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76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armelo\Desktop\ing strutturale e geotecnica\progetto in zona simsica A\progetto in zona sismica\file excel\"/>
    </mc:Choice>
  </mc:AlternateContent>
  <bookViews>
    <workbookView xWindow="0" yWindow="0" windowWidth="20490" windowHeight="7530" firstSheet="20" activeTab="25"/>
  </bookViews>
  <sheets>
    <sheet name="FI" sheetId="25" r:id="rId1"/>
    <sheet name="TabPil" sheetId="1" r:id="rId2"/>
    <sheet name="InvPil" sheetId="2" r:id="rId3"/>
    <sheet name="Spiegazioni" sheetId="3" r:id="rId4"/>
    <sheet name="Pilastri" sheetId="4" r:id="rId5"/>
    <sheet name="GerResPil1" sheetId="5" r:id="rId6"/>
    <sheet name="GerResPil2" sheetId="6" r:id="rId7"/>
    <sheet name="GerResPil3" sheetId="7" r:id="rId8"/>
    <sheet name="GerResPil4" sheetId="8" r:id="rId9"/>
    <sheet name="GerResPil5" sheetId="9" r:id="rId10"/>
    <sheet name="GerResPil6" sheetId="10" r:id="rId11"/>
    <sheet name="GerResPil7" sheetId="11" r:id="rId12"/>
    <sheet name="GerResPil8" sheetId="12" r:id="rId13"/>
    <sheet name="GerResPil9" sheetId="13" r:id="rId14"/>
    <sheet name="GerResPil10" sheetId="14" r:id="rId15"/>
    <sheet name="GerResPil11" sheetId="15" r:id="rId16"/>
    <sheet name="GerResPil12" sheetId="16" r:id="rId17"/>
    <sheet name="GerResPil13" sheetId="17" r:id="rId18"/>
    <sheet name="GerResPil14" sheetId="18" r:id="rId19"/>
    <sheet name="GerResPil15" sheetId="19" r:id="rId20"/>
    <sheet name="GerResPil16" sheetId="20" r:id="rId21"/>
    <sheet name="GerResPil17" sheetId="21" r:id="rId22"/>
    <sheet name="GerResPil18" sheetId="22" r:id="rId23"/>
    <sheet name="GerResPil19" sheetId="23" r:id="rId24"/>
    <sheet name="GerResPil20" sheetId="24" r:id="rId25"/>
    <sheet name="Verifica nodo" sheetId="26" r:id="rId26"/>
  </sheets>
  <externalReferences>
    <externalReference r:id="rId27"/>
    <externalReference r:id="rId28"/>
    <externalReference r:id="rId29"/>
  </externalReferences>
  <definedNames>
    <definedName name="_xlnm._FilterDatabase" localSheetId="4" hidden="1">Pilastri!$A$1:$K$801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" i="26" l="1"/>
  <c r="AG232" i="24"/>
  <c r="AG231" i="24"/>
  <c r="AI231" i="24" s="1"/>
  <c r="AG230" i="24"/>
  <c r="AI230" i="24" s="1"/>
  <c r="AG229" i="24"/>
  <c r="AI229" i="24" s="1"/>
  <c r="AG228" i="24"/>
  <c r="AI228" i="24" s="1"/>
  <c r="AZ225" i="24"/>
  <c r="AR225" i="24"/>
  <c r="AY224" i="24"/>
  <c r="AZ224" i="24" s="1"/>
  <c r="AL224" i="24"/>
  <c r="AJ224" i="24"/>
  <c r="AI224" i="24"/>
  <c r="AF224" i="24"/>
  <c r="AG183" i="24"/>
  <c r="AG182" i="24"/>
  <c r="AI182" i="24" s="1"/>
  <c r="AG177" i="24" s="1"/>
  <c r="AI181" i="24"/>
  <c r="AG181" i="24"/>
  <c r="AG180" i="24"/>
  <c r="AI180" i="24" s="1"/>
  <c r="AI179" i="24"/>
  <c r="AG179" i="24"/>
  <c r="AZ176" i="24"/>
  <c r="AR176" i="24"/>
  <c r="AZ175" i="24"/>
  <c r="AL175" i="24"/>
  <c r="AJ175" i="24"/>
  <c r="AI175" i="24"/>
  <c r="AF175" i="24"/>
  <c r="AG135" i="24"/>
  <c r="AI134" i="24"/>
  <c r="AG134" i="24"/>
  <c r="AG133" i="24"/>
  <c r="AI133" i="24" s="1"/>
  <c r="AI132" i="24"/>
  <c r="AG132" i="24"/>
  <c r="AG131" i="24"/>
  <c r="AI131" i="24" s="1"/>
  <c r="AG129" i="24"/>
  <c r="AZ128" i="24"/>
  <c r="AX128" i="24"/>
  <c r="AX176" i="24" s="1"/>
  <c r="AX225" i="24" s="1"/>
  <c r="AR128" i="24"/>
  <c r="AY127" i="24"/>
  <c r="AZ127" i="24" s="1"/>
  <c r="AX127" i="24"/>
  <c r="AX175" i="24" s="1"/>
  <c r="AX224" i="24" s="1"/>
  <c r="AR127" i="24"/>
  <c r="AR175" i="24" s="1"/>
  <c r="AR224" i="24" s="1"/>
  <c r="AL127" i="24"/>
  <c r="AJ127" i="24"/>
  <c r="AI127" i="24"/>
  <c r="AF127" i="24"/>
  <c r="AR126" i="24"/>
  <c r="AR174" i="24" s="1"/>
  <c r="AR223" i="24" s="1"/>
  <c r="AG88" i="24"/>
  <c r="AG87" i="24"/>
  <c r="AI87" i="24" s="1"/>
  <c r="AG82" i="24" s="1"/>
  <c r="AG86" i="24"/>
  <c r="AG85" i="24"/>
  <c r="AI85" i="24" s="1"/>
  <c r="AG84" i="24"/>
  <c r="AI84" i="24" s="1"/>
  <c r="AZ80" i="24"/>
  <c r="AX80" i="24"/>
  <c r="AZ79" i="24"/>
  <c r="AY79" i="24"/>
  <c r="AX79" i="24"/>
  <c r="AL79" i="24"/>
  <c r="AJ79" i="24"/>
  <c r="AI79" i="24"/>
  <c r="AF79" i="24"/>
  <c r="AG40" i="24"/>
  <c r="AI86" i="24" s="1"/>
  <c r="AG39" i="24"/>
  <c r="AI39" i="24" s="1"/>
  <c r="AG34" i="24" s="1"/>
  <c r="AG38" i="24"/>
  <c r="AI38" i="24" s="1"/>
  <c r="AG37" i="24"/>
  <c r="AI37" i="24" s="1"/>
  <c r="AG36" i="24"/>
  <c r="AI36" i="24" s="1"/>
  <c r="AZ32" i="24"/>
  <c r="AY31" i="24"/>
  <c r="AZ31" i="24" s="1"/>
  <c r="AS31" i="24"/>
  <c r="AS79" i="24" s="1"/>
  <c r="AL31" i="24"/>
  <c r="AJ31" i="24"/>
  <c r="AI31" i="24"/>
  <c r="AF31" i="24"/>
  <c r="AG227" i="23"/>
  <c r="AG178" i="23"/>
  <c r="AG130" i="23"/>
  <c r="AG34" i="23"/>
  <c r="AG233" i="23"/>
  <c r="AG232" i="23"/>
  <c r="AI232" i="23" s="1"/>
  <c r="AG231" i="23"/>
  <c r="AG230" i="23"/>
  <c r="AI230" i="23" s="1"/>
  <c r="AG229" i="23"/>
  <c r="AZ225" i="23"/>
  <c r="AZ224" i="23"/>
  <c r="AX224" i="23"/>
  <c r="AX225" i="23" s="1"/>
  <c r="AL224" i="23"/>
  <c r="AJ224" i="23"/>
  <c r="AI224" i="23"/>
  <c r="AF224" i="23" s="1"/>
  <c r="AG184" i="23"/>
  <c r="AG183" i="23"/>
  <c r="AI183" i="23" s="1"/>
  <c r="AG182" i="23"/>
  <c r="AI182" i="23" s="1"/>
  <c r="AG181" i="23"/>
  <c r="AI181" i="23" s="1"/>
  <c r="AG180" i="23"/>
  <c r="AI180" i="23" s="1"/>
  <c r="AZ176" i="23"/>
  <c r="AX176" i="23"/>
  <c r="AZ175" i="23"/>
  <c r="AR175" i="23"/>
  <c r="AR224" i="23" s="1"/>
  <c r="AL175" i="23"/>
  <c r="AJ175" i="23"/>
  <c r="AI175" i="23"/>
  <c r="AF175" i="23" s="1"/>
  <c r="AG136" i="23"/>
  <c r="AG135" i="23"/>
  <c r="AI134" i="23"/>
  <c r="AG134" i="23"/>
  <c r="AG133" i="23"/>
  <c r="AI132" i="23"/>
  <c r="AG132" i="23"/>
  <c r="AZ128" i="23"/>
  <c r="AR128" i="23"/>
  <c r="AR176" i="23" s="1"/>
  <c r="AR225" i="23" s="1"/>
  <c r="AZ127" i="23"/>
  <c r="AX127" i="23"/>
  <c r="AR127" i="23"/>
  <c r="AL127" i="23"/>
  <c r="AJ127" i="23"/>
  <c r="AI127" i="23"/>
  <c r="AF127" i="23"/>
  <c r="AR126" i="23"/>
  <c r="AR174" i="23" s="1"/>
  <c r="AR223" i="23" s="1"/>
  <c r="AG88" i="23"/>
  <c r="AI87" i="23"/>
  <c r="AG87" i="23"/>
  <c r="AG86" i="23"/>
  <c r="AI85" i="23"/>
  <c r="AG85" i="23"/>
  <c r="AG84" i="23"/>
  <c r="AG82" i="23"/>
  <c r="AZ80" i="23"/>
  <c r="AX80" i="23"/>
  <c r="AX128" i="23" s="1"/>
  <c r="AZ79" i="23"/>
  <c r="AY79" i="23"/>
  <c r="AL79" i="23"/>
  <c r="AJ79" i="23"/>
  <c r="AI79" i="23"/>
  <c r="AF79" i="23"/>
  <c r="AG40" i="23"/>
  <c r="AI231" i="23" s="1"/>
  <c r="AG39" i="23"/>
  <c r="AI39" i="23" s="1"/>
  <c r="AI38" i="23"/>
  <c r="AG38" i="23"/>
  <c r="AG37" i="23"/>
  <c r="AI37" i="23" s="1"/>
  <c r="AI36" i="23"/>
  <c r="AG36" i="23"/>
  <c r="AZ32" i="23"/>
  <c r="AX32" i="23"/>
  <c r="AZ31" i="23"/>
  <c r="AY31" i="23"/>
  <c r="AU31" i="23"/>
  <c r="AQ31" i="23" s="1"/>
  <c r="AS31" i="23"/>
  <c r="AS79" i="23" s="1"/>
  <c r="AL31" i="23"/>
  <c r="AJ31" i="23"/>
  <c r="AI31" i="23"/>
  <c r="AF31" i="23" s="1"/>
  <c r="AG232" i="22"/>
  <c r="AG231" i="22"/>
  <c r="AI231" i="22" s="1"/>
  <c r="AG226" i="22" s="1"/>
  <c r="AG230" i="22"/>
  <c r="AI230" i="22" s="1"/>
  <c r="AG229" i="22"/>
  <c r="AI229" i="22" s="1"/>
  <c r="AG228" i="22"/>
  <c r="AI228" i="22" s="1"/>
  <c r="AZ225" i="22"/>
  <c r="AR225" i="22"/>
  <c r="AY224" i="22"/>
  <c r="AZ224" i="22" s="1"/>
  <c r="AR224" i="22"/>
  <c r="AL224" i="22"/>
  <c r="AJ224" i="22"/>
  <c r="AI224" i="22"/>
  <c r="AF224" i="22"/>
  <c r="AG183" i="22"/>
  <c r="AG182" i="22"/>
  <c r="AI182" i="22" s="1"/>
  <c r="AG177" i="22" s="1"/>
  <c r="AI181" i="22"/>
  <c r="AG181" i="22"/>
  <c r="AG180" i="22"/>
  <c r="AI180" i="22" s="1"/>
  <c r="AI179" i="22"/>
  <c r="AG179" i="22"/>
  <c r="AZ176" i="22"/>
  <c r="AR176" i="22"/>
  <c r="AZ175" i="22"/>
  <c r="AR175" i="22"/>
  <c r="AL175" i="22"/>
  <c r="AJ175" i="22"/>
  <c r="AI175" i="22"/>
  <c r="AF175" i="22"/>
  <c r="AG135" i="22"/>
  <c r="AI134" i="22"/>
  <c r="AG134" i="22"/>
  <c r="AG133" i="22"/>
  <c r="AI133" i="22" s="1"/>
  <c r="AI132" i="22"/>
  <c r="AG132" i="22"/>
  <c r="AG131" i="22"/>
  <c r="AI131" i="22" s="1"/>
  <c r="AG129" i="22"/>
  <c r="AZ128" i="22"/>
  <c r="AX128" i="22"/>
  <c r="AX176" i="22" s="1"/>
  <c r="AX225" i="22" s="1"/>
  <c r="AR128" i="22"/>
  <c r="AY127" i="22"/>
  <c r="AZ127" i="22" s="1"/>
  <c r="AX127" i="22"/>
  <c r="AX175" i="22" s="1"/>
  <c r="AX224" i="22" s="1"/>
  <c r="AR127" i="22"/>
  <c r="AL127" i="22"/>
  <c r="AJ127" i="22"/>
  <c r="AI127" i="22"/>
  <c r="AF127" i="22"/>
  <c r="AR126" i="22"/>
  <c r="AR174" i="22" s="1"/>
  <c r="AR223" i="22" s="1"/>
  <c r="AG88" i="22"/>
  <c r="AG87" i="22"/>
  <c r="AI87" i="22" s="1"/>
  <c r="AG82" i="22" s="1"/>
  <c r="AG86" i="22"/>
  <c r="AI86" i="22" s="1"/>
  <c r="AG85" i="22"/>
  <c r="AI85" i="22" s="1"/>
  <c r="AG84" i="22"/>
  <c r="AI84" i="22" s="1"/>
  <c r="AZ80" i="22"/>
  <c r="AX80" i="22"/>
  <c r="AZ79" i="22"/>
  <c r="AY79" i="22"/>
  <c r="AX79" i="22"/>
  <c r="AL79" i="22"/>
  <c r="AJ79" i="22"/>
  <c r="AI79" i="22"/>
  <c r="AF79" i="22"/>
  <c r="AG40" i="22"/>
  <c r="AG39" i="22"/>
  <c r="AI39" i="22" s="1"/>
  <c r="AG34" i="22" s="1"/>
  <c r="AG38" i="22"/>
  <c r="AI38" i="22" s="1"/>
  <c r="AG37" i="22"/>
  <c r="AI37" i="22" s="1"/>
  <c r="AG36" i="22"/>
  <c r="AI36" i="22" s="1"/>
  <c r="AZ32" i="22"/>
  <c r="AY31" i="22"/>
  <c r="AZ31" i="22" s="1"/>
  <c r="AS31" i="22"/>
  <c r="AS79" i="22" s="1"/>
  <c r="AL31" i="22"/>
  <c r="AJ31" i="22"/>
  <c r="AI31" i="22"/>
  <c r="AF31" i="22"/>
  <c r="AG226" i="21"/>
  <c r="AG177" i="21"/>
  <c r="AG129" i="21"/>
  <c r="AG82" i="21"/>
  <c r="AG232" i="21"/>
  <c r="AG231" i="21"/>
  <c r="AI231" i="21" s="1"/>
  <c r="AG230" i="21"/>
  <c r="AI230" i="21" s="1"/>
  <c r="AG229" i="21"/>
  <c r="AI229" i="21" s="1"/>
  <c r="AG228" i="21"/>
  <c r="AI228" i="21" s="1"/>
  <c r="AZ225" i="21"/>
  <c r="AZ224" i="21"/>
  <c r="AY224" i="21"/>
  <c r="AL224" i="21"/>
  <c r="AJ224" i="21"/>
  <c r="AI224" i="21"/>
  <c r="AF224" i="21" s="1"/>
  <c r="AG183" i="21"/>
  <c r="AG182" i="21"/>
  <c r="AI182" i="21" s="1"/>
  <c r="AG181" i="21"/>
  <c r="AI181" i="21" s="1"/>
  <c r="AG180" i="21"/>
  <c r="AI180" i="21" s="1"/>
  <c r="AG179" i="21"/>
  <c r="AI179" i="21" s="1"/>
  <c r="AZ176" i="21"/>
  <c r="AZ175" i="21"/>
  <c r="AR175" i="21"/>
  <c r="AR224" i="21" s="1"/>
  <c r="AL175" i="21"/>
  <c r="AJ175" i="21"/>
  <c r="AI175" i="21"/>
  <c r="AF175" i="21"/>
  <c r="AR174" i="21"/>
  <c r="AR223" i="21" s="1"/>
  <c r="AG135" i="21"/>
  <c r="AG134" i="21"/>
  <c r="AI134" i="21" s="1"/>
  <c r="AI133" i="21"/>
  <c r="AG133" i="21"/>
  <c r="AG132" i="21"/>
  <c r="AI132" i="21" s="1"/>
  <c r="AI131" i="21"/>
  <c r="AG131" i="21"/>
  <c r="AZ128" i="21"/>
  <c r="AR128" i="21"/>
  <c r="AR176" i="21" s="1"/>
  <c r="AR225" i="21" s="1"/>
  <c r="AY127" i="21"/>
  <c r="AZ127" i="21" s="1"/>
  <c r="AR127" i="21"/>
  <c r="AL127" i="21"/>
  <c r="AJ127" i="21"/>
  <c r="AI127" i="21"/>
  <c r="AF127" i="21"/>
  <c r="AR126" i="21"/>
  <c r="AG88" i="21"/>
  <c r="AI87" i="21"/>
  <c r="AG87" i="21"/>
  <c r="AG86" i="21"/>
  <c r="AI86" i="21" s="1"/>
  <c r="AI85" i="21"/>
  <c r="AG85" i="21"/>
  <c r="AG84" i="21"/>
  <c r="AI84" i="21" s="1"/>
  <c r="AZ80" i="21"/>
  <c r="AX80" i="21"/>
  <c r="AX128" i="21" s="1"/>
  <c r="AX176" i="21" s="1"/>
  <c r="AX225" i="21" s="1"/>
  <c r="AS80" i="21"/>
  <c r="AS128" i="21" s="1"/>
  <c r="AY79" i="21"/>
  <c r="AZ79" i="21" s="1"/>
  <c r="AX79" i="21"/>
  <c r="AX127" i="21" s="1"/>
  <c r="AX175" i="21" s="1"/>
  <c r="AX224" i="21" s="1"/>
  <c r="AS79" i="21"/>
  <c r="AS127" i="21" s="1"/>
  <c r="AL79" i="21"/>
  <c r="AJ79" i="21"/>
  <c r="AI79" i="21"/>
  <c r="AF79" i="21" s="1"/>
  <c r="AG40" i="21"/>
  <c r="AI39" i="21"/>
  <c r="AG39" i="21"/>
  <c r="AG38" i="21"/>
  <c r="AI38" i="21" s="1"/>
  <c r="AI37" i="21"/>
  <c r="AG37" i="21"/>
  <c r="AG36" i="21"/>
  <c r="AI36" i="21" s="1"/>
  <c r="AG34" i="21"/>
  <c r="AZ32" i="21"/>
  <c r="AS32" i="21"/>
  <c r="AU32" i="21" s="1"/>
  <c r="AQ32" i="21" s="1"/>
  <c r="AZ31" i="21"/>
  <c r="AY31" i="21"/>
  <c r="AU31" i="21"/>
  <c r="AQ31" i="21" s="1"/>
  <c r="AS31" i="21"/>
  <c r="AL31" i="21"/>
  <c r="AJ31" i="21"/>
  <c r="AI31" i="21"/>
  <c r="AF31" i="21"/>
  <c r="AG227" i="20"/>
  <c r="AG178" i="20"/>
  <c r="AG130" i="20"/>
  <c r="AG233" i="20"/>
  <c r="AG232" i="20"/>
  <c r="AI232" i="20" s="1"/>
  <c r="AG231" i="20"/>
  <c r="AI231" i="20" s="1"/>
  <c r="AG230" i="20"/>
  <c r="AI230" i="20" s="1"/>
  <c r="AG229" i="20"/>
  <c r="AI229" i="20" s="1"/>
  <c r="AZ225" i="20"/>
  <c r="AZ224" i="20"/>
  <c r="AX224" i="20"/>
  <c r="AX225" i="20" s="1"/>
  <c r="AL224" i="20"/>
  <c r="AJ224" i="20"/>
  <c r="AI224" i="20"/>
  <c r="AF224" i="20" s="1"/>
  <c r="AG184" i="20"/>
  <c r="AG183" i="20"/>
  <c r="AI183" i="20" s="1"/>
  <c r="AG182" i="20"/>
  <c r="AI182" i="20" s="1"/>
  <c r="AG181" i="20"/>
  <c r="AI181" i="20" s="1"/>
  <c r="AG180" i="20"/>
  <c r="AI180" i="20" s="1"/>
  <c r="AZ176" i="20"/>
  <c r="AX176" i="20"/>
  <c r="AZ175" i="20"/>
  <c r="AR175" i="20"/>
  <c r="AR224" i="20" s="1"/>
  <c r="AL175" i="20"/>
  <c r="AJ175" i="20"/>
  <c r="AI175" i="20"/>
  <c r="AF175" i="20"/>
  <c r="AG136" i="20"/>
  <c r="AG135" i="20"/>
  <c r="AI134" i="20"/>
  <c r="AG134" i="20"/>
  <c r="AG133" i="20"/>
  <c r="AI132" i="20"/>
  <c r="AG132" i="20"/>
  <c r="AZ128" i="20"/>
  <c r="AR128" i="20"/>
  <c r="AR176" i="20" s="1"/>
  <c r="AR225" i="20" s="1"/>
  <c r="AZ127" i="20"/>
  <c r="AX127" i="20"/>
  <c r="AR127" i="20"/>
  <c r="AL127" i="20"/>
  <c r="AJ127" i="20"/>
  <c r="AI127" i="20"/>
  <c r="AF127" i="20"/>
  <c r="AR126" i="20"/>
  <c r="AR174" i="20" s="1"/>
  <c r="AR223" i="20" s="1"/>
  <c r="AG88" i="20"/>
  <c r="AI87" i="20"/>
  <c r="AG87" i="20"/>
  <c r="AG86" i="20"/>
  <c r="AI85" i="20"/>
  <c r="AG85" i="20"/>
  <c r="AG84" i="20"/>
  <c r="AG82" i="20"/>
  <c r="AZ80" i="20"/>
  <c r="AX80" i="20"/>
  <c r="AX128" i="20" s="1"/>
  <c r="AY79" i="20"/>
  <c r="AZ79" i="20" s="1"/>
  <c r="AL79" i="20"/>
  <c r="AJ79" i="20"/>
  <c r="AI79" i="20"/>
  <c r="AF79" i="20"/>
  <c r="AG40" i="20"/>
  <c r="AI135" i="20" s="1"/>
  <c r="AG39" i="20"/>
  <c r="AI39" i="20" s="1"/>
  <c r="AG38" i="20"/>
  <c r="AI38" i="20" s="1"/>
  <c r="AG37" i="20"/>
  <c r="AI37" i="20" s="1"/>
  <c r="AG34" i="20" s="1"/>
  <c r="AG36" i="20"/>
  <c r="AI36" i="20" s="1"/>
  <c r="AZ32" i="20"/>
  <c r="AX32" i="20"/>
  <c r="AZ31" i="20"/>
  <c r="AY31" i="20"/>
  <c r="AU31" i="20"/>
  <c r="AQ31" i="20" s="1"/>
  <c r="AS31" i="20"/>
  <c r="AS79" i="20" s="1"/>
  <c r="AL31" i="20"/>
  <c r="AJ31" i="20"/>
  <c r="AI31" i="20"/>
  <c r="AF31" i="20" s="1"/>
  <c r="AU79" i="24" l="1"/>
  <c r="AQ79" i="24" s="1"/>
  <c r="AS127" i="24"/>
  <c r="AP79" i="24"/>
  <c r="AV79" i="24" s="1"/>
  <c r="AP31" i="24"/>
  <c r="AV31" i="24" s="1"/>
  <c r="AU31" i="24"/>
  <c r="AQ31" i="24" s="1"/>
  <c r="AS32" i="24"/>
  <c r="AS127" i="23"/>
  <c r="AU79" i="23"/>
  <c r="AQ79" i="23" s="1"/>
  <c r="AS80" i="23"/>
  <c r="AP31" i="23"/>
  <c r="BA31" i="23" s="1"/>
  <c r="AS32" i="23"/>
  <c r="AU32" i="23" s="1"/>
  <c r="AQ32" i="23" s="1"/>
  <c r="AP32" i="23" s="1"/>
  <c r="AV32" i="23" s="1"/>
  <c r="AI84" i="23"/>
  <c r="AI86" i="23"/>
  <c r="AI133" i="23"/>
  <c r="AI135" i="23"/>
  <c r="AI229" i="23"/>
  <c r="AU79" i="22"/>
  <c r="AQ79" i="22" s="1"/>
  <c r="AS127" i="22"/>
  <c r="AP79" i="22"/>
  <c r="AV79" i="22" s="1"/>
  <c r="AU31" i="22"/>
  <c r="AQ31" i="22" s="1"/>
  <c r="AS32" i="22"/>
  <c r="AP80" i="21"/>
  <c r="AV80" i="21" s="1"/>
  <c r="AU128" i="21"/>
  <c r="AQ128" i="21" s="1"/>
  <c r="AS176" i="21"/>
  <c r="AU127" i="21"/>
  <c r="AQ127" i="21" s="1"/>
  <c r="AS175" i="21"/>
  <c r="AP31" i="21"/>
  <c r="BA31" i="21" s="1"/>
  <c r="AU80" i="21"/>
  <c r="AQ80" i="21" s="1"/>
  <c r="AU79" i="21"/>
  <c r="AQ79" i="21" s="1"/>
  <c r="AP32" i="21"/>
  <c r="BA32" i="21" s="1"/>
  <c r="AP31" i="20"/>
  <c r="AV31" i="20" s="1"/>
  <c r="BA31" i="20"/>
  <c r="AS127" i="20"/>
  <c r="AU79" i="20"/>
  <c r="AQ79" i="20" s="1"/>
  <c r="AS80" i="20"/>
  <c r="AS32" i="20"/>
  <c r="AU32" i="20" s="1"/>
  <c r="AQ32" i="20" s="1"/>
  <c r="AI84" i="20"/>
  <c r="AI86" i="20"/>
  <c r="AI133" i="20"/>
  <c r="AG227" i="19"/>
  <c r="AG178" i="19"/>
  <c r="AG82" i="19"/>
  <c r="AG34" i="19"/>
  <c r="AG233" i="19"/>
  <c r="AG232" i="19"/>
  <c r="AI232" i="19" s="1"/>
  <c r="AG231" i="19"/>
  <c r="AI231" i="19" s="1"/>
  <c r="AG230" i="19"/>
  <c r="AI230" i="19" s="1"/>
  <c r="AG229" i="19"/>
  <c r="AI229" i="19" s="1"/>
  <c r="AZ225" i="19"/>
  <c r="AZ224" i="19"/>
  <c r="AX224" i="19"/>
  <c r="AX225" i="19" s="1"/>
  <c r="AL224" i="19"/>
  <c r="AJ224" i="19"/>
  <c r="AI224" i="19"/>
  <c r="AF224" i="19" s="1"/>
  <c r="AG184" i="19"/>
  <c r="AG183" i="19"/>
  <c r="AI183" i="19" s="1"/>
  <c r="AG182" i="19"/>
  <c r="AI182" i="19" s="1"/>
  <c r="AG181" i="19"/>
  <c r="AI181" i="19" s="1"/>
  <c r="AG180" i="19"/>
  <c r="AI180" i="19" s="1"/>
  <c r="AZ176" i="19"/>
  <c r="AX176" i="19"/>
  <c r="AZ175" i="19"/>
  <c r="AR175" i="19"/>
  <c r="AR224" i="19" s="1"/>
  <c r="AL175" i="19"/>
  <c r="AJ175" i="19"/>
  <c r="AI175" i="19"/>
  <c r="AF175" i="19"/>
  <c r="AG136" i="19"/>
  <c r="AG135" i="19"/>
  <c r="AI134" i="19"/>
  <c r="AG134" i="19"/>
  <c r="AG133" i="19"/>
  <c r="AI132" i="19"/>
  <c r="AG132" i="19"/>
  <c r="AZ128" i="19"/>
  <c r="AR128" i="19"/>
  <c r="AR176" i="19" s="1"/>
  <c r="AR225" i="19" s="1"/>
  <c r="AZ127" i="19"/>
  <c r="AX127" i="19"/>
  <c r="AR127" i="19"/>
  <c r="AL127" i="19"/>
  <c r="AJ127" i="19"/>
  <c r="AI127" i="19"/>
  <c r="AF127" i="19"/>
  <c r="AR126" i="19"/>
  <c r="AR174" i="19" s="1"/>
  <c r="AR223" i="19" s="1"/>
  <c r="AG88" i="19"/>
  <c r="AI87" i="19"/>
  <c r="AG87" i="19"/>
  <c r="AG86" i="19"/>
  <c r="AI85" i="19"/>
  <c r="AG85" i="19"/>
  <c r="AG84" i="19"/>
  <c r="AZ80" i="19"/>
  <c r="AX80" i="19"/>
  <c r="AX128" i="19" s="1"/>
  <c r="AY79" i="19"/>
  <c r="AZ79" i="19" s="1"/>
  <c r="AL79" i="19"/>
  <c r="AJ79" i="19"/>
  <c r="AI79" i="19"/>
  <c r="AF79" i="19"/>
  <c r="AG40" i="19"/>
  <c r="AI135" i="19" s="1"/>
  <c r="AG130" i="19" s="1"/>
  <c r="AG39" i="19"/>
  <c r="AI39" i="19" s="1"/>
  <c r="AG38" i="19"/>
  <c r="AI38" i="19" s="1"/>
  <c r="AG37" i="19"/>
  <c r="AI37" i="19" s="1"/>
  <c r="AG36" i="19"/>
  <c r="AI36" i="19" s="1"/>
  <c r="AZ32" i="19"/>
  <c r="AX32" i="19"/>
  <c r="AZ31" i="19"/>
  <c r="AY31" i="19"/>
  <c r="AU31" i="19"/>
  <c r="AQ31" i="19" s="1"/>
  <c r="AS31" i="19"/>
  <c r="AS79" i="19" s="1"/>
  <c r="AL31" i="19"/>
  <c r="AJ31" i="19"/>
  <c r="AI31" i="19"/>
  <c r="AF31" i="19" s="1"/>
  <c r="AG82" i="18"/>
  <c r="AG34" i="18"/>
  <c r="AO22" i="18"/>
  <c r="AG231" i="18" s="1"/>
  <c r="AI231" i="18" s="1"/>
  <c r="AO21" i="18"/>
  <c r="AG230" i="18" s="1"/>
  <c r="AI230" i="18" s="1"/>
  <c r="AO20" i="18"/>
  <c r="AG229" i="18" s="1"/>
  <c r="AI229" i="18" s="1"/>
  <c r="AO19" i="18"/>
  <c r="AG228" i="18" s="1"/>
  <c r="AI228" i="18" s="1"/>
  <c r="AO18" i="18"/>
  <c r="AG182" i="18" s="1"/>
  <c r="AO17" i="18"/>
  <c r="AG181" i="18" s="1"/>
  <c r="AI181" i="18" s="1"/>
  <c r="AO16" i="18"/>
  <c r="AG180" i="18" s="1"/>
  <c r="AO15" i="18"/>
  <c r="AG179" i="18" s="1"/>
  <c r="AI179" i="18" s="1"/>
  <c r="AO14" i="18"/>
  <c r="AG134" i="18" s="1"/>
  <c r="AI134" i="18" s="1"/>
  <c r="AO13" i="18"/>
  <c r="AG133" i="18" s="1"/>
  <c r="AO12" i="18"/>
  <c r="AG132" i="18" s="1"/>
  <c r="AI132" i="18" s="1"/>
  <c r="AO11" i="18"/>
  <c r="AG131" i="18" s="1"/>
  <c r="AO10" i="18"/>
  <c r="AG87" i="18" s="1"/>
  <c r="AI87" i="18" s="1"/>
  <c r="AO9" i="18"/>
  <c r="AG86" i="18" s="1"/>
  <c r="AI86" i="18" s="1"/>
  <c r="AO8" i="18"/>
  <c r="AG85" i="18" s="1"/>
  <c r="AI85" i="18" s="1"/>
  <c r="AO7" i="18"/>
  <c r="AG84" i="18" s="1"/>
  <c r="AI84" i="18" s="1"/>
  <c r="AO6" i="18"/>
  <c r="AG39" i="18" s="1"/>
  <c r="AI39" i="18" s="1"/>
  <c r="AO5" i="18"/>
  <c r="AG38" i="18" s="1"/>
  <c r="AI38" i="18" s="1"/>
  <c r="AO4" i="18"/>
  <c r="AG37" i="18" s="1"/>
  <c r="AI37" i="18" s="1"/>
  <c r="AO3" i="18"/>
  <c r="AG36" i="18" s="1"/>
  <c r="AI36" i="18" s="1"/>
  <c r="AG232" i="18"/>
  <c r="AZ225" i="18"/>
  <c r="AY224" i="18"/>
  <c r="AZ224" i="18" s="1"/>
  <c r="AL224" i="18"/>
  <c r="AJ224" i="18"/>
  <c r="AI224" i="18"/>
  <c r="AF224" i="18" s="1"/>
  <c r="AG183" i="18"/>
  <c r="AZ176" i="18"/>
  <c r="AZ175" i="18"/>
  <c r="AL175" i="18"/>
  <c r="AJ175" i="18"/>
  <c r="AI175" i="18"/>
  <c r="AF175" i="18"/>
  <c r="AG135" i="18"/>
  <c r="AZ128" i="18"/>
  <c r="AX128" i="18"/>
  <c r="AX176" i="18" s="1"/>
  <c r="AX225" i="18" s="1"/>
  <c r="AR128" i="18"/>
  <c r="AR176" i="18" s="1"/>
  <c r="AR225" i="18" s="1"/>
  <c r="AZ127" i="18"/>
  <c r="AY127" i="18"/>
  <c r="AX127" i="18"/>
  <c r="AX175" i="18" s="1"/>
  <c r="AX224" i="18" s="1"/>
  <c r="AR127" i="18"/>
  <c r="AR175" i="18" s="1"/>
  <c r="AR224" i="18" s="1"/>
  <c r="AL127" i="18"/>
  <c r="AJ127" i="18"/>
  <c r="AI127" i="18"/>
  <c r="AF127" i="18" s="1"/>
  <c r="AR126" i="18"/>
  <c r="AR174" i="18" s="1"/>
  <c r="AR223" i="18" s="1"/>
  <c r="AG88" i="18"/>
  <c r="AZ80" i="18"/>
  <c r="AX80" i="18"/>
  <c r="AZ79" i="18"/>
  <c r="AY79" i="18"/>
  <c r="AX79" i="18"/>
  <c r="AL79" i="18"/>
  <c r="AJ79" i="18"/>
  <c r="AI79" i="18"/>
  <c r="AF79" i="18"/>
  <c r="AG40" i="18"/>
  <c r="AZ32" i="18"/>
  <c r="AY31" i="18"/>
  <c r="AZ31" i="18" s="1"/>
  <c r="AS31" i="18"/>
  <c r="AS79" i="18" s="1"/>
  <c r="AL31" i="18"/>
  <c r="AJ31" i="18"/>
  <c r="AI31" i="18"/>
  <c r="AF31" i="18"/>
  <c r="AG226" i="17"/>
  <c r="AG177" i="17"/>
  <c r="AG232" i="17"/>
  <c r="AG231" i="17"/>
  <c r="AI231" i="17" s="1"/>
  <c r="AG230" i="17"/>
  <c r="AG229" i="17"/>
  <c r="AI229" i="17" s="1"/>
  <c r="AG228" i="17"/>
  <c r="AZ225" i="17"/>
  <c r="AZ224" i="17"/>
  <c r="AY224" i="17"/>
  <c r="AL224" i="17"/>
  <c r="AJ224" i="17"/>
  <c r="AI224" i="17"/>
  <c r="AF224" i="17" s="1"/>
  <c r="AG183" i="17"/>
  <c r="AG182" i="17"/>
  <c r="AI182" i="17" s="1"/>
  <c r="AI181" i="17"/>
  <c r="AG181" i="17"/>
  <c r="AG180" i="17"/>
  <c r="AI180" i="17" s="1"/>
  <c r="AI179" i="17"/>
  <c r="AG179" i="17"/>
  <c r="AZ176" i="17"/>
  <c r="AZ175" i="17"/>
  <c r="AL175" i="17"/>
  <c r="AJ175" i="17"/>
  <c r="AI175" i="17"/>
  <c r="AF175" i="17"/>
  <c r="AG135" i="17"/>
  <c r="AI134" i="17"/>
  <c r="AG134" i="17"/>
  <c r="AG133" i="17"/>
  <c r="AI133" i="17" s="1"/>
  <c r="AI132" i="17"/>
  <c r="AG132" i="17"/>
  <c r="AG131" i="17"/>
  <c r="AI131" i="17" s="1"/>
  <c r="AG129" i="17"/>
  <c r="AZ128" i="17"/>
  <c r="AX128" i="17"/>
  <c r="AX176" i="17" s="1"/>
  <c r="AX225" i="17" s="1"/>
  <c r="AR128" i="17"/>
  <c r="AR176" i="17" s="1"/>
  <c r="AR225" i="17" s="1"/>
  <c r="AY127" i="17"/>
  <c r="AZ127" i="17" s="1"/>
  <c r="AX127" i="17"/>
  <c r="AX175" i="17" s="1"/>
  <c r="AX224" i="17" s="1"/>
  <c r="AR127" i="17"/>
  <c r="AR175" i="17" s="1"/>
  <c r="AR224" i="17" s="1"/>
  <c r="AL127" i="17"/>
  <c r="AJ127" i="17"/>
  <c r="AI127" i="17"/>
  <c r="AF127" i="17"/>
  <c r="AR126" i="17"/>
  <c r="AR174" i="17" s="1"/>
  <c r="AR223" i="17" s="1"/>
  <c r="AG88" i="17"/>
  <c r="AG87" i="17"/>
  <c r="AI87" i="17" s="1"/>
  <c r="AG86" i="17"/>
  <c r="AG85" i="17"/>
  <c r="AI85" i="17" s="1"/>
  <c r="AG82" i="17" s="1"/>
  <c r="AG84" i="17"/>
  <c r="AZ80" i="17"/>
  <c r="AX80" i="17"/>
  <c r="AZ79" i="17"/>
  <c r="AY79" i="17"/>
  <c r="AX79" i="17"/>
  <c r="AL79" i="17"/>
  <c r="AJ79" i="17"/>
  <c r="AI79" i="17"/>
  <c r="AF79" i="17"/>
  <c r="AG40" i="17"/>
  <c r="AI230" i="17" s="1"/>
  <c r="AG39" i="17"/>
  <c r="AI39" i="17" s="1"/>
  <c r="AG38" i="17"/>
  <c r="AI38" i="17" s="1"/>
  <c r="AG37" i="17"/>
  <c r="AI37" i="17" s="1"/>
  <c r="AG34" i="17" s="1"/>
  <c r="AG36" i="17"/>
  <c r="AI36" i="17" s="1"/>
  <c r="AZ32" i="17"/>
  <c r="AY31" i="17"/>
  <c r="AZ31" i="17" s="1"/>
  <c r="AS31" i="17"/>
  <c r="AS79" i="17" s="1"/>
  <c r="AL31" i="17"/>
  <c r="AJ31" i="17"/>
  <c r="AI31" i="17"/>
  <c r="AF31" i="17"/>
  <c r="AG227" i="16"/>
  <c r="AG178" i="16"/>
  <c r="AG130" i="16"/>
  <c r="AG82" i="16"/>
  <c r="AG34" i="16"/>
  <c r="AG233" i="16"/>
  <c r="AG232" i="16"/>
  <c r="AI232" i="16" s="1"/>
  <c r="AG231" i="16"/>
  <c r="AG230" i="16"/>
  <c r="AI230" i="16" s="1"/>
  <c r="AG229" i="16"/>
  <c r="AZ225" i="16"/>
  <c r="AX225" i="16"/>
  <c r="AZ224" i="16"/>
  <c r="AX224" i="16"/>
  <c r="AL224" i="16"/>
  <c r="AJ224" i="16"/>
  <c r="AI224" i="16"/>
  <c r="AF224" i="16" s="1"/>
  <c r="AG184" i="16"/>
  <c r="AG183" i="16"/>
  <c r="AI183" i="16" s="1"/>
  <c r="AG182" i="16"/>
  <c r="AI182" i="16" s="1"/>
  <c r="AG181" i="16"/>
  <c r="AI181" i="16" s="1"/>
  <c r="AG180" i="16"/>
  <c r="AI180" i="16" s="1"/>
  <c r="AZ176" i="16"/>
  <c r="AX176" i="16"/>
  <c r="AZ175" i="16"/>
  <c r="AR175" i="16"/>
  <c r="AR224" i="16" s="1"/>
  <c r="AL175" i="16"/>
  <c r="AJ175" i="16"/>
  <c r="AI175" i="16"/>
  <c r="AF175" i="16" s="1"/>
  <c r="AR174" i="16"/>
  <c r="AR223" i="16" s="1"/>
  <c r="AG136" i="16"/>
  <c r="AG135" i="16"/>
  <c r="AI135" i="16" s="1"/>
  <c r="AI134" i="16"/>
  <c r="AG134" i="16"/>
  <c r="AG133" i="16"/>
  <c r="AI133" i="16" s="1"/>
  <c r="AI132" i="16"/>
  <c r="AG132" i="16"/>
  <c r="AZ128" i="16"/>
  <c r="AR128" i="16"/>
  <c r="AR176" i="16" s="1"/>
  <c r="AR225" i="16" s="1"/>
  <c r="AZ127" i="16"/>
  <c r="AX127" i="16"/>
  <c r="AR127" i="16"/>
  <c r="AL127" i="16"/>
  <c r="AJ127" i="16"/>
  <c r="AI127" i="16"/>
  <c r="AF127" i="16"/>
  <c r="AR126" i="16"/>
  <c r="AG88" i="16"/>
  <c r="AI87" i="16"/>
  <c r="AG87" i="16"/>
  <c r="AG86" i="16"/>
  <c r="AI86" i="16" s="1"/>
  <c r="AI85" i="16"/>
  <c r="AG85" i="16"/>
  <c r="AG84" i="16"/>
  <c r="AI84" i="16" s="1"/>
  <c r="AZ80" i="16"/>
  <c r="AX80" i="16"/>
  <c r="AX128" i="16" s="1"/>
  <c r="AZ79" i="16"/>
  <c r="AY79" i="16"/>
  <c r="AL79" i="16"/>
  <c r="AJ79" i="16"/>
  <c r="AI79" i="16"/>
  <c r="AF79" i="16"/>
  <c r="AG40" i="16"/>
  <c r="AI231" i="16" s="1"/>
  <c r="AG39" i="16"/>
  <c r="AI39" i="16" s="1"/>
  <c r="AI38" i="16"/>
  <c r="AG38" i="16"/>
  <c r="AG37" i="16"/>
  <c r="AI37" i="16" s="1"/>
  <c r="AI36" i="16"/>
  <c r="AG36" i="16"/>
  <c r="AZ32" i="16"/>
  <c r="AX32" i="16"/>
  <c r="AS32" i="16"/>
  <c r="AU32" i="16" s="1"/>
  <c r="AQ32" i="16" s="1"/>
  <c r="AZ31" i="16"/>
  <c r="AY31" i="16"/>
  <c r="AU31" i="16"/>
  <c r="AQ31" i="16" s="1"/>
  <c r="AS31" i="16"/>
  <c r="AS79" i="16" s="1"/>
  <c r="AL31" i="16"/>
  <c r="AJ31" i="16"/>
  <c r="AI31" i="16"/>
  <c r="AF31" i="16"/>
  <c r="BA31" i="24" l="1"/>
  <c r="BA79" i="24"/>
  <c r="AU32" i="24"/>
  <c r="AQ32" i="24" s="1"/>
  <c r="AS80" i="24"/>
  <c r="AS175" i="24"/>
  <c r="AU127" i="24"/>
  <c r="AQ127" i="24" s="1"/>
  <c r="AV31" i="23"/>
  <c r="AS175" i="23"/>
  <c r="AU127" i="23"/>
  <c r="AQ127" i="23" s="1"/>
  <c r="AP79" i="23"/>
  <c r="AV79" i="23" s="1"/>
  <c r="BA32" i="23"/>
  <c r="AS128" i="23"/>
  <c r="AU80" i="23"/>
  <c r="AQ80" i="23" s="1"/>
  <c r="AU32" i="22"/>
  <c r="AQ32" i="22" s="1"/>
  <c r="AS80" i="22"/>
  <c r="BA79" i="22"/>
  <c r="AS175" i="22"/>
  <c r="AU127" i="22"/>
  <c r="AQ127" i="22" s="1"/>
  <c r="AP31" i="22"/>
  <c r="AV31" i="22" s="1"/>
  <c r="AV32" i="21"/>
  <c r="AV31" i="21"/>
  <c r="AS224" i="21"/>
  <c r="AU224" i="21" s="1"/>
  <c r="AQ224" i="21" s="1"/>
  <c r="AU175" i="21"/>
  <c r="AQ175" i="21" s="1"/>
  <c r="AS225" i="21"/>
  <c r="AU225" i="21" s="1"/>
  <c r="AQ225" i="21" s="1"/>
  <c r="AU176" i="21"/>
  <c r="AQ176" i="21" s="1"/>
  <c r="AP127" i="21"/>
  <c r="AV127" i="21" s="1"/>
  <c r="AP128" i="21"/>
  <c r="AV128" i="21" s="1"/>
  <c r="AP79" i="21"/>
  <c r="AV79" i="21" s="1"/>
  <c r="BA80" i="21"/>
  <c r="AS128" i="20"/>
  <c r="AU80" i="20"/>
  <c r="AQ80" i="20" s="1"/>
  <c r="AU127" i="20"/>
  <c r="AQ127" i="20" s="1"/>
  <c r="AS175" i="20"/>
  <c r="AP32" i="20"/>
  <c r="AV32" i="20" s="1"/>
  <c r="AP79" i="20"/>
  <c r="AV79" i="20" s="1"/>
  <c r="AP31" i="19"/>
  <c r="AV31" i="19" s="1"/>
  <c r="AS127" i="19"/>
  <c r="AU79" i="19"/>
  <c r="AQ79" i="19" s="1"/>
  <c r="AS80" i="19"/>
  <c r="AS32" i="19"/>
  <c r="AU32" i="19" s="1"/>
  <c r="AQ32" i="19" s="1"/>
  <c r="AP32" i="19" s="1"/>
  <c r="AV32" i="19" s="1"/>
  <c r="AI84" i="19"/>
  <c r="AI86" i="19"/>
  <c r="AI133" i="19"/>
  <c r="AI182" i="18"/>
  <c r="AU79" i="18"/>
  <c r="AQ79" i="18" s="1"/>
  <c r="AS127" i="18"/>
  <c r="AP79" i="18"/>
  <c r="AV79" i="18" s="1"/>
  <c r="AU31" i="18"/>
  <c r="AQ31" i="18" s="1"/>
  <c r="AP31" i="18" s="1"/>
  <c r="AV31" i="18" s="1"/>
  <c r="AS32" i="18"/>
  <c r="AI131" i="18"/>
  <c r="AI133" i="18"/>
  <c r="AI180" i="18"/>
  <c r="AU79" i="17"/>
  <c r="AQ79" i="17" s="1"/>
  <c r="AS127" i="17"/>
  <c r="AU31" i="17"/>
  <c r="AQ31" i="17" s="1"/>
  <c r="AS32" i="17"/>
  <c r="AI84" i="17"/>
  <c r="AI86" i="17"/>
  <c r="AI228" i="17"/>
  <c r="AS127" i="16"/>
  <c r="AU79" i="16"/>
  <c r="AQ79" i="16" s="1"/>
  <c r="AS80" i="16"/>
  <c r="AP31" i="16"/>
  <c r="AV31" i="16" s="1"/>
  <c r="AP79" i="16"/>
  <c r="AV79" i="16" s="1"/>
  <c r="AP32" i="16"/>
  <c r="BA32" i="16" s="1"/>
  <c r="AI229" i="16"/>
  <c r="AG132" i="11"/>
  <c r="AI131" i="11"/>
  <c r="AO13" i="11"/>
  <c r="AO11" i="11"/>
  <c r="AO9" i="11"/>
  <c r="AO8" i="11"/>
  <c r="AO7" i="11"/>
  <c r="AO6" i="11"/>
  <c r="AO5" i="11"/>
  <c r="AO4" i="11"/>
  <c r="AO3" i="11"/>
  <c r="AP32" i="24" l="1"/>
  <c r="AV32" i="24" s="1"/>
  <c r="AS224" i="24"/>
  <c r="AU224" i="24" s="1"/>
  <c r="AQ224" i="24" s="1"/>
  <c r="AU175" i="24"/>
  <c r="AQ175" i="24" s="1"/>
  <c r="AU80" i="24"/>
  <c r="AQ80" i="24" s="1"/>
  <c r="AS128" i="24"/>
  <c r="AP127" i="24"/>
  <c r="AV127" i="24" s="1"/>
  <c r="AP80" i="23"/>
  <c r="AV80" i="23" s="1"/>
  <c r="BA79" i="23"/>
  <c r="AS176" i="23"/>
  <c r="AU128" i="23"/>
  <c r="AQ128" i="23" s="1"/>
  <c r="BA127" i="23"/>
  <c r="AP127" i="23"/>
  <c r="AV127" i="23" s="1"/>
  <c r="AS224" i="23"/>
  <c r="AU224" i="23" s="1"/>
  <c r="AQ224" i="23" s="1"/>
  <c r="AU175" i="23"/>
  <c r="AQ175" i="23" s="1"/>
  <c r="BA31" i="22"/>
  <c r="AP127" i="22"/>
  <c r="AV127" i="22" s="1"/>
  <c r="AU80" i="22"/>
  <c r="AQ80" i="22" s="1"/>
  <c r="AS128" i="22"/>
  <c r="AS224" i="22"/>
  <c r="AU224" i="22" s="1"/>
  <c r="AQ224" i="22" s="1"/>
  <c r="AU175" i="22"/>
  <c r="AQ175" i="22" s="1"/>
  <c r="BA32" i="22"/>
  <c r="AP32" i="22"/>
  <c r="AV32" i="22" s="1"/>
  <c r="BA127" i="21"/>
  <c r="AP175" i="21"/>
  <c r="AV175" i="21" s="1"/>
  <c r="BA79" i="21"/>
  <c r="AP224" i="21"/>
  <c r="AV224" i="21" s="1"/>
  <c r="BA128" i="21"/>
  <c r="AP176" i="21"/>
  <c r="AV176" i="21" s="1"/>
  <c r="AP225" i="21"/>
  <c r="AV225" i="21" s="1"/>
  <c r="AP127" i="20"/>
  <c r="AV127" i="20" s="1"/>
  <c r="BA79" i="20"/>
  <c r="BA80" i="20"/>
  <c r="AP80" i="20"/>
  <c r="AV80" i="20" s="1"/>
  <c r="AS176" i="20"/>
  <c r="AU128" i="20"/>
  <c r="AQ128" i="20" s="1"/>
  <c r="AS224" i="20"/>
  <c r="AU224" i="20" s="1"/>
  <c r="AQ224" i="20" s="1"/>
  <c r="AU175" i="20"/>
  <c r="AQ175" i="20" s="1"/>
  <c r="BA32" i="20"/>
  <c r="BA31" i="19"/>
  <c r="AS128" i="19"/>
  <c r="AU80" i="19"/>
  <c r="AQ80" i="19" s="1"/>
  <c r="AP79" i="19"/>
  <c r="AV79" i="19" s="1"/>
  <c r="BA32" i="19"/>
  <c r="AS175" i="19"/>
  <c r="AU127" i="19"/>
  <c r="AQ127" i="19" s="1"/>
  <c r="BA79" i="18"/>
  <c r="AU32" i="18"/>
  <c r="AQ32" i="18" s="1"/>
  <c r="AS80" i="18"/>
  <c r="AS175" i="18"/>
  <c r="AU127" i="18"/>
  <c r="AQ127" i="18" s="1"/>
  <c r="BA31" i="18"/>
  <c r="AU32" i="17"/>
  <c r="AQ32" i="17" s="1"/>
  <c r="AS80" i="17"/>
  <c r="AS175" i="17"/>
  <c r="AU127" i="17"/>
  <c r="AQ127" i="17" s="1"/>
  <c r="AP31" i="17"/>
  <c r="AV31" i="17" s="1"/>
  <c r="AP79" i="17"/>
  <c r="AV79" i="17" s="1"/>
  <c r="BA31" i="16"/>
  <c r="AV32" i="16"/>
  <c r="AU80" i="16"/>
  <c r="AQ80" i="16" s="1"/>
  <c r="AS128" i="16"/>
  <c r="BA79" i="16"/>
  <c r="AS175" i="16"/>
  <c r="AU127" i="16"/>
  <c r="AQ127" i="16" s="1"/>
  <c r="AG34" i="15"/>
  <c r="AO22" i="15"/>
  <c r="AG232" i="15" s="1"/>
  <c r="AI232" i="15" s="1"/>
  <c r="AO21" i="15"/>
  <c r="AG231" i="15" s="1"/>
  <c r="AI231" i="15" s="1"/>
  <c r="AG227" i="15" s="1"/>
  <c r="AO20" i="15"/>
  <c r="AG230" i="15" s="1"/>
  <c r="AI230" i="15" s="1"/>
  <c r="AO19" i="15"/>
  <c r="AG229" i="15" s="1"/>
  <c r="AI229" i="15" s="1"/>
  <c r="AO18" i="15"/>
  <c r="AO17" i="15"/>
  <c r="AO16" i="15"/>
  <c r="AO15" i="15"/>
  <c r="AO14" i="15"/>
  <c r="AG135" i="15" s="1"/>
  <c r="AO13" i="15"/>
  <c r="AG134" i="15" s="1"/>
  <c r="AO12" i="15"/>
  <c r="AG133" i="15" s="1"/>
  <c r="AO11" i="15"/>
  <c r="AG132" i="15" s="1"/>
  <c r="AO10" i="15"/>
  <c r="AO9" i="15"/>
  <c r="AO8" i="15"/>
  <c r="AO7" i="15"/>
  <c r="AO6" i="15"/>
  <c r="AG39" i="15" s="1"/>
  <c r="AI39" i="15" s="1"/>
  <c r="AO5" i="15"/>
  <c r="AG38" i="15" s="1"/>
  <c r="AI38" i="15" s="1"/>
  <c r="AO4" i="15"/>
  <c r="AG37" i="15" s="1"/>
  <c r="AI37" i="15" s="1"/>
  <c r="AO3" i="15"/>
  <c r="AG36" i="15" s="1"/>
  <c r="AI36" i="15" s="1"/>
  <c r="AG233" i="15"/>
  <c r="AZ225" i="15"/>
  <c r="AZ224" i="15"/>
  <c r="AX224" i="15"/>
  <c r="AX225" i="15" s="1"/>
  <c r="AL224" i="15"/>
  <c r="AJ224" i="15"/>
  <c r="AI224" i="15"/>
  <c r="AF224" i="15" s="1"/>
  <c r="AG184" i="15"/>
  <c r="AG183" i="15"/>
  <c r="AI183" i="15" s="1"/>
  <c r="AG182" i="15"/>
  <c r="AI182" i="15" s="1"/>
  <c r="AG178" i="15" s="1"/>
  <c r="AG181" i="15"/>
  <c r="AI181" i="15" s="1"/>
  <c r="AG180" i="15"/>
  <c r="AI180" i="15" s="1"/>
  <c r="AZ176" i="15"/>
  <c r="AX176" i="15"/>
  <c r="AR176" i="15"/>
  <c r="AR225" i="15" s="1"/>
  <c r="AZ175" i="15"/>
  <c r="AL175" i="15"/>
  <c r="AJ175" i="15"/>
  <c r="AI175" i="15"/>
  <c r="AF175" i="15"/>
  <c r="AG136" i="15"/>
  <c r="AZ128" i="15"/>
  <c r="AR128" i="15"/>
  <c r="AZ127" i="15"/>
  <c r="AX127" i="15"/>
  <c r="AR127" i="15"/>
  <c r="AR175" i="15" s="1"/>
  <c r="AR224" i="15" s="1"/>
  <c r="AL127" i="15"/>
  <c r="AJ127" i="15"/>
  <c r="AI127" i="15"/>
  <c r="AF127" i="15"/>
  <c r="AR126" i="15"/>
  <c r="AR174" i="15" s="1"/>
  <c r="AR223" i="15" s="1"/>
  <c r="AG88" i="15"/>
  <c r="AG87" i="15"/>
  <c r="AG86" i="15"/>
  <c r="AG85" i="15"/>
  <c r="AG84" i="15"/>
  <c r="AZ80" i="15"/>
  <c r="AX80" i="15"/>
  <c r="AX128" i="15" s="1"/>
  <c r="AY79" i="15"/>
  <c r="AZ79" i="15" s="1"/>
  <c r="AS79" i="15"/>
  <c r="AS127" i="15" s="1"/>
  <c r="AL79" i="15"/>
  <c r="AJ79" i="15"/>
  <c r="AI79" i="15"/>
  <c r="AF79" i="15"/>
  <c r="AG40" i="15"/>
  <c r="AZ32" i="15"/>
  <c r="AX32" i="15"/>
  <c r="AZ31" i="15"/>
  <c r="AY31" i="15"/>
  <c r="AU31" i="15"/>
  <c r="AS31" i="15"/>
  <c r="AS32" i="15" s="1"/>
  <c r="AU32" i="15" s="1"/>
  <c r="AQ32" i="15" s="1"/>
  <c r="AQ31" i="15"/>
  <c r="AL31" i="15"/>
  <c r="AJ31" i="15"/>
  <c r="AI31" i="15"/>
  <c r="AF31" i="15" s="1"/>
  <c r="AG227" i="14"/>
  <c r="AG178" i="14"/>
  <c r="AG130" i="14"/>
  <c r="AG82" i="14"/>
  <c r="AG233" i="14"/>
  <c r="AG232" i="14"/>
  <c r="AI231" i="14"/>
  <c r="AG231" i="14"/>
  <c r="AG230" i="14"/>
  <c r="AI229" i="14"/>
  <c r="AG229" i="14"/>
  <c r="AZ225" i="14"/>
  <c r="AZ224" i="14"/>
  <c r="AX224" i="14"/>
  <c r="AX225" i="14" s="1"/>
  <c r="AL224" i="14"/>
  <c r="AJ224" i="14"/>
  <c r="AI224" i="14"/>
  <c r="AF224" i="14"/>
  <c r="AG184" i="14"/>
  <c r="AI183" i="14"/>
  <c r="AG183" i="14"/>
  <c r="AG182" i="14"/>
  <c r="AI181" i="14"/>
  <c r="AG181" i="14"/>
  <c r="AG180" i="14"/>
  <c r="AZ176" i="14"/>
  <c r="AX176" i="14"/>
  <c r="AR176" i="14"/>
  <c r="AR225" i="14" s="1"/>
  <c r="AZ175" i="14"/>
  <c r="AL175" i="14"/>
  <c r="AJ175" i="14"/>
  <c r="AI175" i="14"/>
  <c r="AF175" i="14" s="1"/>
  <c r="AG136" i="14"/>
  <c r="AG135" i="14"/>
  <c r="AG134" i="14"/>
  <c r="AI134" i="14" s="1"/>
  <c r="AG133" i="14"/>
  <c r="AG132" i="14"/>
  <c r="AI132" i="14" s="1"/>
  <c r="AZ128" i="14"/>
  <c r="AX128" i="14"/>
  <c r="AR128" i="14"/>
  <c r="AZ127" i="14"/>
  <c r="AX127" i="14"/>
  <c r="AR127" i="14"/>
  <c r="AR175" i="14" s="1"/>
  <c r="AR224" i="14" s="1"/>
  <c r="AL127" i="14"/>
  <c r="AJ127" i="14"/>
  <c r="AI127" i="14"/>
  <c r="AF127" i="14" s="1"/>
  <c r="AR126" i="14"/>
  <c r="AR174" i="14" s="1"/>
  <c r="AR223" i="14" s="1"/>
  <c r="AG88" i="14"/>
  <c r="AG87" i="14"/>
  <c r="AI87" i="14" s="1"/>
  <c r="AG86" i="14"/>
  <c r="AG85" i="14"/>
  <c r="AI85" i="14" s="1"/>
  <c r="AG84" i="14"/>
  <c r="AZ80" i="14"/>
  <c r="AX80" i="14"/>
  <c r="AZ79" i="14"/>
  <c r="AY79" i="14"/>
  <c r="AL79" i="14"/>
  <c r="AJ79" i="14"/>
  <c r="AI79" i="14"/>
  <c r="AF79" i="14" s="1"/>
  <c r="AG40" i="14"/>
  <c r="AI135" i="14" s="1"/>
  <c r="AG39" i="14"/>
  <c r="AI38" i="14"/>
  <c r="AG34" i="14" s="1"/>
  <c r="AG38" i="14"/>
  <c r="AG37" i="14"/>
  <c r="AI36" i="14"/>
  <c r="AG36" i="14"/>
  <c r="AZ32" i="14"/>
  <c r="AX32" i="14"/>
  <c r="AY31" i="14"/>
  <c r="AZ31" i="14" s="1"/>
  <c r="AS31" i="14"/>
  <c r="AS79" i="14" s="1"/>
  <c r="AL31" i="14"/>
  <c r="AJ31" i="14"/>
  <c r="AI31" i="14"/>
  <c r="AF31" i="14" s="1"/>
  <c r="AG227" i="13"/>
  <c r="AG178" i="13"/>
  <c r="AG130" i="13"/>
  <c r="AG82" i="13"/>
  <c r="AG233" i="13"/>
  <c r="AG232" i="13"/>
  <c r="AI232" i="13" s="1"/>
  <c r="AG231" i="13"/>
  <c r="AG230" i="13"/>
  <c r="AI230" i="13" s="1"/>
  <c r="AG229" i="13"/>
  <c r="AZ225" i="13"/>
  <c r="AZ224" i="13"/>
  <c r="AX224" i="13"/>
  <c r="AX225" i="13" s="1"/>
  <c r="AL224" i="13"/>
  <c r="AJ224" i="13"/>
  <c r="AI224" i="13"/>
  <c r="AF224" i="13" s="1"/>
  <c r="AG184" i="13"/>
  <c r="AG183" i="13"/>
  <c r="AI183" i="13" s="1"/>
  <c r="AG182" i="13"/>
  <c r="AI182" i="13" s="1"/>
  <c r="AG181" i="13"/>
  <c r="AI181" i="13" s="1"/>
  <c r="AG180" i="13"/>
  <c r="AI180" i="13" s="1"/>
  <c r="AZ176" i="13"/>
  <c r="AX176" i="13"/>
  <c r="AZ175" i="13"/>
  <c r="AR175" i="13"/>
  <c r="AR224" i="13" s="1"/>
  <c r="AL175" i="13"/>
  <c r="AJ175" i="13"/>
  <c r="AI175" i="13"/>
  <c r="AF175" i="13" s="1"/>
  <c r="AG136" i="13"/>
  <c r="AG135" i="13"/>
  <c r="AI134" i="13"/>
  <c r="AG134" i="13"/>
  <c r="AG133" i="13"/>
  <c r="AI132" i="13"/>
  <c r="AG132" i="13"/>
  <c r="AZ128" i="13"/>
  <c r="AR128" i="13"/>
  <c r="AR176" i="13" s="1"/>
  <c r="AR225" i="13" s="1"/>
  <c r="AZ127" i="13"/>
  <c r="AX127" i="13"/>
  <c r="AR127" i="13"/>
  <c r="AL127" i="13"/>
  <c r="AJ127" i="13"/>
  <c r="AI127" i="13"/>
  <c r="AF127" i="13"/>
  <c r="AR126" i="13"/>
  <c r="AR174" i="13" s="1"/>
  <c r="AR223" i="13" s="1"/>
  <c r="AG88" i="13"/>
  <c r="AI87" i="13"/>
  <c r="AG87" i="13"/>
  <c r="AG86" i="13"/>
  <c r="AI85" i="13"/>
  <c r="AG85" i="13"/>
  <c r="AG84" i="13"/>
  <c r="AZ80" i="13"/>
  <c r="AX80" i="13"/>
  <c r="AX128" i="13" s="1"/>
  <c r="AZ79" i="13"/>
  <c r="AY79" i="13"/>
  <c r="AL79" i="13"/>
  <c r="AJ79" i="13"/>
  <c r="AI79" i="13"/>
  <c r="AF79" i="13"/>
  <c r="AG40" i="13"/>
  <c r="AI231" i="13" s="1"/>
  <c r="AG39" i="13"/>
  <c r="AI39" i="13" s="1"/>
  <c r="AI38" i="13"/>
  <c r="AG34" i="13" s="1"/>
  <c r="AG38" i="13"/>
  <c r="AG37" i="13"/>
  <c r="AI37" i="13" s="1"/>
  <c r="AI36" i="13"/>
  <c r="AG36" i="13"/>
  <c r="AZ32" i="13"/>
  <c r="AX32" i="13"/>
  <c r="AZ31" i="13"/>
  <c r="AY31" i="13"/>
  <c r="AU31" i="13"/>
  <c r="AQ31" i="13" s="1"/>
  <c r="AS31" i="13"/>
  <c r="AS79" i="13" s="1"/>
  <c r="AL31" i="13"/>
  <c r="AJ31" i="13"/>
  <c r="AI31" i="13"/>
  <c r="AF31" i="13" s="1"/>
  <c r="AG226" i="12"/>
  <c r="AG177" i="12"/>
  <c r="AG129" i="12"/>
  <c r="AG82" i="12"/>
  <c r="AP32" i="12"/>
  <c r="AG34" i="12"/>
  <c r="AG232" i="12"/>
  <c r="AG231" i="12"/>
  <c r="AI231" i="12" s="1"/>
  <c r="AG230" i="12"/>
  <c r="AG229" i="12"/>
  <c r="AI229" i="12" s="1"/>
  <c r="AG228" i="12"/>
  <c r="AZ225" i="12"/>
  <c r="AZ224" i="12"/>
  <c r="AY224" i="12"/>
  <c r="AL224" i="12"/>
  <c r="AJ224" i="12"/>
  <c r="AI224" i="12"/>
  <c r="AF224" i="12" s="1"/>
  <c r="AG183" i="12"/>
  <c r="AG182" i="12"/>
  <c r="AI181" i="12"/>
  <c r="AG181" i="12"/>
  <c r="AG180" i="12"/>
  <c r="AI179" i="12"/>
  <c r="AG179" i="12"/>
  <c r="AZ176" i="12"/>
  <c r="AZ175" i="12"/>
  <c r="AL175" i="12"/>
  <c r="AJ175" i="12"/>
  <c r="AI175" i="12"/>
  <c r="AF175" i="12"/>
  <c r="AG135" i="12"/>
  <c r="AI134" i="12"/>
  <c r="AG134" i="12"/>
  <c r="AG133" i="12"/>
  <c r="AI132" i="12"/>
  <c r="AG132" i="12"/>
  <c r="AG131" i="12"/>
  <c r="AZ128" i="12"/>
  <c r="AX128" i="12"/>
  <c r="AX176" i="12" s="1"/>
  <c r="AX225" i="12" s="1"/>
  <c r="AR128" i="12"/>
  <c r="AR176" i="12" s="1"/>
  <c r="AR225" i="12" s="1"/>
  <c r="AZ127" i="12"/>
  <c r="AY127" i="12"/>
  <c r="AX127" i="12"/>
  <c r="AX175" i="12" s="1"/>
  <c r="AX224" i="12" s="1"/>
  <c r="AR127" i="12"/>
  <c r="AR175" i="12" s="1"/>
  <c r="AR224" i="12" s="1"/>
  <c r="AL127" i="12"/>
  <c r="AJ127" i="12"/>
  <c r="AI127" i="12"/>
  <c r="AF127" i="12" s="1"/>
  <c r="AR126" i="12"/>
  <c r="AR174" i="12" s="1"/>
  <c r="AR223" i="12" s="1"/>
  <c r="AG88" i="12"/>
  <c r="AG87" i="12"/>
  <c r="AI87" i="12" s="1"/>
  <c r="AG86" i="12"/>
  <c r="AI86" i="12" s="1"/>
  <c r="AG85" i="12"/>
  <c r="AI85" i="12" s="1"/>
  <c r="AG84" i="12"/>
  <c r="AI84" i="12" s="1"/>
  <c r="AZ80" i="12"/>
  <c r="AX80" i="12"/>
  <c r="AZ79" i="12"/>
  <c r="AY79" i="12"/>
  <c r="AX79" i="12"/>
  <c r="AL79" i="12"/>
  <c r="AJ79" i="12"/>
  <c r="AI79" i="12"/>
  <c r="AF79" i="12"/>
  <c r="AG40" i="12"/>
  <c r="AI230" i="12" s="1"/>
  <c r="AG39" i="12"/>
  <c r="AI39" i="12" s="1"/>
  <c r="AG38" i="12"/>
  <c r="AI38" i="12" s="1"/>
  <c r="AG37" i="12"/>
  <c r="AI37" i="12" s="1"/>
  <c r="AG36" i="12"/>
  <c r="AI36" i="12" s="1"/>
  <c r="AZ32" i="12"/>
  <c r="AY31" i="12"/>
  <c r="AZ31" i="12" s="1"/>
  <c r="AS31" i="12"/>
  <c r="AS79" i="12" s="1"/>
  <c r="AL31" i="12"/>
  <c r="AJ31" i="12"/>
  <c r="AI31" i="12"/>
  <c r="AF31" i="12"/>
  <c r="AG226" i="11"/>
  <c r="AG228" i="11"/>
  <c r="AG232" i="11"/>
  <c r="AG231" i="11"/>
  <c r="AI231" i="11" s="1"/>
  <c r="AG230" i="11"/>
  <c r="AI230" i="11" s="1"/>
  <c r="AG229" i="11"/>
  <c r="AI229" i="11" s="1"/>
  <c r="AI228" i="11"/>
  <c r="AZ225" i="11"/>
  <c r="AY224" i="11"/>
  <c r="AZ224" i="11" s="1"/>
  <c r="AL224" i="11"/>
  <c r="AJ224" i="11"/>
  <c r="AI224" i="11"/>
  <c r="AF224" i="11"/>
  <c r="AG183" i="11"/>
  <c r="AG182" i="11"/>
  <c r="AI181" i="11"/>
  <c r="AG181" i="11"/>
  <c r="AG180" i="11"/>
  <c r="AI179" i="11"/>
  <c r="AG179" i="11"/>
  <c r="AZ176" i="11"/>
  <c r="AZ175" i="11"/>
  <c r="AL175" i="11"/>
  <c r="AJ175" i="11"/>
  <c r="AI175" i="11"/>
  <c r="AF175" i="11"/>
  <c r="AG135" i="11"/>
  <c r="AI134" i="11"/>
  <c r="AG134" i="11"/>
  <c r="AG133" i="11"/>
  <c r="AI132" i="11"/>
  <c r="AG131" i="11"/>
  <c r="AZ128" i="11"/>
  <c r="AX128" i="11"/>
  <c r="AX176" i="11" s="1"/>
  <c r="AX225" i="11" s="1"/>
  <c r="AR128" i="11"/>
  <c r="AR176" i="11" s="1"/>
  <c r="AR225" i="11" s="1"/>
  <c r="AZ127" i="11"/>
  <c r="AY127" i="11"/>
  <c r="AX127" i="11"/>
  <c r="AX175" i="11" s="1"/>
  <c r="AX224" i="11" s="1"/>
  <c r="AR127" i="11"/>
  <c r="AR175" i="11" s="1"/>
  <c r="AR224" i="11" s="1"/>
  <c r="AL127" i="11"/>
  <c r="AJ127" i="11"/>
  <c r="AI127" i="11"/>
  <c r="AF127" i="11" s="1"/>
  <c r="AR126" i="11"/>
  <c r="AR174" i="11" s="1"/>
  <c r="AR223" i="11" s="1"/>
  <c r="AG88" i="11"/>
  <c r="AG87" i="11"/>
  <c r="AI87" i="11" s="1"/>
  <c r="AG86" i="11"/>
  <c r="AI86" i="11" s="1"/>
  <c r="AG82" i="11" s="1"/>
  <c r="AG85" i="11"/>
  <c r="AI85" i="11" s="1"/>
  <c r="AG84" i="11"/>
  <c r="AI84" i="11" s="1"/>
  <c r="AZ80" i="11"/>
  <c r="AX80" i="11"/>
  <c r="AZ79" i="11"/>
  <c r="AY79" i="11"/>
  <c r="AX79" i="11"/>
  <c r="AL79" i="11"/>
  <c r="AJ79" i="11"/>
  <c r="AI79" i="11"/>
  <c r="AF79" i="11"/>
  <c r="AG40" i="11"/>
  <c r="AI182" i="11" s="1"/>
  <c r="AG39" i="11"/>
  <c r="AI39" i="11" s="1"/>
  <c r="AG38" i="11"/>
  <c r="AI38" i="11" s="1"/>
  <c r="AG34" i="11" s="1"/>
  <c r="AG37" i="11"/>
  <c r="AI37" i="11" s="1"/>
  <c r="AG36" i="11"/>
  <c r="AI36" i="11" s="1"/>
  <c r="AZ32" i="11"/>
  <c r="AY31" i="11"/>
  <c r="AZ31" i="11" s="1"/>
  <c r="AS31" i="11"/>
  <c r="AS79" i="11" s="1"/>
  <c r="AL31" i="11"/>
  <c r="AJ31" i="11"/>
  <c r="AI31" i="11"/>
  <c r="AF31" i="11"/>
  <c r="AG232" i="10"/>
  <c r="AG231" i="10"/>
  <c r="AI231" i="10" s="1"/>
  <c r="AG230" i="10"/>
  <c r="AI230" i="10" s="1"/>
  <c r="AG226" i="10" s="1"/>
  <c r="AG229" i="10"/>
  <c r="AI229" i="10" s="1"/>
  <c r="AG228" i="10"/>
  <c r="AI228" i="10" s="1"/>
  <c r="AZ225" i="10"/>
  <c r="AY224" i="10"/>
  <c r="AZ224" i="10" s="1"/>
  <c r="AL224" i="10"/>
  <c r="AJ224" i="10"/>
  <c r="AI224" i="10"/>
  <c r="AF224" i="10" s="1"/>
  <c r="AG183" i="10"/>
  <c r="AG182" i="10"/>
  <c r="AI182" i="10" s="1"/>
  <c r="AI181" i="10"/>
  <c r="AG177" i="10" s="1"/>
  <c r="AG181" i="10"/>
  <c r="AG180" i="10"/>
  <c r="AI180" i="10" s="1"/>
  <c r="AI179" i="10"/>
  <c r="AG179" i="10"/>
  <c r="AZ176" i="10"/>
  <c r="AZ175" i="10"/>
  <c r="AL175" i="10"/>
  <c r="AJ175" i="10"/>
  <c r="AI175" i="10"/>
  <c r="AF175" i="10"/>
  <c r="AG135" i="10"/>
  <c r="AI134" i="10"/>
  <c r="AG134" i="10"/>
  <c r="AG133" i="10"/>
  <c r="AI132" i="10"/>
  <c r="AG132" i="10"/>
  <c r="AG131" i="10"/>
  <c r="AZ128" i="10"/>
  <c r="AX128" i="10"/>
  <c r="AX176" i="10" s="1"/>
  <c r="AX225" i="10" s="1"/>
  <c r="AR128" i="10"/>
  <c r="AR176" i="10" s="1"/>
  <c r="AR225" i="10" s="1"/>
  <c r="AZ127" i="10"/>
  <c r="AY127" i="10"/>
  <c r="AX127" i="10"/>
  <c r="AX175" i="10" s="1"/>
  <c r="AX224" i="10" s="1"/>
  <c r="AR127" i="10"/>
  <c r="AR175" i="10" s="1"/>
  <c r="AR224" i="10" s="1"/>
  <c r="AL127" i="10"/>
  <c r="AJ127" i="10"/>
  <c r="AI127" i="10"/>
  <c r="AF127" i="10" s="1"/>
  <c r="AR126" i="10"/>
  <c r="AR174" i="10" s="1"/>
  <c r="AR223" i="10" s="1"/>
  <c r="AG88" i="10"/>
  <c r="AG87" i="10"/>
  <c r="AI87" i="10" s="1"/>
  <c r="AG86" i="10"/>
  <c r="AI86" i="10" s="1"/>
  <c r="AG82" i="10" s="1"/>
  <c r="AG85" i="10"/>
  <c r="AI85" i="10" s="1"/>
  <c r="AG84" i="10"/>
  <c r="AI84" i="10" s="1"/>
  <c r="AZ80" i="10"/>
  <c r="AX80" i="10"/>
  <c r="AZ79" i="10"/>
  <c r="AY79" i="10"/>
  <c r="AX79" i="10"/>
  <c r="AL79" i="10"/>
  <c r="AJ79" i="10"/>
  <c r="AI79" i="10"/>
  <c r="AF79" i="10"/>
  <c r="AG40" i="10"/>
  <c r="AI133" i="10" s="1"/>
  <c r="AG129" i="10" s="1"/>
  <c r="AG39" i="10"/>
  <c r="AI39" i="10" s="1"/>
  <c r="AG38" i="10"/>
  <c r="AI38" i="10" s="1"/>
  <c r="AG34" i="10" s="1"/>
  <c r="AG37" i="10"/>
  <c r="AI37" i="10" s="1"/>
  <c r="AG36" i="10"/>
  <c r="AI36" i="10" s="1"/>
  <c r="AZ32" i="10"/>
  <c r="AY31" i="10"/>
  <c r="AZ31" i="10" s="1"/>
  <c r="AS31" i="10"/>
  <c r="AS79" i="10" s="1"/>
  <c r="AL31" i="10"/>
  <c r="AJ31" i="10"/>
  <c r="AI31" i="10"/>
  <c r="AF31" i="10"/>
  <c r="AP32" i="9"/>
  <c r="AG232" i="9"/>
  <c r="AG231" i="9"/>
  <c r="AI231" i="9" s="1"/>
  <c r="AG230" i="9"/>
  <c r="AI230" i="9" s="1"/>
  <c r="AG226" i="9" s="1"/>
  <c r="AG229" i="9"/>
  <c r="AI229" i="9" s="1"/>
  <c r="AG228" i="9"/>
  <c r="AI228" i="9" s="1"/>
  <c r="AZ225" i="9"/>
  <c r="AY224" i="9"/>
  <c r="AZ224" i="9" s="1"/>
  <c r="AR224" i="9"/>
  <c r="AL224" i="9"/>
  <c r="AJ224" i="9"/>
  <c r="AI224" i="9"/>
  <c r="AF224" i="9"/>
  <c r="AG183" i="9"/>
  <c r="AG182" i="9"/>
  <c r="AI181" i="9"/>
  <c r="AG177" i="9" s="1"/>
  <c r="AG181" i="9"/>
  <c r="AG180" i="9"/>
  <c r="AI179" i="9"/>
  <c r="AG179" i="9"/>
  <c r="AZ176" i="9"/>
  <c r="AZ175" i="9"/>
  <c r="AR175" i="9"/>
  <c r="AL175" i="9"/>
  <c r="AJ175" i="9"/>
  <c r="AI175" i="9"/>
  <c r="AF175" i="9"/>
  <c r="AG135" i="9"/>
  <c r="AI134" i="9"/>
  <c r="AG134" i="9"/>
  <c r="AG133" i="9"/>
  <c r="AI132" i="9"/>
  <c r="AG132" i="9"/>
  <c r="AG131" i="9"/>
  <c r="AZ128" i="9"/>
  <c r="AX128" i="9"/>
  <c r="AX176" i="9" s="1"/>
  <c r="AX225" i="9" s="1"/>
  <c r="AR128" i="9"/>
  <c r="AR176" i="9" s="1"/>
  <c r="AR225" i="9" s="1"/>
  <c r="AZ127" i="9"/>
  <c r="AY127" i="9"/>
  <c r="AX127" i="9"/>
  <c r="AX175" i="9" s="1"/>
  <c r="AX224" i="9" s="1"/>
  <c r="AR127" i="9"/>
  <c r="AL127" i="9"/>
  <c r="AJ127" i="9"/>
  <c r="AI127" i="9"/>
  <c r="AF127" i="9" s="1"/>
  <c r="AR126" i="9"/>
  <c r="AR174" i="9" s="1"/>
  <c r="AR223" i="9" s="1"/>
  <c r="AG88" i="9"/>
  <c r="AG87" i="9"/>
  <c r="AI87" i="9" s="1"/>
  <c r="AG86" i="9"/>
  <c r="AI86" i="9" s="1"/>
  <c r="AG82" i="9" s="1"/>
  <c r="AG85" i="9"/>
  <c r="AI85" i="9" s="1"/>
  <c r="AG84" i="9"/>
  <c r="AI84" i="9" s="1"/>
  <c r="AZ80" i="9"/>
  <c r="AX80" i="9"/>
  <c r="AZ79" i="9"/>
  <c r="AY79" i="9"/>
  <c r="AX79" i="9"/>
  <c r="AL79" i="9"/>
  <c r="AJ79" i="9"/>
  <c r="AI79" i="9"/>
  <c r="AF79" i="9"/>
  <c r="AG40" i="9"/>
  <c r="AI182" i="9" s="1"/>
  <c r="AG39" i="9"/>
  <c r="AI39" i="9" s="1"/>
  <c r="AG38" i="9"/>
  <c r="AI38" i="9" s="1"/>
  <c r="AG34" i="9" s="1"/>
  <c r="AG37" i="9"/>
  <c r="AI37" i="9" s="1"/>
  <c r="AG36" i="9"/>
  <c r="AI36" i="9" s="1"/>
  <c r="AZ32" i="9"/>
  <c r="AY31" i="9"/>
  <c r="AZ31" i="9" s="1"/>
  <c r="AS31" i="9"/>
  <c r="AS79" i="9" s="1"/>
  <c r="AL31" i="9"/>
  <c r="AJ31" i="9"/>
  <c r="AI31" i="9"/>
  <c r="AF31" i="9"/>
  <c r="AG227" i="8"/>
  <c r="AG178" i="8"/>
  <c r="AG130" i="8"/>
  <c r="AG82" i="8"/>
  <c r="AP32" i="8"/>
  <c r="AG233" i="8"/>
  <c r="AG232" i="8"/>
  <c r="AG231" i="8"/>
  <c r="AG230" i="8"/>
  <c r="AI230" i="8" s="1"/>
  <c r="AG229" i="8"/>
  <c r="AZ225" i="8"/>
  <c r="AZ224" i="8"/>
  <c r="AX224" i="8"/>
  <c r="AX225" i="8" s="1"/>
  <c r="AL224" i="8"/>
  <c r="AJ224" i="8"/>
  <c r="AI224" i="8"/>
  <c r="AF224" i="8"/>
  <c r="AG184" i="8"/>
  <c r="AG183" i="8"/>
  <c r="AG182" i="8"/>
  <c r="AG181" i="8"/>
  <c r="AG180" i="8"/>
  <c r="AZ176" i="8"/>
  <c r="AX176" i="8"/>
  <c r="AR176" i="8"/>
  <c r="AR225" i="8" s="1"/>
  <c r="AZ175" i="8"/>
  <c r="AL175" i="8"/>
  <c r="AJ175" i="8"/>
  <c r="AI175" i="8"/>
  <c r="AF175" i="8" s="1"/>
  <c r="AG136" i="8"/>
  <c r="AG135" i="8"/>
  <c r="AG134" i="8"/>
  <c r="AG133" i="8"/>
  <c r="AG132" i="8"/>
  <c r="AZ128" i="8"/>
  <c r="AR128" i="8"/>
  <c r="AZ127" i="8"/>
  <c r="AX127" i="8"/>
  <c r="AR127" i="8"/>
  <c r="AR175" i="8" s="1"/>
  <c r="AR224" i="8" s="1"/>
  <c r="AL127" i="8"/>
  <c r="AJ127" i="8"/>
  <c r="AI127" i="8"/>
  <c r="AF127" i="8"/>
  <c r="AR126" i="8"/>
  <c r="AR174" i="8" s="1"/>
  <c r="AR223" i="8" s="1"/>
  <c r="AG88" i="8"/>
  <c r="AG87" i="8"/>
  <c r="AG86" i="8"/>
  <c r="AG85" i="8"/>
  <c r="AG84" i="8"/>
  <c r="AZ80" i="8"/>
  <c r="AX80" i="8"/>
  <c r="AX128" i="8" s="1"/>
  <c r="AY79" i="8"/>
  <c r="AZ79" i="8" s="1"/>
  <c r="AL79" i="8"/>
  <c r="AJ79" i="8"/>
  <c r="AI79" i="8"/>
  <c r="AF79" i="8"/>
  <c r="AG40" i="8"/>
  <c r="AG39" i="8"/>
  <c r="AI39" i="8" s="1"/>
  <c r="AG38" i="8"/>
  <c r="AI38" i="8" s="1"/>
  <c r="AG34" i="8" s="1"/>
  <c r="AG37" i="8"/>
  <c r="AI37" i="8" s="1"/>
  <c r="AI36" i="8"/>
  <c r="AG36" i="8"/>
  <c r="AZ32" i="8"/>
  <c r="AX32" i="8"/>
  <c r="AY31" i="8"/>
  <c r="AZ31" i="8" s="1"/>
  <c r="AS31" i="8"/>
  <c r="AL31" i="8"/>
  <c r="AJ31" i="8"/>
  <c r="AI31" i="8"/>
  <c r="AF31" i="8" s="1"/>
  <c r="AP32" i="7"/>
  <c r="AV31" i="7"/>
  <c r="AI37" i="7"/>
  <c r="AI36" i="7"/>
  <c r="AG233" i="7"/>
  <c r="AG232" i="7"/>
  <c r="AI232" i="7" s="1"/>
  <c r="AG231" i="7"/>
  <c r="AG230" i="7"/>
  <c r="AI230" i="7" s="1"/>
  <c r="AG229" i="7"/>
  <c r="AI229" i="7" s="1"/>
  <c r="AG227" i="7" s="1"/>
  <c r="AZ225" i="7"/>
  <c r="AZ224" i="7"/>
  <c r="AX224" i="7"/>
  <c r="AX225" i="7" s="1"/>
  <c r="AL224" i="7"/>
  <c r="AJ224" i="7"/>
  <c r="AI224" i="7"/>
  <c r="AF224" i="7" s="1"/>
  <c r="AG184" i="7"/>
  <c r="AG183" i="7"/>
  <c r="AI183" i="7" s="1"/>
  <c r="AG182" i="7"/>
  <c r="AI182" i="7" s="1"/>
  <c r="AG181" i="7"/>
  <c r="AI181" i="7" s="1"/>
  <c r="AG180" i="7"/>
  <c r="AI180" i="7" s="1"/>
  <c r="AG178" i="7" s="1"/>
  <c r="AZ176" i="7"/>
  <c r="AX176" i="7"/>
  <c r="AZ175" i="7"/>
  <c r="AR175" i="7"/>
  <c r="AR224" i="7" s="1"/>
  <c r="AL175" i="7"/>
  <c r="AJ175" i="7"/>
  <c r="AI175" i="7"/>
  <c r="AF175" i="7" s="1"/>
  <c r="AG136" i="7"/>
  <c r="AG135" i="7"/>
  <c r="AI134" i="7"/>
  <c r="AG134" i="7"/>
  <c r="AG133" i="7"/>
  <c r="AI132" i="7"/>
  <c r="AG130" i="7" s="1"/>
  <c r="AG132" i="7"/>
  <c r="AZ128" i="7"/>
  <c r="AR128" i="7"/>
  <c r="AR176" i="7" s="1"/>
  <c r="AR225" i="7" s="1"/>
  <c r="AZ127" i="7"/>
  <c r="AX127" i="7"/>
  <c r="AR127" i="7"/>
  <c r="AL127" i="7"/>
  <c r="AJ127" i="7"/>
  <c r="AI127" i="7"/>
  <c r="AF127" i="7"/>
  <c r="AR126" i="7"/>
  <c r="AR174" i="7" s="1"/>
  <c r="AR223" i="7" s="1"/>
  <c r="AG88" i="7"/>
  <c r="AI87" i="7"/>
  <c r="AG87" i="7"/>
  <c r="AG86" i="7"/>
  <c r="AI85" i="7"/>
  <c r="AG85" i="7"/>
  <c r="AG84" i="7"/>
  <c r="AZ80" i="7"/>
  <c r="AX80" i="7"/>
  <c r="AX128" i="7" s="1"/>
  <c r="AZ79" i="7"/>
  <c r="AY79" i="7"/>
  <c r="AL79" i="7"/>
  <c r="AJ79" i="7"/>
  <c r="AI79" i="7"/>
  <c r="AF79" i="7"/>
  <c r="AG40" i="7"/>
  <c r="AI231" i="7" s="1"/>
  <c r="AG39" i="7"/>
  <c r="AI39" i="7" s="1"/>
  <c r="AI38" i="7"/>
  <c r="AG34" i="7" s="1"/>
  <c r="AG38" i="7"/>
  <c r="AG37" i="7"/>
  <c r="AG36" i="7"/>
  <c r="AZ32" i="7"/>
  <c r="AX32" i="7"/>
  <c r="AZ31" i="7"/>
  <c r="AY31" i="7"/>
  <c r="AU31" i="7"/>
  <c r="AQ31" i="7" s="1"/>
  <c r="AS31" i="7"/>
  <c r="AS79" i="7" s="1"/>
  <c r="AL31" i="7"/>
  <c r="AJ31" i="7"/>
  <c r="AI31" i="7"/>
  <c r="AF31" i="7" s="1"/>
  <c r="L182" i="7"/>
  <c r="L231" i="7"/>
  <c r="AP225" i="6"/>
  <c r="AV225" i="6" s="1"/>
  <c r="BA225" i="6"/>
  <c r="BA224" i="6"/>
  <c r="AV224" i="6"/>
  <c r="AP224" i="6"/>
  <c r="AL224" i="6"/>
  <c r="AP176" i="6"/>
  <c r="BA176" i="6" s="1"/>
  <c r="BA175" i="6"/>
  <c r="AL175" i="6"/>
  <c r="AP128" i="6"/>
  <c r="BA127" i="6"/>
  <c r="AV127" i="6"/>
  <c r="AP127" i="6"/>
  <c r="AL127" i="6"/>
  <c r="AP80" i="6"/>
  <c r="BA80" i="6" s="1"/>
  <c r="BA79" i="6"/>
  <c r="AV79" i="6"/>
  <c r="AP32" i="6"/>
  <c r="BA32" i="6" s="1"/>
  <c r="AL79" i="6"/>
  <c r="AL31" i="6"/>
  <c r="AL224" i="5"/>
  <c r="AG36" i="6"/>
  <c r="BA31" i="6"/>
  <c r="AV31" i="6"/>
  <c r="AP31" i="6"/>
  <c r="AJ31" i="6"/>
  <c r="AF31" i="6"/>
  <c r="AP175" i="24" l="1"/>
  <c r="AV175" i="24" s="1"/>
  <c r="BA127" i="24"/>
  <c r="AP224" i="24"/>
  <c r="AV224" i="24" s="1"/>
  <c r="AU128" i="24"/>
  <c r="AQ128" i="24" s="1"/>
  <c r="AS176" i="24"/>
  <c r="BA80" i="24"/>
  <c r="AP80" i="24"/>
  <c r="AV80" i="24" s="1"/>
  <c r="BA32" i="24"/>
  <c r="AS225" i="23"/>
  <c r="AU225" i="23" s="1"/>
  <c r="AQ225" i="23" s="1"/>
  <c r="AU176" i="23"/>
  <c r="AQ176" i="23" s="1"/>
  <c r="AP224" i="23"/>
  <c r="AV224" i="23" s="1"/>
  <c r="AP175" i="23"/>
  <c r="AV175" i="23" s="1"/>
  <c r="AP128" i="23"/>
  <c r="AV128" i="23" s="1"/>
  <c r="BA80" i="23"/>
  <c r="AP80" i="22"/>
  <c r="AV80" i="22" s="1"/>
  <c r="AP175" i="22"/>
  <c r="AV175" i="22" s="1"/>
  <c r="AP224" i="22"/>
  <c r="AV224" i="22" s="1"/>
  <c r="BA127" i="22"/>
  <c r="AU128" i="22"/>
  <c r="AQ128" i="22" s="1"/>
  <c r="AS176" i="22"/>
  <c r="BA225" i="21"/>
  <c r="BA176" i="21"/>
  <c r="BA224" i="21"/>
  <c r="BA175" i="21"/>
  <c r="BA128" i="20"/>
  <c r="AP128" i="20"/>
  <c r="AV128" i="20" s="1"/>
  <c r="AU176" i="20"/>
  <c r="AQ176" i="20" s="1"/>
  <c r="AS225" i="20"/>
  <c r="AU225" i="20" s="1"/>
  <c r="AQ225" i="20" s="1"/>
  <c r="AP224" i="20"/>
  <c r="AV224" i="20" s="1"/>
  <c r="AP175" i="20"/>
  <c r="AV175" i="20" s="1"/>
  <c r="BA127" i="20"/>
  <c r="AP127" i="19"/>
  <c r="AV127" i="19" s="1"/>
  <c r="AS224" i="19"/>
  <c r="AU224" i="19" s="1"/>
  <c r="AQ224" i="19" s="1"/>
  <c r="AU175" i="19"/>
  <c r="AQ175" i="19" s="1"/>
  <c r="AP80" i="19"/>
  <c r="AV80" i="19" s="1"/>
  <c r="AS176" i="19"/>
  <c r="AU128" i="19"/>
  <c r="AQ128" i="19" s="1"/>
  <c r="BA79" i="19"/>
  <c r="AU175" i="18"/>
  <c r="AQ175" i="18" s="1"/>
  <c r="AS224" i="18"/>
  <c r="AU224" i="18" s="1"/>
  <c r="AQ224" i="18" s="1"/>
  <c r="AU80" i="18"/>
  <c r="AQ80" i="18" s="1"/>
  <c r="AS128" i="18"/>
  <c r="AP32" i="18"/>
  <c r="AV32" i="18" s="1"/>
  <c r="AP127" i="18"/>
  <c r="AV127" i="18" s="1"/>
  <c r="BA127" i="17"/>
  <c r="AP127" i="17"/>
  <c r="AV127" i="17" s="1"/>
  <c r="BA79" i="17"/>
  <c r="AU175" i="17"/>
  <c r="AQ175" i="17" s="1"/>
  <c r="AS224" i="17"/>
  <c r="AU224" i="17" s="1"/>
  <c r="AQ224" i="17" s="1"/>
  <c r="AU80" i="17"/>
  <c r="AQ80" i="17" s="1"/>
  <c r="AS128" i="17"/>
  <c r="BA31" i="17"/>
  <c r="BA32" i="17"/>
  <c r="AP32" i="17"/>
  <c r="AV32" i="17" s="1"/>
  <c r="AS176" i="16"/>
  <c r="AU128" i="16"/>
  <c r="AQ128" i="16" s="1"/>
  <c r="AP127" i="16"/>
  <c r="AV127" i="16" s="1"/>
  <c r="AP80" i="16"/>
  <c r="AV80" i="16" s="1"/>
  <c r="AS224" i="16"/>
  <c r="AU224" i="16" s="1"/>
  <c r="AQ224" i="16" s="1"/>
  <c r="AU175" i="16"/>
  <c r="AQ175" i="16" s="1"/>
  <c r="AI135" i="15"/>
  <c r="AS175" i="15"/>
  <c r="AU127" i="15"/>
  <c r="AQ127" i="15" s="1"/>
  <c r="AP32" i="15"/>
  <c r="AV32" i="15" s="1"/>
  <c r="AP31" i="15"/>
  <c r="BA31" i="15" s="1"/>
  <c r="AS80" i="15"/>
  <c r="AI85" i="15"/>
  <c r="AI87" i="15"/>
  <c r="AI132" i="15"/>
  <c r="AI134" i="15"/>
  <c r="AG130" i="15" s="1"/>
  <c r="AI84" i="15"/>
  <c r="AI86" i="15"/>
  <c r="AG82" i="15" s="1"/>
  <c r="AI133" i="15"/>
  <c r="AU79" i="15"/>
  <c r="AQ79" i="15" s="1"/>
  <c r="AS127" i="14"/>
  <c r="AU79" i="14"/>
  <c r="AQ79" i="14" s="1"/>
  <c r="AS80" i="14"/>
  <c r="AP32" i="14"/>
  <c r="AV32" i="14" s="1"/>
  <c r="AU31" i="14"/>
  <c r="AQ31" i="14" s="1"/>
  <c r="AS32" i="14"/>
  <c r="AU32" i="14" s="1"/>
  <c r="AQ32" i="14" s="1"/>
  <c r="AI37" i="14"/>
  <c r="AI39" i="14"/>
  <c r="AI180" i="14"/>
  <c r="AI182" i="14"/>
  <c r="AI230" i="14"/>
  <c r="AI232" i="14"/>
  <c r="AI84" i="14"/>
  <c r="AI86" i="14"/>
  <c r="AI133" i="14"/>
  <c r="AP31" i="13"/>
  <c r="BA31" i="13" s="1"/>
  <c r="AS127" i="13"/>
  <c r="AU79" i="13"/>
  <c r="AQ79" i="13" s="1"/>
  <c r="AS80" i="13"/>
  <c r="AS32" i="13"/>
  <c r="AU32" i="13" s="1"/>
  <c r="AQ32" i="13" s="1"/>
  <c r="AI84" i="13"/>
  <c r="AI86" i="13"/>
  <c r="AI133" i="13"/>
  <c r="AI135" i="13"/>
  <c r="AI229" i="13"/>
  <c r="AU79" i="12"/>
  <c r="AQ79" i="12" s="1"/>
  <c r="AS127" i="12"/>
  <c r="AP79" i="12"/>
  <c r="AV79" i="12" s="1"/>
  <c r="AU31" i="12"/>
  <c r="AQ31" i="12" s="1"/>
  <c r="AS32" i="12"/>
  <c r="AI131" i="12"/>
  <c r="AI133" i="12"/>
  <c r="AI180" i="12"/>
  <c r="AI182" i="12"/>
  <c r="AI228" i="12"/>
  <c r="AU79" i="11"/>
  <c r="AQ79" i="11" s="1"/>
  <c r="AS127" i="11"/>
  <c r="AP79" i="11"/>
  <c r="AV79" i="11" s="1"/>
  <c r="AU31" i="11"/>
  <c r="AQ31" i="11" s="1"/>
  <c r="AP31" i="11" s="1"/>
  <c r="AV31" i="11" s="1"/>
  <c r="AS32" i="11"/>
  <c r="AI133" i="11"/>
  <c r="AI180" i="11"/>
  <c r="AP79" i="10"/>
  <c r="AV79" i="10" s="1"/>
  <c r="AU79" i="10"/>
  <c r="AQ79" i="10" s="1"/>
  <c r="AS127" i="10"/>
  <c r="AU31" i="10"/>
  <c r="AQ31" i="10" s="1"/>
  <c r="AS32" i="10"/>
  <c r="AI131" i="10"/>
  <c r="AU79" i="9"/>
  <c r="AQ79" i="9" s="1"/>
  <c r="AS127" i="9"/>
  <c r="AP31" i="9"/>
  <c r="AV31" i="9" s="1"/>
  <c r="AU31" i="9"/>
  <c r="AQ31" i="9" s="1"/>
  <c r="AS32" i="9"/>
  <c r="AI131" i="9"/>
  <c r="AI133" i="9"/>
  <c r="AG129" i="9" s="1"/>
  <c r="AI180" i="9"/>
  <c r="AV32" i="8"/>
  <c r="AS32" i="8"/>
  <c r="AU32" i="8" s="1"/>
  <c r="AQ32" i="8" s="1"/>
  <c r="AU31" i="8"/>
  <c r="AQ31" i="8" s="1"/>
  <c r="AI135" i="8"/>
  <c r="AI133" i="8"/>
  <c r="AI86" i="8"/>
  <c r="AI84" i="8"/>
  <c r="AI231" i="8"/>
  <c r="AI229" i="8"/>
  <c r="AI183" i="8"/>
  <c r="AI181" i="8"/>
  <c r="AI85" i="8"/>
  <c r="AI232" i="8"/>
  <c r="AI134" i="8"/>
  <c r="AI182" i="8"/>
  <c r="AS79" i="8"/>
  <c r="AI87" i="8"/>
  <c r="AI132" i="8"/>
  <c r="AI180" i="8"/>
  <c r="AS127" i="7"/>
  <c r="AU79" i="7"/>
  <c r="AQ79" i="7" s="1"/>
  <c r="AS80" i="7"/>
  <c r="AP31" i="7"/>
  <c r="BA31" i="7" s="1"/>
  <c r="AS32" i="7"/>
  <c r="AU32" i="7" s="1"/>
  <c r="AQ32" i="7" s="1"/>
  <c r="AV32" i="7" s="1"/>
  <c r="AI84" i="7"/>
  <c r="AI86" i="7"/>
  <c r="AG82" i="7" s="1"/>
  <c r="AI133" i="7"/>
  <c r="AI135" i="7"/>
  <c r="AV80" i="6"/>
  <c r="AV32" i="6"/>
  <c r="AP225" i="5"/>
  <c r="AP127" i="5"/>
  <c r="AP80" i="5"/>
  <c r="AV31" i="5"/>
  <c r="AU31" i="5"/>
  <c r="AQ31" i="5"/>
  <c r="AZ31" i="5"/>
  <c r="BA32" i="5"/>
  <c r="AP32" i="5"/>
  <c r="AZ32" i="5"/>
  <c r="AS31" i="5"/>
  <c r="AG34" i="5"/>
  <c r="BA224" i="24" l="1"/>
  <c r="AU176" i="24"/>
  <c r="AQ176" i="24" s="1"/>
  <c r="AS225" i="24"/>
  <c r="AU225" i="24" s="1"/>
  <c r="AQ225" i="24" s="1"/>
  <c r="AP128" i="24"/>
  <c r="AV128" i="24" s="1"/>
  <c r="BA175" i="24"/>
  <c r="BA128" i="23"/>
  <c r="BA224" i="23"/>
  <c r="AP176" i="23"/>
  <c r="AV176" i="23" s="1"/>
  <c r="BA175" i="23"/>
  <c r="BA225" i="23"/>
  <c r="AP225" i="23"/>
  <c r="AV225" i="23" s="1"/>
  <c r="AP128" i="22"/>
  <c r="AV128" i="22" s="1"/>
  <c r="BA175" i="22"/>
  <c r="AU176" i="22"/>
  <c r="AQ176" i="22" s="1"/>
  <c r="AS225" i="22"/>
  <c r="AU225" i="22" s="1"/>
  <c r="AQ225" i="22" s="1"/>
  <c r="BA224" i="22"/>
  <c r="BA80" i="22"/>
  <c r="BA224" i="20"/>
  <c r="AP225" i="20"/>
  <c r="AV225" i="20" s="1"/>
  <c r="BA175" i="20"/>
  <c r="BA176" i="20"/>
  <c r="AP176" i="20"/>
  <c r="AV176" i="20" s="1"/>
  <c r="BA80" i="19"/>
  <c r="AP128" i="19"/>
  <c r="AV128" i="19" s="1"/>
  <c r="AP224" i="19"/>
  <c r="AV224" i="19" s="1"/>
  <c r="AU176" i="19"/>
  <c r="AQ176" i="19" s="1"/>
  <c r="AS225" i="19"/>
  <c r="AU225" i="19" s="1"/>
  <c r="AQ225" i="19" s="1"/>
  <c r="AP175" i="19"/>
  <c r="AV175" i="19" s="1"/>
  <c r="BA127" i="19"/>
  <c r="AS176" i="18"/>
  <c r="AU128" i="18"/>
  <c r="AQ128" i="18" s="1"/>
  <c r="BA127" i="18"/>
  <c r="AP80" i="18"/>
  <c r="AV80" i="18" s="1"/>
  <c r="AP224" i="18"/>
  <c r="AV224" i="18" s="1"/>
  <c r="BA32" i="18"/>
  <c r="AP175" i="18"/>
  <c r="AV175" i="18" s="1"/>
  <c r="AP175" i="17"/>
  <c r="AV175" i="17" s="1"/>
  <c r="AS176" i="17"/>
  <c r="AU128" i="17"/>
  <c r="AQ128" i="17" s="1"/>
  <c r="AP80" i="17"/>
  <c r="AV80" i="17" s="1"/>
  <c r="AP224" i="17"/>
  <c r="AV224" i="17" s="1"/>
  <c r="AP175" i="16"/>
  <c r="AV175" i="16" s="1"/>
  <c r="AP224" i="16"/>
  <c r="AV224" i="16" s="1"/>
  <c r="AP128" i="16"/>
  <c r="AV128" i="16" s="1"/>
  <c r="BA127" i="16"/>
  <c r="BA80" i="16"/>
  <c r="AS225" i="16"/>
  <c r="AU225" i="16" s="1"/>
  <c r="AQ225" i="16" s="1"/>
  <c r="AU176" i="16"/>
  <c r="AQ176" i="16" s="1"/>
  <c r="BA32" i="15"/>
  <c r="AP79" i="15"/>
  <c r="BA79" i="15" s="1"/>
  <c r="AV31" i="15"/>
  <c r="AS224" i="15"/>
  <c r="AU224" i="15" s="1"/>
  <c r="AQ224" i="15" s="1"/>
  <c r="AU175" i="15"/>
  <c r="AQ175" i="15" s="1"/>
  <c r="AP127" i="15"/>
  <c r="AV127" i="15" s="1"/>
  <c r="AS128" i="15"/>
  <c r="AU80" i="15"/>
  <c r="AQ80" i="15" s="1"/>
  <c r="AP80" i="15" s="1"/>
  <c r="AV80" i="15" s="1"/>
  <c r="AS128" i="14"/>
  <c r="AU80" i="14"/>
  <c r="AQ80" i="14" s="1"/>
  <c r="AP31" i="14"/>
  <c r="AV31" i="14" s="1"/>
  <c r="AP80" i="14"/>
  <c r="AV80" i="14" s="1"/>
  <c r="AP79" i="14"/>
  <c r="BA79" i="14" s="1"/>
  <c r="BA32" i="14"/>
  <c r="AS175" i="14"/>
  <c r="AU127" i="14"/>
  <c r="AQ127" i="14" s="1"/>
  <c r="AP79" i="13"/>
  <c r="AV79" i="13" s="1"/>
  <c r="AU127" i="13"/>
  <c r="AQ127" i="13" s="1"/>
  <c r="AS175" i="13"/>
  <c r="AV31" i="13"/>
  <c r="AP127" i="13"/>
  <c r="AV127" i="13" s="1"/>
  <c r="BA32" i="13"/>
  <c r="AP32" i="13"/>
  <c r="AV32" i="13" s="1"/>
  <c r="AS128" i="13"/>
  <c r="AU80" i="13"/>
  <c r="AQ80" i="13" s="1"/>
  <c r="AU32" i="12"/>
  <c r="AQ32" i="12" s="1"/>
  <c r="AS80" i="12"/>
  <c r="AP31" i="12"/>
  <c r="AV31" i="12" s="1"/>
  <c r="AS175" i="12"/>
  <c r="AU127" i="12"/>
  <c r="AQ127" i="12" s="1"/>
  <c r="AP127" i="12"/>
  <c r="AV127" i="12" s="1"/>
  <c r="BA79" i="12"/>
  <c r="AU32" i="11"/>
  <c r="AQ32" i="11" s="1"/>
  <c r="AS80" i="11"/>
  <c r="AS175" i="11"/>
  <c r="AU127" i="11"/>
  <c r="AQ127" i="11" s="1"/>
  <c r="AP127" i="11"/>
  <c r="AV127" i="11" s="1"/>
  <c r="BA31" i="11"/>
  <c r="BA79" i="11"/>
  <c r="AP31" i="10"/>
  <c r="AV31" i="10" s="1"/>
  <c r="AS175" i="10"/>
  <c r="AU127" i="10"/>
  <c r="AQ127" i="10" s="1"/>
  <c r="AU32" i="10"/>
  <c r="AQ32" i="10" s="1"/>
  <c r="AS80" i="10"/>
  <c r="BA79" i="10"/>
  <c r="AS175" i="9"/>
  <c r="AU127" i="9"/>
  <c r="AQ127" i="9" s="1"/>
  <c r="AP79" i="9"/>
  <c r="AV79" i="9" s="1"/>
  <c r="AP127" i="9"/>
  <c r="AV127" i="9" s="1"/>
  <c r="AU32" i="9"/>
  <c r="AQ32" i="9" s="1"/>
  <c r="AS80" i="9"/>
  <c r="BA31" i="9"/>
  <c r="AS80" i="8"/>
  <c r="AS127" i="8"/>
  <c r="AU79" i="8"/>
  <c r="AQ79" i="8" s="1"/>
  <c r="BA31" i="8"/>
  <c r="AP31" i="8"/>
  <c r="AV31" i="8" s="1"/>
  <c r="AP79" i="8"/>
  <c r="AV79" i="8" s="1"/>
  <c r="BA32" i="8"/>
  <c r="AS128" i="7"/>
  <c r="AU80" i="7"/>
  <c r="AQ80" i="7" s="1"/>
  <c r="AP80" i="7"/>
  <c r="AV80" i="7" s="1"/>
  <c r="AP79" i="7"/>
  <c r="AV79" i="7" s="1"/>
  <c r="BA79" i="7"/>
  <c r="AU127" i="7"/>
  <c r="AQ127" i="7" s="1"/>
  <c r="AS175" i="7"/>
  <c r="BA32" i="7"/>
  <c r="BA128" i="24" l="1"/>
  <c r="AP225" i="24"/>
  <c r="AV225" i="24" s="1"/>
  <c r="BA176" i="24"/>
  <c r="AP176" i="24"/>
  <c r="AV176" i="24" s="1"/>
  <c r="BA176" i="23"/>
  <c r="AP176" i="22"/>
  <c r="AV176" i="22" s="1"/>
  <c r="AP225" i="22"/>
  <c r="AV225" i="22" s="1"/>
  <c r="BA128" i="22"/>
  <c r="BA225" i="20"/>
  <c r="BA175" i="19"/>
  <c r="AP225" i="19"/>
  <c r="AV225" i="19" s="1"/>
  <c r="BA224" i="19"/>
  <c r="AP176" i="19"/>
  <c r="AV176" i="19" s="1"/>
  <c r="BA128" i="19"/>
  <c r="BA175" i="18"/>
  <c r="BA80" i="18"/>
  <c r="BA224" i="18"/>
  <c r="AP128" i="18"/>
  <c r="AV128" i="18" s="1"/>
  <c r="AU176" i="18"/>
  <c r="AQ176" i="18" s="1"/>
  <c r="AS225" i="18"/>
  <c r="AU225" i="18" s="1"/>
  <c r="AQ225" i="18" s="1"/>
  <c r="BA175" i="17"/>
  <c r="BA224" i="17"/>
  <c r="AU176" i="17"/>
  <c r="AQ176" i="17" s="1"/>
  <c r="AS225" i="17"/>
  <c r="AU225" i="17" s="1"/>
  <c r="AQ225" i="17" s="1"/>
  <c r="AP128" i="17"/>
  <c r="AV128" i="17" s="1"/>
  <c r="BA80" i="17"/>
  <c r="BA224" i="16"/>
  <c r="AP176" i="16"/>
  <c r="AV176" i="16" s="1"/>
  <c r="BA225" i="16"/>
  <c r="AP225" i="16"/>
  <c r="AV225" i="16" s="1"/>
  <c r="BA128" i="16"/>
  <c r="BA175" i="16"/>
  <c r="BA127" i="15"/>
  <c r="AV79" i="15"/>
  <c r="AP224" i="15"/>
  <c r="AV224" i="15" s="1"/>
  <c r="BA80" i="15"/>
  <c r="AS176" i="15"/>
  <c r="AU128" i="15"/>
  <c r="AQ128" i="15" s="1"/>
  <c r="AP175" i="15"/>
  <c r="AV175" i="15" s="1"/>
  <c r="AV79" i="14"/>
  <c r="AS224" i="14"/>
  <c r="AU224" i="14" s="1"/>
  <c r="AQ224" i="14" s="1"/>
  <c r="AU175" i="14"/>
  <c r="AQ175" i="14" s="1"/>
  <c r="BA80" i="14"/>
  <c r="BA127" i="14"/>
  <c r="AP127" i="14"/>
  <c r="AV127" i="14" s="1"/>
  <c r="AS176" i="14"/>
  <c r="AU128" i="14"/>
  <c r="AQ128" i="14" s="1"/>
  <c r="BA31" i="14"/>
  <c r="AS176" i="13"/>
  <c r="AU128" i="13"/>
  <c r="AQ128" i="13" s="1"/>
  <c r="AS224" i="13"/>
  <c r="AU224" i="13" s="1"/>
  <c r="AQ224" i="13" s="1"/>
  <c r="AU175" i="13"/>
  <c r="AQ175" i="13" s="1"/>
  <c r="BA127" i="13"/>
  <c r="BA80" i="13"/>
  <c r="AP80" i="13"/>
  <c r="AV80" i="13" s="1"/>
  <c r="BA79" i="13"/>
  <c r="BA31" i="12"/>
  <c r="BA127" i="12"/>
  <c r="AU80" i="12"/>
  <c r="AQ80" i="12" s="1"/>
  <c r="AS128" i="12"/>
  <c r="AU175" i="12"/>
  <c r="AQ175" i="12" s="1"/>
  <c r="AS224" i="12"/>
  <c r="AU224" i="12" s="1"/>
  <c r="AQ224" i="12" s="1"/>
  <c r="AV32" i="12"/>
  <c r="BA127" i="11"/>
  <c r="AU175" i="11"/>
  <c r="AQ175" i="11" s="1"/>
  <c r="AS224" i="11"/>
  <c r="AU224" i="11" s="1"/>
  <c r="AQ224" i="11" s="1"/>
  <c r="AU80" i="11"/>
  <c r="AQ80" i="11" s="1"/>
  <c r="AS128" i="11"/>
  <c r="AP32" i="11"/>
  <c r="AV32" i="11" s="1"/>
  <c r="AP127" i="10"/>
  <c r="AV127" i="10" s="1"/>
  <c r="AS224" i="10"/>
  <c r="AU224" i="10" s="1"/>
  <c r="AQ224" i="10" s="1"/>
  <c r="AU175" i="10"/>
  <c r="AQ175" i="10" s="1"/>
  <c r="AU80" i="10"/>
  <c r="AQ80" i="10" s="1"/>
  <c r="AS128" i="10"/>
  <c r="AP32" i="10"/>
  <c r="AV32" i="10" s="1"/>
  <c r="BA31" i="10"/>
  <c r="BA79" i="9"/>
  <c r="BA127" i="9"/>
  <c r="AS128" i="9"/>
  <c r="AU80" i="9"/>
  <c r="AQ80" i="9" s="1"/>
  <c r="AV32" i="9"/>
  <c r="AS224" i="9"/>
  <c r="AU224" i="9" s="1"/>
  <c r="AQ224" i="9" s="1"/>
  <c r="AU175" i="9"/>
  <c r="AQ175" i="9" s="1"/>
  <c r="BA79" i="8"/>
  <c r="AS175" i="8"/>
  <c r="AU127" i="8"/>
  <c r="AQ127" i="8" s="1"/>
  <c r="AS128" i="8"/>
  <c r="AU80" i="8"/>
  <c r="AQ80" i="8" s="1"/>
  <c r="BA80" i="7"/>
  <c r="AS224" i="7"/>
  <c r="AU224" i="7" s="1"/>
  <c r="AQ224" i="7" s="1"/>
  <c r="AU175" i="7"/>
  <c r="AQ175" i="7" s="1"/>
  <c r="BA127" i="7"/>
  <c r="AP127" i="7"/>
  <c r="AV127" i="7" s="1"/>
  <c r="AS176" i="7"/>
  <c r="AU128" i="7"/>
  <c r="AQ128" i="7" s="1"/>
  <c r="E284" i="22"/>
  <c r="E282" i="22"/>
  <c r="E280" i="22"/>
  <c r="E278" i="22"/>
  <c r="E284" i="21"/>
  <c r="E282" i="21"/>
  <c r="E280" i="21"/>
  <c r="E278" i="21"/>
  <c r="G278" i="19"/>
  <c r="G280" i="19"/>
  <c r="G282" i="19"/>
  <c r="G284" i="19"/>
  <c r="G284" i="16"/>
  <c r="G282" i="16"/>
  <c r="G280" i="16"/>
  <c r="G278" i="16"/>
  <c r="G284" i="15"/>
  <c r="G282" i="15"/>
  <c r="G280" i="15"/>
  <c r="G278" i="15"/>
  <c r="G278" i="14"/>
  <c r="G280" i="14"/>
  <c r="G282" i="14"/>
  <c r="G284" i="14"/>
  <c r="E284" i="12"/>
  <c r="E282" i="12"/>
  <c r="E280" i="12"/>
  <c r="E278" i="12"/>
  <c r="E284" i="11"/>
  <c r="E282" i="11"/>
  <c r="E280" i="11"/>
  <c r="E278" i="11"/>
  <c r="E278" i="9"/>
  <c r="E280" i="9"/>
  <c r="E282" i="9"/>
  <c r="E284" i="9"/>
  <c r="AA57" i="24"/>
  <c r="AA105" i="24"/>
  <c r="AA202" i="24"/>
  <c r="AA251" i="24"/>
  <c r="AA57" i="23"/>
  <c r="AA105" i="23"/>
  <c r="AA202" i="23"/>
  <c r="AA57" i="22"/>
  <c r="AA105" i="22"/>
  <c r="AA252" i="22"/>
  <c r="AA57" i="21"/>
  <c r="AA105" i="21"/>
  <c r="AA252" i="21"/>
  <c r="AA57" i="20"/>
  <c r="AA105" i="20"/>
  <c r="AA243" i="5"/>
  <c r="AA251" i="20"/>
  <c r="AA57" i="19"/>
  <c r="AA105" i="19"/>
  <c r="AA202" i="19"/>
  <c r="AA251" i="19"/>
  <c r="AA57" i="18"/>
  <c r="AA105" i="18"/>
  <c r="AA153" i="18"/>
  <c r="AA202" i="18"/>
  <c r="AA251" i="18"/>
  <c r="AA57" i="17"/>
  <c r="AA105" i="17"/>
  <c r="AA251" i="17"/>
  <c r="AA57" i="16"/>
  <c r="AA105" i="16"/>
  <c r="AA252" i="16"/>
  <c r="AA57" i="15"/>
  <c r="AA105" i="15"/>
  <c r="AA251" i="15"/>
  <c r="AA57" i="14"/>
  <c r="AA105" i="14"/>
  <c r="AA251" i="14"/>
  <c r="AA57" i="13"/>
  <c r="AA105" i="13"/>
  <c r="AA251" i="13"/>
  <c r="AA57" i="12"/>
  <c r="AA105" i="12"/>
  <c r="AA252" i="12"/>
  <c r="AA57" i="11"/>
  <c r="AA105" i="11"/>
  <c r="AA202" i="11"/>
  <c r="AA251" i="11"/>
  <c r="AA57" i="10"/>
  <c r="AA105" i="10"/>
  <c r="AA251" i="10"/>
  <c r="AA57" i="9"/>
  <c r="AA105" i="9"/>
  <c r="AA251" i="9"/>
  <c r="AA49" i="8"/>
  <c r="AA97" i="8"/>
  <c r="AA243" i="8"/>
  <c r="AA51" i="7"/>
  <c r="AA97" i="7"/>
  <c r="AA243" i="7"/>
  <c r="AA51" i="6"/>
  <c r="AA99" i="6"/>
  <c r="AA243" i="6"/>
  <c r="AA51" i="5"/>
  <c r="AA99" i="5"/>
  <c r="E284" i="18"/>
  <c r="E282" i="18"/>
  <c r="E280" i="18"/>
  <c r="E278" i="18"/>
  <c r="BA225" i="24" l="1"/>
  <c r="BA225" i="22"/>
  <c r="BA176" i="22"/>
  <c r="BA225" i="19"/>
  <c r="BA176" i="19"/>
  <c r="BA128" i="18"/>
  <c r="AP176" i="18"/>
  <c r="AV176" i="18" s="1"/>
  <c r="AP225" i="18"/>
  <c r="AV225" i="18" s="1"/>
  <c r="BA128" i="17"/>
  <c r="AP225" i="17"/>
  <c r="AV225" i="17" s="1"/>
  <c r="AP176" i="17"/>
  <c r="AV176" i="17" s="1"/>
  <c r="BA176" i="16"/>
  <c r="BA32" i="11"/>
  <c r="AS225" i="15"/>
  <c r="AU225" i="15" s="1"/>
  <c r="AQ225" i="15" s="1"/>
  <c r="AU176" i="15"/>
  <c r="AQ176" i="15" s="1"/>
  <c r="BA175" i="15"/>
  <c r="AP128" i="15"/>
  <c r="AV128" i="15" s="1"/>
  <c r="BA224" i="15"/>
  <c r="AP128" i="14"/>
  <c r="AV128" i="14" s="1"/>
  <c r="AS225" i="14"/>
  <c r="AU225" i="14" s="1"/>
  <c r="AQ225" i="14" s="1"/>
  <c r="AU176" i="14"/>
  <c r="AQ176" i="14" s="1"/>
  <c r="AP175" i="14"/>
  <c r="AV175" i="14" s="1"/>
  <c r="AP224" i="14"/>
  <c r="AV224" i="14" s="1"/>
  <c r="AP175" i="13"/>
  <c r="AV175" i="13" s="1"/>
  <c r="AP224" i="13"/>
  <c r="AV224" i="13" s="1"/>
  <c r="AP128" i="13"/>
  <c r="AV128" i="13" s="1"/>
  <c r="AU176" i="13"/>
  <c r="AQ176" i="13" s="1"/>
  <c r="AS225" i="13"/>
  <c r="AU225" i="13" s="1"/>
  <c r="AQ225" i="13" s="1"/>
  <c r="AS176" i="12"/>
  <c r="AU128" i="12"/>
  <c r="AQ128" i="12" s="1"/>
  <c r="BA32" i="12"/>
  <c r="AP80" i="12"/>
  <c r="AV80" i="12" s="1"/>
  <c r="AP224" i="12"/>
  <c r="AV224" i="12" s="1"/>
  <c r="AP175" i="12"/>
  <c r="AV175" i="12" s="1"/>
  <c r="AP80" i="11"/>
  <c r="AV80" i="11" s="1"/>
  <c r="AP224" i="11"/>
  <c r="AV224" i="11" s="1"/>
  <c r="AP175" i="11"/>
  <c r="AV175" i="11" s="1"/>
  <c r="AS176" i="11"/>
  <c r="AU128" i="11"/>
  <c r="AQ128" i="11" s="1"/>
  <c r="AP175" i="10"/>
  <c r="AV175" i="10" s="1"/>
  <c r="BA32" i="10"/>
  <c r="BA224" i="10"/>
  <c r="AP224" i="10"/>
  <c r="AV224" i="10" s="1"/>
  <c r="AS176" i="10"/>
  <c r="AU128" i="10"/>
  <c r="AQ128" i="10" s="1"/>
  <c r="AP80" i="10"/>
  <c r="AV80" i="10" s="1"/>
  <c r="BA127" i="10"/>
  <c r="AP80" i="9"/>
  <c r="AV80" i="9" s="1"/>
  <c r="AP224" i="9"/>
  <c r="AV224" i="9" s="1"/>
  <c r="AS176" i="9"/>
  <c r="AU128" i="9"/>
  <c r="AQ128" i="9" s="1"/>
  <c r="AP175" i="9"/>
  <c r="AV175" i="9" s="1"/>
  <c r="BA32" i="9"/>
  <c r="AS176" i="8"/>
  <c r="AU128" i="8"/>
  <c r="AQ128" i="8" s="1"/>
  <c r="AP127" i="8"/>
  <c r="AV127" i="8" s="1"/>
  <c r="AS224" i="8"/>
  <c r="AU224" i="8" s="1"/>
  <c r="AQ224" i="8" s="1"/>
  <c r="AU175" i="8"/>
  <c r="AQ175" i="8" s="1"/>
  <c r="AP80" i="8"/>
  <c r="AV80" i="8" s="1"/>
  <c r="AP128" i="7"/>
  <c r="AV128" i="7" s="1"/>
  <c r="AP175" i="7"/>
  <c r="AV175" i="7" s="1"/>
  <c r="AU176" i="7"/>
  <c r="AQ176" i="7" s="1"/>
  <c r="AS225" i="7"/>
  <c r="AU225" i="7" s="1"/>
  <c r="AQ225" i="7" s="1"/>
  <c r="AP224" i="7"/>
  <c r="AV224" i="7" s="1"/>
  <c r="V117" i="16"/>
  <c r="BA225" i="18" l="1"/>
  <c r="BA176" i="18"/>
  <c r="BA176" i="17"/>
  <c r="BA225" i="17"/>
  <c r="BA128" i="15"/>
  <c r="AP176" i="15"/>
  <c r="AV176" i="15" s="1"/>
  <c r="AP225" i="15"/>
  <c r="AV225" i="15" s="1"/>
  <c r="AP176" i="14"/>
  <c r="AV176" i="14" s="1"/>
  <c r="BA224" i="14"/>
  <c r="BA225" i="14"/>
  <c r="AP225" i="14"/>
  <c r="AV225" i="14" s="1"/>
  <c r="BA175" i="14"/>
  <c r="BA128" i="14"/>
  <c r="AP225" i="13"/>
  <c r="AV225" i="13" s="1"/>
  <c r="AP176" i="13"/>
  <c r="AV176" i="13" s="1"/>
  <c r="BA224" i="13"/>
  <c r="BA128" i="13"/>
  <c r="BA175" i="13"/>
  <c r="BA224" i="12"/>
  <c r="BA175" i="12"/>
  <c r="BA80" i="12"/>
  <c r="AP128" i="12"/>
  <c r="AV128" i="12" s="1"/>
  <c r="AU176" i="12"/>
  <c r="AQ176" i="12" s="1"/>
  <c r="AS225" i="12"/>
  <c r="AU225" i="12" s="1"/>
  <c r="AQ225" i="12" s="1"/>
  <c r="AP128" i="11"/>
  <c r="AV128" i="11" s="1"/>
  <c r="AU176" i="11"/>
  <c r="AQ176" i="11" s="1"/>
  <c r="AS225" i="11"/>
  <c r="AU225" i="11" s="1"/>
  <c r="AQ225" i="11" s="1"/>
  <c r="BA224" i="11"/>
  <c r="BA175" i="11"/>
  <c r="BA80" i="11"/>
  <c r="BA80" i="10"/>
  <c r="BA128" i="10"/>
  <c r="AP128" i="10"/>
  <c r="AV128" i="10" s="1"/>
  <c r="AU176" i="10"/>
  <c r="AQ176" i="10" s="1"/>
  <c r="AS225" i="10"/>
  <c r="AU225" i="10" s="1"/>
  <c r="AQ225" i="10" s="1"/>
  <c r="BA175" i="10"/>
  <c r="BA175" i="9"/>
  <c r="BA224" i="9"/>
  <c r="AP128" i="9"/>
  <c r="AV128" i="9" s="1"/>
  <c r="AU176" i="9"/>
  <c r="AQ176" i="9" s="1"/>
  <c r="AS225" i="9"/>
  <c r="AU225" i="9" s="1"/>
  <c r="AQ225" i="9" s="1"/>
  <c r="BA80" i="9"/>
  <c r="BA80" i="8"/>
  <c r="BA127" i="8"/>
  <c r="AP128" i="8"/>
  <c r="AV128" i="8" s="1"/>
  <c r="AP175" i="8"/>
  <c r="AV175" i="8" s="1"/>
  <c r="AP224" i="8"/>
  <c r="AV224" i="8" s="1"/>
  <c r="AS225" i="8"/>
  <c r="AU225" i="8" s="1"/>
  <c r="AQ225" i="8" s="1"/>
  <c r="AU176" i="8"/>
  <c r="AQ176" i="8" s="1"/>
  <c r="BA224" i="7"/>
  <c r="BA175" i="7"/>
  <c r="AP225" i="7"/>
  <c r="AV225" i="7" s="1"/>
  <c r="AP176" i="7"/>
  <c r="AV176" i="7" s="1"/>
  <c r="BA128" i="7"/>
  <c r="V118" i="14"/>
  <c r="BA225" i="15" l="1"/>
  <c r="BA176" i="15"/>
  <c r="BA176" i="14"/>
  <c r="BA176" i="13"/>
  <c r="BA225" i="13"/>
  <c r="AP225" i="12"/>
  <c r="AV225" i="12" s="1"/>
  <c r="AP176" i="12"/>
  <c r="AV176" i="12" s="1"/>
  <c r="BA128" i="12"/>
  <c r="AP225" i="11"/>
  <c r="AV225" i="11" s="1"/>
  <c r="AP176" i="11"/>
  <c r="AV176" i="11" s="1"/>
  <c r="BA128" i="11"/>
  <c r="AP176" i="10"/>
  <c r="AV176" i="10" s="1"/>
  <c r="AP225" i="10"/>
  <c r="AV225" i="10" s="1"/>
  <c r="BA128" i="9"/>
  <c r="BA225" i="9"/>
  <c r="AP225" i="9"/>
  <c r="AV225" i="9" s="1"/>
  <c r="AP176" i="9"/>
  <c r="AV176" i="9" s="1"/>
  <c r="BA224" i="8"/>
  <c r="BA128" i="8"/>
  <c r="AP176" i="8"/>
  <c r="AV176" i="8" s="1"/>
  <c r="AP225" i="8"/>
  <c r="AV225" i="8" s="1"/>
  <c r="BA175" i="8"/>
  <c r="BA225" i="7"/>
  <c r="BA176" i="7"/>
  <c r="G278" i="5"/>
  <c r="BA176" i="12" l="1"/>
  <c r="BA225" i="12"/>
  <c r="BA176" i="11"/>
  <c r="BA225" i="11"/>
  <c r="BA225" i="10"/>
  <c r="BA176" i="10"/>
  <c r="BA176" i="9"/>
  <c r="BA176" i="8"/>
  <c r="BA225" i="8"/>
  <c r="AZ225" i="6"/>
  <c r="AZ224" i="6"/>
  <c r="AX225" i="6"/>
  <c r="AX176" i="6"/>
  <c r="AX224" i="6"/>
  <c r="AS225" i="6"/>
  <c r="AS224" i="6"/>
  <c r="AR224" i="6"/>
  <c r="AR225" i="6"/>
  <c r="AR223" i="6"/>
  <c r="AZ176" i="6"/>
  <c r="AZ175" i="6"/>
  <c r="AS176" i="6"/>
  <c r="AS175" i="6"/>
  <c r="AR175" i="6"/>
  <c r="AR176" i="6"/>
  <c r="AR174" i="6"/>
  <c r="AZ128" i="6"/>
  <c r="AZ127" i="6"/>
  <c r="AX128" i="6"/>
  <c r="AX127" i="6"/>
  <c r="AS128" i="6"/>
  <c r="AS127" i="6"/>
  <c r="AR127" i="6"/>
  <c r="AR128" i="6"/>
  <c r="AR126" i="6"/>
  <c r="AZ80" i="6"/>
  <c r="AZ79" i="6"/>
  <c r="AX80" i="6"/>
  <c r="AS80" i="6"/>
  <c r="AS32" i="6"/>
  <c r="AS79" i="6"/>
  <c r="AZ32" i="6"/>
  <c r="AX32" i="6"/>
  <c r="AS31" i="6"/>
  <c r="AZ225" i="5"/>
  <c r="AZ224" i="5"/>
  <c r="AZ176" i="5"/>
  <c r="AZ175" i="5"/>
  <c r="AZ128" i="5"/>
  <c r="AZ127" i="5"/>
  <c r="AR127" i="5"/>
  <c r="AR175" i="5" s="1"/>
  <c r="AR224" i="5" s="1"/>
  <c r="AR128" i="5"/>
  <c r="AR176" i="5" s="1"/>
  <c r="AR225" i="5" s="1"/>
  <c r="AR126" i="5"/>
  <c r="AR174" i="5" s="1"/>
  <c r="AR223" i="5" s="1"/>
  <c r="AZ80" i="5"/>
  <c r="AZ79" i="5"/>
  <c r="AX80" i="5"/>
  <c r="AX128" i="5" s="1"/>
  <c r="AX176" i="5" s="1"/>
  <c r="AX225" i="5" s="1"/>
  <c r="AX79" i="5"/>
  <c r="AX127" i="5" s="1"/>
  <c r="AX175" i="5" s="1"/>
  <c r="AX224" i="5" s="1"/>
  <c r="AS79" i="5"/>
  <c r="AS127" i="5" s="1"/>
  <c r="AS175" i="5" s="1"/>
  <c r="AS224" i="5" s="1"/>
  <c r="AS32" i="5"/>
  <c r="AS80" i="5" s="1"/>
  <c r="AS128" i="5" s="1"/>
  <c r="AS176" i="5" s="1"/>
  <c r="AS225" i="5" s="1"/>
  <c r="AZ31" i="6" l="1"/>
  <c r="AL20" i="24"/>
  <c r="AL16" i="24"/>
  <c r="AL12" i="24"/>
  <c r="AL8" i="24"/>
  <c r="AL4" i="24"/>
  <c r="AL20" i="23"/>
  <c r="AL16" i="23"/>
  <c r="AL12" i="23"/>
  <c r="AL8" i="23"/>
  <c r="AL4" i="23"/>
  <c r="AL20" i="22"/>
  <c r="AL16" i="22"/>
  <c r="AL12" i="22"/>
  <c r="AL8" i="22"/>
  <c r="AL4" i="22"/>
  <c r="AL20" i="21"/>
  <c r="AL16" i="21"/>
  <c r="AL12" i="21"/>
  <c r="AL8" i="21"/>
  <c r="AL4" i="21"/>
  <c r="AL20" i="20"/>
  <c r="AL16" i="20"/>
  <c r="AL12" i="20"/>
  <c r="AL8" i="20"/>
  <c r="AL4" i="20"/>
  <c r="AL20" i="19"/>
  <c r="AL16" i="19"/>
  <c r="AL12" i="19"/>
  <c r="AL8" i="19"/>
  <c r="AL4" i="19"/>
  <c r="AL20" i="18"/>
  <c r="AL16" i="18"/>
  <c r="AL12" i="18"/>
  <c r="AL8" i="18"/>
  <c r="AL4" i="18"/>
  <c r="AL20" i="17"/>
  <c r="AL16" i="17"/>
  <c r="AL12" i="17"/>
  <c r="AL8" i="17"/>
  <c r="AL4" i="17"/>
  <c r="AL20" i="16"/>
  <c r="AL16" i="16"/>
  <c r="AL12" i="16"/>
  <c r="AL8" i="16"/>
  <c r="AL4" i="16"/>
  <c r="AL20" i="15"/>
  <c r="AL16" i="15"/>
  <c r="AL12" i="15"/>
  <c r="AL8" i="15"/>
  <c r="AL4" i="15"/>
  <c r="AL20" i="14"/>
  <c r="AL16" i="14"/>
  <c r="AL12" i="14"/>
  <c r="AL8" i="14"/>
  <c r="AL4" i="14"/>
  <c r="AL20" i="13"/>
  <c r="AL16" i="13"/>
  <c r="AL12" i="13"/>
  <c r="AL8" i="13"/>
  <c r="AL4" i="13"/>
  <c r="AL20" i="12"/>
  <c r="AL16" i="12"/>
  <c r="AL12" i="12"/>
  <c r="AL8" i="12"/>
  <c r="AL4" i="12"/>
  <c r="AL20" i="11"/>
  <c r="AL16" i="11"/>
  <c r="AL12" i="11"/>
  <c r="AL8" i="11"/>
  <c r="AL4" i="11"/>
  <c r="AL20" i="10"/>
  <c r="AL16" i="10"/>
  <c r="AL12" i="10"/>
  <c r="AL8" i="10"/>
  <c r="AL4" i="10"/>
  <c r="AL20" i="9"/>
  <c r="AL16" i="9"/>
  <c r="AL12" i="9"/>
  <c r="AL8" i="9"/>
  <c r="AL4" i="9"/>
  <c r="AL20" i="8"/>
  <c r="AL16" i="8"/>
  <c r="AL12" i="8"/>
  <c r="AL8" i="8"/>
  <c r="AL4" i="8"/>
  <c r="AL20" i="7"/>
  <c r="AL16" i="7"/>
  <c r="AL12" i="7"/>
  <c r="AL8" i="7"/>
  <c r="AL4" i="7"/>
  <c r="X61" i="6"/>
  <c r="W61" i="6"/>
  <c r="AL20" i="6"/>
  <c r="AL16" i="6"/>
  <c r="AL12" i="6"/>
  <c r="AL8" i="6"/>
  <c r="AL4" i="6"/>
  <c r="AY224" i="5"/>
  <c r="AY31" i="5"/>
  <c r="AL20" i="5"/>
  <c r="AL16" i="5"/>
  <c r="AL12" i="5"/>
  <c r="AL8" i="5"/>
  <c r="G278" i="7" l="1"/>
  <c r="Z173" i="15"/>
  <c r="Z174" i="15"/>
  <c r="V207" i="18" l="1"/>
  <c r="V215" i="18"/>
  <c r="V256" i="18"/>
  <c r="Y251" i="24" l="1"/>
  <c r="Y105" i="21" l="1"/>
  <c r="V117" i="14"/>
  <c r="Y251" i="11"/>
  <c r="V70" i="13" l="1"/>
  <c r="V61" i="11"/>
  <c r="V214" i="10"/>
  <c r="V165" i="9"/>
  <c r="V61" i="9"/>
  <c r="V165" i="5"/>
  <c r="V61" i="5"/>
  <c r="V69" i="5"/>
  <c r="V264" i="18" l="1"/>
  <c r="Y252" i="21"/>
  <c r="Y251" i="17"/>
  <c r="V62" i="12"/>
  <c r="Y252" i="12"/>
  <c r="V70" i="9"/>
  <c r="Y243" i="5"/>
  <c r="G278" i="23"/>
  <c r="V117" i="23"/>
  <c r="V117" i="19"/>
  <c r="V118" i="18"/>
  <c r="V110" i="18"/>
  <c r="AU225" i="6" l="1"/>
  <c r="AQ225" i="6" s="1"/>
  <c r="AU224" i="6"/>
  <c r="AU176" i="6"/>
  <c r="AU175" i="6"/>
  <c r="AU128" i="6"/>
  <c r="AU127" i="6"/>
  <c r="AQ127" i="6" s="1"/>
  <c r="AY79" i="6"/>
  <c r="AU80" i="6"/>
  <c r="AU79" i="6"/>
  <c r="AQ79" i="6" s="1"/>
  <c r="AP79" i="6" s="1"/>
  <c r="AY31" i="6"/>
  <c r="AU32" i="6"/>
  <c r="AU31" i="6"/>
  <c r="AG233" i="6"/>
  <c r="AG184" i="6"/>
  <c r="AG136" i="6"/>
  <c r="AG88" i="6"/>
  <c r="AI31" i="6"/>
  <c r="AG40" i="6"/>
  <c r="AQ176" i="6" l="1"/>
  <c r="AV176" i="6" s="1"/>
  <c r="AQ80" i="6"/>
  <c r="AQ224" i="6"/>
  <c r="AQ32" i="6"/>
  <c r="AQ31" i="6"/>
  <c r="AQ175" i="6"/>
  <c r="AP175" i="6" s="1"/>
  <c r="AV175" i="6" s="1"/>
  <c r="AQ128" i="6"/>
  <c r="AU225" i="5"/>
  <c r="AU224" i="5"/>
  <c r="AQ224" i="5" s="1"/>
  <c r="AG232" i="5"/>
  <c r="AU176" i="5"/>
  <c r="AQ176" i="5" s="1"/>
  <c r="AP176" i="5" s="1"/>
  <c r="AU175" i="5"/>
  <c r="AQ175" i="5" s="1"/>
  <c r="AG183" i="5"/>
  <c r="AY127" i="5"/>
  <c r="AU128" i="5"/>
  <c r="AU127" i="5"/>
  <c r="AG135" i="5"/>
  <c r="AY79" i="5"/>
  <c r="AU80" i="5"/>
  <c r="AU79" i="5"/>
  <c r="AQ79" i="5" s="1"/>
  <c r="AP79" i="5" s="1"/>
  <c r="AG88" i="5"/>
  <c r="AU32" i="5"/>
  <c r="AQ32" i="5" s="1"/>
  <c r="AP31" i="5"/>
  <c r="AG40" i="5"/>
  <c r="AV128" i="6" l="1"/>
  <c r="AQ225" i="5"/>
  <c r="AQ80" i="5"/>
  <c r="AQ127" i="5"/>
  <c r="AQ128" i="5"/>
  <c r="AP128" i="5" s="1"/>
  <c r="BA128" i="6" l="1"/>
  <c r="AN42" i="2"/>
  <c r="AN41" i="2"/>
  <c r="AP39" i="2"/>
  <c r="AN38" i="2"/>
  <c r="AN37" i="2"/>
  <c r="AP35" i="2"/>
  <c r="AN34" i="2"/>
  <c r="AN33" i="2"/>
  <c r="AP31" i="2"/>
  <c r="AN30" i="2"/>
  <c r="AN29" i="2"/>
  <c r="AP27" i="2"/>
  <c r="AN26" i="2"/>
  <c r="AN25" i="2"/>
  <c r="AP23" i="2"/>
  <c r="AL4" i="5"/>
  <c r="AL175" i="5"/>
  <c r="AL127" i="5"/>
  <c r="AL79" i="5"/>
  <c r="AL31" i="5"/>
  <c r="AJ224" i="6"/>
  <c r="AJ175" i="6"/>
  <c r="AJ127" i="6"/>
  <c r="AJ79" i="6"/>
  <c r="AJ224" i="5" l="1"/>
  <c r="AJ175" i="5"/>
  <c r="AJ127" i="5"/>
  <c r="AJ79" i="5"/>
  <c r="AJ31" i="5"/>
  <c r="AI224" i="6"/>
  <c r="AF224" i="6" s="1"/>
  <c r="AI175" i="6"/>
  <c r="AF175" i="6" s="1"/>
  <c r="AI127" i="6"/>
  <c r="AF127" i="6" s="1"/>
  <c r="AI79" i="6"/>
  <c r="AF79" i="6" s="1"/>
  <c r="AI224" i="5"/>
  <c r="AF224" i="5"/>
  <c r="AI175" i="5"/>
  <c r="AF175" i="5" s="1"/>
  <c r="AI127" i="5"/>
  <c r="AF127" i="5" s="1"/>
  <c r="AF79" i="5"/>
  <c r="AI31" i="5"/>
  <c r="AF31" i="5" s="1"/>
  <c r="AI79" i="5"/>
  <c r="Y105" i="24" l="1"/>
  <c r="V62" i="24"/>
  <c r="V70" i="24"/>
  <c r="V110" i="24"/>
  <c r="Y202" i="24"/>
  <c r="Y105" i="23"/>
  <c r="V69" i="23"/>
  <c r="V109" i="23"/>
  <c r="V165" i="23"/>
  <c r="V157" i="23" s="1"/>
  <c r="Y105" i="22"/>
  <c r="Y252" i="22"/>
  <c r="Y57" i="21"/>
  <c r="Y105" i="20"/>
  <c r="V61" i="20"/>
  <c r="V69" i="20"/>
  <c r="Y57" i="20"/>
  <c r="V109" i="20"/>
  <c r="V117" i="20"/>
  <c r="Y251" i="20"/>
  <c r="V157" i="20"/>
  <c r="V165" i="20"/>
  <c r="V206" i="20"/>
  <c r="V214" i="20"/>
  <c r="V255" i="20"/>
  <c r="V263" i="20"/>
  <c r="Y105" i="19"/>
  <c r="V61" i="19"/>
  <c r="V69" i="19" s="1"/>
  <c r="V109" i="19"/>
  <c r="Y202" i="19"/>
  <c r="Y251" i="19"/>
  <c r="Y105" i="18"/>
  <c r="V62" i="18"/>
  <c r="V70" i="18"/>
  <c r="Y153" i="18"/>
  <c r="Y251" i="18"/>
  <c r="V263" i="18"/>
  <c r="Y57" i="17"/>
  <c r="Y105" i="17"/>
  <c r="V62" i="17"/>
  <c r="V70" i="17"/>
  <c r="V110" i="17"/>
  <c r="V158" i="17"/>
  <c r="V166" i="17"/>
  <c r="V207" i="17"/>
  <c r="V215" i="17"/>
  <c r="V256" i="17"/>
  <c r="Y105" i="16"/>
  <c r="Y57" i="16"/>
  <c r="Y252" i="16"/>
  <c r="Y105" i="15"/>
  <c r="Y251" i="15"/>
  <c r="Y105" i="14"/>
  <c r="Y251" i="14"/>
  <c r="Y105" i="13"/>
  <c r="Y251" i="13"/>
  <c r="Y105" i="12"/>
  <c r="Y202" i="18" l="1"/>
  <c r="Y57" i="24"/>
  <c r="Y57" i="22"/>
  <c r="Y202" i="23"/>
  <c r="V61" i="23"/>
  <c r="Y57" i="23"/>
  <c r="Y57" i="19"/>
  <c r="Y57" i="18"/>
  <c r="Y105" i="11"/>
  <c r="Y202" i="11"/>
  <c r="Y251" i="9"/>
  <c r="Y105" i="10"/>
  <c r="Y251" i="10"/>
  <c r="Y243" i="8"/>
  <c r="Y243" i="7"/>
  <c r="Y243" i="6"/>
  <c r="Y99" i="5"/>
  <c r="V165" i="15"/>
  <c r="V166" i="15"/>
  <c r="V69" i="14"/>
  <c r="V166" i="14"/>
  <c r="V165" i="14"/>
  <c r="V61" i="13"/>
  <c r="V69" i="13"/>
  <c r="V109" i="13"/>
  <c r="V117" i="13"/>
  <c r="V157" i="13"/>
  <c r="V165" i="13"/>
  <c r="V206" i="13"/>
  <c r="V214" i="13"/>
  <c r="V255" i="13"/>
  <c r="V263" i="13"/>
  <c r="V165" i="12"/>
  <c r="V62" i="10"/>
  <c r="V70" i="10"/>
  <c r="V215" i="10"/>
  <c r="V207" i="10" s="1"/>
  <c r="V158" i="10" s="1"/>
  <c r="V166" i="10" s="1"/>
  <c r="V165" i="10"/>
  <c r="Y105" i="9" l="1"/>
  <c r="Y57" i="11"/>
  <c r="Y57" i="13"/>
  <c r="Y57" i="12"/>
  <c r="Y57" i="10"/>
  <c r="V62" i="9"/>
  <c r="Y57" i="9"/>
  <c r="Y97" i="8"/>
  <c r="Y57" i="14"/>
  <c r="Y57" i="15"/>
  <c r="V166" i="12"/>
  <c r="V118" i="5"/>
  <c r="V110" i="5"/>
  <c r="Y49" i="8" l="1"/>
  <c r="Y97" i="7"/>
  <c r="Y99" i="6"/>
  <c r="V62" i="5"/>
  <c r="V70" i="5"/>
  <c r="V256" i="5"/>
  <c r="E284" i="16"/>
  <c r="E282" i="16"/>
  <c r="E280" i="16"/>
  <c r="E278" i="16"/>
  <c r="E284" i="15"/>
  <c r="E282" i="15"/>
  <c r="E280" i="15"/>
  <c r="E278" i="15"/>
  <c r="E284" i="14"/>
  <c r="E282" i="14"/>
  <c r="E280" i="14"/>
  <c r="E278" i="14"/>
  <c r="G284" i="13"/>
  <c r="G282" i="13"/>
  <c r="G280" i="13"/>
  <c r="G278" i="13"/>
  <c r="E284" i="13"/>
  <c r="E282" i="13"/>
  <c r="E280" i="13"/>
  <c r="E278" i="13"/>
  <c r="G284" i="12"/>
  <c r="G282" i="12"/>
  <c r="G280" i="12"/>
  <c r="G278" i="12"/>
  <c r="G284" i="11"/>
  <c r="G282" i="11"/>
  <c r="G280" i="11"/>
  <c r="G278" i="11"/>
  <c r="G284" i="10"/>
  <c r="G282" i="10"/>
  <c r="G280" i="10"/>
  <c r="G278" i="10"/>
  <c r="E284" i="10"/>
  <c r="E282" i="10"/>
  <c r="E280" i="10"/>
  <c r="E278" i="10"/>
  <c r="G284" i="9"/>
  <c r="G282" i="9"/>
  <c r="G280" i="9"/>
  <c r="G278" i="9"/>
  <c r="G284" i="8"/>
  <c r="G282" i="8"/>
  <c r="G280" i="8"/>
  <c r="G278" i="8"/>
  <c r="E284" i="8"/>
  <c r="E282" i="8"/>
  <c r="E280" i="8"/>
  <c r="E278" i="8"/>
  <c r="G284" i="7"/>
  <c r="G282" i="7"/>
  <c r="G280" i="7"/>
  <c r="E284" i="7"/>
  <c r="E282" i="7"/>
  <c r="E280" i="7"/>
  <c r="E278" i="7"/>
  <c r="E284" i="6"/>
  <c r="E282" i="6"/>
  <c r="E280" i="6"/>
  <c r="E278" i="6"/>
  <c r="G284" i="5"/>
  <c r="G282" i="5"/>
  <c r="G280" i="5"/>
  <c r="E284" i="5"/>
  <c r="E282" i="5"/>
  <c r="E280" i="5"/>
  <c r="E278" i="5"/>
  <c r="I285" i="24"/>
  <c r="I283" i="24"/>
  <c r="I281" i="24"/>
  <c r="I279" i="24"/>
  <c r="I285" i="23"/>
  <c r="I283" i="23"/>
  <c r="I281" i="23"/>
  <c r="I279" i="23"/>
  <c r="I285" i="22"/>
  <c r="I283" i="22"/>
  <c r="I281" i="22"/>
  <c r="I279" i="22"/>
  <c r="I285" i="21"/>
  <c r="I283" i="21"/>
  <c r="I281" i="21"/>
  <c r="I279" i="21"/>
  <c r="I285" i="20"/>
  <c r="I283" i="20"/>
  <c r="I281" i="20"/>
  <c r="I279" i="20"/>
  <c r="I285" i="19"/>
  <c r="I283" i="19"/>
  <c r="I281" i="19"/>
  <c r="I279" i="19"/>
  <c r="I285" i="18"/>
  <c r="I283" i="18"/>
  <c r="I281" i="18"/>
  <c r="I279" i="18"/>
  <c r="I285" i="17"/>
  <c r="I283" i="17"/>
  <c r="I281" i="17"/>
  <c r="I279" i="17"/>
  <c r="I285" i="16"/>
  <c r="I283" i="16"/>
  <c r="I281" i="16"/>
  <c r="I279" i="16"/>
  <c r="I285" i="15"/>
  <c r="I283" i="15"/>
  <c r="I281" i="15"/>
  <c r="I279" i="15"/>
  <c r="I285" i="14"/>
  <c r="I283" i="14"/>
  <c r="I281" i="14"/>
  <c r="I279" i="14"/>
  <c r="I285" i="13"/>
  <c r="I283" i="13"/>
  <c r="I281" i="13"/>
  <c r="I279" i="13"/>
  <c r="I285" i="12"/>
  <c r="I283" i="12"/>
  <c r="I281" i="12"/>
  <c r="I279" i="12"/>
  <c r="I285" i="11"/>
  <c r="I283" i="11"/>
  <c r="I281" i="11"/>
  <c r="I279" i="11"/>
  <c r="I285" i="10"/>
  <c r="I283" i="10"/>
  <c r="I281" i="10"/>
  <c r="I279" i="10"/>
  <c r="I285" i="9"/>
  <c r="I283" i="9"/>
  <c r="I281" i="9"/>
  <c r="I279" i="9"/>
  <c r="I285" i="8"/>
  <c r="I283" i="8"/>
  <c r="I281" i="8"/>
  <c r="I279" i="8"/>
  <c r="I285" i="7"/>
  <c r="I283" i="7"/>
  <c r="I281" i="7"/>
  <c r="I279" i="7"/>
  <c r="I285" i="6"/>
  <c r="I283" i="6"/>
  <c r="I281" i="6"/>
  <c r="I279" i="6"/>
  <c r="Y51" i="7" l="1"/>
  <c r="Y51" i="6"/>
  <c r="W61" i="5"/>
  <c r="X61" i="5" s="1"/>
  <c r="Y51" i="5"/>
  <c r="V157" i="5"/>
  <c r="V215" i="5"/>
  <c r="V207" i="5" s="1"/>
  <c r="V166" i="5" s="1"/>
  <c r="V158" i="5" s="1"/>
  <c r="G284" i="24"/>
  <c r="G282" i="24"/>
  <c r="G280" i="24"/>
  <c r="N280" i="24" s="1"/>
  <c r="J117" i="24" s="1"/>
  <c r="G278" i="24"/>
  <c r="E284" i="24"/>
  <c r="E282" i="24"/>
  <c r="O283" i="24" s="1"/>
  <c r="E280" i="24"/>
  <c r="O281" i="24" s="1"/>
  <c r="J158" i="24" s="1"/>
  <c r="E278" i="24"/>
  <c r="O279" i="24" s="1"/>
  <c r="J110" i="24" s="1"/>
  <c r="N285" i="24"/>
  <c r="L283" i="24"/>
  <c r="B278" i="24"/>
  <c r="B280" i="24" s="1"/>
  <c r="B282" i="24" s="1"/>
  <c r="B284" i="24" s="1"/>
  <c r="O277" i="24"/>
  <c r="N277" i="24"/>
  <c r="L277" i="24"/>
  <c r="L279" i="24" s="1"/>
  <c r="L281" i="24" s="1"/>
  <c r="I277" i="24"/>
  <c r="O276" i="24"/>
  <c r="N276" i="24"/>
  <c r="O275" i="24"/>
  <c r="N275" i="24"/>
  <c r="H273" i="24"/>
  <c r="A257" i="24"/>
  <c r="A208" i="24"/>
  <c r="A159" i="24"/>
  <c r="A111" i="24"/>
  <c r="A63" i="24"/>
  <c r="J62" i="24"/>
  <c r="J61" i="24"/>
  <c r="S2" i="24"/>
  <c r="S1" i="24" s="1"/>
  <c r="O2" i="24"/>
  <c r="O1" i="24"/>
  <c r="G284" i="23"/>
  <c r="G282" i="23"/>
  <c r="G280" i="23"/>
  <c r="N280" i="23" s="1"/>
  <c r="E284" i="23"/>
  <c r="E282" i="23"/>
  <c r="O283" i="23" s="1"/>
  <c r="E280" i="23"/>
  <c r="O281" i="23" s="1"/>
  <c r="E278" i="23"/>
  <c r="O279" i="23" s="1"/>
  <c r="L283" i="23"/>
  <c r="L279" i="23"/>
  <c r="L281" i="23" s="1"/>
  <c r="B278" i="23"/>
  <c r="B280" i="23" s="1"/>
  <c r="B282" i="23" s="1"/>
  <c r="B284" i="23" s="1"/>
  <c r="O277" i="23"/>
  <c r="N277" i="23"/>
  <c r="J61" i="23" s="1"/>
  <c r="L277" i="23"/>
  <c r="I277" i="23"/>
  <c r="O276" i="23"/>
  <c r="N276" i="23"/>
  <c r="O275" i="23"/>
  <c r="N275" i="23"/>
  <c r="H273" i="23"/>
  <c r="A257" i="23"/>
  <c r="A208" i="23"/>
  <c r="A159" i="23"/>
  <c r="A111" i="23"/>
  <c r="A63" i="23"/>
  <c r="J62" i="23"/>
  <c r="S2" i="23"/>
  <c r="S1" i="23" s="1"/>
  <c r="O2" i="23"/>
  <c r="W62" i="23" s="1"/>
  <c r="X62" i="23" s="1"/>
  <c r="O1" i="23"/>
  <c r="G284" i="22"/>
  <c r="N285" i="22" s="1"/>
  <c r="G282" i="22"/>
  <c r="N283" i="22" s="1"/>
  <c r="G280" i="22"/>
  <c r="G278" i="22"/>
  <c r="O281" i="22"/>
  <c r="J158" i="22" s="1"/>
  <c r="O285" i="22"/>
  <c r="O283" i="22"/>
  <c r="L279" i="22"/>
  <c r="L281" i="22" s="1"/>
  <c r="N279" i="22"/>
  <c r="B278" i="22"/>
  <c r="B280" i="22" s="1"/>
  <c r="B282" i="22" s="1"/>
  <c r="B284" i="22" s="1"/>
  <c r="O277" i="22"/>
  <c r="N277" i="22"/>
  <c r="L277" i="22"/>
  <c r="I277" i="22"/>
  <c r="O276" i="22"/>
  <c r="N276" i="22"/>
  <c r="O275" i="22"/>
  <c r="N275" i="22"/>
  <c r="H273" i="22"/>
  <c r="A257" i="22"/>
  <c r="A208" i="22"/>
  <c r="A159" i="22"/>
  <c r="A111" i="22"/>
  <c r="A63" i="22"/>
  <c r="S2" i="22"/>
  <c r="S1" i="22" s="1"/>
  <c r="O2" i="22"/>
  <c r="O1" i="22"/>
  <c r="G284" i="21"/>
  <c r="N285" i="21" s="1"/>
  <c r="G282" i="21"/>
  <c r="G280" i="21"/>
  <c r="N280" i="21" s="1"/>
  <c r="J117" i="21" s="1"/>
  <c r="G278" i="21"/>
  <c r="N279" i="21" s="1"/>
  <c r="J109" i="21" s="1"/>
  <c r="O283" i="21"/>
  <c r="O281" i="21"/>
  <c r="J158" i="21" s="1"/>
  <c r="O279" i="21"/>
  <c r="J110" i="21" s="1"/>
  <c r="L283" i="21"/>
  <c r="L279" i="21"/>
  <c r="L281" i="21" s="1"/>
  <c r="O278" i="21"/>
  <c r="B278" i="21"/>
  <c r="B280" i="21" s="1"/>
  <c r="B282" i="21" s="1"/>
  <c r="B284" i="21" s="1"/>
  <c r="O277" i="21"/>
  <c r="N277" i="21"/>
  <c r="L277" i="21"/>
  <c r="I277" i="21"/>
  <c r="O276" i="21"/>
  <c r="N276" i="21"/>
  <c r="O275" i="21"/>
  <c r="N275" i="21"/>
  <c r="H273" i="21"/>
  <c r="A257" i="21"/>
  <c r="A208" i="21"/>
  <c r="A159" i="21"/>
  <c r="A111" i="21"/>
  <c r="W69" i="21"/>
  <c r="X69" i="21" s="1"/>
  <c r="A63" i="21"/>
  <c r="S2" i="21"/>
  <c r="O2" i="21"/>
  <c r="O1" i="21"/>
  <c r="G284" i="20"/>
  <c r="N285" i="20" s="1"/>
  <c r="G282" i="20"/>
  <c r="G280" i="20"/>
  <c r="N280" i="20" s="1"/>
  <c r="J117" i="20" s="1"/>
  <c r="G278" i="20"/>
  <c r="N279" i="20" s="1"/>
  <c r="J109" i="20" s="1"/>
  <c r="E284" i="20"/>
  <c r="E282" i="20"/>
  <c r="E280" i="20"/>
  <c r="O281" i="20" s="1"/>
  <c r="J158" i="20" s="1"/>
  <c r="E278" i="20"/>
  <c r="O279" i="20" s="1"/>
  <c r="J110" i="20" s="1"/>
  <c r="L283" i="20"/>
  <c r="O283" i="20"/>
  <c r="N281" i="20"/>
  <c r="J157" i="20" s="1"/>
  <c r="L279" i="20"/>
  <c r="L281" i="20" s="1"/>
  <c r="B278" i="20"/>
  <c r="B280" i="20" s="1"/>
  <c r="B282" i="20" s="1"/>
  <c r="B284" i="20" s="1"/>
  <c r="O277" i="20"/>
  <c r="N277" i="20"/>
  <c r="L277" i="20"/>
  <c r="I277" i="20"/>
  <c r="O276" i="20"/>
  <c r="N276" i="20"/>
  <c r="O275" i="20"/>
  <c r="N275" i="20"/>
  <c r="H273" i="20"/>
  <c r="A257" i="20"/>
  <c r="A208" i="20"/>
  <c r="A159" i="20"/>
  <c r="A111" i="20"/>
  <c r="A63" i="20"/>
  <c r="S2" i="20"/>
  <c r="S1" i="20" s="1"/>
  <c r="O2" i="20"/>
  <c r="O1" i="20"/>
  <c r="N280" i="19"/>
  <c r="E284" i="19"/>
  <c r="E282" i="19"/>
  <c r="O283" i="19" s="1"/>
  <c r="E280" i="19"/>
  <c r="O281" i="19" s="1"/>
  <c r="E278" i="19"/>
  <c r="O279" i="19" s="1"/>
  <c r="L283" i="19"/>
  <c r="L285" i="19" s="1"/>
  <c r="B278" i="19"/>
  <c r="B280" i="19" s="1"/>
  <c r="B282" i="19" s="1"/>
  <c r="B284" i="19" s="1"/>
  <c r="O277" i="19"/>
  <c r="N277" i="19"/>
  <c r="J61" i="19" s="1"/>
  <c r="L277" i="19"/>
  <c r="L279" i="19" s="1"/>
  <c r="L281" i="19" s="1"/>
  <c r="I277" i="19"/>
  <c r="O276" i="19"/>
  <c r="N276" i="19"/>
  <c r="O275" i="19"/>
  <c r="N275" i="19"/>
  <c r="H273" i="19"/>
  <c r="A257" i="19"/>
  <c r="A208" i="19"/>
  <c r="A159" i="19"/>
  <c r="A111" i="19"/>
  <c r="W69" i="19"/>
  <c r="X69" i="19" s="1"/>
  <c r="A63" i="19"/>
  <c r="J62" i="19"/>
  <c r="S2" i="19"/>
  <c r="O2" i="19"/>
  <c r="O1" i="19"/>
  <c r="G284" i="18"/>
  <c r="N285" i="18" s="1"/>
  <c r="G282" i="18"/>
  <c r="G280" i="18"/>
  <c r="N281" i="18" s="1"/>
  <c r="J157" i="18" s="1"/>
  <c r="G278" i="18"/>
  <c r="N279" i="18" s="1"/>
  <c r="O283" i="18"/>
  <c r="O281" i="18"/>
  <c r="J158" i="18" s="1"/>
  <c r="O279" i="18"/>
  <c r="L283" i="18"/>
  <c r="L285" i="18" s="1"/>
  <c r="L279" i="18"/>
  <c r="L281" i="18" s="1"/>
  <c r="O278" i="18"/>
  <c r="J70" i="18" s="1"/>
  <c r="B278" i="18"/>
  <c r="B280" i="18" s="1"/>
  <c r="B282" i="18" s="1"/>
  <c r="B284" i="18" s="1"/>
  <c r="O277" i="18"/>
  <c r="J62" i="18" s="1"/>
  <c r="N277" i="18"/>
  <c r="L277" i="18"/>
  <c r="I277" i="18"/>
  <c r="O276" i="18"/>
  <c r="N276" i="18"/>
  <c r="O275" i="18"/>
  <c r="N275" i="18"/>
  <c r="H273" i="18"/>
  <c r="A257" i="18"/>
  <c r="A208" i="18"/>
  <c r="A159" i="18"/>
  <c r="A111" i="18"/>
  <c r="A63" i="18"/>
  <c r="J61" i="18"/>
  <c r="S2" i="18"/>
  <c r="S1" i="18" s="1"/>
  <c r="O2" i="18"/>
  <c r="O1" i="18"/>
  <c r="L44" i="12"/>
  <c r="L85" i="12"/>
  <c r="L85" i="11"/>
  <c r="L85" i="10"/>
  <c r="L182" i="9"/>
  <c r="L92" i="9"/>
  <c r="L85" i="9"/>
  <c r="L44" i="9"/>
  <c r="L92" i="8"/>
  <c r="L85" i="8"/>
  <c r="L44" i="8"/>
  <c r="L189" i="7"/>
  <c r="L92" i="7"/>
  <c r="L85" i="7"/>
  <c r="L44" i="7"/>
  <c r="L92" i="6"/>
  <c r="L85" i="6"/>
  <c r="L44" i="6"/>
  <c r="L140" i="5"/>
  <c r="L133" i="5"/>
  <c r="L92" i="5"/>
  <c r="L44" i="5"/>
  <c r="L85" i="5"/>
  <c r="G284" i="17"/>
  <c r="G282" i="17"/>
  <c r="G280" i="17"/>
  <c r="G278" i="17"/>
  <c r="E284" i="17"/>
  <c r="E282" i="17"/>
  <c r="E280" i="17"/>
  <c r="E278" i="17"/>
  <c r="B278" i="17"/>
  <c r="B280" i="17" s="1"/>
  <c r="B282" i="17" s="1"/>
  <c r="B284" i="17" s="1"/>
  <c r="O277" i="17"/>
  <c r="N277" i="17"/>
  <c r="J61" i="17" s="1"/>
  <c r="L277" i="17"/>
  <c r="L279" i="17" s="1"/>
  <c r="I277" i="17"/>
  <c r="O276" i="17"/>
  <c r="N276" i="17"/>
  <c r="O275" i="17"/>
  <c r="N275" i="17"/>
  <c r="H273" i="17"/>
  <c r="A257" i="17"/>
  <c r="A208" i="17"/>
  <c r="A159" i="17"/>
  <c r="A111" i="17"/>
  <c r="A63" i="17"/>
  <c r="J62" i="17"/>
  <c r="S2" i="17"/>
  <c r="S1" i="17" s="1"/>
  <c r="O2" i="17"/>
  <c r="W62" i="17" s="1"/>
  <c r="X62" i="17" s="1"/>
  <c r="O1" i="17"/>
  <c r="O283" i="16"/>
  <c r="O282" i="16"/>
  <c r="N281" i="16"/>
  <c r="N280" i="16"/>
  <c r="L279" i="16"/>
  <c r="L281" i="16" s="1"/>
  <c r="L283" i="16" s="1"/>
  <c r="L285" i="16" s="1"/>
  <c r="B278" i="16"/>
  <c r="B280" i="16" s="1"/>
  <c r="B282" i="16" s="1"/>
  <c r="B284" i="16" s="1"/>
  <c r="O277" i="16"/>
  <c r="J62" i="16" s="1"/>
  <c r="N277" i="16"/>
  <c r="L277" i="16"/>
  <c r="I277" i="16"/>
  <c r="O276" i="16"/>
  <c r="N276" i="16"/>
  <c r="O275" i="16"/>
  <c r="N275" i="16"/>
  <c r="H273" i="16"/>
  <c r="O285" i="16" s="1"/>
  <c r="A257" i="16"/>
  <c r="A208" i="16"/>
  <c r="A159" i="16"/>
  <c r="A111" i="16"/>
  <c r="A63" i="16"/>
  <c r="J61" i="16"/>
  <c r="S2" i="16"/>
  <c r="O2" i="16"/>
  <c r="O1" i="16"/>
  <c r="O283" i="15"/>
  <c r="O282" i="15"/>
  <c r="N281" i="15"/>
  <c r="N280" i="15"/>
  <c r="L279" i="15"/>
  <c r="B278" i="15"/>
  <c r="B280" i="15" s="1"/>
  <c r="B282" i="15" s="1"/>
  <c r="B284" i="15" s="1"/>
  <c r="O277" i="15"/>
  <c r="N277" i="15"/>
  <c r="L277" i="15"/>
  <c r="I277" i="15"/>
  <c r="O276" i="15"/>
  <c r="N276" i="15"/>
  <c r="O275" i="15"/>
  <c r="N275" i="15"/>
  <c r="H273" i="15"/>
  <c r="O285" i="15" s="1"/>
  <c r="A257" i="15"/>
  <c r="A208" i="15"/>
  <c r="A159" i="15"/>
  <c r="A111" i="15"/>
  <c r="A63" i="15"/>
  <c r="J62" i="15"/>
  <c r="J61" i="15"/>
  <c r="S2" i="15"/>
  <c r="S1" i="15" s="1"/>
  <c r="O2" i="15"/>
  <c r="O1" i="15"/>
  <c r="B278" i="14"/>
  <c r="B280" i="14" s="1"/>
  <c r="B282" i="14" s="1"/>
  <c r="B284" i="14" s="1"/>
  <c r="O277" i="14"/>
  <c r="N277" i="14"/>
  <c r="L277" i="14"/>
  <c r="L279" i="14" s="1"/>
  <c r="I277" i="14"/>
  <c r="O276" i="14"/>
  <c r="N276" i="14"/>
  <c r="O275" i="14"/>
  <c r="N275" i="14"/>
  <c r="H273" i="14"/>
  <c r="O285" i="14" s="1"/>
  <c r="A257" i="14"/>
  <c r="A208" i="14"/>
  <c r="A159" i="14"/>
  <c r="A111" i="14"/>
  <c r="A63" i="14"/>
  <c r="J62" i="14"/>
  <c r="J61" i="14"/>
  <c r="S2" i="14"/>
  <c r="O2" i="14"/>
  <c r="O1" i="14"/>
  <c r="Z76" i="14" s="1"/>
  <c r="O283" i="13"/>
  <c r="O282" i="13"/>
  <c r="N281" i="13"/>
  <c r="N280" i="13"/>
  <c r="L279" i="13"/>
  <c r="B278" i="13"/>
  <c r="B280" i="13" s="1"/>
  <c r="B282" i="13" s="1"/>
  <c r="B284" i="13" s="1"/>
  <c r="O277" i="13"/>
  <c r="N277" i="13"/>
  <c r="L277" i="13"/>
  <c r="I277" i="13"/>
  <c r="O276" i="13"/>
  <c r="N276" i="13"/>
  <c r="O275" i="13"/>
  <c r="N275" i="13"/>
  <c r="H273" i="13"/>
  <c r="O285" i="13" s="1"/>
  <c r="A257" i="13"/>
  <c r="A208" i="13"/>
  <c r="A159" i="13"/>
  <c r="A111" i="13"/>
  <c r="W69" i="13"/>
  <c r="X69" i="13" s="1"/>
  <c r="A63" i="13"/>
  <c r="S2" i="13"/>
  <c r="S1" i="13" s="1"/>
  <c r="O2" i="13"/>
  <c r="O1" i="13"/>
  <c r="B278" i="12"/>
  <c r="B280" i="12" s="1"/>
  <c r="B282" i="12" s="1"/>
  <c r="B284" i="12" s="1"/>
  <c r="O277" i="12"/>
  <c r="N277" i="12"/>
  <c r="L277" i="12"/>
  <c r="L279" i="12" s="1"/>
  <c r="I277" i="12"/>
  <c r="O276" i="12"/>
  <c r="N276" i="12"/>
  <c r="O275" i="12"/>
  <c r="N275" i="12"/>
  <c r="H273" i="12"/>
  <c r="O285" i="12" s="1"/>
  <c r="A257" i="12"/>
  <c r="A208" i="12"/>
  <c r="A159" i="12"/>
  <c r="A111" i="12"/>
  <c r="A63" i="12"/>
  <c r="S2" i="12"/>
  <c r="S1" i="12" s="1"/>
  <c r="O2" i="12"/>
  <c r="O1" i="12"/>
  <c r="B278" i="11"/>
  <c r="B280" i="11" s="1"/>
  <c r="B282" i="11" s="1"/>
  <c r="B284" i="11" s="1"/>
  <c r="O277" i="11"/>
  <c r="N277" i="11"/>
  <c r="L277" i="11"/>
  <c r="L279" i="11" s="1"/>
  <c r="I277" i="11"/>
  <c r="O276" i="11"/>
  <c r="N276" i="11"/>
  <c r="O275" i="11"/>
  <c r="N275" i="11"/>
  <c r="H273" i="11"/>
  <c r="O285" i="11" s="1"/>
  <c r="A257" i="11"/>
  <c r="A208" i="11"/>
  <c r="A159" i="11"/>
  <c r="A111" i="11"/>
  <c r="A63" i="11"/>
  <c r="S2" i="11"/>
  <c r="S1" i="11" s="1"/>
  <c r="O2" i="11"/>
  <c r="O1" i="11"/>
  <c r="B278" i="10"/>
  <c r="B280" i="10" s="1"/>
  <c r="B282" i="10" s="1"/>
  <c r="B284" i="10" s="1"/>
  <c r="O277" i="10"/>
  <c r="N277" i="10"/>
  <c r="L277" i="10"/>
  <c r="L279" i="10" s="1"/>
  <c r="I277" i="10"/>
  <c r="O276" i="10"/>
  <c r="N276" i="10"/>
  <c r="O275" i="10"/>
  <c r="N275" i="10"/>
  <c r="H273" i="10"/>
  <c r="O285" i="10" s="1"/>
  <c r="A257" i="10"/>
  <c r="A208" i="10"/>
  <c r="A159" i="10"/>
  <c r="A111" i="10"/>
  <c r="A63" i="10"/>
  <c r="J62" i="10"/>
  <c r="S2" i="10"/>
  <c r="S1" i="10" s="1"/>
  <c r="O2" i="10"/>
  <c r="O1" i="10"/>
  <c r="O283" i="9"/>
  <c r="O282" i="9"/>
  <c r="N281" i="9"/>
  <c r="N280" i="9"/>
  <c r="L279" i="9"/>
  <c r="B278" i="9"/>
  <c r="B280" i="9" s="1"/>
  <c r="B282" i="9" s="1"/>
  <c r="B284" i="9" s="1"/>
  <c r="O277" i="9"/>
  <c r="N277" i="9"/>
  <c r="L277" i="9"/>
  <c r="I277" i="9"/>
  <c r="O276" i="9"/>
  <c r="N276" i="9"/>
  <c r="O275" i="9"/>
  <c r="N275" i="9"/>
  <c r="H273" i="9"/>
  <c r="O285" i="9" s="1"/>
  <c r="A257" i="9"/>
  <c r="A208" i="9"/>
  <c r="A159" i="9"/>
  <c r="A111" i="9"/>
  <c r="L140" i="9"/>
  <c r="A63" i="9"/>
  <c r="J62" i="9" s="1"/>
  <c r="J61" i="9"/>
  <c r="S2" i="9"/>
  <c r="O2" i="9"/>
  <c r="O1" i="9"/>
  <c r="Z76" i="9" s="1"/>
  <c r="O283" i="8"/>
  <c r="O282" i="8"/>
  <c r="N281" i="8"/>
  <c r="N280" i="8"/>
  <c r="L279" i="8"/>
  <c r="B278" i="8"/>
  <c r="B280" i="8" s="1"/>
  <c r="B282" i="8" s="1"/>
  <c r="B284" i="8" s="1"/>
  <c r="O277" i="8"/>
  <c r="N277" i="8"/>
  <c r="L277" i="8"/>
  <c r="I277" i="8"/>
  <c r="O276" i="8"/>
  <c r="N276" i="8"/>
  <c r="O275" i="8"/>
  <c r="N275" i="8"/>
  <c r="H273" i="8"/>
  <c r="O285" i="8" s="1"/>
  <c r="A257" i="8"/>
  <c r="A208" i="8"/>
  <c r="A159" i="8"/>
  <c r="A111" i="8"/>
  <c r="L140" i="8"/>
  <c r="K140" i="8" s="1"/>
  <c r="A63" i="8"/>
  <c r="J62" i="8"/>
  <c r="J61" i="8"/>
  <c r="S2" i="8"/>
  <c r="S1" i="8" s="1"/>
  <c r="O2" i="8"/>
  <c r="W109" i="8" s="1"/>
  <c r="X109" i="8" s="1"/>
  <c r="O1" i="8"/>
  <c r="N278" i="7"/>
  <c r="O283" i="7"/>
  <c r="O282" i="7"/>
  <c r="N281" i="7"/>
  <c r="N280" i="7"/>
  <c r="L279" i="7"/>
  <c r="B278" i="7"/>
  <c r="B280" i="7" s="1"/>
  <c r="B282" i="7" s="1"/>
  <c r="B284" i="7" s="1"/>
  <c r="O277" i="7"/>
  <c r="N277" i="7"/>
  <c r="J61" i="7" s="1"/>
  <c r="L277" i="7"/>
  <c r="I277" i="7"/>
  <c r="O276" i="7"/>
  <c r="N276" i="7"/>
  <c r="O275" i="7"/>
  <c r="N275" i="7"/>
  <c r="H273" i="7"/>
  <c r="O285" i="7" s="1"/>
  <c r="A257" i="7"/>
  <c r="A208" i="7"/>
  <c r="A159" i="7"/>
  <c r="A111" i="7"/>
  <c r="L140" i="7"/>
  <c r="A63" i="7"/>
  <c r="J62" i="7"/>
  <c r="S2" i="7"/>
  <c r="O2" i="7"/>
  <c r="O1" i="7"/>
  <c r="L140" i="6"/>
  <c r="B278" i="6"/>
  <c r="B280" i="6" s="1"/>
  <c r="B282" i="6" s="1"/>
  <c r="B284" i="6" s="1"/>
  <c r="O277" i="6"/>
  <c r="N277" i="6"/>
  <c r="L277" i="6"/>
  <c r="L279" i="6" s="1"/>
  <c r="I277" i="6"/>
  <c r="O276" i="6"/>
  <c r="N276" i="6"/>
  <c r="O275" i="6"/>
  <c r="N275" i="6"/>
  <c r="H273" i="6"/>
  <c r="O285" i="6" s="1"/>
  <c r="A257" i="6"/>
  <c r="A208" i="6"/>
  <c r="A159" i="6"/>
  <c r="A111" i="6"/>
  <c r="A63" i="6"/>
  <c r="J61" i="6" s="1"/>
  <c r="S2" i="6"/>
  <c r="O2" i="6"/>
  <c r="O1" i="6"/>
  <c r="L4" i="24"/>
  <c r="B4" i="11"/>
  <c r="L4" i="13"/>
  <c r="L4" i="20"/>
  <c r="B4" i="8"/>
  <c r="B4" i="22"/>
  <c r="B4" i="18"/>
  <c r="B4" i="13"/>
  <c r="B4" i="12"/>
  <c r="B4" i="17"/>
  <c r="B4" i="23"/>
  <c r="B4" i="10"/>
  <c r="B4" i="20"/>
  <c r="B4" i="15"/>
  <c r="L4" i="15"/>
  <c r="B4" i="24"/>
  <c r="O278" i="20" l="1"/>
  <c r="O278" i="23"/>
  <c r="J70" i="23" s="1"/>
  <c r="N280" i="18"/>
  <c r="N279" i="19"/>
  <c r="J109" i="19" s="1"/>
  <c r="N284" i="20"/>
  <c r="N281" i="24"/>
  <c r="J157" i="24" s="1"/>
  <c r="N279" i="24"/>
  <c r="J109" i="24" s="1"/>
  <c r="O278" i="24"/>
  <c r="J70" i="24" s="1"/>
  <c r="I4" i="24"/>
  <c r="E4" i="24"/>
  <c r="A4" i="24"/>
  <c r="J4" i="24"/>
  <c r="H4" i="24"/>
  <c r="D4" i="24"/>
  <c r="F4" i="24"/>
  <c r="G4" i="24"/>
  <c r="C4" i="24"/>
  <c r="B5" i="24"/>
  <c r="Q4" i="24"/>
  <c r="M4" i="24"/>
  <c r="T4" i="24"/>
  <c r="P4" i="24"/>
  <c r="R4" i="24"/>
  <c r="L5" i="24"/>
  <c r="S4" i="24"/>
  <c r="O4" i="24"/>
  <c r="K4" i="24"/>
  <c r="V4" i="24" s="1"/>
  <c r="N4" i="24"/>
  <c r="L285" i="24"/>
  <c r="W263" i="24"/>
  <c r="X263" i="24" s="1"/>
  <c r="W256" i="24"/>
  <c r="X256" i="24" s="1"/>
  <c r="W215" i="24"/>
  <c r="X215" i="24" s="1"/>
  <c r="W206" i="24"/>
  <c r="X206" i="24" s="1"/>
  <c r="W264" i="24"/>
  <c r="X264" i="24" s="1"/>
  <c r="W255" i="24"/>
  <c r="X255" i="24" s="1"/>
  <c r="W214" i="24"/>
  <c r="X214" i="24" s="1"/>
  <c r="W207" i="24"/>
  <c r="X207" i="24" s="1"/>
  <c r="W165" i="24"/>
  <c r="X165" i="24" s="1"/>
  <c r="W158" i="24"/>
  <c r="X158" i="24" s="1"/>
  <c r="W166" i="24"/>
  <c r="X166" i="24" s="1"/>
  <c r="W157" i="24"/>
  <c r="X157" i="24" s="1"/>
  <c r="W117" i="24"/>
  <c r="X117" i="24" s="1"/>
  <c r="W110" i="24"/>
  <c r="X110" i="24" s="1"/>
  <c r="W118" i="24"/>
  <c r="X118" i="24" s="1"/>
  <c r="W109" i="24"/>
  <c r="X109" i="24" s="1"/>
  <c r="W70" i="24"/>
  <c r="X70" i="24" s="1"/>
  <c r="W62" i="24"/>
  <c r="X62" i="24" s="1"/>
  <c r="W69" i="24"/>
  <c r="X69" i="24" s="1"/>
  <c r="W61" i="24"/>
  <c r="X61" i="24" s="1"/>
  <c r="Z222" i="24"/>
  <c r="Z173" i="24"/>
  <c r="Z124" i="24"/>
  <c r="Z76" i="24"/>
  <c r="Z28" i="24"/>
  <c r="O285" i="24"/>
  <c r="J256" i="24" s="1"/>
  <c r="O284" i="24"/>
  <c r="J215" i="24" s="1"/>
  <c r="J207" i="24"/>
  <c r="N283" i="24"/>
  <c r="J206" i="24" s="1"/>
  <c r="N282" i="24"/>
  <c r="J165" i="24" s="1"/>
  <c r="J263" i="24"/>
  <c r="J264" i="24"/>
  <c r="J255" i="24"/>
  <c r="O280" i="24"/>
  <c r="J118" i="24" s="1"/>
  <c r="O282" i="24"/>
  <c r="J166" i="24" s="1"/>
  <c r="N284" i="24"/>
  <c r="J214" i="24" s="1"/>
  <c r="N278" i="24"/>
  <c r="J69" i="24" s="1"/>
  <c r="J117" i="23"/>
  <c r="N281" i="23"/>
  <c r="J157" i="23" s="1"/>
  <c r="N279" i="23"/>
  <c r="J109" i="23" s="1"/>
  <c r="B5" i="23"/>
  <c r="J4" i="23"/>
  <c r="F4" i="23"/>
  <c r="I4" i="23"/>
  <c r="E4" i="23"/>
  <c r="A4" i="23"/>
  <c r="C4" i="23"/>
  <c r="H4" i="23"/>
  <c r="D4" i="23"/>
  <c r="G4" i="23"/>
  <c r="L285" i="23"/>
  <c r="J263" i="23" s="1"/>
  <c r="Z222" i="23"/>
  <c r="Z173" i="23"/>
  <c r="Z76" i="23"/>
  <c r="Z28" i="23"/>
  <c r="Z124" i="23"/>
  <c r="W263" i="23"/>
  <c r="X263" i="23" s="1"/>
  <c r="W256" i="23"/>
  <c r="X256" i="23" s="1"/>
  <c r="W215" i="23"/>
  <c r="X215" i="23" s="1"/>
  <c r="W206" i="23"/>
  <c r="X206" i="23" s="1"/>
  <c r="W264" i="23"/>
  <c r="X264" i="23" s="1"/>
  <c r="W255" i="23"/>
  <c r="X255" i="23" s="1"/>
  <c r="W165" i="23"/>
  <c r="X165" i="23" s="1"/>
  <c r="W158" i="23"/>
  <c r="X158" i="23" s="1"/>
  <c r="W118" i="23"/>
  <c r="X118" i="23" s="1"/>
  <c r="W109" i="23"/>
  <c r="X109" i="23" s="1"/>
  <c r="W70" i="23"/>
  <c r="X70" i="23" s="1"/>
  <c r="W61" i="23"/>
  <c r="X61" i="23" s="1"/>
  <c r="W214" i="23"/>
  <c r="X214" i="23" s="1"/>
  <c r="W207" i="23"/>
  <c r="X207" i="23" s="1"/>
  <c r="W166" i="23"/>
  <c r="X166" i="23" s="1"/>
  <c r="W157" i="23"/>
  <c r="X157" i="23" s="1"/>
  <c r="W117" i="23"/>
  <c r="X117" i="23" s="1"/>
  <c r="W110" i="23"/>
  <c r="X110" i="23" s="1"/>
  <c r="W69" i="23"/>
  <c r="X69" i="23" s="1"/>
  <c r="J110" i="23"/>
  <c r="J158" i="23"/>
  <c r="J207" i="23"/>
  <c r="O285" i="23"/>
  <c r="O284" i="23"/>
  <c r="J215" i="23" s="1"/>
  <c r="N283" i="23"/>
  <c r="J206" i="23" s="1"/>
  <c r="N282" i="23"/>
  <c r="J165" i="23" s="1"/>
  <c r="O280" i="23"/>
  <c r="J118" i="23" s="1"/>
  <c r="O282" i="23"/>
  <c r="J166" i="23" s="1"/>
  <c r="N284" i="23"/>
  <c r="J214" i="23" s="1"/>
  <c r="N285" i="23"/>
  <c r="J255" i="23" s="1"/>
  <c r="N278" i="23"/>
  <c r="J69" i="23" s="1"/>
  <c r="N281" i="22"/>
  <c r="J157" i="22" s="1"/>
  <c r="G4" i="22"/>
  <c r="C4" i="22"/>
  <c r="B5" i="22"/>
  <c r="J4" i="22"/>
  <c r="F4" i="22"/>
  <c r="I4" i="22"/>
  <c r="E4" i="22"/>
  <c r="A4" i="22"/>
  <c r="H4" i="22"/>
  <c r="D4" i="22"/>
  <c r="Z222" i="22"/>
  <c r="Z173" i="22"/>
  <c r="Z124" i="22"/>
  <c r="Z28" i="22"/>
  <c r="Z76" i="22"/>
  <c r="W263" i="22"/>
  <c r="X263" i="22" s="1"/>
  <c r="W256" i="22"/>
  <c r="X256" i="22" s="1"/>
  <c r="W264" i="22"/>
  <c r="X264" i="22" s="1"/>
  <c r="W255" i="22"/>
  <c r="X255" i="22" s="1"/>
  <c r="W214" i="22"/>
  <c r="X214" i="22" s="1"/>
  <c r="W207" i="22"/>
  <c r="X207" i="22" s="1"/>
  <c r="W165" i="22"/>
  <c r="X165" i="22" s="1"/>
  <c r="W158" i="22"/>
  <c r="X158" i="22" s="1"/>
  <c r="W215" i="22"/>
  <c r="X215" i="22" s="1"/>
  <c r="W206" i="22"/>
  <c r="X206" i="22" s="1"/>
  <c r="W166" i="22"/>
  <c r="X166" i="22" s="1"/>
  <c r="W157" i="22"/>
  <c r="X157" i="22" s="1"/>
  <c r="W118" i="22"/>
  <c r="X118" i="22" s="1"/>
  <c r="W109" i="22"/>
  <c r="X109" i="22" s="1"/>
  <c r="W117" i="22"/>
  <c r="X117" i="22" s="1"/>
  <c r="W110" i="22"/>
  <c r="X110" i="22" s="1"/>
  <c r="W70" i="22"/>
  <c r="X70" i="22" s="1"/>
  <c r="W61" i="22"/>
  <c r="X61" i="22" s="1"/>
  <c r="W69" i="22"/>
  <c r="X69" i="22" s="1"/>
  <c r="W62" i="22"/>
  <c r="X62" i="22" s="1"/>
  <c r="J61" i="22"/>
  <c r="J62" i="22"/>
  <c r="J109" i="22"/>
  <c r="L283" i="22"/>
  <c r="L285" i="22" s="1"/>
  <c r="O278" i="22"/>
  <c r="J70" i="22" s="1"/>
  <c r="O279" i="22"/>
  <c r="J110" i="22" s="1"/>
  <c r="N280" i="22"/>
  <c r="J117" i="22" s="1"/>
  <c r="O280" i="22"/>
  <c r="J118" i="22" s="1"/>
  <c r="N282" i="22"/>
  <c r="J165" i="22" s="1"/>
  <c r="O282" i="22"/>
  <c r="J166" i="22" s="1"/>
  <c r="N284" i="22"/>
  <c r="N278" i="22"/>
  <c r="J69" i="22" s="1"/>
  <c r="O284" i="22"/>
  <c r="N284" i="21"/>
  <c r="J214" i="21" s="1"/>
  <c r="N281" i="21"/>
  <c r="J157" i="21" s="1"/>
  <c r="L285" i="21"/>
  <c r="J207" i="21"/>
  <c r="Z222" i="21"/>
  <c r="Z173" i="21"/>
  <c r="Z76" i="21"/>
  <c r="Z124" i="21"/>
  <c r="S1" i="21"/>
  <c r="W263" i="21"/>
  <c r="X263" i="21" s="1"/>
  <c r="W256" i="21"/>
  <c r="X256" i="21" s="1"/>
  <c r="W214" i="21"/>
  <c r="X214" i="21" s="1"/>
  <c r="W207" i="21"/>
  <c r="X207" i="21" s="1"/>
  <c r="W264" i="21"/>
  <c r="X264" i="21" s="1"/>
  <c r="W255" i="21"/>
  <c r="X255" i="21" s="1"/>
  <c r="W215" i="21"/>
  <c r="X215" i="21" s="1"/>
  <c r="W206" i="21"/>
  <c r="X206" i="21" s="1"/>
  <c r="W165" i="21"/>
  <c r="X165" i="21" s="1"/>
  <c r="W158" i="21"/>
  <c r="X158" i="21" s="1"/>
  <c r="W166" i="21"/>
  <c r="X166" i="21" s="1"/>
  <c r="W157" i="21"/>
  <c r="X157" i="21" s="1"/>
  <c r="W118" i="21"/>
  <c r="X118" i="21" s="1"/>
  <c r="W109" i="21"/>
  <c r="X109" i="21" s="1"/>
  <c r="W117" i="21"/>
  <c r="X117" i="21" s="1"/>
  <c r="W110" i="21"/>
  <c r="X110" i="21" s="1"/>
  <c r="W62" i="21"/>
  <c r="X62" i="21" s="1"/>
  <c r="W70" i="21"/>
  <c r="X70" i="21" s="1"/>
  <c r="W61" i="21"/>
  <c r="X61" i="21" s="1"/>
  <c r="Z28" i="21"/>
  <c r="J70" i="21"/>
  <c r="J61" i="21"/>
  <c r="J62" i="21"/>
  <c r="O285" i="21"/>
  <c r="J256" i="21" s="1"/>
  <c r="O284" i="21"/>
  <c r="J215" i="21" s="1"/>
  <c r="J263" i="21"/>
  <c r="J264" i="21"/>
  <c r="J255" i="21"/>
  <c r="N283" i="21"/>
  <c r="J206" i="21" s="1"/>
  <c r="N282" i="21"/>
  <c r="J165" i="21" s="1"/>
  <c r="O280" i="21"/>
  <c r="J118" i="21" s="1"/>
  <c r="O282" i="21"/>
  <c r="J166" i="21" s="1"/>
  <c r="N278" i="21"/>
  <c r="J69" i="21" s="1"/>
  <c r="I4" i="20"/>
  <c r="E4" i="20"/>
  <c r="A4" i="20"/>
  <c r="J4" i="20"/>
  <c r="H4" i="20"/>
  <c r="D4" i="20"/>
  <c r="G4" i="20"/>
  <c r="C4" i="20"/>
  <c r="B5" i="20"/>
  <c r="F4" i="20"/>
  <c r="Q4" i="20"/>
  <c r="M4" i="20"/>
  <c r="T4" i="20"/>
  <c r="P4" i="20"/>
  <c r="R4" i="20"/>
  <c r="L5" i="20"/>
  <c r="S4" i="20"/>
  <c r="O4" i="20"/>
  <c r="K4" i="20"/>
  <c r="V4" i="20" s="1"/>
  <c r="N4" i="20"/>
  <c r="L285" i="20"/>
  <c r="J214" i="20"/>
  <c r="J207" i="20"/>
  <c r="W263" i="20"/>
  <c r="X263" i="20" s="1"/>
  <c r="W256" i="20"/>
  <c r="X256" i="20" s="1"/>
  <c r="W214" i="20"/>
  <c r="X214" i="20" s="1"/>
  <c r="W207" i="20"/>
  <c r="X207" i="20" s="1"/>
  <c r="W264" i="20"/>
  <c r="X264" i="20" s="1"/>
  <c r="W255" i="20"/>
  <c r="X255" i="20" s="1"/>
  <c r="W215" i="20"/>
  <c r="X215" i="20" s="1"/>
  <c r="W206" i="20"/>
  <c r="X206" i="20" s="1"/>
  <c r="W166" i="20"/>
  <c r="X166" i="20" s="1"/>
  <c r="W157" i="20"/>
  <c r="X157" i="20" s="1"/>
  <c r="W165" i="20"/>
  <c r="X165" i="20" s="1"/>
  <c r="W158" i="20"/>
  <c r="X158" i="20" s="1"/>
  <c r="W117" i="20"/>
  <c r="X117" i="20" s="1"/>
  <c r="W110" i="20"/>
  <c r="X110" i="20" s="1"/>
  <c r="W118" i="20"/>
  <c r="X118" i="20" s="1"/>
  <c r="W109" i="20"/>
  <c r="X109" i="20" s="1"/>
  <c r="W62" i="20"/>
  <c r="X62" i="20" s="1"/>
  <c r="W70" i="20"/>
  <c r="X70" i="20" s="1"/>
  <c r="W61" i="20"/>
  <c r="X61" i="20" s="1"/>
  <c r="Z222" i="20"/>
  <c r="Z173" i="20"/>
  <c r="Z124" i="20"/>
  <c r="Z76" i="20"/>
  <c r="Z28" i="20"/>
  <c r="W69" i="20"/>
  <c r="X69" i="20" s="1"/>
  <c r="J62" i="20"/>
  <c r="J70" i="20"/>
  <c r="J61" i="20"/>
  <c r="O285" i="20"/>
  <c r="J256" i="20" s="1"/>
  <c r="O284" i="20"/>
  <c r="J215" i="20" s="1"/>
  <c r="J263" i="20"/>
  <c r="J264" i="20"/>
  <c r="J255" i="20"/>
  <c r="N283" i="20"/>
  <c r="J206" i="20" s="1"/>
  <c r="N282" i="20"/>
  <c r="J165" i="20" s="1"/>
  <c r="O280" i="20"/>
  <c r="J118" i="20" s="1"/>
  <c r="O282" i="20"/>
  <c r="J166" i="20" s="1"/>
  <c r="N278" i="20"/>
  <c r="J69" i="20" s="1"/>
  <c r="J117" i="19"/>
  <c r="N281" i="19"/>
  <c r="J157" i="19" s="1"/>
  <c r="O278" i="19"/>
  <c r="J70" i="19" s="1"/>
  <c r="Z222" i="19"/>
  <c r="Z124" i="19"/>
  <c r="Z173" i="19"/>
  <c r="Z76" i="19"/>
  <c r="Z28" i="19"/>
  <c r="S1" i="19"/>
  <c r="W263" i="19"/>
  <c r="X263" i="19" s="1"/>
  <c r="W256" i="19"/>
  <c r="X256" i="19" s="1"/>
  <c r="W264" i="19"/>
  <c r="X264" i="19" s="1"/>
  <c r="W255" i="19"/>
  <c r="X255" i="19" s="1"/>
  <c r="W214" i="19"/>
  <c r="X214" i="19" s="1"/>
  <c r="W207" i="19"/>
  <c r="X207" i="19" s="1"/>
  <c r="W215" i="19"/>
  <c r="X215" i="19" s="1"/>
  <c r="W206" i="19"/>
  <c r="X206" i="19" s="1"/>
  <c r="W166" i="19"/>
  <c r="X166" i="19" s="1"/>
  <c r="W157" i="19"/>
  <c r="X157" i="19" s="1"/>
  <c r="W165" i="19"/>
  <c r="X165" i="19" s="1"/>
  <c r="W158" i="19"/>
  <c r="X158" i="19" s="1"/>
  <c r="W118" i="19"/>
  <c r="X118" i="19" s="1"/>
  <c r="W109" i="19"/>
  <c r="X109" i="19" s="1"/>
  <c r="W70" i="19"/>
  <c r="X70" i="19" s="1"/>
  <c r="W61" i="19"/>
  <c r="X61" i="19" s="1"/>
  <c r="W62" i="19"/>
  <c r="X62" i="19" s="1"/>
  <c r="W110" i="19"/>
  <c r="X110" i="19" s="1"/>
  <c r="W117" i="19"/>
  <c r="X117" i="19" s="1"/>
  <c r="J207" i="19"/>
  <c r="J110" i="19"/>
  <c r="J158" i="19"/>
  <c r="O285" i="19"/>
  <c r="J256" i="19" s="1"/>
  <c r="O284" i="19"/>
  <c r="J215" i="19" s="1"/>
  <c r="N283" i="19"/>
  <c r="J206" i="19" s="1"/>
  <c r="N282" i="19"/>
  <c r="J165" i="19" s="1"/>
  <c r="N285" i="19"/>
  <c r="J255" i="19" s="1"/>
  <c r="J263" i="19"/>
  <c r="J264" i="19"/>
  <c r="O280" i="19"/>
  <c r="J118" i="19" s="1"/>
  <c r="O282" i="19"/>
  <c r="J166" i="19" s="1"/>
  <c r="N284" i="19"/>
  <c r="J214" i="19" s="1"/>
  <c r="N278" i="19"/>
  <c r="J69" i="19" s="1"/>
  <c r="N284" i="18"/>
  <c r="J214" i="18" s="1"/>
  <c r="B5" i="18"/>
  <c r="J4" i="18"/>
  <c r="F4" i="18"/>
  <c r="C4" i="18"/>
  <c r="I4" i="18"/>
  <c r="E4" i="18"/>
  <c r="A4" i="18"/>
  <c r="H4" i="18"/>
  <c r="D4" i="18"/>
  <c r="G4" i="18"/>
  <c r="W263" i="18"/>
  <c r="X263" i="18" s="1"/>
  <c r="W256" i="18"/>
  <c r="X256" i="18" s="1"/>
  <c r="W214" i="18"/>
  <c r="X214" i="18" s="1"/>
  <c r="W207" i="18"/>
  <c r="X207" i="18" s="1"/>
  <c r="W264" i="18"/>
  <c r="X264" i="18" s="1"/>
  <c r="W255" i="18"/>
  <c r="X255" i="18" s="1"/>
  <c r="W165" i="18"/>
  <c r="X165" i="18" s="1"/>
  <c r="W158" i="18"/>
  <c r="X158" i="18" s="1"/>
  <c r="W215" i="18"/>
  <c r="X215" i="18" s="1"/>
  <c r="W206" i="18"/>
  <c r="X206" i="18" s="1"/>
  <c r="W166" i="18"/>
  <c r="X166" i="18" s="1"/>
  <c r="W157" i="18"/>
  <c r="X157" i="18" s="1"/>
  <c r="W69" i="18"/>
  <c r="X69" i="18" s="1"/>
  <c r="W62" i="18"/>
  <c r="X62" i="18" s="1"/>
  <c r="W118" i="18"/>
  <c r="X118" i="18" s="1"/>
  <c r="W109" i="18"/>
  <c r="X109" i="18" s="1"/>
  <c r="W70" i="18"/>
  <c r="X70" i="18" s="1"/>
  <c r="W61" i="18"/>
  <c r="X61" i="18" s="1"/>
  <c r="W117" i="18"/>
  <c r="X117" i="18" s="1"/>
  <c r="W110" i="18"/>
  <c r="X110" i="18" s="1"/>
  <c r="Z222" i="18"/>
  <c r="Z173" i="18"/>
  <c r="Z124" i="18"/>
  <c r="Z76" i="18"/>
  <c r="Z28" i="18"/>
  <c r="J110" i="18"/>
  <c r="J117" i="18"/>
  <c r="J109" i="18"/>
  <c r="J207" i="18"/>
  <c r="O285" i="18"/>
  <c r="J256" i="18" s="1"/>
  <c r="O284" i="18"/>
  <c r="J215" i="18" s="1"/>
  <c r="J263" i="18"/>
  <c r="J264" i="18"/>
  <c r="J255" i="18"/>
  <c r="N283" i="18"/>
  <c r="J206" i="18" s="1"/>
  <c r="N282" i="18"/>
  <c r="J165" i="18" s="1"/>
  <c r="O280" i="18"/>
  <c r="J118" i="18" s="1"/>
  <c r="O282" i="18"/>
  <c r="J166" i="18" s="1"/>
  <c r="N278" i="18"/>
  <c r="J69" i="18" s="1"/>
  <c r="O285" i="17"/>
  <c r="G4" i="17"/>
  <c r="C4" i="17"/>
  <c r="B5" i="17"/>
  <c r="J4" i="17"/>
  <c r="F4" i="17"/>
  <c r="I4" i="17"/>
  <c r="E4" i="17"/>
  <c r="A4" i="17"/>
  <c r="H4" i="17"/>
  <c r="D4" i="17"/>
  <c r="W69" i="17"/>
  <c r="X69" i="17" s="1"/>
  <c r="Z222" i="17"/>
  <c r="Z173" i="17"/>
  <c r="Z124" i="17"/>
  <c r="Z76" i="17"/>
  <c r="Z28" i="17"/>
  <c r="W263" i="17"/>
  <c r="X263" i="17" s="1"/>
  <c r="W256" i="17"/>
  <c r="X256" i="17" s="1"/>
  <c r="W264" i="17"/>
  <c r="X264" i="17" s="1"/>
  <c r="W255" i="17"/>
  <c r="X255" i="17" s="1"/>
  <c r="W215" i="17"/>
  <c r="X215" i="17" s="1"/>
  <c r="W206" i="17"/>
  <c r="X206" i="17" s="1"/>
  <c r="W214" i="17"/>
  <c r="X214" i="17" s="1"/>
  <c r="W207" i="17"/>
  <c r="X207" i="17" s="1"/>
  <c r="W166" i="17"/>
  <c r="X166" i="17" s="1"/>
  <c r="W157" i="17"/>
  <c r="X157" i="17" s="1"/>
  <c r="W165" i="17"/>
  <c r="X165" i="17" s="1"/>
  <c r="W158" i="17"/>
  <c r="X158" i="17" s="1"/>
  <c r="W117" i="17"/>
  <c r="X117" i="17" s="1"/>
  <c r="W118" i="17"/>
  <c r="X118" i="17" s="1"/>
  <c r="W110" i="17"/>
  <c r="X110" i="17" s="1"/>
  <c r="W109" i="17"/>
  <c r="X109" i="17" s="1"/>
  <c r="W70" i="17"/>
  <c r="X70" i="17" s="1"/>
  <c r="W61" i="17"/>
  <c r="X61" i="17" s="1"/>
  <c r="L281" i="17"/>
  <c r="L283" i="17" s="1"/>
  <c r="L285" i="17" s="1"/>
  <c r="N280" i="17"/>
  <c r="J117" i="17" s="1"/>
  <c r="N281" i="17"/>
  <c r="O282" i="17"/>
  <c r="O283" i="17"/>
  <c r="J207" i="17" s="1"/>
  <c r="N278" i="17"/>
  <c r="J69" i="17" s="1"/>
  <c r="N279" i="17"/>
  <c r="J109" i="17" s="1"/>
  <c r="O280" i="17"/>
  <c r="J118" i="17" s="1"/>
  <c r="O281" i="17"/>
  <c r="J158" i="17" s="1"/>
  <c r="O278" i="17"/>
  <c r="J70" i="17" s="1"/>
  <c r="O279" i="17"/>
  <c r="J110" i="17" s="1"/>
  <c r="N284" i="17"/>
  <c r="N285" i="17"/>
  <c r="J255" i="17" s="1"/>
  <c r="N282" i="17"/>
  <c r="J165" i="17" s="1"/>
  <c r="N283" i="17"/>
  <c r="J206" i="17" s="1"/>
  <c r="O284" i="17"/>
  <c r="S1" i="16"/>
  <c r="W263" i="16"/>
  <c r="X263" i="16" s="1"/>
  <c r="W256" i="16"/>
  <c r="X256" i="16" s="1"/>
  <c r="W264" i="16"/>
  <c r="X264" i="16" s="1"/>
  <c r="W255" i="16"/>
  <c r="X255" i="16" s="1"/>
  <c r="W214" i="16"/>
  <c r="X214" i="16" s="1"/>
  <c r="W207" i="16"/>
  <c r="X207" i="16" s="1"/>
  <c r="W166" i="16"/>
  <c r="X166" i="16" s="1"/>
  <c r="W157" i="16"/>
  <c r="X157" i="16" s="1"/>
  <c r="W70" i="16"/>
  <c r="X70" i="16" s="1"/>
  <c r="W61" i="16"/>
  <c r="X61" i="16" s="1"/>
  <c r="W215" i="16"/>
  <c r="X215" i="16" s="1"/>
  <c r="W117" i="16"/>
  <c r="X117" i="16" s="1"/>
  <c r="W110" i="16"/>
  <c r="X110" i="16" s="1"/>
  <c r="W165" i="16"/>
  <c r="X165" i="16" s="1"/>
  <c r="W158" i="16"/>
  <c r="X158" i="16" s="1"/>
  <c r="W69" i="16"/>
  <c r="X69" i="16" s="1"/>
  <c r="W62" i="16"/>
  <c r="X62" i="16" s="1"/>
  <c r="W206" i="16"/>
  <c r="X206" i="16" s="1"/>
  <c r="W118" i="16"/>
  <c r="X118" i="16" s="1"/>
  <c r="W109" i="16"/>
  <c r="X109" i="16" s="1"/>
  <c r="Z222" i="16"/>
  <c r="Z173" i="16"/>
  <c r="Z124" i="16"/>
  <c r="Z76" i="16"/>
  <c r="Z28" i="16"/>
  <c r="J117" i="16"/>
  <c r="J166" i="16"/>
  <c r="J207" i="16"/>
  <c r="J157" i="16"/>
  <c r="J263" i="16"/>
  <c r="J256" i="16"/>
  <c r="J264" i="16"/>
  <c r="N278" i="16"/>
  <c r="J69" i="16" s="1"/>
  <c r="N279" i="16"/>
  <c r="J109" i="16" s="1"/>
  <c r="O280" i="16"/>
  <c r="J118" i="16" s="1"/>
  <c r="O281" i="16"/>
  <c r="J158" i="16" s="1"/>
  <c r="O278" i="16"/>
  <c r="J70" i="16" s="1"/>
  <c r="O279" i="16"/>
  <c r="J110" i="16" s="1"/>
  <c r="N284" i="16"/>
  <c r="J214" i="16" s="1"/>
  <c r="N285" i="16"/>
  <c r="J255" i="16" s="1"/>
  <c r="N282" i="16"/>
  <c r="J165" i="16" s="1"/>
  <c r="N283" i="16"/>
  <c r="J206" i="16" s="1"/>
  <c r="O284" i="16"/>
  <c r="J215" i="16" s="1"/>
  <c r="Q4" i="15"/>
  <c r="M4" i="15"/>
  <c r="R4" i="15"/>
  <c r="T4" i="15"/>
  <c r="P4" i="15"/>
  <c r="L5" i="15"/>
  <c r="S4" i="15"/>
  <c r="O4" i="15"/>
  <c r="K4" i="15"/>
  <c r="V4" i="15" s="1"/>
  <c r="N4" i="15"/>
  <c r="I4" i="15"/>
  <c r="E4" i="15"/>
  <c r="A4" i="15"/>
  <c r="F4" i="15"/>
  <c r="H4" i="15"/>
  <c r="D4" i="15"/>
  <c r="B5" i="15"/>
  <c r="J4" i="15"/>
  <c r="G4" i="15"/>
  <c r="C4" i="15"/>
  <c r="W263" i="15"/>
  <c r="X263" i="15" s="1"/>
  <c r="W256" i="15"/>
  <c r="X256" i="15" s="1"/>
  <c r="W214" i="15"/>
  <c r="X214" i="15" s="1"/>
  <c r="W207" i="15"/>
  <c r="X207" i="15" s="1"/>
  <c r="W264" i="15"/>
  <c r="X264" i="15" s="1"/>
  <c r="W255" i="15"/>
  <c r="X255" i="15" s="1"/>
  <c r="W215" i="15"/>
  <c r="X215" i="15" s="1"/>
  <c r="W206" i="15"/>
  <c r="X206" i="15" s="1"/>
  <c r="W166" i="15"/>
  <c r="X166" i="15" s="1"/>
  <c r="W158" i="15"/>
  <c r="X158" i="15" s="1"/>
  <c r="W118" i="15"/>
  <c r="X118" i="15" s="1"/>
  <c r="W109" i="15"/>
  <c r="X109" i="15" s="1"/>
  <c r="W165" i="15"/>
  <c r="X165" i="15" s="1"/>
  <c r="W157" i="15"/>
  <c r="X157" i="15" s="1"/>
  <c r="W61" i="15"/>
  <c r="X61" i="15" s="1"/>
  <c r="W70" i="15"/>
  <c r="X70" i="15" s="1"/>
  <c r="W69" i="15"/>
  <c r="X69" i="15" s="1"/>
  <c r="W62" i="15"/>
  <c r="X62" i="15" s="1"/>
  <c r="W110" i="15"/>
  <c r="X110" i="15" s="1"/>
  <c r="W117" i="15"/>
  <c r="X117" i="15" s="1"/>
  <c r="L281" i="15"/>
  <c r="L283" i="15" s="1"/>
  <c r="L285" i="15" s="1"/>
  <c r="J207" i="15"/>
  <c r="J157" i="15"/>
  <c r="Z222" i="15"/>
  <c r="Z124" i="15"/>
  <c r="Z76" i="15"/>
  <c r="Z28" i="15"/>
  <c r="J117" i="15"/>
  <c r="J166" i="15"/>
  <c r="J263" i="15"/>
  <c r="J256" i="15"/>
  <c r="J264" i="15"/>
  <c r="N278" i="15"/>
  <c r="J69" i="15" s="1"/>
  <c r="N279" i="15"/>
  <c r="J109" i="15" s="1"/>
  <c r="O280" i="15"/>
  <c r="J118" i="15" s="1"/>
  <c r="O281" i="15"/>
  <c r="J158" i="15" s="1"/>
  <c r="O278" i="15"/>
  <c r="J70" i="15" s="1"/>
  <c r="O279" i="15"/>
  <c r="J110" i="15" s="1"/>
  <c r="N284" i="15"/>
  <c r="J214" i="15" s="1"/>
  <c r="N285" i="15"/>
  <c r="J255" i="15" s="1"/>
  <c r="N282" i="15"/>
  <c r="J165" i="15" s="1"/>
  <c r="N283" i="15"/>
  <c r="J206" i="15" s="1"/>
  <c r="O284" i="15"/>
  <c r="J215" i="15" s="1"/>
  <c r="Z78" i="14"/>
  <c r="Z77" i="14"/>
  <c r="S1" i="14"/>
  <c r="Z28" i="14"/>
  <c r="W263" i="14"/>
  <c r="X263" i="14" s="1"/>
  <c r="W256" i="14"/>
  <c r="X256" i="14" s="1"/>
  <c r="W264" i="14"/>
  <c r="X264" i="14" s="1"/>
  <c r="W255" i="14"/>
  <c r="X255" i="14" s="1"/>
  <c r="W215" i="14"/>
  <c r="X215" i="14" s="1"/>
  <c r="W206" i="14"/>
  <c r="X206" i="14" s="1"/>
  <c r="W214" i="14"/>
  <c r="X214" i="14" s="1"/>
  <c r="W207" i="14"/>
  <c r="X207" i="14" s="1"/>
  <c r="W166" i="14"/>
  <c r="X166" i="14" s="1"/>
  <c r="W157" i="14"/>
  <c r="X157" i="14" s="1"/>
  <c r="W118" i="14"/>
  <c r="X118" i="14" s="1"/>
  <c r="W165" i="14"/>
  <c r="X165" i="14" s="1"/>
  <c r="W158" i="14"/>
  <c r="X158" i="14" s="1"/>
  <c r="W117" i="14"/>
  <c r="X117" i="14" s="1"/>
  <c r="W109" i="14"/>
  <c r="X109" i="14" s="1"/>
  <c r="W70" i="14"/>
  <c r="X70" i="14" s="1"/>
  <c r="W61" i="14"/>
  <c r="X61" i="14" s="1"/>
  <c r="W110" i="14"/>
  <c r="X110" i="14" s="1"/>
  <c r="W69" i="14"/>
  <c r="X69" i="14" s="1"/>
  <c r="W62" i="14"/>
  <c r="X62" i="14" s="1"/>
  <c r="Z222" i="14"/>
  <c r="Z173" i="14"/>
  <c r="Z124" i="14"/>
  <c r="L281" i="14"/>
  <c r="N280" i="14"/>
  <c r="J117" i="14" s="1"/>
  <c r="N281" i="14"/>
  <c r="O282" i="14"/>
  <c r="O283" i="14"/>
  <c r="N278" i="14"/>
  <c r="J69" i="14" s="1"/>
  <c r="N279" i="14"/>
  <c r="J109" i="14" s="1"/>
  <c r="O280" i="14"/>
  <c r="J118" i="14" s="1"/>
  <c r="O281" i="14"/>
  <c r="J158" i="14" s="1"/>
  <c r="O278" i="14"/>
  <c r="J70" i="14" s="1"/>
  <c r="O279" i="14"/>
  <c r="J110" i="14" s="1"/>
  <c r="N284" i="14"/>
  <c r="N285" i="14"/>
  <c r="N282" i="14"/>
  <c r="N283" i="14"/>
  <c r="O284" i="14"/>
  <c r="I4" i="13"/>
  <c r="E4" i="13"/>
  <c r="A4" i="13"/>
  <c r="J4" i="13"/>
  <c r="H4" i="13"/>
  <c r="D4" i="13"/>
  <c r="G4" i="13"/>
  <c r="C4" i="13"/>
  <c r="B5" i="13"/>
  <c r="F4" i="13"/>
  <c r="Q4" i="13"/>
  <c r="M4" i="13"/>
  <c r="R4" i="13"/>
  <c r="T4" i="13"/>
  <c r="P4" i="13"/>
  <c r="L5" i="13"/>
  <c r="S4" i="13"/>
  <c r="O4" i="13"/>
  <c r="K4" i="13"/>
  <c r="V4" i="13" s="1"/>
  <c r="N4" i="13"/>
  <c r="W263" i="13"/>
  <c r="X263" i="13" s="1"/>
  <c r="W256" i="13"/>
  <c r="X256" i="13" s="1"/>
  <c r="W215" i="13"/>
  <c r="X215" i="13" s="1"/>
  <c r="W206" i="13"/>
  <c r="X206" i="13" s="1"/>
  <c r="W264" i="13"/>
  <c r="X264" i="13" s="1"/>
  <c r="W255" i="13"/>
  <c r="X255" i="13" s="1"/>
  <c r="W214" i="13"/>
  <c r="X214" i="13" s="1"/>
  <c r="W207" i="13"/>
  <c r="X207" i="13" s="1"/>
  <c r="W166" i="13"/>
  <c r="X166" i="13" s="1"/>
  <c r="W157" i="13"/>
  <c r="X157" i="13" s="1"/>
  <c r="W117" i="13"/>
  <c r="X117" i="13" s="1"/>
  <c r="W110" i="13"/>
  <c r="X110" i="13" s="1"/>
  <c r="W165" i="13"/>
  <c r="X165" i="13" s="1"/>
  <c r="W158" i="13"/>
  <c r="X158" i="13" s="1"/>
  <c r="W118" i="13"/>
  <c r="X118" i="13" s="1"/>
  <c r="W109" i="13"/>
  <c r="X109" i="13" s="1"/>
  <c r="W62" i="13"/>
  <c r="X62" i="13" s="1"/>
  <c r="W70" i="13"/>
  <c r="X70" i="13" s="1"/>
  <c r="W61" i="13"/>
  <c r="X61" i="13" s="1"/>
  <c r="L281" i="13"/>
  <c r="L283" i="13" s="1"/>
  <c r="L285" i="13" s="1"/>
  <c r="J207" i="13"/>
  <c r="J117" i="13"/>
  <c r="Z173" i="13"/>
  <c r="Z124" i="13"/>
  <c r="Z76" i="13"/>
  <c r="Z28" i="13"/>
  <c r="Z222" i="13"/>
  <c r="J62" i="13"/>
  <c r="J61" i="13"/>
  <c r="J166" i="13"/>
  <c r="J263" i="13"/>
  <c r="J264" i="13"/>
  <c r="N278" i="13"/>
  <c r="J69" i="13" s="1"/>
  <c r="N279" i="13"/>
  <c r="J109" i="13" s="1"/>
  <c r="O280" i="13"/>
  <c r="J118" i="13" s="1"/>
  <c r="O281" i="13"/>
  <c r="O278" i="13"/>
  <c r="J70" i="13" s="1"/>
  <c r="O279" i="13"/>
  <c r="J110" i="13" s="1"/>
  <c r="N284" i="13"/>
  <c r="N285" i="13"/>
  <c r="N282" i="13"/>
  <c r="J165" i="13" s="1"/>
  <c r="N283" i="13"/>
  <c r="J206" i="13" s="1"/>
  <c r="O284" i="13"/>
  <c r="G4" i="12"/>
  <c r="I4" i="12"/>
  <c r="D4" i="12"/>
  <c r="B5" i="12"/>
  <c r="H4" i="12"/>
  <c r="C4" i="12"/>
  <c r="F4" i="12"/>
  <c r="J4" i="12"/>
  <c r="E4" i="12"/>
  <c r="A4" i="12"/>
  <c r="Z222" i="12"/>
  <c r="Z173" i="12"/>
  <c r="Z124" i="12"/>
  <c r="Z28" i="12"/>
  <c r="Z76" i="12"/>
  <c r="W263" i="12"/>
  <c r="X263" i="12" s="1"/>
  <c r="W256" i="12"/>
  <c r="X256" i="12" s="1"/>
  <c r="W264" i="12"/>
  <c r="X264" i="12" s="1"/>
  <c r="W255" i="12"/>
  <c r="X255" i="12" s="1"/>
  <c r="W215" i="12"/>
  <c r="X215" i="12" s="1"/>
  <c r="W206" i="12"/>
  <c r="X206" i="12" s="1"/>
  <c r="W214" i="12"/>
  <c r="X214" i="12" s="1"/>
  <c r="W207" i="12"/>
  <c r="X207" i="12" s="1"/>
  <c r="W166" i="12"/>
  <c r="X166" i="12" s="1"/>
  <c r="W157" i="12"/>
  <c r="X157" i="12" s="1"/>
  <c r="W165" i="12"/>
  <c r="X165" i="12" s="1"/>
  <c r="W158" i="12"/>
  <c r="X158" i="12" s="1"/>
  <c r="W118" i="12"/>
  <c r="X118" i="12" s="1"/>
  <c r="W109" i="12"/>
  <c r="X109" i="12" s="1"/>
  <c r="W117" i="12"/>
  <c r="X117" i="12" s="1"/>
  <c r="W110" i="12"/>
  <c r="X110" i="12" s="1"/>
  <c r="W69" i="12"/>
  <c r="X69" i="12" s="1"/>
  <c r="W62" i="12"/>
  <c r="X62" i="12" s="1"/>
  <c r="W70" i="12"/>
  <c r="X70" i="12" s="1"/>
  <c r="W61" i="12"/>
  <c r="X61" i="12" s="1"/>
  <c r="J61" i="12"/>
  <c r="J62" i="12"/>
  <c r="L281" i="12"/>
  <c r="N280" i="12"/>
  <c r="J117" i="12" s="1"/>
  <c r="N281" i="12"/>
  <c r="O282" i="12"/>
  <c r="J166" i="12" s="1"/>
  <c r="O283" i="12"/>
  <c r="N278" i="12"/>
  <c r="J69" i="12" s="1"/>
  <c r="N279" i="12"/>
  <c r="J109" i="12" s="1"/>
  <c r="O280" i="12"/>
  <c r="J118" i="12" s="1"/>
  <c r="O281" i="12"/>
  <c r="J158" i="12" s="1"/>
  <c r="O278" i="12"/>
  <c r="J70" i="12" s="1"/>
  <c r="O279" i="12"/>
  <c r="J110" i="12" s="1"/>
  <c r="N284" i="12"/>
  <c r="N285" i="12"/>
  <c r="N282" i="12"/>
  <c r="J165" i="12" s="1"/>
  <c r="N283" i="12"/>
  <c r="O284" i="12"/>
  <c r="B5" i="11"/>
  <c r="G4" i="11"/>
  <c r="C4" i="11"/>
  <c r="J4" i="11"/>
  <c r="F4" i="11"/>
  <c r="I4" i="11"/>
  <c r="E4" i="11"/>
  <c r="A4" i="11"/>
  <c r="H4" i="11"/>
  <c r="D4" i="11"/>
  <c r="Z222" i="11"/>
  <c r="Z173" i="11"/>
  <c r="Z124" i="11"/>
  <c r="Z76" i="11"/>
  <c r="Z28" i="11"/>
  <c r="W263" i="11"/>
  <c r="X263" i="11" s="1"/>
  <c r="W256" i="11"/>
  <c r="X256" i="11" s="1"/>
  <c r="W264" i="11"/>
  <c r="X264" i="11" s="1"/>
  <c r="W255" i="11"/>
  <c r="X255" i="11" s="1"/>
  <c r="W214" i="11"/>
  <c r="X214" i="11" s="1"/>
  <c r="W207" i="11"/>
  <c r="X207" i="11" s="1"/>
  <c r="W215" i="11"/>
  <c r="X215" i="11" s="1"/>
  <c r="W206" i="11"/>
  <c r="X206" i="11" s="1"/>
  <c r="W165" i="11"/>
  <c r="X165" i="11" s="1"/>
  <c r="W158" i="11"/>
  <c r="X158" i="11" s="1"/>
  <c r="W166" i="11"/>
  <c r="X166" i="11" s="1"/>
  <c r="W157" i="11"/>
  <c r="X157" i="11" s="1"/>
  <c r="W117" i="11"/>
  <c r="X117" i="11" s="1"/>
  <c r="W110" i="11"/>
  <c r="X110" i="11" s="1"/>
  <c r="W69" i="11"/>
  <c r="X69" i="11" s="1"/>
  <c r="W62" i="11"/>
  <c r="X62" i="11" s="1"/>
  <c r="W118" i="11"/>
  <c r="X118" i="11" s="1"/>
  <c r="W109" i="11"/>
  <c r="X109" i="11" s="1"/>
  <c r="W70" i="11"/>
  <c r="X70" i="11" s="1"/>
  <c r="W61" i="11"/>
  <c r="X61" i="11" s="1"/>
  <c r="J61" i="11"/>
  <c r="J62" i="11"/>
  <c r="L281" i="11"/>
  <c r="N280" i="11"/>
  <c r="J117" i="11" s="1"/>
  <c r="N281" i="11"/>
  <c r="O282" i="11"/>
  <c r="O283" i="11"/>
  <c r="N278" i="11"/>
  <c r="J69" i="11" s="1"/>
  <c r="N279" i="11"/>
  <c r="J109" i="11" s="1"/>
  <c r="O280" i="11"/>
  <c r="J118" i="11" s="1"/>
  <c r="O281" i="11"/>
  <c r="O278" i="11"/>
  <c r="J70" i="11" s="1"/>
  <c r="O279" i="11"/>
  <c r="J110" i="11" s="1"/>
  <c r="N284" i="11"/>
  <c r="N285" i="11"/>
  <c r="N282" i="11"/>
  <c r="N283" i="11"/>
  <c r="O284" i="11"/>
  <c r="B5" i="10"/>
  <c r="J4" i="10"/>
  <c r="F4" i="10"/>
  <c r="I4" i="10"/>
  <c r="E4" i="10"/>
  <c r="A4" i="10"/>
  <c r="H4" i="10"/>
  <c r="D4" i="10"/>
  <c r="G4" i="10"/>
  <c r="C4" i="10"/>
  <c r="W263" i="10"/>
  <c r="X263" i="10" s="1"/>
  <c r="W256" i="10"/>
  <c r="X256" i="10" s="1"/>
  <c r="W264" i="10"/>
  <c r="X264" i="10" s="1"/>
  <c r="W255" i="10"/>
  <c r="X255" i="10" s="1"/>
  <c r="W214" i="10"/>
  <c r="X214" i="10" s="1"/>
  <c r="W207" i="10"/>
  <c r="X207" i="10" s="1"/>
  <c r="W215" i="10"/>
  <c r="X215" i="10" s="1"/>
  <c r="W206" i="10"/>
  <c r="X206" i="10" s="1"/>
  <c r="W166" i="10"/>
  <c r="X166" i="10" s="1"/>
  <c r="W157" i="10"/>
  <c r="X157" i="10" s="1"/>
  <c r="W165" i="10"/>
  <c r="X165" i="10" s="1"/>
  <c r="W158" i="10"/>
  <c r="X158" i="10" s="1"/>
  <c r="W117" i="10"/>
  <c r="X117" i="10" s="1"/>
  <c r="W110" i="10"/>
  <c r="X110" i="10" s="1"/>
  <c r="W118" i="10"/>
  <c r="X118" i="10" s="1"/>
  <c r="W109" i="10"/>
  <c r="X109" i="10" s="1"/>
  <c r="W70" i="10"/>
  <c r="X70" i="10" s="1"/>
  <c r="W61" i="10"/>
  <c r="X61" i="10" s="1"/>
  <c r="W69" i="10"/>
  <c r="X69" i="10" s="1"/>
  <c r="W62" i="10"/>
  <c r="X62" i="10" s="1"/>
  <c r="Z222" i="10"/>
  <c r="Z173" i="10"/>
  <c r="Z124" i="10"/>
  <c r="Z28" i="10"/>
  <c r="Z76" i="10"/>
  <c r="J61" i="10"/>
  <c r="L281" i="10"/>
  <c r="N280" i="10"/>
  <c r="J117" i="10" s="1"/>
  <c r="N281" i="10"/>
  <c r="O282" i="10"/>
  <c r="O283" i="10"/>
  <c r="N278" i="10"/>
  <c r="J69" i="10" s="1"/>
  <c r="N279" i="10"/>
  <c r="J109" i="10" s="1"/>
  <c r="O280" i="10"/>
  <c r="J118" i="10" s="1"/>
  <c r="O281" i="10"/>
  <c r="O278" i="10"/>
  <c r="J70" i="10" s="1"/>
  <c r="O279" i="10"/>
  <c r="J110" i="10" s="1"/>
  <c r="N284" i="10"/>
  <c r="N285" i="10"/>
  <c r="N282" i="10"/>
  <c r="N283" i="10"/>
  <c r="O284" i="10"/>
  <c r="K92" i="9"/>
  <c r="Z78" i="9"/>
  <c r="Z77" i="9"/>
  <c r="L281" i="9"/>
  <c r="L283" i="9" s="1"/>
  <c r="L285" i="9" s="1"/>
  <c r="S1" i="9"/>
  <c r="Z222" i="9"/>
  <c r="Z173" i="9"/>
  <c r="Z124" i="9"/>
  <c r="Z28" i="9"/>
  <c r="W263" i="9"/>
  <c r="X263" i="9" s="1"/>
  <c r="W256" i="9"/>
  <c r="X256" i="9" s="1"/>
  <c r="W264" i="9"/>
  <c r="X264" i="9" s="1"/>
  <c r="W255" i="9"/>
  <c r="X255" i="9" s="1"/>
  <c r="W215" i="9"/>
  <c r="X215" i="9" s="1"/>
  <c r="W206" i="9"/>
  <c r="X206" i="9" s="1"/>
  <c r="W165" i="9"/>
  <c r="X165" i="9" s="1"/>
  <c r="W158" i="9"/>
  <c r="X158" i="9" s="1"/>
  <c r="W214" i="9"/>
  <c r="X214" i="9" s="1"/>
  <c r="W207" i="9"/>
  <c r="X207" i="9" s="1"/>
  <c r="W166" i="9"/>
  <c r="X166" i="9" s="1"/>
  <c r="W157" i="9"/>
  <c r="X157" i="9" s="1"/>
  <c r="W118" i="9"/>
  <c r="X118" i="9" s="1"/>
  <c r="W109" i="9"/>
  <c r="X109" i="9" s="1"/>
  <c r="W70" i="9"/>
  <c r="X70" i="9" s="1"/>
  <c r="W117" i="9"/>
  <c r="X117" i="9" s="1"/>
  <c r="W110" i="9"/>
  <c r="X110" i="9" s="1"/>
  <c r="W61" i="9"/>
  <c r="X61" i="9" s="1"/>
  <c r="W69" i="9"/>
  <c r="X69" i="9" s="1"/>
  <c r="W62" i="9"/>
  <c r="X62" i="9" s="1"/>
  <c r="J117" i="9"/>
  <c r="L189" i="9"/>
  <c r="K140" i="9"/>
  <c r="N278" i="9"/>
  <c r="J69" i="9" s="1"/>
  <c r="N279" i="9"/>
  <c r="J109" i="9" s="1"/>
  <c r="O280" i="9"/>
  <c r="J118" i="9" s="1"/>
  <c r="O281" i="9"/>
  <c r="O278" i="9"/>
  <c r="J70" i="9" s="1"/>
  <c r="O279" i="9"/>
  <c r="J110" i="9" s="1"/>
  <c r="N284" i="9"/>
  <c r="N285" i="9"/>
  <c r="J255" i="9" s="1"/>
  <c r="N282" i="9"/>
  <c r="N283" i="9"/>
  <c r="J206" i="9" s="1"/>
  <c r="O284" i="9"/>
  <c r="B5" i="8"/>
  <c r="J4" i="8"/>
  <c r="F4" i="8"/>
  <c r="G4" i="8"/>
  <c r="I4" i="8"/>
  <c r="E4" i="8"/>
  <c r="A4" i="8"/>
  <c r="H4" i="8"/>
  <c r="D4" i="8"/>
  <c r="C4" i="8"/>
  <c r="W263" i="8"/>
  <c r="X263" i="8" s="1"/>
  <c r="W256" i="8"/>
  <c r="X256" i="8" s="1"/>
  <c r="W264" i="8"/>
  <c r="X264" i="8" s="1"/>
  <c r="W255" i="8"/>
  <c r="X255" i="8" s="1"/>
  <c r="W214" i="8"/>
  <c r="X214" i="8" s="1"/>
  <c r="W207" i="8"/>
  <c r="X207" i="8" s="1"/>
  <c r="W165" i="8"/>
  <c r="X165" i="8" s="1"/>
  <c r="W158" i="8"/>
  <c r="X158" i="8" s="1"/>
  <c r="W166" i="8"/>
  <c r="X166" i="8" s="1"/>
  <c r="W157" i="8"/>
  <c r="X157" i="8" s="1"/>
  <c r="W206" i="8"/>
  <c r="X206" i="8" s="1"/>
  <c r="W117" i="8"/>
  <c r="X117" i="8" s="1"/>
  <c r="W110" i="8"/>
  <c r="X110" i="8" s="1"/>
  <c r="W215" i="8"/>
  <c r="X215" i="8" s="1"/>
  <c r="W69" i="8"/>
  <c r="X69" i="8" s="1"/>
  <c r="W62" i="8"/>
  <c r="X62" i="8" s="1"/>
  <c r="W70" i="8"/>
  <c r="X70" i="8" s="1"/>
  <c r="W61" i="8"/>
  <c r="X61" i="8" s="1"/>
  <c r="Z222" i="8"/>
  <c r="Z173" i="8"/>
  <c r="Z124" i="8"/>
  <c r="Z76" i="8"/>
  <c r="Z28" i="8"/>
  <c r="L281" i="8"/>
  <c r="L283" i="8" s="1"/>
  <c r="L285" i="8" s="1"/>
  <c r="J157" i="8"/>
  <c r="W118" i="8"/>
  <c r="X118" i="8" s="1"/>
  <c r="L189" i="8"/>
  <c r="J117" i="8"/>
  <c r="K92" i="8"/>
  <c r="J166" i="8"/>
  <c r="J207" i="8"/>
  <c r="J263" i="8"/>
  <c r="J256" i="8"/>
  <c r="J264" i="8"/>
  <c r="N278" i="8"/>
  <c r="J69" i="8" s="1"/>
  <c r="N279" i="8"/>
  <c r="J109" i="8" s="1"/>
  <c r="O280" i="8"/>
  <c r="J118" i="8" s="1"/>
  <c r="O281" i="8"/>
  <c r="J158" i="8" s="1"/>
  <c r="O278" i="8"/>
  <c r="J70" i="8" s="1"/>
  <c r="O279" i="8"/>
  <c r="J110" i="8" s="1"/>
  <c r="N284" i="8"/>
  <c r="J214" i="8" s="1"/>
  <c r="N285" i="8"/>
  <c r="J255" i="8" s="1"/>
  <c r="N282" i="8"/>
  <c r="J165" i="8" s="1"/>
  <c r="N283" i="8"/>
  <c r="J206" i="8" s="1"/>
  <c r="O284" i="8"/>
  <c r="J215" i="8" s="1"/>
  <c r="K140" i="7"/>
  <c r="S1" i="7"/>
  <c r="W263" i="7"/>
  <c r="X263" i="7" s="1"/>
  <c r="W256" i="7"/>
  <c r="X256" i="7" s="1"/>
  <c r="W214" i="7"/>
  <c r="X214" i="7" s="1"/>
  <c r="W207" i="7"/>
  <c r="X207" i="7" s="1"/>
  <c r="W264" i="7"/>
  <c r="X264" i="7" s="1"/>
  <c r="W255" i="7"/>
  <c r="X255" i="7" s="1"/>
  <c r="W215" i="7"/>
  <c r="X215" i="7" s="1"/>
  <c r="W206" i="7"/>
  <c r="X206" i="7" s="1"/>
  <c r="W165" i="7"/>
  <c r="X165" i="7" s="1"/>
  <c r="W158" i="7"/>
  <c r="X158" i="7" s="1"/>
  <c r="W166" i="7"/>
  <c r="X166" i="7" s="1"/>
  <c r="W157" i="7"/>
  <c r="X157" i="7" s="1"/>
  <c r="W70" i="7"/>
  <c r="X70" i="7" s="1"/>
  <c r="W61" i="7"/>
  <c r="X61" i="7" s="1"/>
  <c r="W117" i="7"/>
  <c r="X117" i="7" s="1"/>
  <c r="W110" i="7"/>
  <c r="X110" i="7" s="1"/>
  <c r="W69" i="7"/>
  <c r="X69" i="7" s="1"/>
  <c r="W62" i="7"/>
  <c r="X62" i="7" s="1"/>
  <c r="W118" i="7"/>
  <c r="X118" i="7" s="1"/>
  <c r="W109" i="7"/>
  <c r="X109" i="7" s="1"/>
  <c r="J117" i="7"/>
  <c r="L281" i="7"/>
  <c r="L283" i="7" s="1"/>
  <c r="L285" i="7" s="1"/>
  <c r="J166" i="7"/>
  <c r="J207" i="7"/>
  <c r="J157" i="7"/>
  <c r="Z222" i="7"/>
  <c r="Z173" i="7"/>
  <c r="Z124" i="7"/>
  <c r="Z76" i="7"/>
  <c r="Z28" i="7"/>
  <c r="L238" i="7"/>
  <c r="K238" i="7" s="1"/>
  <c r="K189" i="7"/>
  <c r="K92" i="7"/>
  <c r="J263" i="7"/>
  <c r="J256" i="7"/>
  <c r="J264" i="7"/>
  <c r="J69" i="7"/>
  <c r="N279" i="7"/>
  <c r="J109" i="7" s="1"/>
  <c r="O280" i="7"/>
  <c r="J118" i="7" s="1"/>
  <c r="O281" i="7"/>
  <c r="J158" i="7" s="1"/>
  <c r="O278" i="7"/>
  <c r="J70" i="7" s="1"/>
  <c r="O279" i="7"/>
  <c r="J110" i="7" s="1"/>
  <c r="N284" i="7"/>
  <c r="J214" i="7" s="1"/>
  <c r="N285" i="7"/>
  <c r="J255" i="7" s="1"/>
  <c r="N282" i="7"/>
  <c r="J165" i="7" s="1"/>
  <c r="N283" i="7"/>
  <c r="J206" i="7" s="1"/>
  <c r="O284" i="7"/>
  <c r="J215" i="7" s="1"/>
  <c r="Z222" i="6"/>
  <c r="Z173" i="6"/>
  <c r="Z124" i="6"/>
  <c r="Z76" i="6"/>
  <c r="Z28" i="6"/>
  <c r="S1" i="6"/>
  <c r="W263" i="6"/>
  <c r="X263" i="6" s="1"/>
  <c r="W256" i="6"/>
  <c r="X256" i="6" s="1"/>
  <c r="W264" i="6"/>
  <c r="X264" i="6" s="1"/>
  <c r="W255" i="6"/>
  <c r="X255" i="6" s="1"/>
  <c r="W214" i="6"/>
  <c r="X214" i="6" s="1"/>
  <c r="W215" i="6"/>
  <c r="X215" i="6" s="1"/>
  <c r="W206" i="6"/>
  <c r="X206" i="6" s="1"/>
  <c r="W207" i="6"/>
  <c r="X207" i="6" s="1"/>
  <c r="W165" i="6"/>
  <c r="X165" i="6" s="1"/>
  <c r="W158" i="6"/>
  <c r="X158" i="6" s="1"/>
  <c r="W166" i="6"/>
  <c r="X166" i="6" s="1"/>
  <c r="W157" i="6"/>
  <c r="X157" i="6" s="1"/>
  <c r="W117" i="6"/>
  <c r="X117" i="6" s="1"/>
  <c r="W110" i="6"/>
  <c r="X110" i="6" s="1"/>
  <c r="W118" i="6"/>
  <c r="X118" i="6" s="1"/>
  <c r="W109" i="6"/>
  <c r="X109" i="6" s="1"/>
  <c r="W70" i="6"/>
  <c r="X70" i="6" s="1"/>
  <c r="W69" i="6"/>
  <c r="X69" i="6" s="1"/>
  <c r="W62" i="6"/>
  <c r="X62" i="6" s="1"/>
  <c r="K92" i="6"/>
  <c r="J62" i="6"/>
  <c r="L189" i="6"/>
  <c r="K140" i="6"/>
  <c r="L281" i="6"/>
  <c r="N280" i="6"/>
  <c r="J117" i="6" s="1"/>
  <c r="N281" i="6"/>
  <c r="O282" i="6"/>
  <c r="O283" i="6"/>
  <c r="N278" i="6"/>
  <c r="J69" i="6" s="1"/>
  <c r="N279" i="6"/>
  <c r="J109" i="6" s="1"/>
  <c r="O280" i="6"/>
  <c r="J118" i="6" s="1"/>
  <c r="O281" i="6"/>
  <c r="O278" i="6"/>
  <c r="J70" i="6" s="1"/>
  <c r="O279" i="6"/>
  <c r="J110" i="6" s="1"/>
  <c r="N284" i="6"/>
  <c r="N285" i="6"/>
  <c r="N282" i="6"/>
  <c r="N283" i="6"/>
  <c r="O284" i="6"/>
  <c r="L189" i="5"/>
  <c r="L238" i="5" s="1"/>
  <c r="K92" i="5"/>
  <c r="Z76" i="5"/>
  <c r="W62" i="5"/>
  <c r="X62" i="5" s="1"/>
  <c r="Z30" i="5"/>
  <c r="Z29" i="5"/>
  <c r="Z28" i="5"/>
  <c r="B4" i="9"/>
  <c r="B4" i="7"/>
  <c r="B4" i="16"/>
  <c r="L4" i="14"/>
  <c r="L4" i="18"/>
  <c r="B4" i="21"/>
  <c r="B4" i="6"/>
  <c r="B4" i="14"/>
  <c r="L4" i="12"/>
  <c r="L4" i="23"/>
  <c r="L4" i="17"/>
  <c r="L4" i="10"/>
  <c r="L4" i="8"/>
  <c r="L4" i="11"/>
  <c r="L4" i="22"/>
  <c r="B4" i="19"/>
  <c r="J165" i="10" l="1"/>
  <c r="Z224" i="24"/>
  <c r="Z223" i="24"/>
  <c r="L6" i="24"/>
  <c r="R5" i="24"/>
  <c r="N5" i="24"/>
  <c r="S5" i="24"/>
  <c r="Q5" i="24"/>
  <c r="M5" i="24"/>
  <c r="O5" i="24"/>
  <c r="T5" i="24"/>
  <c r="P5" i="24"/>
  <c r="Z77" i="24"/>
  <c r="Z78" i="24"/>
  <c r="B222" i="24"/>
  <c r="A255" i="24" s="1"/>
  <c r="B173" i="24"/>
  <c r="A206" i="24" s="1"/>
  <c r="B124" i="24"/>
  <c r="A157" i="24" s="1"/>
  <c r="B28" i="24"/>
  <c r="A61" i="24" s="1"/>
  <c r="B76" i="24"/>
  <c r="A109" i="24" s="1"/>
  <c r="Z125" i="24"/>
  <c r="Z126" i="24"/>
  <c r="I5" i="24"/>
  <c r="E5" i="24"/>
  <c r="F5" i="24"/>
  <c r="B6" i="24"/>
  <c r="H5" i="24"/>
  <c r="D5" i="24"/>
  <c r="G5" i="24"/>
  <c r="C5" i="24"/>
  <c r="J5" i="24"/>
  <c r="Z30" i="24"/>
  <c r="Z29" i="24"/>
  <c r="Z174" i="24"/>
  <c r="Z175" i="24"/>
  <c r="W28" i="24"/>
  <c r="R4" i="23"/>
  <c r="N4" i="23"/>
  <c r="K4" i="23"/>
  <c r="V4" i="23" s="1"/>
  <c r="Q4" i="23"/>
  <c r="M4" i="23"/>
  <c r="O4" i="23"/>
  <c r="T4" i="23"/>
  <c r="P4" i="23"/>
  <c r="L5" i="23"/>
  <c r="S4" i="23"/>
  <c r="J264" i="23"/>
  <c r="Z175" i="23"/>
  <c r="Z174" i="23"/>
  <c r="W28" i="23"/>
  <c r="J256" i="23"/>
  <c r="Z126" i="23"/>
  <c r="Z125" i="23"/>
  <c r="Z224" i="23"/>
  <c r="Z223" i="23"/>
  <c r="B222" i="23"/>
  <c r="A255" i="23" s="1"/>
  <c r="B173" i="23"/>
  <c r="A206" i="23" s="1"/>
  <c r="B124" i="23"/>
  <c r="A157" i="23" s="1"/>
  <c r="B76" i="23"/>
  <c r="A109" i="23" s="1"/>
  <c r="B28" i="23"/>
  <c r="A61" i="23" s="1"/>
  <c r="Z78" i="23"/>
  <c r="Z77" i="23"/>
  <c r="Z30" i="23"/>
  <c r="Z29" i="23"/>
  <c r="J5" i="23"/>
  <c r="F5" i="23"/>
  <c r="C5" i="23"/>
  <c r="I5" i="23"/>
  <c r="E5" i="23"/>
  <c r="G5" i="23"/>
  <c r="B6" i="23"/>
  <c r="H5" i="23"/>
  <c r="D5" i="23"/>
  <c r="L5" i="22"/>
  <c r="S4" i="22"/>
  <c r="O4" i="22"/>
  <c r="K4" i="22"/>
  <c r="V4" i="22" s="1"/>
  <c r="R4" i="22"/>
  <c r="N4" i="22"/>
  <c r="Q4" i="22"/>
  <c r="M4" i="22"/>
  <c r="T4" i="22"/>
  <c r="P4" i="22"/>
  <c r="J256" i="22"/>
  <c r="J214" i="22"/>
  <c r="Z78" i="22"/>
  <c r="Z77" i="22"/>
  <c r="Z224" i="22"/>
  <c r="Z223" i="22"/>
  <c r="B222" i="22"/>
  <c r="A255" i="22" s="1"/>
  <c r="B173" i="22"/>
  <c r="A206" i="22" s="1"/>
  <c r="B124" i="22"/>
  <c r="A157" i="22" s="1"/>
  <c r="B76" i="22"/>
  <c r="A109" i="22" s="1"/>
  <c r="B28" i="22"/>
  <c r="A61" i="22" s="1"/>
  <c r="J263" i="22"/>
  <c r="J206" i="22"/>
  <c r="Z30" i="22"/>
  <c r="Z29" i="22"/>
  <c r="G5" i="22"/>
  <c r="C5" i="22"/>
  <c r="J5" i="22"/>
  <c r="F5" i="22"/>
  <c r="I5" i="22"/>
  <c r="E5" i="22"/>
  <c r="B6" i="22"/>
  <c r="H5" i="22"/>
  <c r="D5" i="22"/>
  <c r="J264" i="22"/>
  <c r="J215" i="22"/>
  <c r="Z125" i="22"/>
  <c r="Z126" i="22"/>
  <c r="W28" i="22"/>
  <c r="J255" i="22"/>
  <c r="J207" i="22"/>
  <c r="Z175" i="22"/>
  <c r="Z174" i="22"/>
  <c r="G4" i="21"/>
  <c r="C4" i="21"/>
  <c r="B5" i="21"/>
  <c r="J4" i="21"/>
  <c r="F4" i="21"/>
  <c r="I4" i="21"/>
  <c r="E4" i="21"/>
  <c r="A4" i="21"/>
  <c r="H4" i="21"/>
  <c r="D4" i="21"/>
  <c r="Z174" i="21"/>
  <c r="Z175" i="21"/>
  <c r="Z30" i="21"/>
  <c r="Z29" i="21"/>
  <c r="Z223" i="21"/>
  <c r="Z224" i="21"/>
  <c r="Z78" i="21"/>
  <c r="Z77" i="21"/>
  <c r="Z126" i="21"/>
  <c r="Z125" i="21"/>
  <c r="Z30" i="20"/>
  <c r="Z29" i="20"/>
  <c r="L6" i="20"/>
  <c r="R5" i="20"/>
  <c r="N5" i="20"/>
  <c r="S5" i="20"/>
  <c r="Q5" i="20"/>
  <c r="M5" i="20"/>
  <c r="O5" i="20"/>
  <c r="T5" i="20"/>
  <c r="P5" i="20"/>
  <c r="Z78" i="20"/>
  <c r="Z77" i="20"/>
  <c r="B173" i="20"/>
  <c r="A206" i="20" s="1"/>
  <c r="B222" i="20"/>
  <c r="A255" i="20" s="1"/>
  <c r="B76" i="20"/>
  <c r="A109" i="20" s="1"/>
  <c r="B124" i="20"/>
  <c r="A157" i="20" s="1"/>
  <c r="B28" i="20"/>
  <c r="A61" i="20" s="1"/>
  <c r="Z223" i="20"/>
  <c r="Z224" i="20"/>
  <c r="Z125" i="20"/>
  <c r="Z126" i="20"/>
  <c r="W28" i="20"/>
  <c r="Z175" i="20"/>
  <c r="Z174" i="20"/>
  <c r="I5" i="20"/>
  <c r="E5" i="20"/>
  <c r="F5" i="20"/>
  <c r="B6" i="20"/>
  <c r="H5" i="20"/>
  <c r="D5" i="20"/>
  <c r="G5" i="20"/>
  <c r="C5" i="20"/>
  <c r="J5" i="20"/>
  <c r="H4" i="19"/>
  <c r="D4" i="19"/>
  <c r="G4" i="19"/>
  <c r="C4" i="19"/>
  <c r="I4" i="19"/>
  <c r="A4" i="19"/>
  <c r="B5" i="19"/>
  <c r="J4" i="19"/>
  <c r="F4" i="19"/>
  <c r="E4" i="19"/>
  <c r="Z175" i="19"/>
  <c r="Z174" i="19"/>
  <c r="Z126" i="19"/>
  <c r="Z125" i="19"/>
  <c r="Z30" i="19"/>
  <c r="Z29" i="19"/>
  <c r="Z224" i="19"/>
  <c r="Z223" i="19"/>
  <c r="Z78" i="19"/>
  <c r="Z77" i="19"/>
  <c r="R4" i="18"/>
  <c r="N4" i="18"/>
  <c r="S4" i="18"/>
  <c r="Q4" i="18"/>
  <c r="M4" i="18"/>
  <c r="L5" i="18"/>
  <c r="K4" i="18"/>
  <c r="V4" i="18" s="1"/>
  <c r="T4" i="18"/>
  <c r="P4" i="18"/>
  <c r="O4" i="18"/>
  <c r="Z224" i="18"/>
  <c r="Z223" i="18"/>
  <c r="W28" i="18"/>
  <c r="Z77" i="18"/>
  <c r="Z78" i="18"/>
  <c r="B222" i="18"/>
  <c r="A255" i="18" s="1"/>
  <c r="B124" i="18"/>
  <c r="A157" i="18" s="1"/>
  <c r="B76" i="18"/>
  <c r="A109" i="18" s="1"/>
  <c r="B28" i="18"/>
  <c r="A61" i="18" s="1"/>
  <c r="B173" i="18"/>
  <c r="A206" i="18" s="1"/>
  <c r="Z126" i="18"/>
  <c r="Z125" i="18"/>
  <c r="Z30" i="18"/>
  <c r="Z29" i="18"/>
  <c r="Z174" i="18"/>
  <c r="Z175" i="18"/>
  <c r="J5" i="18"/>
  <c r="F5" i="18"/>
  <c r="G5" i="18"/>
  <c r="I5" i="18"/>
  <c r="E5" i="18"/>
  <c r="B6" i="18"/>
  <c r="H5" i="18"/>
  <c r="D5" i="18"/>
  <c r="C5" i="18"/>
  <c r="L5" i="17"/>
  <c r="S4" i="17"/>
  <c r="O4" i="17"/>
  <c r="K4" i="17"/>
  <c r="V4" i="17" s="1"/>
  <c r="R4" i="17"/>
  <c r="N4" i="17"/>
  <c r="Q4" i="17"/>
  <c r="M4" i="17"/>
  <c r="T4" i="17"/>
  <c r="P4" i="17"/>
  <c r="J264" i="17"/>
  <c r="J256" i="17"/>
  <c r="J215" i="17"/>
  <c r="Z78" i="17"/>
  <c r="Z77" i="17"/>
  <c r="B222" i="17"/>
  <c r="A255" i="17" s="1"/>
  <c r="B173" i="17"/>
  <c r="A206" i="17" s="1"/>
  <c r="B124" i="17"/>
  <c r="A157" i="17" s="1"/>
  <c r="B76" i="17"/>
  <c r="A109" i="17" s="1"/>
  <c r="B28" i="17"/>
  <c r="A61" i="17" s="1"/>
  <c r="J214" i="17"/>
  <c r="J263" i="17"/>
  <c r="J166" i="17"/>
  <c r="Z126" i="17"/>
  <c r="Z125" i="17"/>
  <c r="G5" i="17"/>
  <c r="C5" i="17"/>
  <c r="J5" i="17"/>
  <c r="F5" i="17"/>
  <c r="I5" i="17"/>
  <c r="E5" i="17"/>
  <c r="B6" i="17"/>
  <c r="H5" i="17"/>
  <c r="D5" i="17"/>
  <c r="J157" i="17"/>
  <c r="Z175" i="17"/>
  <c r="Z174" i="17"/>
  <c r="W28" i="17"/>
  <c r="Z29" i="17"/>
  <c r="Z30" i="17"/>
  <c r="Z224" i="17"/>
  <c r="Z223" i="17"/>
  <c r="H4" i="16"/>
  <c r="D4" i="16"/>
  <c r="G4" i="16"/>
  <c r="C4" i="16"/>
  <c r="E4" i="16"/>
  <c r="B5" i="16"/>
  <c r="J4" i="16"/>
  <c r="F4" i="16"/>
  <c r="I4" i="16"/>
  <c r="A4" i="16"/>
  <c r="Z175" i="16"/>
  <c r="Z174" i="16"/>
  <c r="Z29" i="16"/>
  <c r="Z30" i="16"/>
  <c r="Z224" i="16"/>
  <c r="Z223" i="16"/>
  <c r="Z77" i="16"/>
  <c r="Z78" i="16"/>
  <c r="Z126" i="16"/>
  <c r="Z125" i="16"/>
  <c r="Z77" i="15"/>
  <c r="Z78" i="15"/>
  <c r="Z223" i="15"/>
  <c r="Z224" i="15"/>
  <c r="W28" i="15"/>
  <c r="E33" i="15" s="1"/>
  <c r="Z126" i="15"/>
  <c r="Z125" i="15"/>
  <c r="L6" i="15"/>
  <c r="R5" i="15"/>
  <c r="N5" i="15"/>
  <c r="Q5" i="15"/>
  <c r="M5" i="15"/>
  <c r="O5" i="15"/>
  <c r="T5" i="15"/>
  <c r="P5" i="15"/>
  <c r="S5" i="15"/>
  <c r="Z30" i="15"/>
  <c r="Z29" i="15"/>
  <c r="Z175" i="15"/>
  <c r="I5" i="15"/>
  <c r="E5" i="15"/>
  <c r="J5" i="15"/>
  <c r="B6" i="15"/>
  <c r="H5" i="15"/>
  <c r="D5" i="15"/>
  <c r="G5" i="15"/>
  <c r="C5" i="15"/>
  <c r="F5" i="15"/>
  <c r="B222" i="15"/>
  <c r="A255" i="15" s="1"/>
  <c r="B173" i="15"/>
  <c r="A206" i="15" s="1"/>
  <c r="B124" i="15"/>
  <c r="A157" i="15" s="1"/>
  <c r="B76" i="15"/>
  <c r="A109" i="15" s="1"/>
  <c r="B28" i="15"/>
  <c r="A61" i="15" s="1"/>
  <c r="I4" i="14"/>
  <c r="E4" i="14"/>
  <c r="A4" i="14"/>
  <c r="H4" i="14"/>
  <c r="D4" i="14"/>
  <c r="G4" i="14"/>
  <c r="C4" i="14"/>
  <c r="B5" i="14"/>
  <c r="J4" i="14"/>
  <c r="F4" i="14"/>
  <c r="Q4" i="14"/>
  <c r="M4" i="14"/>
  <c r="T4" i="14"/>
  <c r="P4" i="14"/>
  <c r="L5" i="14"/>
  <c r="S4" i="14"/>
  <c r="O4" i="14"/>
  <c r="K4" i="14"/>
  <c r="V4" i="14" s="1"/>
  <c r="R4" i="14"/>
  <c r="N4" i="14"/>
  <c r="L283" i="14"/>
  <c r="J206" i="14" s="1"/>
  <c r="J157" i="14"/>
  <c r="J166" i="14"/>
  <c r="Z175" i="14"/>
  <c r="Z174" i="14"/>
  <c r="J165" i="14"/>
  <c r="Z224" i="14"/>
  <c r="Z223" i="14"/>
  <c r="Z126" i="14"/>
  <c r="Z125" i="14"/>
  <c r="Z30" i="14"/>
  <c r="Z29" i="14"/>
  <c r="L6" i="13"/>
  <c r="R5" i="13"/>
  <c r="N5" i="13"/>
  <c r="O5" i="13"/>
  <c r="Q5" i="13"/>
  <c r="M5" i="13"/>
  <c r="T5" i="13"/>
  <c r="P5" i="13"/>
  <c r="S5" i="13"/>
  <c r="J255" i="13"/>
  <c r="J157" i="13"/>
  <c r="Z224" i="13"/>
  <c r="Z223" i="13"/>
  <c r="Z175" i="13"/>
  <c r="Z174" i="13"/>
  <c r="J214" i="13"/>
  <c r="B222" i="13"/>
  <c r="A255" i="13" s="1"/>
  <c r="B173" i="13"/>
  <c r="A206" i="13" s="1"/>
  <c r="B76" i="13"/>
  <c r="A109" i="13" s="1"/>
  <c r="B124" i="13"/>
  <c r="A157" i="13" s="1"/>
  <c r="B28" i="13"/>
  <c r="A61" i="13" s="1"/>
  <c r="Z29" i="13"/>
  <c r="Z30" i="13"/>
  <c r="Z125" i="13"/>
  <c r="Z126" i="13"/>
  <c r="W28" i="13"/>
  <c r="J256" i="13"/>
  <c r="J158" i="13"/>
  <c r="Z78" i="13"/>
  <c r="Z77" i="13"/>
  <c r="J215" i="13"/>
  <c r="I5" i="13"/>
  <c r="E5" i="13"/>
  <c r="F5" i="13"/>
  <c r="B6" i="13"/>
  <c r="H5" i="13"/>
  <c r="D5" i="13"/>
  <c r="G5" i="13"/>
  <c r="C5" i="13"/>
  <c r="J5" i="13"/>
  <c r="T4" i="12"/>
  <c r="P4" i="12"/>
  <c r="L5" i="12"/>
  <c r="S4" i="12"/>
  <c r="O4" i="12"/>
  <c r="K4" i="12"/>
  <c r="V4" i="12" s="1"/>
  <c r="Q4" i="12"/>
  <c r="N4" i="12"/>
  <c r="M4" i="12"/>
  <c r="R4" i="12"/>
  <c r="L283" i="12"/>
  <c r="J206" i="12"/>
  <c r="J157" i="12"/>
  <c r="Z175" i="12"/>
  <c r="Z174" i="12"/>
  <c r="B6" i="12"/>
  <c r="H5" i="12"/>
  <c r="D5" i="12"/>
  <c r="G5" i="12"/>
  <c r="C5" i="12"/>
  <c r="E5" i="12"/>
  <c r="J5" i="12"/>
  <c r="I5" i="12"/>
  <c r="F5" i="12"/>
  <c r="Z78" i="12"/>
  <c r="Z77" i="12"/>
  <c r="Z224" i="12"/>
  <c r="Z223" i="12"/>
  <c r="Z30" i="12"/>
  <c r="Z29" i="12"/>
  <c r="B222" i="12"/>
  <c r="A255" i="12" s="1"/>
  <c r="B173" i="12"/>
  <c r="A206" i="12" s="1"/>
  <c r="B124" i="12"/>
  <c r="A157" i="12" s="1"/>
  <c r="B76" i="12"/>
  <c r="A109" i="12" s="1"/>
  <c r="B28" i="12"/>
  <c r="A61" i="12" s="1"/>
  <c r="W28" i="12"/>
  <c r="Z126" i="12"/>
  <c r="Z125" i="12"/>
  <c r="Q4" i="11"/>
  <c r="M4" i="11"/>
  <c r="P4" i="11"/>
  <c r="K4" i="11"/>
  <c r="V4" i="11" s="1"/>
  <c r="L5" i="11"/>
  <c r="T4" i="11"/>
  <c r="O4" i="11"/>
  <c r="S4" i="11"/>
  <c r="N4" i="11"/>
  <c r="R4" i="11"/>
  <c r="Z77" i="11"/>
  <c r="Z78" i="11"/>
  <c r="B222" i="11"/>
  <c r="A255" i="11" s="1"/>
  <c r="B173" i="11"/>
  <c r="A206" i="11" s="1"/>
  <c r="B124" i="11"/>
  <c r="A157" i="11" s="1"/>
  <c r="B76" i="11"/>
  <c r="A109" i="11" s="1"/>
  <c r="B28" i="11"/>
  <c r="A61" i="11" s="1"/>
  <c r="L283" i="11"/>
  <c r="J215" i="11" s="1"/>
  <c r="J207" i="11"/>
  <c r="J206" i="11"/>
  <c r="J165" i="11"/>
  <c r="J158" i="11"/>
  <c r="J157" i="11"/>
  <c r="Z125" i="11"/>
  <c r="Z126" i="11"/>
  <c r="W28" i="11"/>
  <c r="J214" i="11"/>
  <c r="Z175" i="11"/>
  <c r="Z174" i="11"/>
  <c r="J166" i="11"/>
  <c r="Z29" i="11"/>
  <c r="Z30" i="11"/>
  <c r="Z223" i="11"/>
  <c r="Z224" i="11"/>
  <c r="I5" i="11"/>
  <c r="E5" i="11"/>
  <c r="G5" i="11"/>
  <c r="F5" i="11"/>
  <c r="B6" i="11"/>
  <c r="J5" i="11"/>
  <c r="D5" i="11"/>
  <c r="H5" i="11"/>
  <c r="C5" i="11"/>
  <c r="R4" i="10"/>
  <c r="N4" i="10"/>
  <c r="Q4" i="10"/>
  <c r="M4" i="10"/>
  <c r="T4" i="10"/>
  <c r="P4" i="10"/>
  <c r="L5" i="10"/>
  <c r="S4" i="10"/>
  <c r="O4" i="10"/>
  <c r="K4" i="10"/>
  <c r="V4" i="10" s="1"/>
  <c r="Z30" i="10"/>
  <c r="Z29" i="10"/>
  <c r="Z126" i="10"/>
  <c r="Z125" i="10"/>
  <c r="L283" i="10"/>
  <c r="J206" i="10"/>
  <c r="J157" i="10"/>
  <c r="J158" i="10"/>
  <c r="J215" i="10"/>
  <c r="Z175" i="10"/>
  <c r="Z174" i="10"/>
  <c r="W28" i="10"/>
  <c r="B222" i="10"/>
  <c r="A255" i="10" s="1"/>
  <c r="B173" i="10"/>
  <c r="A206" i="10" s="1"/>
  <c r="B124" i="10"/>
  <c r="A157" i="10" s="1"/>
  <c r="B76" i="10"/>
  <c r="A109" i="10" s="1"/>
  <c r="B28" i="10"/>
  <c r="A61" i="10" s="1"/>
  <c r="J214" i="10"/>
  <c r="J166" i="10"/>
  <c r="Z78" i="10"/>
  <c r="Z77" i="10"/>
  <c r="Z223" i="10"/>
  <c r="Z224" i="10"/>
  <c r="J5" i="10"/>
  <c r="F5" i="10"/>
  <c r="I5" i="10"/>
  <c r="E5" i="10"/>
  <c r="B6" i="10"/>
  <c r="H5" i="10"/>
  <c r="D5" i="10"/>
  <c r="G5" i="10"/>
  <c r="C5" i="10"/>
  <c r="H4" i="9"/>
  <c r="D4" i="9"/>
  <c r="E4" i="9"/>
  <c r="G4" i="9"/>
  <c r="C4" i="9"/>
  <c r="B5" i="9"/>
  <c r="J4" i="9"/>
  <c r="F4" i="9"/>
  <c r="I4" i="9"/>
  <c r="A4" i="9"/>
  <c r="J264" i="9"/>
  <c r="J214" i="9"/>
  <c r="J166" i="9"/>
  <c r="Z224" i="9"/>
  <c r="Z223" i="9"/>
  <c r="J158" i="9"/>
  <c r="Z174" i="9"/>
  <c r="Z175" i="9"/>
  <c r="J256" i="9"/>
  <c r="J207" i="9"/>
  <c r="Z30" i="9"/>
  <c r="Z29" i="9"/>
  <c r="J165" i="9"/>
  <c r="J263" i="9"/>
  <c r="J215" i="9"/>
  <c r="L238" i="9"/>
  <c r="K238" i="9" s="1"/>
  <c r="K189" i="9"/>
  <c r="Z126" i="9"/>
  <c r="Z125" i="9"/>
  <c r="J157" i="9"/>
  <c r="R4" i="8"/>
  <c r="N4" i="8"/>
  <c r="S4" i="8"/>
  <c r="Q4" i="8"/>
  <c r="M4" i="8"/>
  <c r="K4" i="8"/>
  <c r="V4" i="8" s="1"/>
  <c r="T4" i="8"/>
  <c r="P4" i="8"/>
  <c r="L5" i="8"/>
  <c r="O4" i="8"/>
  <c r="Z174" i="8"/>
  <c r="Z175" i="8"/>
  <c r="B222" i="8"/>
  <c r="A255" i="8" s="1"/>
  <c r="B173" i="8"/>
  <c r="A206" i="8" s="1"/>
  <c r="B124" i="8"/>
  <c r="A157" i="8" s="1"/>
  <c r="B76" i="8"/>
  <c r="A109" i="8" s="1"/>
  <c r="B28" i="8"/>
  <c r="A61" i="8" s="1"/>
  <c r="Z30" i="8"/>
  <c r="Z29" i="8"/>
  <c r="Z224" i="8"/>
  <c r="Z223" i="8"/>
  <c r="W28" i="8"/>
  <c r="L238" i="8"/>
  <c r="K238" i="8" s="1"/>
  <c r="K189" i="8"/>
  <c r="Z126" i="8"/>
  <c r="Z125" i="8"/>
  <c r="Z78" i="8"/>
  <c r="Z77" i="8"/>
  <c r="J5" i="8"/>
  <c r="F5" i="8"/>
  <c r="I5" i="8"/>
  <c r="E5" i="8"/>
  <c r="G5" i="8"/>
  <c r="B6" i="8"/>
  <c r="H5" i="8"/>
  <c r="D5" i="8"/>
  <c r="C5" i="8"/>
  <c r="I4" i="7"/>
  <c r="J4" i="7"/>
  <c r="E4" i="7"/>
  <c r="A4" i="7"/>
  <c r="B5" i="7"/>
  <c r="H4" i="7"/>
  <c r="D4" i="7"/>
  <c r="G4" i="7"/>
  <c r="C4" i="7"/>
  <c r="F4" i="7"/>
  <c r="Z29" i="7"/>
  <c r="Z30" i="7"/>
  <c r="Z223" i="7"/>
  <c r="Z224" i="7"/>
  <c r="Z77" i="7"/>
  <c r="Z78" i="7"/>
  <c r="Z126" i="7"/>
  <c r="Z125" i="7"/>
  <c r="Z174" i="7"/>
  <c r="Z175" i="7"/>
  <c r="J165" i="6"/>
  <c r="I4" i="6"/>
  <c r="H4" i="6"/>
  <c r="G4" i="6"/>
  <c r="C4" i="6"/>
  <c r="A4" i="6"/>
  <c r="D4" i="6"/>
  <c r="B5" i="6"/>
  <c r="J4" i="6"/>
  <c r="F4" i="6"/>
  <c r="E4" i="6"/>
  <c r="L238" i="6"/>
  <c r="K238" i="6" s="1"/>
  <c r="K189" i="6"/>
  <c r="Z126" i="6"/>
  <c r="Z125" i="6"/>
  <c r="L283" i="6"/>
  <c r="J215" i="6"/>
  <c r="J158" i="6"/>
  <c r="J157" i="6"/>
  <c r="J206" i="6"/>
  <c r="Z175" i="6"/>
  <c r="Z174" i="6"/>
  <c r="Z29" i="6"/>
  <c r="Z30" i="6"/>
  <c r="Z223" i="6"/>
  <c r="Z224" i="6"/>
  <c r="J166" i="6"/>
  <c r="Z78" i="6"/>
  <c r="Z77" i="6"/>
  <c r="L4" i="21"/>
  <c r="L4" i="6"/>
  <c r="L4" i="9"/>
  <c r="L4" i="19"/>
  <c r="L4" i="16"/>
  <c r="L4" i="7"/>
  <c r="G6" i="24" l="1"/>
  <c r="G36" i="24" s="1"/>
  <c r="C6" i="24"/>
  <c r="J6" i="24"/>
  <c r="J36" i="24" s="1"/>
  <c r="F6" i="24"/>
  <c r="F36" i="24" s="1"/>
  <c r="H6" i="24"/>
  <c r="H36" i="24" s="1"/>
  <c r="I6" i="24"/>
  <c r="I36" i="24" s="1"/>
  <c r="E6" i="24"/>
  <c r="E36" i="24" s="1"/>
  <c r="B7" i="24"/>
  <c r="D6" i="24"/>
  <c r="T6" i="24"/>
  <c r="J35" i="24" s="1"/>
  <c r="P6" i="24"/>
  <c r="F35" i="24" s="1"/>
  <c r="Q6" i="24"/>
  <c r="G35" i="24" s="1"/>
  <c r="S6" i="24"/>
  <c r="I35" i="24" s="1"/>
  <c r="O6" i="24"/>
  <c r="E35" i="24" s="1"/>
  <c r="L7" i="24"/>
  <c r="R6" i="24"/>
  <c r="H35" i="24" s="1"/>
  <c r="N6" i="24"/>
  <c r="M6" i="24"/>
  <c r="J41" i="24"/>
  <c r="F41" i="24"/>
  <c r="H40" i="24"/>
  <c r="J34" i="24"/>
  <c r="F34" i="24"/>
  <c r="H33" i="24"/>
  <c r="I41" i="24"/>
  <c r="E41" i="24"/>
  <c r="G40" i="24"/>
  <c r="I34" i="24"/>
  <c r="E34" i="24"/>
  <c r="G33" i="24"/>
  <c r="H41" i="24"/>
  <c r="J40" i="24"/>
  <c r="F40" i="24"/>
  <c r="H34" i="24"/>
  <c r="J33" i="24"/>
  <c r="F33" i="24"/>
  <c r="I40" i="24"/>
  <c r="I33" i="24"/>
  <c r="E40" i="24"/>
  <c r="E33" i="24"/>
  <c r="G41" i="24"/>
  <c r="G34" i="24"/>
  <c r="B7" i="23"/>
  <c r="H6" i="23"/>
  <c r="H36" i="23" s="1"/>
  <c r="D6" i="23"/>
  <c r="G6" i="23"/>
  <c r="G36" i="23" s="1"/>
  <c r="C6" i="23"/>
  <c r="E6" i="23"/>
  <c r="E36" i="23" s="1"/>
  <c r="J6" i="23"/>
  <c r="J36" i="23" s="1"/>
  <c r="F6" i="23"/>
  <c r="F36" i="23" s="1"/>
  <c r="I6" i="23"/>
  <c r="I36" i="23" s="1"/>
  <c r="H41" i="23"/>
  <c r="H34" i="23"/>
  <c r="J33" i="23"/>
  <c r="F33" i="23"/>
  <c r="G41" i="23"/>
  <c r="G34" i="23"/>
  <c r="I33" i="23"/>
  <c r="E33" i="23"/>
  <c r="J41" i="23"/>
  <c r="F41" i="23"/>
  <c r="J34" i="23"/>
  <c r="F34" i="23"/>
  <c r="H33" i="23"/>
  <c r="I41" i="23"/>
  <c r="I34" i="23"/>
  <c r="E41" i="23"/>
  <c r="E34" i="23"/>
  <c r="G33" i="23"/>
  <c r="S5" i="23"/>
  <c r="I40" i="23" s="1"/>
  <c r="O5" i="23"/>
  <c r="E40" i="23" s="1"/>
  <c r="P5" i="23"/>
  <c r="F40" i="23" s="1"/>
  <c r="L6" i="23"/>
  <c r="R5" i="23"/>
  <c r="H40" i="23" s="1"/>
  <c r="N5" i="23"/>
  <c r="Q5" i="23"/>
  <c r="G40" i="23" s="1"/>
  <c r="M5" i="23"/>
  <c r="T5" i="23"/>
  <c r="J40" i="23" s="1"/>
  <c r="J54" i="23" s="1"/>
  <c r="H41" i="22"/>
  <c r="H34" i="22"/>
  <c r="J33" i="22"/>
  <c r="F33" i="22"/>
  <c r="G41" i="22"/>
  <c r="G34" i="22"/>
  <c r="I33" i="22"/>
  <c r="E33" i="22"/>
  <c r="J41" i="22"/>
  <c r="F41" i="22"/>
  <c r="J34" i="22"/>
  <c r="F34" i="22"/>
  <c r="H33" i="22"/>
  <c r="I41" i="22"/>
  <c r="E41" i="22"/>
  <c r="I34" i="22"/>
  <c r="E34" i="22"/>
  <c r="G33" i="22"/>
  <c r="I6" i="22"/>
  <c r="I36" i="22" s="1"/>
  <c r="E6" i="22"/>
  <c r="E36" i="22" s="1"/>
  <c r="B7" i="22"/>
  <c r="H6" i="22"/>
  <c r="H36" i="22" s="1"/>
  <c r="D6" i="22"/>
  <c r="G6" i="22"/>
  <c r="G36" i="22" s="1"/>
  <c r="C6" i="22"/>
  <c r="J6" i="22"/>
  <c r="J36" i="22" s="1"/>
  <c r="F6" i="22"/>
  <c r="F36" i="22" s="1"/>
  <c r="T5" i="22"/>
  <c r="J40" i="22" s="1"/>
  <c r="P5" i="22"/>
  <c r="F40" i="22" s="1"/>
  <c r="S5" i="22"/>
  <c r="I40" i="22" s="1"/>
  <c r="O5" i="22"/>
  <c r="E40" i="22" s="1"/>
  <c r="L6" i="22"/>
  <c r="R5" i="22"/>
  <c r="H40" i="22" s="1"/>
  <c r="N5" i="22"/>
  <c r="Q5" i="22"/>
  <c r="G40" i="22" s="1"/>
  <c r="M5" i="22"/>
  <c r="L5" i="21"/>
  <c r="S4" i="21"/>
  <c r="O4" i="21"/>
  <c r="K4" i="21"/>
  <c r="V4" i="21" s="1"/>
  <c r="R4" i="21"/>
  <c r="N4" i="21"/>
  <c r="P4" i="21"/>
  <c r="Q4" i="21"/>
  <c r="M4" i="21"/>
  <c r="T4" i="21"/>
  <c r="G5" i="21"/>
  <c r="C5" i="21"/>
  <c r="D5" i="21"/>
  <c r="J5" i="21"/>
  <c r="F5" i="21"/>
  <c r="H5" i="21"/>
  <c r="I5" i="21"/>
  <c r="E5" i="21"/>
  <c r="B6" i="21"/>
  <c r="W28" i="21"/>
  <c r="B222" i="21"/>
  <c r="A255" i="21" s="1"/>
  <c r="B173" i="21"/>
  <c r="A206" i="21" s="1"/>
  <c r="B124" i="21"/>
  <c r="A157" i="21" s="1"/>
  <c r="B76" i="21"/>
  <c r="A109" i="21" s="1"/>
  <c r="B28" i="21"/>
  <c r="A61" i="21" s="1"/>
  <c r="G6" i="20"/>
  <c r="G36" i="20" s="1"/>
  <c r="C6" i="20"/>
  <c r="B7" i="20"/>
  <c r="J6" i="20"/>
  <c r="J36" i="20" s="1"/>
  <c r="F6" i="20"/>
  <c r="F36" i="20" s="1"/>
  <c r="H6" i="20"/>
  <c r="H36" i="20" s="1"/>
  <c r="I6" i="20"/>
  <c r="I36" i="20" s="1"/>
  <c r="E6" i="20"/>
  <c r="E36" i="20" s="1"/>
  <c r="D6" i="20"/>
  <c r="H41" i="20"/>
  <c r="J40" i="20"/>
  <c r="F40" i="20"/>
  <c r="H34" i="20"/>
  <c r="J33" i="20"/>
  <c r="F33" i="20"/>
  <c r="G41" i="20"/>
  <c r="I40" i="20"/>
  <c r="E40" i="20"/>
  <c r="G34" i="20"/>
  <c r="I33" i="20"/>
  <c r="E33" i="20"/>
  <c r="J41" i="20"/>
  <c r="F41" i="20"/>
  <c r="H40" i="20"/>
  <c r="J34" i="20"/>
  <c r="F34" i="20"/>
  <c r="H33" i="20"/>
  <c r="E41" i="20"/>
  <c r="E34" i="20"/>
  <c r="I41" i="20"/>
  <c r="I34" i="20"/>
  <c r="G40" i="20"/>
  <c r="G33" i="20"/>
  <c r="T6" i="20"/>
  <c r="J35" i="20" s="1"/>
  <c r="P6" i="20"/>
  <c r="F35" i="20" s="1"/>
  <c r="M6" i="20"/>
  <c r="S6" i="20"/>
  <c r="I35" i="20" s="1"/>
  <c r="O6" i="20"/>
  <c r="E35" i="20" s="1"/>
  <c r="L7" i="20"/>
  <c r="R6" i="20"/>
  <c r="H35" i="20" s="1"/>
  <c r="N6" i="20"/>
  <c r="Q6" i="20"/>
  <c r="G35" i="20" s="1"/>
  <c r="T4" i="19"/>
  <c r="P4" i="19"/>
  <c r="L5" i="19"/>
  <c r="S4" i="19"/>
  <c r="O4" i="19"/>
  <c r="K4" i="19"/>
  <c r="V4" i="19" s="1"/>
  <c r="R4" i="19"/>
  <c r="N4" i="19"/>
  <c r="Q4" i="19"/>
  <c r="M4" i="19"/>
  <c r="W28" i="19"/>
  <c r="B6" i="19"/>
  <c r="H5" i="19"/>
  <c r="D5" i="19"/>
  <c r="G5" i="19"/>
  <c r="C5" i="19"/>
  <c r="I5" i="19"/>
  <c r="J5" i="19"/>
  <c r="F5" i="19"/>
  <c r="E5" i="19"/>
  <c r="B222" i="19"/>
  <c r="A255" i="19" s="1"/>
  <c r="B173" i="19"/>
  <c r="A206" i="19" s="1"/>
  <c r="B124" i="19"/>
  <c r="A157" i="19" s="1"/>
  <c r="B76" i="19"/>
  <c r="A109" i="19" s="1"/>
  <c r="B28" i="19"/>
  <c r="A61" i="19" s="1"/>
  <c r="B7" i="18"/>
  <c r="H6" i="18"/>
  <c r="H36" i="18" s="1"/>
  <c r="D6" i="18"/>
  <c r="G6" i="18"/>
  <c r="G36" i="18" s="1"/>
  <c r="C6" i="18"/>
  <c r="I6" i="18"/>
  <c r="I36" i="18" s="1"/>
  <c r="J6" i="18"/>
  <c r="J36" i="18" s="1"/>
  <c r="F6" i="18"/>
  <c r="F36" i="18" s="1"/>
  <c r="E6" i="18"/>
  <c r="E36" i="18" s="1"/>
  <c r="G41" i="18"/>
  <c r="G34" i="18"/>
  <c r="I33" i="18"/>
  <c r="E33" i="18"/>
  <c r="J41" i="18"/>
  <c r="F41" i="18"/>
  <c r="J34" i="18"/>
  <c r="F34" i="18"/>
  <c r="H33" i="18"/>
  <c r="I41" i="18"/>
  <c r="E41" i="18"/>
  <c r="I34" i="18"/>
  <c r="E34" i="18"/>
  <c r="G33" i="18"/>
  <c r="F33" i="18"/>
  <c r="H41" i="18"/>
  <c r="H34" i="18"/>
  <c r="J33" i="18"/>
  <c r="S5" i="18"/>
  <c r="I40" i="18" s="1"/>
  <c r="O5" i="18"/>
  <c r="E40" i="18" s="1"/>
  <c r="T5" i="18"/>
  <c r="J40" i="18" s="1"/>
  <c r="L6" i="18"/>
  <c r="R5" i="18"/>
  <c r="H40" i="18" s="1"/>
  <c r="N5" i="18"/>
  <c r="Q5" i="18"/>
  <c r="G40" i="18" s="1"/>
  <c r="M5" i="18"/>
  <c r="P5" i="18"/>
  <c r="F40" i="18" s="1"/>
  <c r="I6" i="17"/>
  <c r="I36" i="17" s="1"/>
  <c r="E6" i="17"/>
  <c r="E36" i="17" s="1"/>
  <c r="B7" i="17"/>
  <c r="H6" i="17"/>
  <c r="H36" i="17" s="1"/>
  <c r="D6" i="17"/>
  <c r="G6" i="17"/>
  <c r="G36" i="17" s="1"/>
  <c r="C6" i="17"/>
  <c r="J6" i="17"/>
  <c r="J36" i="17" s="1"/>
  <c r="F6" i="17"/>
  <c r="F36" i="17" s="1"/>
  <c r="I41" i="17"/>
  <c r="E41" i="17"/>
  <c r="I34" i="17"/>
  <c r="E34" i="17"/>
  <c r="G33" i="17"/>
  <c r="H41" i="17"/>
  <c r="H34" i="17"/>
  <c r="J33" i="17"/>
  <c r="F33" i="17"/>
  <c r="G41" i="17"/>
  <c r="G34" i="17"/>
  <c r="I33" i="17"/>
  <c r="E33" i="17"/>
  <c r="J41" i="17"/>
  <c r="F41" i="17"/>
  <c r="J34" i="17"/>
  <c r="F34" i="17"/>
  <c r="H33" i="17"/>
  <c r="T5" i="17"/>
  <c r="J40" i="17" s="1"/>
  <c r="P5" i="17"/>
  <c r="F40" i="17" s="1"/>
  <c r="S5" i="17"/>
  <c r="I40" i="17" s="1"/>
  <c r="O5" i="17"/>
  <c r="E40" i="17" s="1"/>
  <c r="L6" i="17"/>
  <c r="R5" i="17"/>
  <c r="H40" i="17" s="1"/>
  <c r="N5" i="17"/>
  <c r="Q5" i="17"/>
  <c r="G40" i="17" s="1"/>
  <c r="M5" i="17"/>
  <c r="T4" i="16"/>
  <c r="P4" i="16"/>
  <c r="M4" i="16"/>
  <c r="L5" i="16"/>
  <c r="S4" i="16"/>
  <c r="O4" i="16"/>
  <c r="K4" i="16"/>
  <c r="V4" i="16" s="1"/>
  <c r="Q4" i="16"/>
  <c r="R4" i="16"/>
  <c r="N4" i="16"/>
  <c r="W28" i="16"/>
  <c r="B222" i="16"/>
  <c r="A255" i="16" s="1"/>
  <c r="B173" i="16"/>
  <c r="A206" i="16" s="1"/>
  <c r="B124" i="16"/>
  <c r="A157" i="16" s="1"/>
  <c r="B76" i="16"/>
  <c r="A109" i="16" s="1"/>
  <c r="B28" i="16"/>
  <c r="A61" i="16" s="1"/>
  <c r="B6" i="16"/>
  <c r="H5" i="16"/>
  <c r="D5" i="16"/>
  <c r="I5" i="16"/>
  <c r="G5" i="16"/>
  <c r="C5" i="16"/>
  <c r="J5" i="16"/>
  <c r="F5" i="16"/>
  <c r="E5" i="16"/>
  <c r="H41" i="15"/>
  <c r="J40" i="15"/>
  <c r="F40" i="15"/>
  <c r="H34" i="15"/>
  <c r="J33" i="15"/>
  <c r="F33" i="15"/>
  <c r="G41" i="15"/>
  <c r="I40" i="15"/>
  <c r="E40" i="15"/>
  <c r="G34" i="15"/>
  <c r="I33" i="15"/>
  <c r="J41" i="15"/>
  <c r="F41" i="15"/>
  <c r="H40" i="15"/>
  <c r="J34" i="15"/>
  <c r="F34" i="15"/>
  <c r="H33" i="15"/>
  <c r="I41" i="15"/>
  <c r="I34" i="15"/>
  <c r="E41" i="15"/>
  <c r="E34" i="15"/>
  <c r="G40" i="15"/>
  <c r="G33" i="15"/>
  <c r="G6" i="15"/>
  <c r="G36" i="15" s="1"/>
  <c r="C6" i="15"/>
  <c r="B7" i="15"/>
  <c r="H6" i="15"/>
  <c r="H36" i="15" s="1"/>
  <c r="J6" i="15"/>
  <c r="J36" i="15" s="1"/>
  <c r="F6" i="15"/>
  <c r="F36" i="15" s="1"/>
  <c r="D6" i="15"/>
  <c r="I6" i="15"/>
  <c r="I36" i="15" s="1"/>
  <c r="E6" i="15"/>
  <c r="E36" i="15" s="1"/>
  <c r="T6" i="15"/>
  <c r="J35" i="15" s="1"/>
  <c r="P6" i="15"/>
  <c r="F35" i="15" s="1"/>
  <c r="S6" i="15"/>
  <c r="I35" i="15" s="1"/>
  <c r="O6" i="15"/>
  <c r="E35" i="15" s="1"/>
  <c r="Q6" i="15"/>
  <c r="G35" i="15" s="1"/>
  <c r="L7" i="15"/>
  <c r="R6" i="15"/>
  <c r="H35" i="15" s="1"/>
  <c r="N6" i="15"/>
  <c r="M6" i="15"/>
  <c r="I5" i="14"/>
  <c r="E5" i="14"/>
  <c r="B6" i="14"/>
  <c r="H5" i="14"/>
  <c r="D5" i="14"/>
  <c r="G5" i="14"/>
  <c r="C5" i="14"/>
  <c r="J5" i="14"/>
  <c r="F5" i="14"/>
  <c r="L6" i="14"/>
  <c r="R5" i="14"/>
  <c r="N5" i="14"/>
  <c r="Q5" i="14"/>
  <c r="M5" i="14"/>
  <c r="T5" i="14"/>
  <c r="P5" i="14"/>
  <c r="S5" i="14"/>
  <c r="O5" i="14"/>
  <c r="W28" i="14"/>
  <c r="B222" i="14"/>
  <c r="A255" i="14" s="1"/>
  <c r="B173" i="14"/>
  <c r="A206" i="14" s="1"/>
  <c r="B124" i="14"/>
  <c r="A157" i="14" s="1"/>
  <c r="B76" i="14"/>
  <c r="A109" i="14" s="1"/>
  <c r="B28" i="14"/>
  <c r="A61" i="14" s="1"/>
  <c r="L285" i="14"/>
  <c r="J215" i="14"/>
  <c r="J263" i="14"/>
  <c r="J214" i="14"/>
  <c r="J256" i="14"/>
  <c r="J264" i="14"/>
  <c r="J255" i="14"/>
  <c r="J207" i="14"/>
  <c r="G6" i="13"/>
  <c r="G36" i="13" s="1"/>
  <c r="C6" i="13"/>
  <c r="B7" i="13"/>
  <c r="D6" i="13"/>
  <c r="J6" i="13"/>
  <c r="J36" i="13" s="1"/>
  <c r="F6" i="13"/>
  <c r="F36" i="13" s="1"/>
  <c r="I6" i="13"/>
  <c r="I36" i="13" s="1"/>
  <c r="E6" i="13"/>
  <c r="E36" i="13" s="1"/>
  <c r="H6" i="13"/>
  <c r="H36" i="13" s="1"/>
  <c r="I41" i="13"/>
  <c r="E41" i="13"/>
  <c r="G40" i="13"/>
  <c r="I34" i="13"/>
  <c r="E34" i="13"/>
  <c r="G33" i="13"/>
  <c r="H41" i="13"/>
  <c r="J40" i="13"/>
  <c r="F40" i="13"/>
  <c r="H34" i="13"/>
  <c r="J33" i="13"/>
  <c r="F33" i="13"/>
  <c r="G41" i="13"/>
  <c r="I40" i="13"/>
  <c r="E40" i="13"/>
  <c r="G34" i="13"/>
  <c r="I33" i="13"/>
  <c r="E33" i="13"/>
  <c r="F41" i="13"/>
  <c r="F34" i="13"/>
  <c r="H40" i="13"/>
  <c r="H33" i="13"/>
  <c r="J41" i="13"/>
  <c r="J34" i="13"/>
  <c r="T6" i="13"/>
  <c r="J35" i="13" s="1"/>
  <c r="P6" i="13"/>
  <c r="F35" i="13" s="1"/>
  <c r="M6" i="13"/>
  <c r="S6" i="13"/>
  <c r="I35" i="13" s="1"/>
  <c r="O6" i="13"/>
  <c r="E35" i="13" s="1"/>
  <c r="L7" i="13"/>
  <c r="R6" i="13"/>
  <c r="H35" i="13" s="1"/>
  <c r="N6" i="13"/>
  <c r="Q6" i="13"/>
  <c r="G35" i="13" s="1"/>
  <c r="J6" i="12"/>
  <c r="J36" i="12" s="1"/>
  <c r="F6" i="12"/>
  <c r="F36" i="12" s="1"/>
  <c r="I6" i="12"/>
  <c r="I36" i="12" s="1"/>
  <c r="E6" i="12"/>
  <c r="E36" i="12" s="1"/>
  <c r="C6" i="12"/>
  <c r="H6" i="12"/>
  <c r="H36" i="12" s="1"/>
  <c r="G6" i="12"/>
  <c r="G36" i="12" s="1"/>
  <c r="B7" i="12"/>
  <c r="D6" i="12"/>
  <c r="L285" i="12"/>
  <c r="J263" i="12" s="1"/>
  <c r="J214" i="12"/>
  <c r="J215" i="12"/>
  <c r="J256" i="12"/>
  <c r="J207" i="12"/>
  <c r="Q5" i="12"/>
  <c r="G40" i="12" s="1"/>
  <c r="M5" i="12"/>
  <c r="T5" i="12"/>
  <c r="J40" i="12" s="1"/>
  <c r="P5" i="12"/>
  <c r="F40" i="12" s="1"/>
  <c r="L6" i="12"/>
  <c r="N5" i="12"/>
  <c r="S5" i="12"/>
  <c r="I40" i="12" s="1"/>
  <c r="R5" i="12"/>
  <c r="H40" i="12" s="1"/>
  <c r="O5" i="12"/>
  <c r="E40" i="12" s="1"/>
  <c r="H41" i="12"/>
  <c r="H34" i="12"/>
  <c r="J33" i="12"/>
  <c r="F33" i="12"/>
  <c r="G41" i="12"/>
  <c r="G34" i="12"/>
  <c r="I33" i="12"/>
  <c r="E33" i="12"/>
  <c r="J41" i="12"/>
  <c r="F41" i="12"/>
  <c r="J34" i="12"/>
  <c r="F34" i="12"/>
  <c r="H33" i="12"/>
  <c r="I41" i="12"/>
  <c r="E41" i="12"/>
  <c r="I34" i="12"/>
  <c r="E34" i="12"/>
  <c r="G33" i="12"/>
  <c r="G6" i="11"/>
  <c r="G36" i="11" s="1"/>
  <c r="C6" i="11"/>
  <c r="J6" i="11"/>
  <c r="J36" i="11" s="1"/>
  <c r="E6" i="11"/>
  <c r="E36" i="11" s="1"/>
  <c r="I6" i="11"/>
  <c r="I36" i="11" s="1"/>
  <c r="D6" i="11"/>
  <c r="H6" i="11"/>
  <c r="H36" i="11" s="1"/>
  <c r="B7" i="11"/>
  <c r="F6" i="11"/>
  <c r="F36" i="11" s="1"/>
  <c r="L285" i="11"/>
  <c r="J256" i="11" s="1"/>
  <c r="I41" i="11"/>
  <c r="E41" i="11"/>
  <c r="I34" i="11"/>
  <c r="E34" i="11"/>
  <c r="G33" i="11"/>
  <c r="H41" i="11"/>
  <c r="H34" i="11"/>
  <c r="J33" i="11"/>
  <c r="F33" i="11"/>
  <c r="G41" i="11"/>
  <c r="G34" i="11"/>
  <c r="I33" i="11"/>
  <c r="E33" i="11"/>
  <c r="J41" i="11"/>
  <c r="F41" i="11"/>
  <c r="J34" i="11"/>
  <c r="F34" i="11"/>
  <c r="H33" i="11"/>
  <c r="L6" i="11"/>
  <c r="R5" i="11"/>
  <c r="H40" i="11" s="1"/>
  <c r="N5" i="11"/>
  <c r="S5" i="11"/>
  <c r="I40" i="11" s="1"/>
  <c r="M5" i="11"/>
  <c r="Q5" i="11"/>
  <c r="G40" i="11" s="1"/>
  <c r="P5" i="11"/>
  <c r="F40" i="11" s="1"/>
  <c r="T5" i="11"/>
  <c r="J40" i="11" s="1"/>
  <c r="O5" i="11"/>
  <c r="E40" i="11" s="1"/>
  <c r="H41" i="10"/>
  <c r="H34" i="10"/>
  <c r="J33" i="10"/>
  <c r="F33" i="10"/>
  <c r="G41" i="10"/>
  <c r="G34" i="10"/>
  <c r="I33" i="10"/>
  <c r="E33" i="10"/>
  <c r="J41" i="10"/>
  <c r="F41" i="10"/>
  <c r="J34" i="10"/>
  <c r="F34" i="10"/>
  <c r="H33" i="10"/>
  <c r="I41" i="10"/>
  <c r="E41" i="10"/>
  <c r="I34" i="10"/>
  <c r="E34" i="10"/>
  <c r="G33" i="10"/>
  <c r="L285" i="10"/>
  <c r="J264" i="10"/>
  <c r="J256" i="10"/>
  <c r="J207" i="10"/>
  <c r="S5" i="10"/>
  <c r="I40" i="10" s="1"/>
  <c r="O5" i="10"/>
  <c r="E40" i="10" s="1"/>
  <c r="E54" i="10" s="1"/>
  <c r="E69" i="10" s="1"/>
  <c r="L6" i="10"/>
  <c r="R5" i="10"/>
  <c r="H40" i="10" s="1"/>
  <c r="N5" i="10"/>
  <c r="Q5" i="10"/>
  <c r="G40" i="10" s="1"/>
  <c r="M5" i="10"/>
  <c r="T5" i="10"/>
  <c r="J40" i="10" s="1"/>
  <c r="P5" i="10"/>
  <c r="F40" i="10" s="1"/>
  <c r="B7" i="10"/>
  <c r="H6" i="10"/>
  <c r="H36" i="10" s="1"/>
  <c r="D6" i="10"/>
  <c r="G6" i="10"/>
  <c r="G36" i="10" s="1"/>
  <c r="C6" i="10"/>
  <c r="J6" i="10"/>
  <c r="J36" i="10" s="1"/>
  <c r="F6" i="10"/>
  <c r="F36" i="10" s="1"/>
  <c r="I6" i="10"/>
  <c r="I36" i="10" s="1"/>
  <c r="E6" i="10"/>
  <c r="E36" i="10" s="1"/>
  <c r="T4" i="9"/>
  <c r="P4" i="9"/>
  <c r="Q4" i="9"/>
  <c r="L5" i="9"/>
  <c r="S4" i="9"/>
  <c r="O4" i="9"/>
  <c r="K4" i="9"/>
  <c r="V4" i="9" s="1"/>
  <c r="M4" i="9"/>
  <c r="R4" i="9"/>
  <c r="N4" i="9"/>
  <c r="B222" i="9"/>
  <c r="A255" i="9" s="1"/>
  <c r="B173" i="9"/>
  <c r="A206" i="9" s="1"/>
  <c r="B124" i="9"/>
  <c r="A157" i="9" s="1"/>
  <c r="B76" i="9"/>
  <c r="A109" i="9" s="1"/>
  <c r="B28" i="9"/>
  <c r="A61" i="9" s="1"/>
  <c r="B6" i="9"/>
  <c r="H5" i="9"/>
  <c r="D5" i="9"/>
  <c r="I5" i="9"/>
  <c r="G5" i="9"/>
  <c r="C5" i="9"/>
  <c r="J5" i="9"/>
  <c r="F5" i="9"/>
  <c r="E5" i="9"/>
  <c r="W28" i="9"/>
  <c r="J41" i="8"/>
  <c r="F41" i="8"/>
  <c r="J34" i="8"/>
  <c r="F34" i="8"/>
  <c r="H33" i="8"/>
  <c r="I41" i="8"/>
  <c r="E41" i="8"/>
  <c r="I34" i="8"/>
  <c r="E34" i="8"/>
  <c r="G33" i="8"/>
  <c r="H41" i="8"/>
  <c r="H34" i="8"/>
  <c r="J33" i="8"/>
  <c r="F33" i="8"/>
  <c r="E33" i="8"/>
  <c r="I33" i="8"/>
  <c r="G41" i="8"/>
  <c r="G34" i="8"/>
  <c r="B7" i="8"/>
  <c r="H6" i="8"/>
  <c r="H36" i="8" s="1"/>
  <c r="D6" i="8"/>
  <c r="I6" i="8"/>
  <c r="I36" i="8" s="1"/>
  <c r="G6" i="8"/>
  <c r="G36" i="8" s="1"/>
  <c r="C6" i="8"/>
  <c r="J6" i="8"/>
  <c r="J36" i="8" s="1"/>
  <c r="F6" i="8"/>
  <c r="F36" i="8" s="1"/>
  <c r="E6" i="8"/>
  <c r="E36" i="8" s="1"/>
  <c r="S5" i="8"/>
  <c r="I40" i="8" s="1"/>
  <c r="I54" i="8" s="1"/>
  <c r="O5" i="8"/>
  <c r="E40" i="8" s="1"/>
  <c r="P5" i="8"/>
  <c r="F40" i="8" s="1"/>
  <c r="F54" i="8" s="1"/>
  <c r="L6" i="8"/>
  <c r="R5" i="8"/>
  <c r="H40" i="8" s="1"/>
  <c r="N5" i="8"/>
  <c r="T5" i="8"/>
  <c r="J40" i="8" s="1"/>
  <c r="Q5" i="8"/>
  <c r="G40" i="8" s="1"/>
  <c r="M5" i="8"/>
  <c r="Q4" i="7"/>
  <c r="M4" i="7"/>
  <c r="L5" i="7"/>
  <c r="T4" i="7"/>
  <c r="O4" i="7"/>
  <c r="K4" i="7"/>
  <c r="V4" i="7" s="1"/>
  <c r="S4" i="7"/>
  <c r="N4" i="7"/>
  <c r="R4" i="7"/>
  <c r="P4" i="7"/>
  <c r="B124" i="7"/>
  <c r="A157" i="7" s="1"/>
  <c r="B173" i="7"/>
  <c r="A206" i="7" s="1"/>
  <c r="B76" i="7"/>
  <c r="A109" i="7" s="1"/>
  <c r="B222" i="7"/>
  <c r="A255" i="7" s="1"/>
  <c r="B28" i="7"/>
  <c r="A61" i="7" s="1"/>
  <c r="W28" i="7"/>
  <c r="I5" i="7"/>
  <c r="E5" i="7"/>
  <c r="F5" i="7"/>
  <c r="B6" i="7"/>
  <c r="J5" i="7"/>
  <c r="D5" i="7"/>
  <c r="H5" i="7"/>
  <c r="C5" i="7"/>
  <c r="G5" i="7"/>
  <c r="K4" i="6"/>
  <c r="V4" i="6" s="1"/>
  <c r="T4" i="6"/>
  <c r="L5" i="6"/>
  <c r="S4" i="6"/>
  <c r="O4" i="6"/>
  <c r="M4" i="6"/>
  <c r="P4" i="6"/>
  <c r="R4" i="6"/>
  <c r="N4" i="6"/>
  <c r="Q4" i="6"/>
  <c r="W28" i="6"/>
  <c r="E34" i="6" s="1"/>
  <c r="J214" i="6"/>
  <c r="J207" i="6"/>
  <c r="I5" i="6"/>
  <c r="B6" i="6"/>
  <c r="D5" i="6"/>
  <c r="G5" i="6"/>
  <c r="C5" i="6"/>
  <c r="H5" i="6"/>
  <c r="J5" i="6"/>
  <c r="F5" i="6"/>
  <c r="E5" i="6"/>
  <c r="L285" i="6"/>
  <c r="J256" i="6" s="1"/>
  <c r="J264" i="6"/>
  <c r="B222" i="6"/>
  <c r="A255" i="6" s="1"/>
  <c r="B173" i="6"/>
  <c r="A206" i="6" s="1"/>
  <c r="B124" i="6"/>
  <c r="A157" i="6" s="1"/>
  <c r="B76" i="6"/>
  <c r="A109" i="6" s="1"/>
  <c r="B28" i="6"/>
  <c r="A61" i="6" s="1"/>
  <c r="H54" i="22" l="1"/>
  <c r="J54" i="17"/>
  <c r="J47" i="24"/>
  <c r="G54" i="24"/>
  <c r="I55" i="24"/>
  <c r="J55" i="24"/>
  <c r="E48" i="24"/>
  <c r="E62" i="24" s="1"/>
  <c r="F48" i="24"/>
  <c r="H54" i="24"/>
  <c r="E54" i="24"/>
  <c r="E69" i="24" s="1"/>
  <c r="I47" i="24"/>
  <c r="H48" i="24"/>
  <c r="G48" i="24"/>
  <c r="F47" i="24"/>
  <c r="F49" i="24"/>
  <c r="F42" i="24"/>
  <c r="E50" i="24"/>
  <c r="E57" i="24" s="1"/>
  <c r="E43" i="24"/>
  <c r="J50" i="24"/>
  <c r="J57" i="24" s="1"/>
  <c r="J43" i="24"/>
  <c r="J49" i="24"/>
  <c r="J56" i="24" s="1"/>
  <c r="J42" i="24"/>
  <c r="F54" i="24"/>
  <c r="I50" i="24"/>
  <c r="I57" i="24" s="1"/>
  <c r="I43" i="24"/>
  <c r="H49" i="24"/>
  <c r="H42" i="24"/>
  <c r="G55" i="24"/>
  <c r="H50" i="24"/>
  <c r="H43" i="24"/>
  <c r="J54" i="24"/>
  <c r="I48" i="24"/>
  <c r="H47" i="24"/>
  <c r="F50" i="24"/>
  <c r="F43" i="24"/>
  <c r="F55" i="24"/>
  <c r="R7" i="24"/>
  <c r="N7" i="24"/>
  <c r="X7" i="24" s="1"/>
  <c r="Q7" i="24"/>
  <c r="M7" i="24"/>
  <c r="W7" i="24" s="1"/>
  <c r="S7" i="24"/>
  <c r="T7" i="24"/>
  <c r="P7" i="24"/>
  <c r="O7" i="24"/>
  <c r="L8" i="24"/>
  <c r="E49" i="24"/>
  <c r="E56" i="24" s="1"/>
  <c r="E42" i="24"/>
  <c r="E47" i="24"/>
  <c r="E61" i="24" s="1"/>
  <c r="G43" i="24"/>
  <c r="G50" i="24"/>
  <c r="H55" i="24"/>
  <c r="G49" i="24"/>
  <c r="G42" i="24"/>
  <c r="I49" i="24"/>
  <c r="I56" i="24" s="1"/>
  <c r="I42" i="24"/>
  <c r="I54" i="24"/>
  <c r="G47" i="24"/>
  <c r="E55" i="24"/>
  <c r="E70" i="24" s="1"/>
  <c r="J48" i="24"/>
  <c r="I7" i="24"/>
  <c r="E7" i="24"/>
  <c r="J7" i="24"/>
  <c r="H7" i="24"/>
  <c r="D7" i="24"/>
  <c r="F7" i="24"/>
  <c r="G7" i="24"/>
  <c r="C7" i="24"/>
  <c r="B8" i="24"/>
  <c r="E54" i="23"/>
  <c r="E69" i="23" s="1"/>
  <c r="J48" i="23"/>
  <c r="H54" i="23"/>
  <c r="L54" i="23" s="1"/>
  <c r="I54" i="23"/>
  <c r="G54" i="23"/>
  <c r="I55" i="23"/>
  <c r="E55" i="23"/>
  <c r="E70" i="23" s="1"/>
  <c r="F55" i="23"/>
  <c r="G48" i="23"/>
  <c r="F54" i="23"/>
  <c r="H48" i="23"/>
  <c r="E50" i="23"/>
  <c r="E57" i="23" s="1"/>
  <c r="E43" i="23"/>
  <c r="H50" i="23"/>
  <c r="H43" i="23"/>
  <c r="Q6" i="23"/>
  <c r="G35" i="23" s="1"/>
  <c r="M6" i="23"/>
  <c r="N6" i="23"/>
  <c r="T6" i="23"/>
  <c r="J35" i="23" s="1"/>
  <c r="P6" i="23"/>
  <c r="F35" i="23" s="1"/>
  <c r="R6" i="23"/>
  <c r="H35" i="23" s="1"/>
  <c r="S6" i="23"/>
  <c r="I35" i="23" s="1"/>
  <c r="O6" i="23"/>
  <c r="E35" i="23" s="1"/>
  <c r="L7" i="23"/>
  <c r="G55" i="23"/>
  <c r="I48" i="23"/>
  <c r="F48" i="23"/>
  <c r="J50" i="23"/>
  <c r="J57" i="23" s="1"/>
  <c r="J43" i="23"/>
  <c r="J55" i="23"/>
  <c r="F47" i="23"/>
  <c r="J7" i="23"/>
  <c r="F7" i="23"/>
  <c r="G7" i="23"/>
  <c r="I7" i="23"/>
  <c r="E7" i="23"/>
  <c r="H7" i="23"/>
  <c r="D7" i="23"/>
  <c r="C7" i="23"/>
  <c r="B8" i="23"/>
  <c r="G47" i="23"/>
  <c r="E48" i="23"/>
  <c r="E62" i="23" s="1"/>
  <c r="E47" i="23"/>
  <c r="E61" i="23" s="1"/>
  <c r="J47" i="23"/>
  <c r="H47" i="23"/>
  <c r="F50" i="23"/>
  <c r="F43" i="23"/>
  <c r="I50" i="23"/>
  <c r="I57" i="23" s="1"/>
  <c r="I43" i="23"/>
  <c r="I47" i="23"/>
  <c r="G50" i="23"/>
  <c r="G43" i="23"/>
  <c r="H55" i="23"/>
  <c r="F54" i="11"/>
  <c r="G54" i="22"/>
  <c r="E54" i="22"/>
  <c r="E69" i="22" s="1"/>
  <c r="J48" i="22"/>
  <c r="I55" i="22"/>
  <c r="F54" i="22"/>
  <c r="J54" i="22"/>
  <c r="I48" i="22"/>
  <c r="F48" i="22"/>
  <c r="I54" i="22"/>
  <c r="G48" i="22"/>
  <c r="H48" i="22"/>
  <c r="E48" i="22"/>
  <c r="E62" i="22" s="1"/>
  <c r="G50" i="22"/>
  <c r="G43" i="22"/>
  <c r="E50" i="22"/>
  <c r="E57" i="22" s="1"/>
  <c r="E43" i="22"/>
  <c r="F50" i="22"/>
  <c r="F43" i="22"/>
  <c r="I50" i="22"/>
  <c r="I57" i="22" s="1"/>
  <c r="I43" i="22"/>
  <c r="J50" i="22"/>
  <c r="J57" i="22" s="1"/>
  <c r="J43" i="22"/>
  <c r="H50" i="22"/>
  <c r="H43" i="22"/>
  <c r="L7" i="22"/>
  <c r="R6" i="22"/>
  <c r="H35" i="22" s="1"/>
  <c r="N6" i="22"/>
  <c r="Q6" i="22"/>
  <c r="G35" i="22" s="1"/>
  <c r="M6" i="22"/>
  <c r="T6" i="22"/>
  <c r="J35" i="22" s="1"/>
  <c r="P6" i="22"/>
  <c r="F35" i="22" s="1"/>
  <c r="S6" i="22"/>
  <c r="I35" i="22" s="1"/>
  <c r="O6" i="22"/>
  <c r="E35" i="22" s="1"/>
  <c r="H47" i="22"/>
  <c r="F55" i="22"/>
  <c r="G55" i="22"/>
  <c r="J55" i="22"/>
  <c r="F47" i="22"/>
  <c r="G47" i="22"/>
  <c r="E55" i="22"/>
  <c r="E70" i="22" s="1"/>
  <c r="E47" i="22"/>
  <c r="E61" i="22" s="1"/>
  <c r="J47" i="22"/>
  <c r="G7" i="22"/>
  <c r="C7" i="22"/>
  <c r="J7" i="22"/>
  <c r="F7" i="22"/>
  <c r="I7" i="22"/>
  <c r="E7" i="22"/>
  <c r="H7" i="22"/>
  <c r="D7" i="22"/>
  <c r="B8" i="22"/>
  <c r="I47" i="22"/>
  <c r="H55" i="22"/>
  <c r="J47" i="20"/>
  <c r="H48" i="20"/>
  <c r="G41" i="21"/>
  <c r="G34" i="21"/>
  <c r="I33" i="21"/>
  <c r="E33" i="21"/>
  <c r="J41" i="21"/>
  <c r="F41" i="21"/>
  <c r="J34" i="21"/>
  <c r="F34" i="21"/>
  <c r="H33" i="21"/>
  <c r="I41" i="21"/>
  <c r="E41" i="21"/>
  <c r="I34" i="21"/>
  <c r="E34" i="21"/>
  <c r="G33" i="21"/>
  <c r="H41" i="21"/>
  <c r="H34" i="21"/>
  <c r="J33" i="21"/>
  <c r="F33" i="21"/>
  <c r="I6" i="21"/>
  <c r="I36" i="21" s="1"/>
  <c r="E6" i="21"/>
  <c r="E36" i="21" s="1"/>
  <c r="B7" i="21"/>
  <c r="H6" i="21"/>
  <c r="H36" i="21" s="1"/>
  <c r="D6" i="21"/>
  <c r="F6" i="21"/>
  <c r="F36" i="21" s="1"/>
  <c r="G6" i="21"/>
  <c r="G36" i="21" s="1"/>
  <c r="C6" i="21"/>
  <c r="J6" i="21"/>
  <c r="J36" i="21" s="1"/>
  <c r="T5" i="21"/>
  <c r="J40" i="21" s="1"/>
  <c r="P5" i="21"/>
  <c r="F40" i="21" s="1"/>
  <c r="Q5" i="21"/>
  <c r="G40" i="21" s="1"/>
  <c r="G54" i="21" s="1"/>
  <c r="S5" i="21"/>
  <c r="I40" i="21" s="1"/>
  <c r="O5" i="21"/>
  <c r="E40" i="21" s="1"/>
  <c r="L6" i="21"/>
  <c r="R5" i="21"/>
  <c r="H40" i="21" s="1"/>
  <c r="N5" i="21"/>
  <c r="M5" i="21"/>
  <c r="J48" i="20"/>
  <c r="E47" i="20"/>
  <c r="E61" i="20" s="1"/>
  <c r="I47" i="20"/>
  <c r="G48" i="20"/>
  <c r="G47" i="20"/>
  <c r="F47" i="20"/>
  <c r="H47" i="20"/>
  <c r="E55" i="20"/>
  <c r="E70" i="20" s="1"/>
  <c r="I55" i="20"/>
  <c r="F55" i="20"/>
  <c r="F49" i="20"/>
  <c r="F42" i="20"/>
  <c r="G49" i="20"/>
  <c r="G42" i="20"/>
  <c r="E49" i="20"/>
  <c r="E56" i="20" s="1"/>
  <c r="E42" i="20"/>
  <c r="J49" i="20"/>
  <c r="J56" i="20" s="1"/>
  <c r="J42" i="20"/>
  <c r="I43" i="20"/>
  <c r="I50" i="20"/>
  <c r="I57" i="20" s="1"/>
  <c r="I49" i="20"/>
  <c r="I56" i="20" s="1"/>
  <c r="I42" i="20"/>
  <c r="H49" i="20"/>
  <c r="H42" i="20"/>
  <c r="G55" i="20"/>
  <c r="I7" i="20"/>
  <c r="E7" i="20"/>
  <c r="H7" i="20"/>
  <c r="D7" i="20"/>
  <c r="J7" i="20"/>
  <c r="G7" i="20"/>
  <c r="C7" i="20"/>
  <c r="F7" i="20"/>
  <c r="B8" i="20"/>
  <c r="E50" i="20"/>
  <c r="E57" i="20" s="1"/>
  <c r="E43" i="20"/>
  <c r="E48" i="20"/>
  <c r="E62" i="20" s="1"/>
  <c r="F48" i="20"/>
  <c r="J50" i="20"/>
  <c r="J57" i="20" s="1"/>
  <c r="J43" i="20"/>
  <c r="J55" i="20"/>
  <c r="F54" i="20"/>
  <c r="R7" i="20"/>
  <c r="N7" i="20"/>
  <c r="X7" i="20" s="1"/>
  <c r="O7" i="20"/>
  <c r="Q7" i="20"/>
  <c r="M7" i="20"/>
  <c r="W7" i="20" s="1"/>
  <c r="T7" i="20"/>
  <c r="P7" i="20"/>
  <c r="S7" i="20"/>
  <c r="L8" i="20"/>
  <c r="G54" i="20"/>
  <c r="E54" i="20"/>
  <c r="E69" i="20" s="1"/>
  <c r="H50" i="20"/>
  <c r="H43" i="20"/>
  <c r="J54" i="20"/>
  <c r="F50" i="20"/>
  <c r="F43" i="20"/>
  <c r="I48" i="20"/>
  <c r="H54" i="20"/>
  <c r="G50" i="20"/>
  <c r="G43" i="20"/>
  <c r="I54" i="20"/>
  <c r="H55" i="20"/>
  <c r="J41" i="19"/>
  <c r="F41" i="19"/>
  <c r="J34" i="19"/>
  <c r="F34" i="19"/>
  <c r="H33" i="19"/>
  <c r="I41" i="19"/>
  <c r="E41" i="19"/>
  <c r="I34" i="19"/>
  <c r="E34" i="19"/>
  <c r="G33" i="19"/>
  <c r="H41" i="19"/>
  <c r="H34" i="19"/>
  <c r="J33" i="19"/>
  <c r="F33" i="19"/>
  <c r="E33" i="19"/>
  <c r="I33" i="19"/>
  <c r="G41" i="19"/>
  <c r="G34" i="19"/>
  <c r="J6" i="19"/>
  <c r="J36" i="19" s="1"/>
  <c r="F6" i="19"/>
  <c r="F36" i="19" s="1"/>
  <c r="I6" i="19"/>
  <c r="I36" i="19" s="1"/>
  <c r="E6" i="19"/>
  <c r="E36" i="19" s="1"/>
  <c r="G6" i="19"/>
  <c r="G36" i="19" s="1"/>
  <c r="B7" i="19"/>
  <c r="H6" i="19"/>
  <c r="H36" i="19" s="1"/>
  <c r="D6" i="19"/>
  <c r="C6" i="19"/>
  <c r="Q5" i="19"/>
  <c r="G40" i="19" s="1"/>
  <c r="M5" i="19"/>
  <c r="T5" i="19"/>
  <c r="J40" i="19" s="1"/>
  <c r="P5" i="19"/>
  <c r="F40" i="19" s="1"/>
  <c r="R5" i="19"/>
  <c r="H40" i="19" s="1"/>
  <c r="S5" i="19"/>
  <c r="I40" i="19" s="1"/>
  <c r="O5" i="19"/>
  <c r="E40" i="19" s="1"/>
  <c r="L6" i="19"/>
  <c r="N5" i="19"/>
  <c r="I54" i="18"/>
  <c r="I48" i="18"/>
  <c r="G54" i="18"/>
  <c r="J54" i="18"/>
  <c r="F54" i="18"/>
  <c r="H54" i="18"/>
  <c r="G48" i="18"/>
  <c r="J48" i="18"/>
  <c r="E47" i="18"/>
  <c r="E61" i="18" s="1"/>
  <c r="F55" i="18"/>
  <c r="H48" i="18"/>
  <c r="E55" i="18"/>
  <c r="E70" i="18" s="1"/>
  <c r="J50" i="18"/>
  <c r="J57" i="18" s="1"/>
  <c r="J43" i="18"/>
  <c r="Q6" i="18"/>
  <c r="G35" i="18" s="1"/>
  <c r="M6" i="18"/>
  <c r="L7" i="18"/>
  <c r="N6" i="18"/>
  <c r="T6" i="18"/>
  <c r="J35" i="18" s="1"/>
  <c r="P6" i="18"/>
  <c r="F35" i="18" s="1"/>
  <c r="S6" i="18"/>
  <c r="I35" i="18" s="1"/>
  <c r="O6" i="18"/>
  <c r="E35" i="18" s="1"/>
  <c r="R6" i="18"/>
  <c r="H35" i="18" s="1"/>
  <c r="H43" i="18"/>
  <c r="H50" i="18"/>
  <c r="G47" i="18"/>
  <c r="E50" i="18"/>
  <c r="E57" i="18" s="1"/>
  <c r="E43" i="18"/>
  <c r="E54" i="18"/>
  <c r="E69" i="18" s="1"/>
  <c r="J47" i="18"/>
  <c r="H55" i="18"/>
  <c r="F47" i="18"/>
  <c r="E48" i="18"/>
  <c r="E62" i="18" s="1"/>
  <c r="I50" i="18"/>
  <c r="I57" i="18" s="1"/>
  <c r="I43" i="18"/>
  <c r="I55" i="18"/>
  <c r="I47" i="18"/>
  <c r="G50" i="18"/>
  <c r="G43" i="18"/>
  <c r="H47" i="18"/>
  <c r="F50" i="18"/>
  <c r="F43" i="18"/>
  <c r="G55" i="18"/>
  <c r="J7" i="18"/>
  <c r="F7" i="18"/>
  <c r="I7" i="18"/>
  <c r="E7" i="18"/>
  <c r="C7" i="18"/>
  <c r="H7" i="18"/>
  <c r="D7" i="18"/>
  <c r="G7" i="18"/>
  <c r="B8" i="18"/>
  <c r="F48" i="18"/>
  <c r="J55" i="18"/>
  <c r="E48" i="17"/>
  <c r="E62" i="17" s="1"/>
  <c r="J48" i="17"/>
  <c r="G54" i="17"/>
  <c r="I48" i="17"/>
  <c r="F48" i="17"/>
  <c r="E54" i="17"/>
  <c r="E69" i="17" s="1"/>
  <c r="I54" i="17"/>
  <c r="G48" i="17"/>
  <c r="H54" i="17"/>
  <c r="F54" i="17"/>
  <c r="H48" i="17"/>
  <c r="L7" i="17"/>
  <c r="R6" i="17"/>
  <c r="H35" i="17" s="1"/>
  <c r="N6" i="17"/>
  <c r="Q6" i="17"/>
  <c r="G35" i="17" s="1"/>
  <c r="M6" i="17"/>
  <c r="T6" i="17"/>
  <c r="J35" i="17" s="1"/>
  <c r="P6" i="17"/>
  <c r="F35" i="17" s="1"/>
  <c r="S6" i="17"/>
  <c r="I35" i="17" s="1"/>
  <c r="O6" i="17"/>
  <c r="E35" i="17" s="1"/>
  <c r="I47" i="17"/>
  <c r="G50" i="17"/>
  <c r="G43" i="17"/>
  <c r="H55" i="17"/>
  <c r="H47" i="17"/>
  <c r="F50" i="17"/>
  <c r="F43" i="17"/>
  <c r="F55" i="17"/>
  <c r="G55" i="17"/>
  <c r="G47" i="17"/>
  <c r="E50" i="17"/>
  <c r="E57" i="17" s="1"/>
  <c r="E43" i="17"/>
  <c r="E55" i="17"/>
  <c r="E70" i="17" s="1"/>
  <c r="J50" i="17"/>
  <c r="J57" i="17" s="1"/>
  <c r="J43" i="17"/>
  <c r="J55" i="17"/>
  <c r="F47" i="17"/>
  <c r="I43" i="17"/>
  <c r="I50" i="17"/>
  <c r="I57" i="17" s="1"/>
  <c r="I55" i="17"/>
  <c r="E47" i="17"/>
  <c r="E61" i="17" s="1"/>
  <c r="J47" i="17"/>
  <c r="H50" i="17"/>
  <c r="H43" i="17"/>
  <c r="G7" i="17"/>
  <c r="C7" i="17"/>
  <c r="J7" i="17"/>
  <c r="F7" i="17"/>
  <c r="I7" i="17"/>
  <c r="E7" i="17"/>
  <c r="H7" i="17"/>
  <c r="D7" i="17"/>
  <c r="B8" i="17"/>
  <c r="Q5" i="16"/>
  <c r="G40" i="16" s="1"/>
  <c r="M5" i="16"/>
  <c r="T5" i="16"/>
  <c r="J40" i="16" s="1"/>
  <c r="P5" i="16"/>
  <c r="F40" i="16" s="1"/>
  <c r="N5" i="16"/>
  <c r="S5" i="16"/>
  <c r="I40" i="16" s="1"/>
  <c r="O5" i="16"/>
  <c r="E40" i="16" s="1"/>
  <c r="L6" i="16"/>
  <c r="R5" i="16"/>
  <c r="H40" i="16" s="1"/>
  <c r="J6" i="16"/>
  <c r="J36" i="16" s="1"/>
  <c r="F6" i="16"/>
  <c r="F36" i="16" s="1"/>
  <c r="C6" i="16"/>
  <c r="I6" i="16"/>
  <c r="I36" i="16" s="1"/>
  <c r="E6" i="16"/>
  <c r="E36" i="16" s="1"/>
  <c r="G6" i="16"/>
  <c r="G36" i="16" s="1"/>
  <c r="B7" i="16"/>
  <c r="H6" i="16"/>
  <c r="H36" i="16" s="1"/>
  <c r="D6" i="16"/>
  <c r="I41" i="16"/>
  <c r="E41" i="16"/>
  <c r="I34" i="16"/>
  <c r="E34" i="16"/>
  <c r="G33" i="16"/>
  <c r="H41" i="16"/>
  <c r="H34" i="16"/>
  <c r="J33" i="16"/>
  <c r="F33" i="16"/>
  <c r="G41" i="16"/>
  <c r="G34" i="16"/>
  <c r="I33" i="16"/>
  <c r="E33" i="16"/>
  <c r="J41" i="16"/>
  <c r="J34" i="16"/>
  <c r="F41" i="16"/>
  <c r="F34" i="16"/>
  <c r="H33" i="16"/>
  <c r="I47" i="15"/>
  <c r="F48" i="15"/>
  <c r="J47" i="15"/>
  <c r="I48" i="15"/>
  <c r="G48" i="15"/>
  <c r="F47" i="15"/>
  <c r="E47" i="15"/>
  <c r="E61" i="15" s="1"/>
  <c r="H48" i="15"/>
  <c r="E48" i="15"/>
  <c r="E62" i="15" s="1"/>
  <c r="G47" i="15"/>
  <c r="J55" i="15"/>
  <c r="F54" i="15"/>
  <c r="H54" i="15"/>
  <c r="F49" i="15"/>
  <c r="F42" i="15"/>
  <c r="H49" i="15"/>
  <c r="H42" i="15"/>
  <c r="H50" i="15"/>
  <c r="H43" i="15"/>
  <c r="F50" i="15"/>
  <c r="F43" i="15"/>
  <c r="I49" i="15"/>
  <c r="I56" i="15" s="1"/>
  <c r="I42" i="15"/>
  <c r="I50" i="15"/>
  <c r="I57" i="15" s="1"/>
  <c r="I43" i="15"/>
  <c r="E50" i="15"/>
  <c r="E57" i="15" s="1"/>
  <c r="E43" i="15"/>
  <c r="G50" i="15"/>
  <c r="G43" i="15"/>
  <c r="E49" i="15"/>
  <c r="E56" i="15" s="1"/>
  <c r="E42" i="15"/>
  <c r="R7" i="15"/>
  <c r="N7" i="15"/>
  <c r="X7" i="15" s="1"/>
  <c r="O7" i="15"/>
  <c r="Q7" i="15"/>
  <c r="M7" i="15"/>
  <c r="W7" i="15" s="1"/>
  <c r="T7" i="15"/>
  <c r="P7" i="15"/>
  <c r="S7" i="15"/>
  <c r="L8" i="15"/>
  <c r="J48" i="15"/>
  <c r="E54" i="15"/>
  <c r="E69" i="15" s="1"/>
  <c r="J54" i="15"/>
  <c r="J50" i="15"/>
  <c r="J57" i="15" s="1"/>
  <c r="J43" i="15"/>
  <c r="I55" i="15"/>
  <c r="I54" i="15"/>
  <c r="H55" i="15"/>
  <c r="G42" i="15"/>
  <c r="G49" i="15"/>
  <c r="J49" i="15"/>
  <c r="J56" i="15" s="1"/>
  <c r="J42" i="15"/>
  <c r="I7" i="15"/>
  <c r="E7" i="15"/>
  <c r="H7" i="15"/>
  <c r="D7" i="15"/>
  <c r="J7" i="15"/>
  <c r="G7" i="15"/>
  <c r="C7" i="15"/>
  <c r="F7" i="15"/>
  <c r="B8" i="15"/>
  <c r="G54" i="15"/>
  <c r="E55" i="15"/>
  <c r="E70" i="15" s="1"/>
  <c r="H47" i="15"/>
  <c r="F55" i="15"/>
  <c r="G55" i="15"/>
  <c r="T6" i="14"/>
  <c r="J35" i="14" s="1"/>
  <c r="P6" i="14"/>
  <c r="F35" i="14" s="1"/>
  <c r="S6" i="14"/>
  <c r="I35" i="14" s="1"/>
  <c r="O6" i="14"/>
  <c r="E35" i="14" s="1"/>
  <c r="L7" i="14"/>
  <c r="R6" i="14"/>
  <c r="H35" i="14" s="1"/>
  <c r="N6" i="14"/>
  <c r="Q6" i="14"/>
  <c r="G35" i="14" s="1"/>
  <c r="M6" i="14"/>
  <c r="G6" i="14"/>
  <c r="G36" i="14" s="1"/>
  <c r="C6" i="14"/>
  <c r="J6" i="14"/>
  <c r="J36" i="14" s="1"/>
  <c r="F6" i="14"/>
  <c r="F36" i="14" s="1"/>
  <c r="I6" i="14"/>
  <c r="I36" i="14" s="1"/>
  <c r="E6" i="14"/>
  <c r="E36" i="14" s="1"/>
  <c r="B7" i="14"/>
  <c r="H6" i="14"/>
  <c r="H36" i="14" s="1"/>
  <c r="D6" i="14"/>
  <c r="G41" i="14"/>
  <c r="I40" i="14"/>
  <c r="E40" i="14"/>
  <c r="G34" i="14"/>
  <c r="I33" i="14"/>
  <c r="E33" i="14"/>
  <c r="J41" i="14"/>
  <c r="F41" i="14"/>
  <c r="H40" i="14"/>
  <c r="J34" i="14"/>
  <c r="F34" i="14"/>
  <c r="H33" i="14"/>
  <c r="I41" i="14"/>
  <c r="E41" i="14"/>
  <c r="G40" i="14"/>
  <c r="I34" i="14"/>
  <c r="E34" i="14"/>
  <c r="G33" i="14"/>
  <c r="H41" i="14"/>
  <c r="J40" i="14"/>
  <c r="F40" i="14"/>
  <c r="H34" i="14"/>
  <c r="J33" i="14"/>
  <c r="F33" i="14"/>
  <c r="E48" i="13"/>
  <c r="E62" i="13" s="1"/>
  <c r="I47" i="13"/>
  <c r="H54" i="13"/>
  <c r="E47" i="13"/>
  <c r="E61" i="13" s="1"/>
  <c r="G48" i="13"/>
  <c r="J47" i="13"/>
  <c r="H48" i="13"/>
  <c r="F47" i="13"/>
  <c r="J55" i="13"/>
  <c r="G54" i="13"/>
  <c r="I55" i="13"/>
  <c r="F55" i="13"/>
  <c r="G49" i="13"/>
  <c r="G42" i="13"/>
  <c r="E50" i="13"/>
  <c r="E57" i="13" s="1"/>
  <c r="E43" i="13"/>
  <c r="I49" i="13"/>
  <c r="I56" i="13" s="1"/>
  <c r="I42" i="13"/>
  <c r="H49" i="13"/>
  <c r="H42" i="13"/>
  <c r="F50" i="13"/>
  <c r="F43" i="13"/>
  <c r="F49" i="13"/>
  <c r="F42" i="13"/>
  <c r="R7" i="13"/>
  <c r="N7" i="13"/>
  <c r="X7" i="13" s="1"/>
  <c r="S7" i="13"/>
  <c r="Q7" i="13"/>
  <c r="M7" i="13"/>
  <c r="W7" i="13" s="1"/>
  <c r="T7" i="13"/>
  <c r="P7" i="13"/>
  <c r="O7" i="13"/>
  <c r="L8" i="13"/>
  <c r="E49" i="13"/>
  <c r="E56" i="13" s="1"/>
  <c r="E42" i="13"/>
  <c r="J49" i="13"/>
  <c r="J56" i="13" s="1"/>
  <c r="J42" i="13"/>
  <c r="F54" i="13"/>
  <c r="I50" i="13"/>
  <c r="I57" i="13" s="1"/>
  <c r="I43" i="13"/>
  <c r="E54" i="13"/>
  <c r="E69" i="13" s="1"/>
  <c r="H50" i="13"/>
  <c r="H43" i="13"/>
  <c r="J54" i="13"/>
  <c r="I48" i="13"/>
  <c r="H47" i="13"/>
  <c r="F48" i="13"/>
  <c r="G50" i="13"/>
  <c r="G43" i="13"/>
  <c r="I54" i="13"/>
  <c r="K54" i="13" s="1"/>
  <c r="H55" i="13"/>
  <c r="J48" i="13"/>
  <c r="J43" i="13"/>
  <c r="J50" i="13"/>
  <c r="J57" i="13" s="1"/>
  <c r="G55" i="13"/>
  <c r="G47" i="13"/>
  <c r="E55" i="13"/>
  <c r="E70" i="13" s="1"/>
  <c r="I7" i="13"/>
  <c r="E7" i="13"/>
  <c r="J7" i="13"/>
  <c r="H7" i="13"/>
  <c r="AB7" i="13" s="1"/>
  <c r="H37" i="13" s="1"/>
  <c r="D7" i="13"/>
  <c r="G7" i="13"/>
  <c r="C7" i="13"/>
  <c r="F7" i="13"/>
  <c r="B8" i="13"/>
  <c r="F48" i="12"/>
  <c r="E48" i="12"/>
  <c r="E62" i="12" s="1"/>
  <c r="G48" i="12"/>
  <c r="H48" i="12"/>
  <c r="H54" i="12"/>
  <c r="I47" i="12"/>
  <c r="E47" i="12"/>
  <c r="E61" i="12" s="1"/>
  <c r="J47" i="12"/>
  <c r="G54" i="12"/>
  <c r="J48" i="12"/>
  <c r="F54" i="12"/>
  <c r="I55" i="12"/>
  <c r="I48" i="12"/>
  <c r="H47" i="12"/>
  <c r="F50" i="12"/>
  <c r="F43" i="12"/>
  <c r="F55" i="12"/>
  <c r="G55" i="12"/>
  <c r="J255" i="12"/>
  <c r="J50" i="12"/>
  <c r="J57" i="12" s="1"/>
  <c r="J43" i="12"/>
  <c r="J55" i="12"/>
  <c r="F47" i="12"/>
  <c r="J264" i="12"/>
  <c r="G47" i="12"/>
  <c r="E50" i="12"/>
  <c r="E57" i="12" s="1"/>
  <c r="E43" i="12"/>
  <c r="E55" i="12"/>
  <c r="E70" i="12" s="1"/>
  <c r="E54" i="12"/>
  <c r="E69" i="12" s="1"/>
  <c r="H50" i="12"/>
  <c r="H43" i="12"/>
  <c r="J54" i="12"/>
  <c r="S6" i="12"/>
  <c r="I35" i="12" s="1"/>
  <c r="O6" i="12"/>
  <c r="E35" i="12" s="1"/>
  <c r="L7" i="12"/>
  <c r="R6" i="12"/>
  <c r="H35" i="12" s="1"/>
  <c r="N6" i="12"/>
  <c r="T6" i="12"/>
  <c r="J35" i="12" s="1"/>
  <c r="Q6" i="12"/>
  <c r="G35" i="12" s="1"/>
  <c r="P6" i="12"/>
  <c r="F35" i="12" s="1"/>
  <c r="M6" i="12"/>
  <c r="H7" i="12"/>
  <c r="D7" i="12"/>
  <c r="G7" i="12"/>
  <c r="C7" i="12"/>
  <c r="I7" i="12"/>
  <c r="F7" i="12"/>
  <c r="E7" i="12"/>
  <c r="J7" i="12"/>
  <c r="B8" i="12"/>
  <c r="I50" i="12"/>
  <c r="I57" i="12" s="1"/>
  <c r="I43" i="12"/>
  <c r="G50" i="12"/>
  <c r="G43" i="12"/>
  <c r="I54" i="12"/>
  <c r="H55" i="12"/>
  <c r="I54" i="11"/>
  <c r="E48" i="11"/>
  <c r="E62" i="11" s="1"/>
  <c r="I48" i="11"/>
  <c r="E54" i="11"/>
  <c r="E69" i="11" s="1"/>
  <c r="H48" i="11"/>
  <c r="J48" i="11"/>
  <c r="I54" i="10"/>
  <c r="F48" i="11"/>
  <c r="H54" i="11"/>
  <c r="E48" i="10"/>
  <c r="E62" i="10" s="1"/>
  <c r="G54" i="11"/>
  <c r="J54" i="11"/>
  <c r="G48" i="11"/>
  <c r="H47" i="11"/>
  <c r="F50" i="11"/>
  <c r="F43" i="11"/>
  <c r="F55" i="11"/>
  <c r="G55" i="11"/>
  <c r="G47" i="11"/>
  <c r="E50" i="11"/>
  <c r="E57" i="11" s="1"/>
  <c r="E43" i="11"/>
  <c r="E55" i="11"/>
  <c r="E70" i="11" s="1"/>
  <c r="J264" i="11"/>
  <c r="I7" i="11"/>
  <c r="E7" i="11"/>
  <c r="H7" i="11"/>
  <c r="D7" i="11"/>
  <c r="G7" i="11"/>
  <c r="F7" i="11"/>
  <c r="C7" i="11"/>
  <c r="J7" i="11"/>
  <c r="B8" i="11"/>
  <c r="T6" i="11"/>
  <c r="J35" i="11" s="1"/>
  <c r="P6" i="11"/>
  <c r="F35" i="11" s="1"/>
  <c r="S6" i="11"/>
  <c r="I35" i="11" s="1"/>
  <c r="O6" i="11"/>
  <c r="E35" i="11" s="1"/>
  <c r="R6" i="11"/>
  <c r="H35" i="11" s="1"/>
  <c r="Q6" i="11"/>
  <c r="G35" i="11" s="1"/>
  <c r="L7" i="11"/>
  <c r="N6" i="11"/>
  <c r="M6" i="11"/>
  <c r="J50" i="11"/>
  <c r="J57" i="11" s="1"/>
  <c r="J43" i="11"/>
  <c r="J55" i="11"/>
  <c r="F47" i="11"/>
  <c r="I50" i="11"/>
  <c r="I57" i="11" s="1"/>
  <c r="I43" i="11"/>
  <c r="I55" i="11"/>
  <c r="J255" i="11"/>
  <c r="E47" i="11"/>
  <c r="E61" i="11" s="1"/>
  <c r="J47" i="11"/>
  <c r="H50" i="11"/>
  <c r="H43" i="11"/>
  <c r="I47" i="11"/>
  <c r="G50" i="11"/>
  <c r="G43" i="11"/>
  <c r="H55" i="11"/>
  <c r="J263" i="11"/>
  <c r="J54" i="10"/>
  <c r="H54" i="10"/>
  <c r="G48" i="10"/>
  <c r="H48" i="10"/>
  <c r="F54" i="10"/>
  <c r="G54" i="10"/>
  <c r="I48" i="10"/>
  <c r="F48" i="10"/>
  <c r="J48" i="10"/>
  <c r="E50" i="10"/>
  <c r="E57" i="10" s="1"/>
  <c r="E43" i="10"/>
  <c r="I50" i="10"/>
  <c r="I57" i="10" s="1"/>
  <c r="I43" i="10"/>
  <c r="G50" i="10"/>
  <c r="G43" i="10"/>
  <c r="F50" i="10"/>
  <c r="F43" i="10"/>
  <c r="J50" i="10"/>
  <c r="J57" i="10" s="1"/>
  <c r="J43" i="10"/>
  <c r="H50" i="10"/>
  <c r="H43" i="10"/>
  <c r="J7" i="10"/>
  <c r="F7" i="10"/>
  <c r="I7" i="10"/>
  <c r="E7" i="10"/>
  <c r="H7" i="10"/>
  <c r="D7" i="10"/>
  <c r="G7" i="10"/>
  <c r="C7" i="10"/>
  <c r="B8" i="10"/>
  <c r="I55" i="10"/>
  <c r="I47" i="10"/>
  <c r="H55" i="10"/>
  <c r="H47" i="10"/>
  <c r="F55" i="10"/>
  <c r="G55" i="10"/>
  <c r="J55" i="10"/>
  <c r="F47" i="10"/>
  <c r="Q6" i="10"/>
  <c r="G35" i="10" s="1"/>
  <c r="M6" i="10"/>
  <c r="T6" i="10"/>
  <c r="J35" i="10" s="1"/>
  <c r="P6" i="10"/>
  <c r="F35" i="10" s="1"/>
  <c r="S6" i="10"/>
  <c r="I35" i="10" s="1"/>
  <c r="O6" i="10"/>
  <c r="E35" i="10" s="1"/>
  <c r="L7" i="10"/>
  <c r="R6" i="10"/>
  <c r="H35" i="10" s="1"/>
  <c r="N6" i="10"/>
  <c r="J255" i="10"/>
  <c r="J263" i="10"/>
  <c r="G47" i="10"/>
  <c r="E55" i="10"/>
  <c r="E70" i="10" s="1"/>
  <c r="E47" i="10"/>
  <c r="E61" i="10" s="1"/>
  <c r="J47" i="10"/>
  <c r="Q5" i="9"/>
  <c r="G40" i="9" s="1"/>
  <c r="M5" i="9"/>
  <c r="T5" i="9"/>
  <c r="J40" i="9" s="1"/>
  <c r="P5" i="9"/>
  <c r="F40" i="9" s="1"/>
  <c r="N5" i="9"/>
  <c r="S5" i="9"/>
  <c r="I40" i="9" s="1"/>
  <c r="O5" i="9"/>
  <c r="E40" i="9" s="1"/>
  <c r="L6" i="9"/>
  <c r="R5" i="9"/>
  <c r="H40" i="9" s="1"/>
  <c r="H41" i="9"/>
  <c r="H34" i="9"/>
  <c r="J33" i="9"/>
  <c r="F33" i="9"/>
  <c r="G41" i="9"/>
  <c r="G34" i="9"/>
  <c r="I33" i="9"/>
  <c r="E33" i="9"/>
  <c r="J41" i="9"/>
  <c r="F41" i="9"/>
  <c r="J34" i="9"/>
  <c r="F34" i="9"/>
  <c r="H33" i="9"/>
  <c r="I41" i="9"/>
  <c r="I34" i="9"/>
  <c r="G33" i="9"/>
  <c r="E41" i="9"/>
  <c r="E34" i="9"/>
  <c r="J6" i="9"/>
  <c r="J36" i="9" s="1"/>
  <c r="F6" i="9"/>
  <c r="F36" i="9" s="1"/>
  <c r="C6" i="9"/>
  <c r="I6" i="9"/>
  <c r="I36" i="9" s="1"/>
  <c r="E6" i="9"/>
  <c r="E36" i="9" s="1"/>
  <c r="G6" i="9"/>
  <c r="G36" i="9" s="1"/>
  <c r="B7" i="9"/>
  <c r="H6" i="9"/>
  <c r="H36" i="9" s="1"/>
  <c r="D6" i="9"/>
  <c r="H54" i="8"/>
  <c r="J54" i="8"/>
  <c r="G48" i="8"/>
  <c r="G54" i="8"/>
  <c r="K54" i="8" s="1"/>
  <c r="F48" i="8"/>
  <c r="J48" i="8"/>
  <c r="E54" i="8"/>
  <c r="E69" i="8" s="1"/>
  <c r="E55" i="8"/>
  <c r="E70" i="8" s="1"/>
  <c r="H48" i="8"/>
  <c r="I48" i="8"/>
  <c r="F50" i="8"/>
  <c r="F43" i="8"/>
  <c r="I50" i="8"/>
  <c r="I57" i="8" s="1"/>
  <c r="I43" i="8"/>
  <c r="J50" i="8"/>
  <c r="J57" i="8" s="1"/>
  <c r="J43" i="8"/>
  <c r="G50" i="8"/>
  <c r="G43" i="8"/>
  <c r="E50" i="8"/>
  <c r="E57" i="8" s="1"/>
  <c r="E43" i="8"/>
  <c r="G55" i="8"/>
  <c r="F47" i="8"/>
  <c r="E48" i="8"/>
  <c r="E62" i="8" s="1"/>
  <c r="I55" i="8"/>
  <c r="Q6" i="8"/>
  <c r="G35" i="8" s="1"/>
  <c r="M6" i="8"/>
  <c r="T6" i="8"/>
  <c r="J35" i="8" s="1"/>
  <c r="P6" i="8"/>
  <c r="F35" i="8" s="1"/>
  <c r="L7" i="8"/>
  <c r="R6" i="8"/>
  <c r="H35" i="8" s="1"/>
  <c r="S6" i="8"/>
  <c r="I35" i="8" s="1"/>
  <c r="O6" i="8"/>
  <c r="E35" i="8" s="1"/>
  <c r="N6" i="8"/>
  <c r="J7" i="8"/>
  <c r="F7" i="8"/>
  <c r="C7" i="8"/>
  <c r="I7" i="8"/>
  <c r="E7" i="8"/>
  <c r="H7" i="8"/>
  <c r="D7" i="8"/>
  <c r="G7" i="8"/>
  <c r="B8" i="8"/>
  <c r="I47" i="8"/>
  <c r="E47" i="8"/>
  <c r="E61" i="8" s="1"/>
  <c r="J47" i="8"/>
  <c r="H50" i="8"/>
  <c r="H43" i="8"/>
  <c r="H47" i="8"/>
  <c r="F55" i="8"/>
  <c r="G47" i="8"/>
  <c r="H55" i="8"/>
  <c r="J55" i="8"/>
  <c r="G6" i="7"/>
  <c r="G36" i="7" s="1"/>
  <c r="C6" i="7"/>
  <c r="B7" i="7"/>
  <c r="I6" i="7"/>
  <c r="I36" i="7" s="1"/>
  <c r="D6" i="7"/>
  <c r="E6" i="7"/>
  <c r="E36" i="7" s="1"/>
  <c r="H6" i="7"/>
  <c r="H36" i="7" s="1"/>
  <c r="F6" i="7"/>
  <c r="F36" i="7" s="1"/>
  <c r="J6" i="7"/>
  <c r="J36" i="7" s="1"/>
  <c r="L6" i="7"/>
  <c r="R5" i="7"/>
  <c r="H40" i="7" s="1"/>
  <c r="N5" i="7"/>
  <c r="Q5" i="7"/>
  <c r="G40" i="7" s="1"/>
  <c r="M5" i="7"/>
  <c r="P5" i="7"/>
  <c r="F40" i="7" s="1"/>
  <c r="T5" i="7"/>
  <c r="J40" i="7" s="1"/>
  <c r="O5" i="7"/>
  <c r="E40" i="7" s="1"/>
  <c r="S5" i="7"/>
  <c r="I40" i="7" s="1"/>
  <c r="I41" i="7"/>
  <c r="E41" i="7"/>
  <c r="I34" i="7"/>
  <c r="E34" i="7"/>
  <c r="G33" i="7"/>
  <c r="H41" i="7"/>
  <c r="H34" i="7"/>
  <c r="J33" i="7"/>
  <c r="F33" i="7"/>
  <c r="G41" i="7"/>
  <c r="G34" i="7"/>
  <c r="I33" i="7"/>
  <c r="E33" i="7"/>
  <c r="J41" i="7"/>
  <c r="J34" i="7"/>
  <c r="F41" i="7"/>
  <c r="F34" i="7"/>
  <c r="H33" i="7"/>
  <c r="I41" i="6"/>
  <c r="E41" i="6"/>
  <c r="I34" i="6"/>
  <c r="G33" i="6"/>
  <c r="H41" i="6"/>
  <c r="H34" i="6"/>
  <c r="J33" i="6"/>
  <c r="F33" i="6"/>
  <c r="G41" i="6"/>
  <c r="G34" i="6"/>
  <c r="I33" i="6"/>
  <c r="E33" i="6"/>
  <c r="J41" i="6"/>
  <c r="F41" i="6"/>
  <c r="J34" i="6"/>
  <c r="F34" i="6"/>
  <c r="H33" i="6"/>
  <c r="J263" i="6"/>
  <c r="J255" i="6"/>
  <c r="F6" i="6"/>
  <c r="F36" i="6" s="1"/>
  <c r="I6" i="6"/>
  <c r="I36" i="6" s="1"/>
  <c r="E6" i="6"/>
  <c r="E36" i="6" s="1"/>
  <c r="G6" i="6"/>
  <c r="G36" i="6" s="1"/>
  <c r="J6" i="6"/>
  <c r="J36" i="6" s="1"/>
  <c r="B7" i="6"/>
  <c r="H6" i="6"/>
  <c r="H36" i="6" s="1"/>
  <c r="D6" i="6"/>
  <c r="C6" i="6"/>
  <c r="L6" i="6"/>
  <c r="M5" i="6"/>
  <c r="Q5" i="6"/>
  <c r="G40" i="6" s="1"/>
  <c r="T5" i="6"/>
  <c r="J40" i="6" s="1"/>
  <c r="P5" i="6"/>
  <c r="F40" i="6" s="1"/>
  <c r="R5" i="6"/>
  <c r="H40" i="6" s="1"/>
  <c r="S5" i="6"/>
  <c r="I40" i="6" s="1"/>
  <c r="O5" i="6"/>
  <c r="E40" i="6" s="1"/>
  <c r="N5" i="6"/>
  <c r="K55" i="22" l="1"/>
  <c r="I54" i="6"/>
  <c r="L47" i="13"/>
  <c r="K54" i="22"/>
  <c r="K55" i="20"/>
  <c r="I54" i="21"/>
  <c r="K55" i="15"/>
  <c r="E54" i="6"/>
  <c r="E69" i="6" s="1"/>
  <c r="L54" i="22"/>
  <c r="L54" i="17"/>
  <c r="K48" i="17"/>
  <c r="E54" i="21"/>
  <c r="E69" i="21" s="1"/>
  <c r="L47" i="20"/>
  <c r="L54" i="20"/>
  <c r="K48" i="13"/>
  <c r="K54" i="24"/>
  <c r="L48" i="22"/>
  <c r="Z7" i="24"/>
  <c r="F37" i="24" s="1"/>
  <c r="F44" i="24" s="1"/>
  <c r="K47" i="24"/>
  <c r="L47" i="24"/>
  <c r="AA7" i="24"/>
  <c r="G37" i="24" s="1"/>
  <c r="G44" i="24" s="1"/>
  <c r="G58" i="24" s="1"/>
  <c r="K48" i="24"/>
  <c r="K55" i="24"/>
  <c r="L55" i="24"/>
  <c r="L54" i="24"/>
  <c r="L48" i="24"/>
  <c r="Y7" i="24"/>
  <c r="E37" i="24" s="1"/>
  <c r="E44" i="24" s="1"/>
  <c r="AD7" i="24"/>
  <c r="J37" i="24" s="1"/>
  <c r="J51" i="24" s="1"/>
  <c r="K49" i="24"/>
  <c r="G56" i="24"/>
  <c r="K56" i="24" s="1"/>
  <c r="Q8" i="24"/>
  <c r="M8" i="24"/>
  <c r="P8" i="24"/>
  <c r="R8" i="24"/>
  <c r="T8" i="24"/>
  <c r="O8" i="24"/>
  <c r="S8" i="24"/>
  <c r="N8" i="24"/>
  <c r="L9" i="24"/>
  <c r="F57" i="24"/>
  <c r="H57" i="24"/>
  <c r="L57" i="24" s="1"/>
  <c r="L50" i="24"/>
  <c r="L49" i="24"/>
  <c r="H56" i="24"/>
  <c r="L56" i="24" s="1"/>
  <c r="H8" i="24"/>
  <c r="D8" i="24"/>
  <c r="J8" i="24"/>
  <c r="E8" i="24"/>
  <c r="I8" i="24"/>
  <c r="C8" i="24"/>
  <c r="G8" i="24"/>
  <c r="F8" i="24"/>
  <c r="B9" i="24"/>
  <c r="AC7" i="24"/>
  <c r="I37" i="24" s="1"/>
  <c r="AB7" i="24"/>
  <c r="H37" i="24" s="1"/>
  <c r="G57" i="24"/>
  <c r="K57" i="24" s="1"/>
  <c r="K50" i="24"/>
  <c r="F56" i="24"/>
  <c r="K54" i="23"/>
  <c r="N54" i="23" s="1"/>
  <c r="L48" i="23"/>
  <c r="K55" i="23"/>
  <c r="K48" i="23"/>
  <c r="L55" i="23"/>
  <c r="K50" i="23"/>
  <c r="G57" i="23"/>
  <c r="K57" i="23" s="1"/>
  <c r="S7" i="23"/>
  <c r="AC7" i="23" s="1"/>
  <c r="I37" i="23" s="1"/>
  <c r="O7" i="23"/>
  <c r="Y7" i="23" s="1"/>
  <c r="E37" i="23" s="1"/>
  <c r="R7" i="23"/>
  <c r="AB7" i="23" s="1"/>
  <c r="H37" i="23" s="1"/>
  <c r="N7" i="23"/>
  <c r="X7" i="23" s="1"/>
  <c r="P7" i="23"/>
  <c r="Z7" i="23" s="1"/>
  <c r="F37" i="23" s="1"/>
  <c r="Q7" i="23"/>
  <c r="AA7" i="23" s="1"/>
  <c r="G37" i="23" s="1"/>
  <c r="M7" i="23"/>
  <c r="W7" i="23" s="1"/>
  <c r="T7" i="23"/>
  <c r="AD7" i="23" s="1"/>
  <c r="J37" i="23" s="1"/>
  <c r="L8" i="23"/>
  <c r="F49" i="23"/>
  <c r="F42" i="23"/>
  <c r="G49" i="23"/>
  <c r="G42" i="23"/>
  <c r="F57" i="23"/>
  <c r="H8" i="23"/>
  <c r="D8" i="23"/>
  <c r="I8" i="23"/>
  <c r="G8" i="23"/>
  <c r="C8" i="23"/>
  <c r="W76" i="23" s="1"/>
  <c r="J8" i="23"/>
  <c r="F8" i="23"/>
  <c r="E8" i="23"/>
  <c r="B9" i="23"/>
  <c r="E49" i="23"/>
  <c r="E56" i="23" s="1"/>
  <c r="E42" i="23"/>
  <c r="J49" i="23"/>
  <c r="J56" i="23" s="1"/>
  <c r="J42" i="23"/>
  <c r="L47" i="23"/>
  <c r="I49" i="23"/>
  <c r="I56" i="23" s="1"/>
  <c r="I42" i="23"/>
  <c r="K47" i="23"/>
  <c r="H49" i="23"/>
  <c r="H42" i="23"/>
  <c r="L50" i="23"/>
  <c r="H57" i="23"/>
  <c r="L57" i="23" s="1"/>
  <c r="L48" i="20"/>
  <c r="K48" i="22"/>
  <c r="J54" i="21"/>
  <c r="L47" i="22"/>
  <c r="K47" i="22"/>
  <c r="I49" i="22"/>
  <c r="I56" i="22" s="1"/>
  <c r="I42" i="22"/>
  <c r="G49" i="22"/>
  <c r="G42" i="22"/>
  <c r="F57" i="22"/>
  <c r="L55" i="22"/>
  <c r="I8" i="22"/>
  <c r="E8" i="22"/>
  <c r="H8" i="22"/>
  <c r="D8" i="22"/>
  <c r="G8" i="22"/>
  <c r="C8" i="22"/>
  <c r="J8" i="22"/>
  <c r="F8" i="22"/>
  <c r="B9" i="22"/>
  <c r="F49" i="22"/>
  <c r="F42" i="22"/>
  <c r="J49" i="22"/>
  <c r="J56" i="22" s="1"/>
  <c r="J42" i="22"/>
  <c r="H49" i="22"/>
  <c r="H42" i="22"/>
  <c r="L50" i="22"/>
  <c r="H57" i="22"/>
  <c r="L57" i="22" s="1"/>
  <c r="E49" i="22"/>
  <c r="E56" i="22" s="1"/>
  <c r="E42" i="22"/>
  <c r="T7" i="22"/>
  <c r="AD7" i="22" s="1"/>
  <c r="J37" i="22" s="1"/>
  <c r="P7" i="22"/>
  <c r="Z7" i="22" s="1"/>
  <c r="F37" i="22" s="1"/>
  <c r="S7" i="22"/>
  <c r="AC7" i="22" s="1"/>
  <c r="I37" i="22" s="1"/>
  <c r="O7" i="22"/>
  <c r="Y7" i="22" s="1"/>
  <c r="E37" i="22" s="1"/>
  <c r="R7" i="22"/>
  <c r="AB7" i="22" s="1"/>
  <c r="H37" i="22" s="1"/>
  <c r="N7" i="22"/>
  <c r="X7" i="22" s="1"/>
  <c r="Q7" i="22"/>
  <c r="AA7" i="22" s="1"/>
  <c r="G37" i="22" s="1"/>
  <c r="M7" i="22"/>
  <c r="W7" i="22" s="1"/>
  <c r="L8" i="22"/>
  <c r="K50" i="22"/>
  <c r="G57" i="22"/>
  <c r="K57" i="22" s="1"/>
  <c r="H48" i="21"/>
  <c r="F54" i="21"/>
  <c r="H54" i="21"/>
  <c r="G48" i="21"/>
  <c r="E48" i="21"/>
  <c r="E62" i="21" s="1"/>
  <c r="I55" i="21"/>
  <c r="F48" i="21"/>
  <c r="J55" i="21"/>
  <c r="F50" i="21"/>
  <c r="F43" i="21"/>
  <c r="E50" i="21"/>
  <c r="E57" i="21" s="1"/>
  <c r="E43" i="21"/>
  <c r="J50" i="21"/>
  <c r="J57" i="21" s="1"/>
  <c r="J43" i="21"/>
  <c r="G50" i="21"/>
  <c r="G43" i="21"/>
  <c r="K54" i="21"/>
  <c r="H50" i="21"/>
  <c r="H43" i="21"/>
  <c r="G7" i="21"/>
  <c r="C7" i="21"/>
  <c r="H7" i="21"/>
  <c r="J7" i="21"/>
  <c r="F7" i="21"/>
  <c r="I7" i="21"/>
  <c r="E7" i="21"/>
  <c r="D7" i="21"/>
  <c r="B8" i="21"/>
  <c r="F47" i="21"/>
  <c r="I50" i="21"/>
  <c r="I57" i="21" s="1"/>
  <c r="I43" i="21"/>
  <c r="I47" i="21"/>
  <c r="I48" i="21"/>
  <c r="H47" i="21"/>
  <c r="F55" i="21"/>
  <c r="G55" i="21"/>
  <c r="K47" i="20"/>
  <c r="L7" i="21"/>
  <c r="R6" i="21"/>
  <c r="H35" i="21" s="1"/>
  <c r="N6" i="21"/>
  <c r="O6" i="21"/>
  <c r="E35" i="21" s="1"/>
  <c r="Q6" i="21"/>
  <c r="G35" i="21" s="1"/>
  <c r="M6" i="21"/>
  <c r="S6" i="21"/>
  <c r="I35" i="21" s="1"/>
  <c r="T6" i="21"/>
  <c r="J35" i="21" s="1"/>
  <c r="P6" i="21"/>
  <c r="F35" i="21" s="1"/>
  <c r="J47" i="21"/>
  <c r="H55" i="21"/>
  <c r="G47" i="21"/>
  <c r="E55" i="21"/>
  <c r="E70" i="21" s="1"/>
  <c r="J48" i="21"/>
  <c r="E47" i="21"/>
  <c r="E61" i="21" s="1"/>
  <c r="H54" i="19"/>
  <c r="K48" i="20"/>
  <c r="L55" i="20"/>
  <c r="K54" i="20"/>
  <c r="AA7" i="20"/>
  <c r="G37" i="20" s="1"/>
  <c r="G51" i="20" s="1"/>
  <c r="Y7" i="20"/>
  <c r="E37" i="20" s="1"/>
  <c r="E44" i="20" s="1"/>
  <c r="T8" i="20"/>
  <c r="P8" i="20"/>
  <c r="M8" i="20"/>
  <c r="S8" i="20"/>
  <c r="O8" i="20"/>
  <c r="Q8" i="20"/>
  <c r="R8" i="20"/>
  <c r="N8" i="20"/>
  <c r="L9" i="20"/>
  <c r="E54" i="19"/>
  <c r="E69" i="19" s="1"/>
  <c r="G8" i="20"/>
  <c r="C8" i="20"/>
  <c r="W76" i="20" s="1"/>
  <c r="J8" i="20"/>
  <c r="F8" i="20"/>
  <c r="I8" i="20"/>
  <c r="E8" i="20"/>
  <c r="H8" i="20"/>
  <c r="D8" i="20"/>
  <c r="B9" i="20"/>
  <c r="AD7" i="20"/>
  <c r="J37" i="20" s="1"/>
  <c r="AC7" i="20"/>
  <c r="I37" i="20" s="1"/>
  <c r="G56" i="20"/>
  <c r="K56" i="20" s="1"/>
  <c r="K49" i="20"/>
  <c r="F57" i="20"/>
  <c r="K54" i="18"/>
  <c r="Z7" i="20"/>
  <c r="F37" i="20" s="1"/>
  <c r="H56" i="20"/>
  <c r="L56" i="20" s="1"/>
  <c r="L49" i="20"/>
  <c r="K50" i="20"/>
  <c r="G57" i="20"/>
  <c r="K57" i="20" s="1"/>
  <c r="L50" i="20"/>
  <c r="H57" i="20"/>
  <c r="L57" i="20" s="1"/>
  <c r="AB7" i="20"/>
  <c r="H37" i="20" s="1"/>
  <c r="F56" i="20"/>
  <c r="L54" i="18"/>
  <c r="I54" i="19"/>
  <c r="J54" i="19"/>
  <c r="K55" i="18"/>
  <c r="G54" i="19"/>
  <c r="J55" i="19"/>
  <c r="K48" i="18"/>
  <c r="F48" i="19"/>
  <c r="E48" i="19"/>
  <c r="E62" i="19" s="1"/>
  <c r="G55" i="19"/>
  <c r="H48" i="19"/>
  <c r="I55" i="19"/>
  <c r="F47" i="19"/>
  <c r="H50" i="19"/>
  <c r="H43" i="19"/>
  <c r="F50" i="19"/>
  <c r="F43" i="19"/>
  <c r="G50" i="19"/>
  <c r="G43" i="19"/>
  <c r="J50" i="19"/>
  <c r="J57" i="19" s="1"/>
  <c r="J43" i="19"/>
  <c r="E50" i="19"/>
  <c r="E57" i="19" s="1"/>
  <c r="E43" i="19"/>
  <c r="I50" i="19"/>
  <c r="I57" i="19" s="1"/>
  <c r="I43" i="19"/>
  <c r="I47" i="19"/>
  <c r="E47" i="19"/>
  <c r="E61" i="19" s="1"/>
  <c r="J47" i="19"/>
  <c r="I48" i="19"/>
  <c r="H47" i="19"/>
  <c r="F55" i="19"/>
  <c r="S6" i="19"/>
  <c r="I35" i="19" s="1"/>
  <c r="O6" i="19"/>
  <c r="E35" i="19" s="1"/>
  <c r="L7" i="19"/>
  <c r="R6" i="19"/>
  <c r="H35" i="19" s="1"/>
  <c r="N6" i="19"/>
  <c r="P6" i="19"/>
  <c r="F35" i="19" s="1"/>
  <c r="Q6" i="19"/>
  <c r="G35" i="19" s="1"/>
  <c r="M6" i="19"/>
  <c r="T6" i="19"/>
  <c r="J35" i="19" s="1"/>
  <c r="G48" i="19"/>
  <c r="H55" i="19"/>
  <c r="F54" i="19"/>
  <c r="H7" i="19"/>
  <c r="D7" i="19"/>
  <c r="G7" i="19"/>
  <c r="C7" i="19"/>
  <c r="E7" i="19"/>
  <c r="J7" i="19"/>
  <c r="F7" i="19"/>
  <c r="I7" i="19"/>
  <c r="B8" i="19"/>
  <c r="G47" i="19"/>
  <c r="E55" i="19"/>
  <c r="E70" i="19" s="1"/>
  <c r="J48" i="19"/>
  <c r="L48" i="18"/>
  <c r="K47" i="18"/>
  <c r="H8" i="18"/>
  <c r="D8" i="18"/>
  <c r="E8" i="18"/>
  <c r="G8" i="18"/>
  <c r="C8" i="18"/>
  <c r="I8" i="18"/>
  <c r="J8" i="18"/>
  <c r="F8" i="18"/>
  <c r="B9" i="18"/>
  <c r="K50" i="18"/>
  <c r="G57" i="18"/>
  <c r="K57" i="18" s="1"/>
  <c r="F57" i="18"/>
  <c r="H57" i="18"/>
  <c r="L57" i="18" s="1"/>
  <c r="L50" i="18"/>
  <c r="I49" i="18"/>
  <c r="I56" i="18" s="1"/>
  <c r="I42" i="18"/>
  <c r="S7" i="18"/>
  <c r="AC7" i="18" s="1"/>
  <c r="I37" i="18" s="1"/>
  <c r="O7" i="18"/>
  <c r="Y7" i="18" s="1"/>
  <c r="E37" i="18" s="1"/>
  <c r="R7" i="18"/>
  <c r="AB7" i="18" s="1"/>
  <c r="H37" i="18" s="1"/>
  <c r="N7" i="18"/>
  <c r="X7" i="18" s="1"/>
  <c r="T7" i="18"/>
  <c r="AD7" i="18" s="1"/>
  <c r="J37" i="18" s="1"/>
  <c r="Q7" i="18"/>
  <c r="AA7" i="18" s="1"/>
  <c r="G37" i="18" s="1"/>
  <c r="M7" i="18"/>
  <c r="W7" i="18" s="1"/>
  <c r="P7" i="18"/>
  <c r="Z7" i="18" s="1"/>
  <c r="F37" i="18" s="1"/>
  <c r="L8" i="18"/>
  <c r="E49" i="18"/>
  <c r="E56" i="18" s="1"/>
  <c r="E42" i="18"/>
  <c r="L47" i="18"/>
  <c r="F49" i="18"/>
  <c r="F42" i="18"/>
  <c r="L55" i="18"/>
  <c r="H49" i="18"/>
  <c r="H42" i="18"/>
  <c r="J49" i="18"/>
  <c r="J56" i="18" s="1"/>
  <c r="J42" i="18"/>
  <c r="G49" i="18"/>
  <c r="G42" i="18"/>
  <c r="K54" i="17"/>
  <c r="L48" i="17"/>
  <c r="K47" i="17"/>
  <c r="L55" i="17"/>
  <c r="I8" i="17"/>
  <c r="E8" i="17"/>
  <c r="H8" i="17"/>
  <c r="D8" i="17"/>
  <c r="G8" i="17"/>
  <c r="C8" i="17"/>
  <c r="W76" i="17" s="1"/>
  <c r="J8" i="17"/>
  <c r="F8" i="17"/>
  <c r="B9" i="17"/>
  <c r="K55" i="17"/>
  <c r="F57" i="17"/>
  <c r="I49" i="17"/>
  <c r="I56" i="17" s="1"/>
  <c r="I42" i="17"/>
  <c r="G49" i="17"/>
  <c r="G42" i="17"/>
  <c r="L50" i="17"/>
  <c r="H57" i="17"/>
  <c r="L57" i="17" s="1"/>
  <c r="L47" i="17"/>
  <c r="G57" i="17"/>
  <c r="K57" i="17" s="1"/>
  <c r="K50" i="17"/>
  <c r="F49" i="17"/>
  <c r="F42" i="17"/>
  <c r="J49" i="17"/>
  <c r="J56" i="17" s="1"/>
  <c r="J42" i="17"/>
  <c r="H49" i="17"/>
  <c r="H42" i="17"/>
  <c r="E49" i="17"/>
  <c r="E56" i="17" s="1"/>
  <c r="E42" i="17"/>
  <c r="T7" i="17"/>
  <c r="AD7" i="17" s="1"/>
  <c r="J37" i="17" s="1"/>
  <c r="P7" i="17"/>
  <c r="Z7" i="17" s="1"/>
  <c r="F37" i="17" s="1"/>
  <c r="S7" i="17"/>
  <c r="AC7" i="17" s="1"/>
  <c r="I37" i="17" s="1"/>
  <c r="O7" i="17"/>
  <c r="Y7" i="17" s="1"/>
  <c r="E37" i="17" s="1"/>
  <c r="R7" i="17"/>
  <c r="AB7" i="17" s="1"/>
  <c r="H37" i="17" s="1"/>
  <c r="N7" i="17"/>
  <c r="X7" i="17" s="1"/>
  <c r="Q7" i="17"/>
  <c r="AA7" i="17" s="1"/>
  <c r="G37" i="17" s="1"/>
  <c r="M7" i="17"/>
  <c r="W7" i="17" s="1"/>
  <c r="L8" i="17"/>
  <c r="AA7" i="15"/>
  <c r="G37" i="15" s="1"/>
  <c r="G44" i="15" s="1"/>
  <c r="G58" i="15" s="1"/>
  <c r="E48" i="16"/>
  <c r="E62" i="16" s="1"/>
  <c r="F47" i="16"/>
  <c r="L48" i="13"/>
  <c r="AB7" i="15"/>
  <c r="H37" i="15" s="1"/>
  <c r="H44" i="15" s="1"/>
  <c r="H58" i="15" s="1"/>
  <c r="G48" i="16"/>
  <c r="H54" i="16"/>
  <c r="L54" i="15"/>
  <c r="F55" i="16"/>
  <c r="H48" i="16"/>
  <c r="J55" i="16"/>
  <c r="I47" i="16"/>
  <c r="I55" i="16"/>
  <c r="E54" i="16"/>
  <c r="E69" i="16" s="1"/>
  <c r="J54" i="16"/>
  <c r="G54" i="16"/>
  <c r="E50" i="16"/>
  <c r="E57" i="16" s="1"/>
  <c r="E43" i="16"/>
  <c r="F50" i="16"/>
  <c r="F43" i="16"/>
  <c r="F54" i="16"/>
  <c r="I50" i="16"/>
  <c r="I57" i="16" s="1"/>
  <c r="I43" i="16"/>
  <c r="H7" i="16"/>
  <c r="D7" i="16"/>
  <c r="I7" i="16"/>
  <c r="G7" i="16"/>
  <c r="C7" i="16"/>
  <c r="E7" i="16"/>
  <c r="J7" i="16"/>
  <c r="F7" i="16"/>
  <c r="B8" i="16"/>
  <c r="AD7" i="15"/>
  <c r="J37" i="15" s="1"/>
  <c r="J51" i="15" s="1"/>
  <c r="K47" i="15"/>
  <c r="F48" i="16"/>
  <c r="J48" i="16"/>
  <c r="E47" i="16"/>
  <c r="E61" i="16" s="1"/>
  <c r="J47" i="16"/>
  <c r="H50" i="16"/>
  <c r="H43" i="16"/>
  <c r="I48" i="16"/>
  <c r="J50" i="16"/>
  <c r="J57" i="16" s="1"/>
  <c r="J43" i="16"/>
  <c r="G50" i="16"/>
  <c r="G43" i="16"/>
  <c r="I54" i="16"/>
  <c r="H55" i="16"/>
  <c r="L55" i="16" s="1"/>
  <c r="K48" i="15"/>
  <c r="H47" i="16"/>
  <c r="G55" i="16"/>
  <c r="G47" i="16"/>
  <c r="E55" i="16"/>
  <c r="E70" i="16" s="1"/>
  <c r="S6" i="16"/>
  <c r="I35" i="16" s="1"/>
  <c r="O6" i="16"/>
  <c r="E35" i="16" s="1"/>
  <c r="P6" i="16"/>
  <c r="F35" i="16" s="1"/>
  <c r="L7" i="16"/>
  <c r="R6" i="16"/>
  <c r="H35" i="16" s="1"/>
  <c r="N6" i="16"/>
  <c r="Q6" i="16"/>
  <c r="G35" i="16" s="1"/>
  <c r="M6" i="16"/>
  <c r="T6" i="16"/>
  <c r="J35" i="16" s="1"/>
  <c r="L47" i="15"/>
  <c r="L55" i="15"/>
  <c r="N55" i="15" s="1"/>
  <c r="L48" i="15"/>
  <c r="F48" i="14"/>
  <c r="Z7" i="15"/>
  <c r="F37" i="15" s="1"/>
  <c r="F44" i="15" s="1"/>
  <c r="K54" i="15"/>
  <c r="Y7" i="15"/>
  <c r="E37" i="15" s="1"/>
  <c r="E44" i="15" s="1"/>
  <c r="K50" i="15"/>
  <c r="G57" i="15"/>
  <c r="K57" i="15" s="1"/>
  <c r="J48" i="14"/>
  <c r="G8" i="15"/>
  <c r="C8" i="15"/>
  <c r="J8" i="15"/>
  <c r="F8" i="15"/>
  <c r="H8" i="15"/>
  <c r="I8" i="15"/>
  <c r="E8" i="15"/>
  <c r="D8" i="15"/>
  <c r="B9" i="15"/>
  <c r="AC7" i="15"/>
  <c r="I37" i="15" s="1"/>
  <c r="G56" i="15"/>
  <c r="K56" i="15" s="1"/>
  <c r="K49" i="15"/>
  <c r="F57" i="15"/>
  <c r="H56" i="15"/>
  <c r="L56" i="15" s="1"/>
  <c r="L49" i="15"/>
  <c r="H48" i="14"/>
  <c r="I48" i="14"/>
  <c r="T8" i="15"/>
  <c r="P8" i="15"/>
  <c r="M8" i="15"/>
  <c r="S8" i="15"/>
  <c r="O8" i="15"/>
  <c r="Q8" i="15"/>
  <c r="R8" i="15"/>
  <c r="N8" i="15"/>
  <c r="L9" i="15"/>
  <c r="L50" i="15"/>
  <c r="H57" i="15"/>
  <c r="L57" i="15" s="1"/>
  <c r="F56" i="15"/>
  <c r="I47" i="14"/>
  <c r="K47" i="13"/>
  <c r="H47" i="14"/>
  <c r="F47" i="14"/>
  <c r="E47" i="14"/>
  <c r="E61" i="14" s="1"/>
  <c r="J47" i="14"/>
  <c r="G47" i="14"/>
  <c r="G48" i="14"/>
  <c r="E55" i="14"/>
  <c r="E70" i="14" s="1"/>
  <c r="G50" i="14"/>
  <c r="G43" i="14"/>
  <c r="AD7" i="13"/>
  <c r="J37" i="13" s="1"/>
  <c r="J44" i="13" s="1"/>
  <c r="J58" i="13" s="1"/>
  <c r="J49" i="14"/>
  <c r="J56" i="14" s="1"/>
  <c r="J42" i="14"/>
  <c r="F54" i="14"/>
  <c r="E48" i="14"/>
  <c r="E62" i="14" s="1"/>
  <c r="I50" i="14"/>
  <c r="I57" i="14" s="1"/>
  <c r="I43" i="14"/>
  <c r="I55" i="14"/>
  <c r="H49" i="14"/>
  <c r="H42" i="14"/>
  <c r="H54" i="14"/>
  <c r="I54" i="14"/>
  <c r="I7" i="14"/>
  <c r="E7" i="14"/>
  <c r="H7" i="14"/>
  <c r="D7" i="14"/>
  <c r="G7" i="14"/>
  <c r="C7" i="14"/>
  <c r="J7" i="14"/>
  <c r="F7" i="14"/>
  <c r="B8" i="14"/>
  <c r="H50" i="14"/>
  <c r="H43" i="14"/>
  <c r="J54" i="14"/>
  <c r="F50" i="14"/>
  <c r="F43" i="14"/>
  <c r="F55" i="14"/>
  <c r="G55" i="14"/>
  <c r="H55" i="14"/>
  <c r="G49" i="14"/>
  <c r="G42" i="14"/>
  <c r="G54" i="14"/>
  <c r="J50" i="14"/>
  <c r="J57" i="14" s="1"/>
  <c r="J43" i="14"/>
  <c r="J55" i="14"/>
  <c r="E49" i="14"/>
  <c r="E56" i="14" s="1"/>
  <c r="E42" i="14"/>
  <c r="F49" i="14"/>
  <c r="F42" i="14"/>
  <c r="E50" i="14"/>
  <c r="E57" i="14" s="1"/>
  <c r="E43" i="14"/>
  <c r="I49" i="14"/>
  <c r="I56" i="14" s="1"/>
  <c r="I42" i="14"/>
  <c r="E54" i="14"/>
  <c r="E69" i="14" s="1"/>
  <c r="R7" i="14"/>
  <c r="N7" i="14"/>
  <c r="X7" i="14" s="1"/>
  <c r="Q7" i="14"/>
  <c r="M7" i="14"/>
  <c r="W7" i="14" s="1"/>
  <c r="T7" i="14"/>
  <c r="P7" i="14"/>
  <c r="S7" i="14"/>
  <c r="O7" i="14"/>
  <c r="L8" i="14"/>
  <c r="AA7" i="13"/>
  <c r="G37" i="13" s="1"/>
  <c r="G44" i="13" s="1"/>
  <c r="G58" i="13" s="1"/>
  <c r="Y7" i="13"/>
  <c r="E37" i="13" s="1"/>
  <c r="E44" i="13" s="1"/>
  <c r="L55" i="13"/>
  <c r="L54" i="13"/>
  <c r="M54" i="13" s="1"/>
  <c r="K55" i="13"/>
  <c r="L55" i="12"/>
  <c r="K47" i="12"/>
  <c r="L48" i="12"/>
  <c r="G57" i="13"/>
  <c r="K57" i="13" s="1"/>
  <c r="K50" i="13"/>
  <c r="L54" i="12"/>
  <c r="H56" i="13"/>
  <c r="L56" i="13" s="1"/>
  <c r="L49" i="13"/>
  <c r="F56" i="13"/>
  <c r="G8" i="13"/>
  <c r="C8" i="13"/>
  <c r="W76" i="13" s="1"/>
  <c r="H8" i="13"/>
  <c r="J8" i="13"/>
  <c r="F8" i="13"/>
  <c r="I8" i="13"/>
  <c r="E8" i="13"/>
  <c r="D8" i="13"/>
  <c r="B9" i="13"/>
  <c r="AC7" i="13"/>
  <c r="I37" i="13" s="1"/>
  <c r="T8" i="13"/>
  <c r="P8" i="13"/>
  <c r="S8" i="13"/>
  <c r="O8" i="13"/>
  <c r="R8" i="13"/>
  <c r="N8" i="13"/>
  <c r="Q8" i="13"/>
  <c r="M8" i="13"/>
  <c r="L9" i="13"/>
  <c r="L48" i="11"/>
  <c r="Z7" i="13"/>
  <c r="F37" i="13" s="1"/>
  <c r="H44" i="13"/>
  <c r="H58" i="13" s="1"/>
  <c r="H51" i="13"/>
  <c r="L50" i="13"/>
  <c r="H57" i="13"/>
  <c r="L57" i="13" s="1"/>
  <c r="F57" i="13"/>
  <c r="K49" i="13"/>
  <c r="G56" i="13"/>
  <c r="K56" i="13" s="1"/>
  <c r="K54" i="12"/>
  <c r="K55" i="12"/>
  <c r="L47" i="12"/>
  <c r="K48" i="12"/>
  <c r="K54" i="11"/>
  <c r="I49" i="12"/>
  <c r="I56" i="12" s="1"/>
  <c r="I42" i="12"/>
  <c r="F57" i="12"/>
  <c r="F49" i="12"/>
  <c r="F42" i="12"/>
  <c r="H49" i="12"/>
  <c r="H42" i="12"/>
  <c r="K50" i="12"/>
  <c r="G57" i="12"/>
  <c r="K57" i="12" s="1"/>
  <c r="G49" i="12"/>
  <c r="G42" i="12"/>
  <c r="Q7" i="12"/>
  <c r="AA7" i="12" s="1"/>
  <c r="G37" i="12" s="1"/>
  <c r="M7" i="12"/>
  <c r="W7" i="12" s="1"/>
  <c r="T7" i="12"/>
  <c r="AD7" i="12" s="1"/>
  <c r="J37" i="12" s="1"/>
  <c r="P7" i="12"/>
  <c r="Z7" i="12" s="1"/>
  <c r="F37" i="12" s="1"/>
  <c r="R7" i="12"/>
  <c r="AB7" i="12" s="1"/>
  <c r="H37" i="12" s="1"/>
  <c r="O7" i="12"/>
  <c r="Y7" i="12" s="1"/>
  <c r="E37" i="12" s="1"/>
  <c r="N7" i="12"/>
  <c r="X7" i="12" s="1"/>
  <c r="S7" i="12"/>
  <c r="AC7" i="12" s="1"/>
  <c r="I37" i="12" s="1"/>
  <c r="L8" i="12"/>
  <c r="J8" i="12"/>
  <c r="F8" i="12"/>
  <c r="I8" i="12"/>
  <c r="E8" i="12"/>
  <c r="G8" i="12"/>
  <c r="D8" i="12"/>
  <c r="C8" i="12"/>
  <c r="H8" i="12"/>
  <c r="B9" i="12"/>
  <c r="J49" i="12"/>
  <c r="J56" i="12" s="1"/>
  <c r="J42" i="12"/>
  <c r="E49" i="12"/>
  <c r="E56" i="12" s="1"/>
  <c r="E42" i="12"/>
  <c r="H57" i="12"/>
  <c r="L57" i="12" s="1"/>
  <c r="L50" i="12"/>
  <c r="K54" i="10"/>
  <c r="K48" i="11"/>
  <c r="L54" i="11"/>
  <c r="L55" i="11"/>
  <c r="R7" i="11"/>
  <c r="AB7" i="11" s="1"/>
  <c r="H37" i="11" s="1"/>
  <c r="N7" i="11"/>
  <c r="X7" i="11" s="1"/>
  <c r="Q7" i="11"/>
  <c r="AA7" i="11" s="1"/>
  <c r="G37" i="11" s="1"/>
  <c r="M7" i="11"/>
  <c r="W7" i="11" s="1"/>
  <c r="P7" i="11"/>
  <c r="Z7" i="11" s="1"/>
  <c r="F37" i="11" s="1"/>
  <c r="O7" i="11"/>
  <c r="Y7" i="11" s="1"/>
  <c r="E37" i="11" s="1"/>
  <c r="T7" i="11"/>
  <c r="AD7" i="11" s="1"/>
  <c r="J37" i="11" s="1"/>
  <c r="S7" i="11"/>
  <c r="AC7" i="11" s="1"/>
  <c r="I37" i="11" s="1"/>
  <c r="L8" i="11"/>
  <c r="I49" i="11"/>
  <c r="I56" i="11" s="1"/>
  <c r="I42" i="11"/>
  <c r="K47" i="11"/>
  <c r="G49" i="11"/>
  <c r="G42" i="11"/>
  <c r="F49" i="11"/>
  <c r="F42" i="11"/>
  <c r="K55" i="11"/>
  <c r="F57" i="11"/>
  <c r="G57" i="11"/>
  <c r="K57" i="11" s="1"/>
  <c r="K50" i="11"/>
  <c r="L50" i="11"/>
  <c r="H57" i="11"/>
  <c r="L57" i="11" s="1"/>
  <c r="H49" i="11"/>
  <c r="H42" i="11"/>
  <c r="J49" i="11"/>
  <c r="J56" i="11" s="1"/>
  <c r="J42" i="11"/>
  <c r="L47" i="11"/>
  <c r="E49" i="11"/>
  <c r="E56" i="11" s="1"/>
  <c r="E42" i="11"/>
  <c r="G8" i="11"/>
  <c r="C8" i="11"/>
  <c r="J8" i="11"/>
  <c r="F8" i="11"/>
  <c r="E8" i="11"/>
  <c r="D8" i="11"/>
  <c r="I8" i="11"/>
  <c r="H8" i="11"/>
  <c r="B9" i="11"/>
  <c r="K48" i="10"/>
  <c r="K47" i="10"/>
  <c r="L48" i="10"/>
  <c r="L54" i="10"/>
  <c r="K55" i="10"/>
  <c r="E55" i="9"/>
  <c r="E70" i="9" s="1"/>
  <c r="H48" i="9"/>
  <c r="H49" i="10"/>
  <c r="H42" i="10"/>
  <c r="F49" i="10"/>
  <c r="F42" i="10"/>
  <c r="L55" i="10"/>
  <c r="L50" i="10"/>
  <c r="H57" i="10"/>
  <c r="L57" i="10" s="1"/>
  <c r="S7" i="10"/>
  <c r="AC7" i="10" s="1"/>
  <c r="I37" i="10" s="1"/>
  <c r="O7" i="10"/>
  <c r="Y7" i="10" s="1"/>
  <c r="E37" i="10" s="1"/>
  <c r="R7" i="10"/>
  <c r="AB7" i="10" s="1"/>
  <c r="H37" i="10" s="1"/>
  <c r="N7" i="10"/>
  <c r="X7" i="10" s="1"/>
  <c r="Q7" i="10"/>
  <c r="AA7" i="10" s="1"/>
  <c r="G37" i="10" s="1"/>
  <c r="M7" i="10"/>
  <c r="W7" i="10" s="1"/>
  <c r="T7" i="10"/>
  <c r="AD7" i="10" s="1"/>
  <c r="J37" i="10" s="1"/>
  <c r="P7" i="10"/>
  <c r="Z7" i="10" s="1"/>
  <c r="F37" i="10" s="1"/>
  <c r="L8" i="10"/>
  <c r="J49" i="10"/>
  <c r="J56" i="10" s="1"/>
  <c r="J42" i="10"/>
  <c r="F57" i="10"/>
  <c r="E49" i="10"/>
  <c r="E56" i="10" s="1"/>
  <c r="E42" i="10"/>
  <c r="L47" i="10"/>
  <c r="J8" i="10"/>
  <c r="H8" i="10"/>
  <c r="D8" i="10"/>
  <c r="G8" i="10"/>
  <c r="C8" i="10"/>
  <c r="F8" i="10"/>
  <c r="I8" i="10"/>
  <c r="E8" i="10"/>
  <c r="B9" i="10"/>
  <c r="I49" i="10"/>
  <c r="I56" i="10" s="1"/>
  <c r="I42" i="10"/>
  <c r="G49" i="10"/>
  <c r="G42" i="10"/>
  <c r="K50" i="10"/>
  <c r="G57" i="10"/>
  <c r="K57" i="10" s="1"/>
  <c r="E47" i="9"/>
  <c r="E61" i="9" s="1"/>
  <c r="G54" i="9"/>
  <c r="J48" i="9"/>
  <c r="F47" i="9"/>
  <c r="L48" i="8"/>
  <c r="L54" i="8"/>
  <c r="M54" i="8" s="1"/>
  <c r="G48" i="9"/>
  <c r="H54" i="9"/>
  <c r="I55" i="9"/>
  <c r="F48" i="9"/>
  <c r="J47" i="9"/>
  <c r="I54" i="9"/>
  <c r="F50" i="9"/>
  <c r="F43" i="9"/>
  <c r="J50" i="9"/>
  <c r="J57" i="9" s="1"/>
  <c r="J43" i="9"/>
  <c r="H50" i="9"/>
  <c r="H43" i="9"/>
  <c r="I50" i="9"/>
  <c r="I57" i="9" s="1"/>
  <c r="I43" i="9"/>
  <c r="E50" i="9"/>
  <c r="E57" i="9" s="1"/>
  <c r="E43" i="9"/>
  <c r="H7" i="9"/>
  <c r="D7" i="9"/>
  <c r="I7" i="9"/>
  <c r="G7" i="9"/>
  <c r="C7" i="9"/>
  <c r="E7" i="9"/>
  <c r="J7" i="9"/>
  <c r="F7" i="9"/>
  <c r="B8" i="9"/>
  <c r="G47" i="9"/>
  <c r="G50" i="9"/>
  <c r="G43" i="9"/>
  <c r="E48" i="9"/>
  <c r="E62" i="9" s="1"/>
  <c r="I48" i="9"/>
  <c r="H47" i="9"/>
  <c r="F55" i="9"/>
  <c r="G55" i="9"/>
  <c r="S6" i="9"/>
  <c r="I35" i="9" s="1"/>
  <c r="O6" i="9"/>
  <c r="E35" i="9" s="1"/>
  <c r="P6" i="9"/>
  <c r="F35" i="9" s="1"/>
  <c r="L7" i="9"/>
  <c r="R6" i="9"/>
  <c r="H35" i="9" s="1"/>
  <c r="N6" i="9"/>
  <c r="Q6" i="9"/>
  <c r="G35" i="9" s="1"/>
  <c r="M6" i="9"/>
  <c r="T6" i="9"/>
  <c r="J35" i="9" s="1"/>
  <c r="E54" i="9"/>
  <c r="E69" i="9" s="1"/>
  <c r="J54" i="9"/>
  <c r="I47" i="9"/>
  <c r="H55" i="9"/>
  <c r="J55" i="9"/>
  <c r="F54" i="9"/>
  <c r="L55" i="8"/>
  <c r="K48" i="8"/>
  <c r="K55" i="8"/>
  <c r="S7" i="8"/>
  <c r="AC7" i="8" s="1"/>
  <c r="I37" i="8" s="1"/>
  <c r="O7" i="8"/>
  <c r="Y7" i="8" s="1"/>
  <c r="E37" i="8" s="1"/>
  <c r="P7" i="8"/>
  <c r="Z7" i="8" s="1"/>
  <c r="F37" i="8" s="1"/>
  <c r="Q7" i="8"/>
  <c r="AA7" i="8" s="1"/>
  <c r="G37" i="8" s="1"/>
  <c r="T7" i="8"/>
  <c r="AD7" i="8" s="1"/>
  <c r="J37" i="8" s="1"/>
  <c r="N7" i="8"/>
  <c r="X7" i="8" s="1"/>
  <c r="R7" i="8"/>
  <c r="AB7" i="8" s="1"/>
  <c r="H37" i="8" s="1"/>
  <c r="M7" i="8"/>
  <c r="W7" i="8" s="1"/>
  <c r="L8" i="8"/>
  <c r="G57" i="8"/>
  <c r="K57" i="8" s="1"/>
  <c r="K50" i="8"/>
  <c r="L47" i="8"/>
  <c r="E49" i="8"/>
  <c r="E56" i="8" s="1"/>
  <c r="E42" i="8"/>
  <c r="F49" i="8"/>
  <c r="F42" i="8"/>
  <c r="I49" i="8"/>
  <c r="I56" i="8" s="1"/>
  <c r="I42" i="8"/>
  <c r="J49" i="8"/>
  <c r="J56" i="8" s="1"/>
  <c r="J42" i="8"/>
  <c r="G49" i="8"/>
  <c r="G42" i="8"/>
  <c r="K47" i="8"/>
  <c r="H57" i="8"/>
  <c r="L57" i="8" s="1"/>
  <c r="L50" i="8"/>
  <c r="H8" i="8"/>
  <c r="D8" i="8"/>
  <c r="J8" i="8"/>
  <c r="E8" i="8"/>
  <c r="F8" i="8"/>
  <c r="I8" i="8"/>
  <c r="C8" i="8"/>
  <c r="G8" i="8"/>
  <c r="B9" i="8"/>
  <c r="H49" i="8"/>
  <c r="H42" i="8"/>
  <c r="F57" i="8"/>
  <c r="G54" i="6"/>
  <c r="E47" i="7"/>
  <c r="E61" i="7" s="1"/>
  <c r="G48" i="7"/>
  <c r="I47" i="7"/>
  <c r="F48" i="7"/>
  <c r="J47" i="7"/>
  <c r="I55" i="7"/>
  <c r="H54" i="7"/>
  <c r="E48" i="7"/>
  <c r="E62" i="7" s="1"/>
  <c r="G54" i="7"/>
  <c r="J55" i="7"/>
  <c r="F47" i="7"/>
  <c r="H48" i="7"/>
  <c r="H50" i="7"/>
  <c r="H43" i="7"/>
  <c r="F54" i="7"/>
  <c r="I50" i="7"/>
  <c r="I57" i="7" s="1"/>
  <c r="I43" i="7"/>
  <c r="I7" i="7"/>
  <c r="E7" i="7"/>
  <c r="G7" i="7"/>
  <c r="H7" i="7"/>
  <c r="F7" i="7"/>
  <c r="J7" i="7"/>
  <c r="D7" i="7"/>
  <c r="C7" i="7"/>
  <c r="B8" i="7"/>
  <c r="F50" i="7"/>
  <c r="F43" i="7"/>
  <c r="F55" i="7"/>
  <c r="E54" i="7"/>
  <c r="E69" i="7" s="1"/>
  <c r="J54" i="7"/>
  <c r="I48" i="7"/>
  <c r="T6" i="7"/>
  <c r="J35" i="7" s="1"/>
  <c r="P6" i="7"/>
  <c r="F35" i="7" s="1"/>
  <c r="O6" i="7"/>
  <c r="E35" i="7" s="1"/>
  <c r="Q6" i="7"/>
  <c r="G35" i="7" s="1"/>
  <c r="L7" i="7"/>
  <c r="S6" i="7"/>
  <c r="I35" i="7" s="1"/>
  <c r="N6" i="7"/>
  <c r="R6" i="7"/>
  <c r="H35" i="7" s="1"/>
  <c r="M6" i="7"/>
  <c r="H47" i="7"/>
  <c r="J48" i="7"/>
  <c r="G50" i="7"/>
  <c r="G43" i="7"/>
  <c r="I54" i="7"/>
  <c r="H55" i="7"/>
  <c r="J50" i="7"/>
  <c r="J57" i="7" s="1"/>
  <c r="J43" i="7"/>
  <c r="G55" i="7"/>
  <c r="G47" i="7"/>
  <c r="E50" i="7"/>
  <c r="E57" i="7" s="1"/>
  <c r="E43" i="7"/>
  <c r="E55" i="7"/>
  <c r="E70" i="7" s="1"/>
  <c r="F48" i="6"/>
  <c r="H54" i="6"/>
  <c r="J48" i="6"/>
  <c r="G48" i="6"/>
  <c r="J54" i="6"/>
  <c r="H48" i="6"/>
  <c r="E48" i="6"/>
  <c r="E62" i="6" s="1"/>
  <c r="F54" i="6"/>
  <c r="I48" i="6"/>
  <c r="E50" i="6"/>
  <c r="E57" i="6" s="1"/>
  <c r="E43" i="6"/>
  <c r="I50" i="6"/>
  <c r="I57" i="6" s="1"/>
  <c r="I43" i="6"/>
  <c r="J50" i="6"/>
  <c r="J57" i="6" s="1"/>
  <c r="J43" i="6"/>
  <c r="F50" i="6"/>
  <c r="F43" i="6"/>
  <c r="G50" i="6"/>
  <c r="G43" i="6"/>
  <c r="S6" i="6"/>
  <c r="I35" i="6" s="1"/>
  <c r="O6" i="6"/>
  <c r="E35" i="6" s="1"/>
  <c r="L7" i="6"/>
  <c r="R6" i="6"/>
  <c r="H35" i="6" s="1"/>
  <c r="N6" i="6"/>
  <c r="T6" i="6"/>
  <c r="J35" i="6" s="1"/>
  <c r="Q6" i="6"/>
  <c r="G35" i="6" s="1"/>
  <c r="M6" i="6"/>
  <c r="P6" i="6"/>
  <c r="F35" i="6" s="1"/>
  <c r="I47" i="6"/>
  <c r="H55" i="6"/>
  <c r="H47" i="6"/>
  <c r="F55" i="6"/>
  <c r="G55" i="6"/>
  <c r="G47" i="6"/>
  <c r="E55" i="6"/>
  <c r="E70" i="6" s="1"/>
  <c r="I7" i="6"/>
  <c r="H7" i="6"/>
  <c r="G7" i="6"/>
  <c r="C7" i="6"/>
  <c r="D7" i="6"/>
  <c r="J7" i="6"/>
  <c r="F7" i="6"/>
  <c r="E7" i="6"/>
  <c r="B8" i="6"/>
  <c r="J55" i="6"/>
  <c r="F47" i="6"/>
  <c r="I55" i="6"/>
  <c r="E47" i="6"/>
  <c r="E61" i="6" s="1"/>
  <c r="J47" i="6"/>
  <c r="H50" i="6"/>
  <c r="H43" i="6"/>
  <c r="L48" i="19" l="1"/>
  <c r="N55" i="22"/>
  <c r="Q55" i="22" s="1"/>
  <c r="H70" i="22" s="1"/>
  <c r="M70" i="22" s="1"/>
  <c r="K54" i="6"/>
  <c r="M47" i="13"/>
  <c r="O47" i="13" s="1"/>
  <c r="F61" i="13" s="1"/>
  <c r="K61" i="13" s="1"/>
  <c r="N55" i="20"/>
  <c r="R55" i="20" s="1"/>
  <c r="I70" i="20" s="1"/>
  <c r="N70" i="20" s="1"/>
  <c r="N54" i="22"/>
  <c r="Q54" i="22" s="1"/>
  <c r="H69" i="22" s="1"/>
  <c r="M69" i="22" s="1"/>
  <c r="N47" i="15"/>
  <c r="R47" i="15" s="1"/>
  <c r="I61" i="15" s="1"/>
  <c r="N61" i="15" s="1"/>
  <c r="M48" i="24"/>
  <c r="P48" i="24" s="1"/>
  <c r="G62" i="24" s="1"/>
  <c r="L62" i="24" s="1"/>
  <c r="M48" i="13"/>
  <c r="O48" i="13" s="1"/>
  <c r="F62" i="13" s="1"/>
  <c r="K62" i="13" s="1"/>
  <c r="K55" i="7"/>
  <c r="N54" i="17"/>
  <c r="R54" i="17" s="1"/>
  <c r="I69" i="17" s="1"/>
  <c r="N69" i="17" s="1"/>
  <c r="N47" i="17"/>
  <c r="Q47" i="17" s="1"/>
  <c r="H61" i="17" s="1"/>
  <c r="M61" i="17" s="1"/>
  <c r="M48" i="17"/>
  <c r="O48" i="17" s="1"/>
  <c r="F62" i="17" s="1"/>
  <c r="K62" i="17" s="1"/>
  <c r="N48" i="17"/>
  <c r="R48" i="17" s="1"/>
  <c r="I62" i="17" s="1"/>
  <c r="N62" i="17" s="1"/>
  <c r="M54" i="22"/>
  <c r="O54" i="22" s="1"/>
  <c r="F69" i="22" s="1"/>
  <c r="K69" i="22" s="1"/>
  <c r="M47" i="20"/>
  <c r="P47" i="20" s="1"/>
  <c r="G61" i="20" s="1"/>
  <c r="L61" i="20" s="1"/>
  <c r="L54" i="7"/>
  <c r="N54" i="20"/>
  <c r="R54" i="20" s="1"/>
  <c r="I69" i="20" s="1"/>
  <c r="N69" i="20" s="1"/>
  <c r="N48" i="20"/>
  <c r="Q48" i="20" s="1"/>
  <c r="H62" i="20" s="1"/>
  <c r="M62" i="20" s="1"/>
  <c r="G51" i="15"/>
  <c r="M48" i="20"/>
  <c r="O48" i="20" s="1"/>
  <c r="F62" i="20" s="1"/>
  <c r="K62" i="20" s="1"/>
  <c r="M54" i="24"/>
  <c r="P54" i="24" s="1"/>
  <c r="G69" i="24" s="1"/>
  <c r="L69" i="24" s="1"/>
  <c r="K47" i="7"/>
  <c r="N48" i="22"/>
  <c r="Q48" i="22" s="1"/>
  <c r="H62" i="22" s="1"/>
  <c r="M62" i="22" s="1"/>
  <c r="M47" i="24"/>
  <c r="O47" i="24" s="1"/>
  <c r="F61" i="24" s="1"/>
  <c r="K61" i="24" s="1"/>
  <c r="N56" i="24"/>
  <c r="Q56" i="24" s="1"/>
  <c r="N47" i="24"/>
  <c r="Q47" i="24" s="1"/>
  <c r="H61" i="24" s="1"/>
  <c r="M61" i="24" s="1"/>
  <c r="G51" i="24"/>
  <c r="M54" i="23"/>
  <c r="P54" i="23" s="1"/>
  <c r="G69" i="23" s="1"/>
  <c r="L69" i="23" s="1"/>
  <c r="M55" i="24"/>
  <c r="P55" i="24" s="1"/>
  <c r="G70" i="24" s="1"/>
  <c r="L70" i="24" s="1"/>
  <c r="N48" i="24"/>
  <c r="Q48" i="24" s="1"/>
  <c r="H62" i="24" s="1"/>
  <c r="M62" i="24" s="1"/>
  <c r="N55" i="24"/>
  <c r="R55" i="24" s="1"/>
  <c r="I70" i="24" s="1"/>
  <c r="N70" i="24" s="1"/>
  <c r="M50" i="24"/>
  <c r="O50" i="24" s="1"/>
  <c r="M57" i="24"/>
  <c r="P57" i="24" s="1"/>
  <c r="N54" i="24"/>
  <c r="R54" i="24" s="1"/>
  <c r="I69" i="24" s="1"/>
  <c r="N69" i="24" s="1"/>
  <c r="M48" i="23"/>
  <c r="P48" i="23" s="1"/>
  <c r="G62" i="23" s="1"/>
  <c r="L62" i="23" s="1"/>
  <c r="L54" i="21"/>
  <c r="N54" i="21" s="1"/>
  <c r="R54" i="21" s="1"/>
  <c r="I69" i="21" s="1"/>
  <c r="N69" i="21" s="1"/>
  <c r="J44" i="24"/>
  <c r="J58" i="24" s="1"/>
  <c r="N49" i="24"/>
  <c r="M55" i="23"/>
  <c r="O55" i="23" s="1"/>
  <c r="F70" i="23" s="1"/>
  <c r="K70" i="23" s="1"/>
  <c r="I51" i="24"/>
  <c r="I44" i="24"/>
  <c r="I58" i="24" s="1"/>
  <c r="K58" i="24" s="1"/>
  <c r="S9" i="24"/>
  <c r="O9" i="24"/>
  <c r="T9" i="24"/>
  <c r="N9" i="24"/>
  <c r="P9" i="24"/>
  <c r="R9" i="24"/>
  <c r="M9" i="24"/>
  <c r="Q9" i="24"/>
  <c r="L10" i="24"/>
  <c r="J9" i="24"/>
  <c r="F9" i="24"/>
  <c r="H9" i="24"/>
  <c r="C9" i="24"/>
  <c r="G9" i="24"/>
  <c r="I9" i="24"/>
  <c r="E9" i="24"/>
  <c r="D9" i="24"/>
  <c r="B10" i="24"/>
  <c r="M56" i="24"/>
  <c r="P56" i="24" s="1"/>
  <c r="H51" i="24"/>
  <c r="L51" i="24" s="1"/>
  <c r="H44" i="24"/>
  <c r="H58" i="24" s="1"/>
  <c r="N50" i="24"/>
  <c r="M49" i="24"/>
  <c r="W76" i="24"/>
  <c r="N57" i="24"/>
  <c r="R57" i="24" s="1"/>
  <c r="N57" i="23"/>
  <c r="R57" i="23" s="1"/>
  <c r="N48" i="23"/>
  <c r="R48" i="23" s="1"/>
  <c r="I62" i="23" s="1"/>
  <c r="N62" i="23" s="1"/>
  <c r="N55" i="23"/>
  <c r="R55" i="23" s="1"/>
  <c r="I70" i="23" s="1"/>
  <c r="N70" i="23" s="1"/>
  <c r="M47" i="23"/>
  <c r="P47" i="23" s="1"/>
  <c r="G61" i="23" s="1"/>
  <c r="L61" i="23" s="1"/>
  <c r="M50" i="23"/>
  <c r="P50" i="23" s="1"/>
  <c r="H51" i="23"/>
  <c r="H44" i="23"/>
  <c r="H58" i="23" s="1"/>
  <c r="F44" i="23"/>
  <c r="I51" i="23"/>
  <c r="I44" i="23"/>
  <c r="I58" i="23" s="1"/>
  <c r="R54" i="23"/>
  <c r="I69" i="23" s="1"/>
  <c r="N69" i="23" s="1"/>
  <c r="Q54" i="23"/>
  <c r="H69" i="23" s="1"/>
  <c r="M69" i="23" s="1"/>
  <c r="J9" i="23"/>
  <c r="J89" i="23" s="1"/>
  <c r="F9" i="23"/>
  <c r="F89" i="23" s="1"/>
  <c r="I9" i="23"/>
  <c r="I89" i="23" s="1"/>
  <c r="E9" i="23"/>
  <c r="E89" i="23" s="1"/>
  <c r="G9" i="23"/>
  <c r="G89" i="23" s="1"/>
  <c r="H9" i="23"/>
  <c r="H89" i="23" s="1"/>
  <c r="D9" i="23"/>
  <c r="C9" i="23"/>
  <c r="B10" i="23"/>
  <c r="Q8" i="23"/>
  <c r="G81" i="23" s="1"/>
  <c r="M8" i="23"/>
  <c r="T8" i="23"/>
  <c r="J81" i="23" s="1"/>
  <c r="P8" i="23"/>
  <c r="F81" i="23" s="1"/>
  <c r="R8" i="23"/>
  <c r="H81" i="23" s="1"/>
  <c r="S8" i="23"/>
  <c r="I81" i="23" s="1"/>
  <c r="O8" i="23"/>
  <c r="E81" i="23" s="1"/>
  <c r="N8" i="23"/>
  <c r="L9" i="23"/>
  <c r="N50" i="23"/>
  <c r="G51" i="23"/>
  <c r="G44" i="23"/>
  <c r="G58" i="23" s="1"/>
  <c r="G56" i="23"/>
  <c r="K56" i="23" s="1"/>
  <c r="K49" i="23"/>
  <c r="N47" i="23"/>
  <c r="J51" i="23"/>
  <c r="J44" i="23"/>
  <c r="J58" i="23" s="1"/>
  <c r="H82" i="23"/>
  <c r="G82" i="23"/>
  <c r="J82" i="23"/>
  <c r="F82" i="23"/>
  <c r="I82" i="23"/>
  <c r="E82" i="23"/>
  <c r="H56" i="23"/>
  <c r="L56" i="23" s="1"/>
  <c r="L49" i="23"/>
  <c r="E44" i="23"/>
  <c r="F56" i="23"/>
  <c r="M57" i="23"/>
  <c r="O57" i="23" s="1"/>
  <c r="M50" i="22"/>
  <c r="P50" i="22" s="1"/>
  <c r="N47" i="22"/>
  <c r="R47" i="22" s="1"/>
  <c r="I61" i="22" s="1"/>
  <c r="N61" i="22" s="1"/>
  <c r="L48" i="21"/>
  <c r="M57" i="22"/>
  <c r="P57" i="22" s="1"/>
  <c r="K47" i="21"/>
  <c r="M48" i="22"/>
  <c r="P48" i="22" s="1"/>
  <c r="G62" i="22" s="1"/>
  <c r="L62" i="22" s="1"/>
  <c r="M55" i="22"/>
  <c r="P55" i="22" s="1"/>
  <c r="G70" i="22" s="1"/>
  <c r="L70" i="22" s="1"/>
  <c r="M47" i="22"/>
  <c r="E44" i="22"/>
  <c r="G51" i="22"/>
  <c r="G44" i="22"/>
  <c r="G58" i="22" s="1"/>
  <c r="I51" i="22"/>
  <c r="I44" i="22"/>
  <c r="I58" i="22" s="1"/>
  <c r="F44" i="22"/>
  <c r="H51" i="22"/>
  <c r="H44" i="22"/>
  <c r="H58" i="22" s="1"/>
  <c r="N57" i="22"/>
  <c r="Q57" i="22" s="1"/>
  <c r="R8" i="22"/>
  <c r="N8" i="22"/>
  <c r="Q8" i="22"/>
  <c r="M8" i="22"/>
  <c r="T8" i="22"/>
  <c r="P8" i="22"/>
  <c r="S8" i="22"/>
  <c r="O8" i="22"/>
  <c r="L9" i="22"/>
  <c r="N50" i="22"/>
  <c r="W76" i="22"/>
  <c r="J51" i="22"/>
  <c r="J44" i="22"/>
  <c r="J58" i="22" s="1"/>
  <c r="G9" i="22"/>
  <c r="C9" i="22"/>
  <c r="J9" i="22"/>
  <c r="F9" i="22"/>
  <c r="I9" i="22"/>
  <c r="E9" i="22"/>
  <c r="H9" i="22"/>
  <c r="D9" i="22"/>
  <c r="B10" i="22"/>
  <c r="H56" i="22"/>
  <c r="L56" i="22" s="1"/>
  <c r="L49" i="22"/>
  <c r="F56" i="22"/>
  <c r="G56" i="22"/>
  <c r="K56" i="22" s="1"/>
  <c r="K49" i="22"/>
  <c r="L55" i="21"/>
  <c r="K55" i="21"/>
  <c r="K48" i="21"/>
  <c r="M54" i="20"/>
  <c r="P54" i="20" s="1"/>
  <c r="G69" i="20" s="1"/>
  <c r="L69" i="20" s="1"/>
  <c r="N47" i="20"/>
  <c r="R47" i="20" s="1"/>
  <c r="I61" i="20" s="1"/>
  <c r="N61" i="20" s="1"/>
  <c r="L47" i="21"/>
  <c r="J42" i="21"/>
  <c r="J49" i="21"/>
  <c r="J56" i="21" s="1"/>
  <c r="L54" i="19"/>
  <c r="I49" i="21"/>
  <c r="I56" i="21" s="1"/>
  <c r="I42" i="21"/>
  <c r="I8" i="21"/>
  <c r="J8" i="21"/>
  <c r="E8" i="21"/>
  <c r="H8" i="21"/>
  <c r="D8" i="21"/>
  <c r="G8" i="21"/>
  <c r="C8" i="21"/>
  <c r="F8" i="21"/>
  <c r="B9" i="21"/>
  <c r="F57" i="21"/>
  <c r="H49" i="21"/>
  <c r="H42" i="21"/>
  <c r="E49" i="21"/>
  <c r="E56" i="21" s="1"/>
  <c r="E42" i="21"/>
  <c r="F49" i="21"/>
  <c r="F42" i="21"/>
  <c r="G49" i="21"/>
  <c r="G42" i="21"/>
  <c r="T7" i="21"/>
  <c r="AD7" i="21" s="1"/>
  <c r="J37" i="21" s="1"/>
  <c r="P7" i="21"/>
  <c r="Z7" i="21" s="1"/>
  <c r="F37" i="21" s="1"/>
  <c r="S7" i="21"/>
  <c r="AC7" i="21" s="1"/>
  <c r="I37" i="21" s="1"/>
  <c r="O7" i="21"/>
  <c r="Y7" i="21" s="1"/>
  <c r="E37" i="21" s="1"/>
  <c r="M7" i="21"/>
  <c r="W7" i="21" s="1"/>
  <c r="R7" i="21"/>
  <c r="AB7" i="21" s="1"/>
  <c r="H37" i="21" s="1"/>
  <c r="N7" i="21"/>
  <c r="X7" i="21" s="1"/>
  <c r="Q7" i="21"/>
  <c r="AA7" i="21" s="1"/>
  <c r="G37" i="21" s="1"/>
  <c r="L8" i="21"/>
  <c r="H57" i="21"/>
  <c r="L57" i="21" s="1"/>
  <c r="L50" i="21"/>
  <c r="K50" i="21"/>
  <c r="G57" i="21"/>
  <c r="K57" i="21" s="1"/>
  <c r="N57" i="20"/>
  <c r="Q57" i="20" s="1"/>
  <c r="N48" i="18"/>
  <c r="Q48" i="18" s="1"/>
  <c r="H62" i="18" s="1"/>
  <c r="M62" i="18" s="1"/>
  <c r="G44" i="20"/>
  <c r="G58" i="20" s="1"/>
  <c r="M54" i="18"/>
  <c r="P54" i="18" s="1"/>
  <c r="G69" i="18" s="1"/>
  <c r="L69" i="18" s="1"/>
  <c r="N56" i="20"/>
  <c r="R56" i="20" s="1"/>
  <c r="N54" i="18"/>
  <c r="R54" i="18" s="1"/>
  <c r="I69" i="18" s="1"/>
  <c r="N69" i="18" s="1"/>
  <c r="M55" i="20"/>
  <c r="O55" i="20" s="1"/>
  <c r="F70" i="20" s="1"/>
  <c r="K70" i="20" s="1"/>
  <c r="N47" i="18"/>
  <c r="Q47" i="18" s="1"/>
  <c r="H61" i="18" s="1"/>
  <c r="M61" i="18" s="1"/>
  <c r="N50" i="20"/>
  <c r="R50" i="20" s="1"/>
  <c r="M49" i="20"/>
  <c r="I51" i="20"/>
  <c r="K51" i="20" s="1"/>
  <c r="I44" i="20"/>
  <c r="I58" i="20" s="1"/>
  <c r="Q9" i="20"/>
  <c r="G88" i="20" s="1"/>
  <c r="M9" i="20"/>
  <c r="R9" i="20"/>
  <c r="H88" i="20" s="1"/>
  <c r="P9" i="20"/>
  <c r="F88" i="20" s="1"/>
  <c r="S9" i="20"/>
  <c r="I88" i="20" s="1"/>
  <c r="T9" i="20"/>
  <c r="J88" i="20" s="1"/>
  <c r="O9" i="20"/>
  <c r="E88" i="20" s="1"/>
  <c r="N9" i="20"/>
  <c r="L10" i="20"/>
  <c r="H51" i="20"/>
  <c r="H44" i="20"/>
  <c r="H58" i="20" s="1"/>
  <c r="M57" i="20"/>
  <c r="P57" i="20" s="1"/>
  <c r="J51" i="20"/>
  <c r="J44" i="20"/>
  <c r="J58" i="20" s="1"/>
  <c r="M50" i="20"/>
  <c r="H9" i="20"/>
  <c r="H89" i="20" s="1"/>
  <c r="D9" i="20"/>
  <c r="F9" i="20"/>
  <c r="F89" i="20" s="1"/>
  <c r="G9" i="20"/>
  <c r="G89" i="20" s="1"/>
  <c r="J9" i="20"/>
  <c r="J89" i="20" s="1"/>
  <c r="E9" i="20"/>
  <c r="E89" i="20" s="1"/>
  <c r="I9" i="20"/>
  <c r="I89" i="20" s="1"/>
  <c r="C9" i="20"/>
  <c r="B10" i="20"/>
  <c r="J82" i="20"/>
  <c r="F82" i="20"/>
  <c r="H81" i="20"/>
  <c r="H82" i="20"/>
  <c r="J81" i="20"/>
  <c r="F81" i="20"/>
  <c r="I81" i="20"/>
  <c r="I82" i="20"/>
  <c r="G81" i="20"/>
  <c r="G82" i="20"/>
  <c r="E81" i="20"/>
  <c r="E82" i="20"/>
  <c r="N49" i="20"/>
  <c r="F44" i="20"/>
  <c r="M56" i="20"/>
  <c r="O56" i="20" s="1"/>
  <c r="K54" i="19"/>
  <c r="K55" i="19"/>
  <c r="M48" i="18"/>
  <c r="P48" i="18" s="1"/>
  <c r="G62" i="18" s="1"/>
  <c r="L62" i="18" s="1"/>
  <c r="N55" i="18"/>
  <c r="Q55" i="18" s="1"/>
  <c r="H70" i="18" s="1"/>
  <c r="M70" i="18" s="1"/>
  <c r="L55" i="19"/>
  <c r="K48" i="19"/>
  <c r="K47" i="19"/>
  <c r="L47" i="19"/>
  <c r="F49" i="19"/>
  <c r="F42" i="19"/>
  <c r="E49" i="19"/>
  <c r="E56" i="19" s="1"/>
  <c r="E42" i="19"/>
  <c r="F57" i="19"/>
  <c r="J49" i="19"/>
  <c r="J56" i="19" s="1"/>
  <c r="J42" i="19"/>
  <c r="I49" i="19"/>
  <c r="I56" i="19" s="1"/>
  <c r="I42" i="19"/>
  <c r="G57" i="19"/>
  <c r="K57" i="19" s="1"/>
  <c r="K50" i="19"/>
  <c r="H49" i="19"/>
  <c r="H42" i="19"/>
  <c r="J8" i="19"/>
  <c r="F8" i="19"/>
  <c r="I8" i="19"/>
  <c r="E8" i="19"/>
  <c r="C8" i="19"/>
  <c r="H8" i="19"/>
  <c r="D8" i="19"/>
  <c r="G8" i="19"/>
  <c r="B9" i="19"/>
  <c r="G49" i="19"/>
  <c r="G42" i="19"/>
  <c r="Q7" i="19"/>
  <c r="AA7" i="19" s="1"/>
  <c r="G37" i="19" s="1"/>
  <c r="M7" i="19"/>
  <c r="W7" i="19" s="1"/>
  <c r="T7" i="19"/>
  <c r="AD7" i="19" s="1"/>
  <c r="J37" i="19" s="1"/>
  <c r="P7" i="19"/>
  <c r="Z7" i="19" s="1"/>
  <c r="F37" i="19" s="1"/>
  <c r="N7" i="19"/>
  <c r="X7" i="19" s="1"/>
  <c r="S7" i="19"/>
  <c r="AC7" i="19" s="1"/>
  <c r="I37" i="19" s="1"/>
  <c r="O7" i="19"/>
  <c r="Y7" i="19" s="1"/>
  <c r="E37" i="19" s="1"/>
  <c r="R7" i="19"/>
  <c r="AB7" i="19" s="1"/>
  <c r="H37" i="19" s="1"/>
  <c r="L8" i="19"/>
  <c r="H57" i="19"/>
  <c r="L57" i="19" s="1"/>
  <c r="L50" i="19"/>
  <c r="N48" i="13"/>
  <c r="R48" i="13" s="1"/>
  <c r="I62" i="13" s="1"/>
  <c r="N62" i="13" s="1"/>
  <c r="N50" i="18"/>
  <c r="M47" i="18"/>
  <c r="M57" i="18"/>
  <c r="O57" i="18" s="1"/>
  <c r="F44" i="18"/>
  <c r="J51" i="18"/>
  <c r="J44" i="18"/>
  <c r="J58" i="18" s="1"/>
  <c r="H51" i="18"/>
  <c r="H44" i="18"/>
  <c r="H58" i="18" s="1"/>
  <c r="I51" i="18"/>
  <c r="I44" i="18"/>
  <c r="I58" i="18" s="1"/>
  <c r="E44" i="18"/>
  <c r="J9" i="18"/>
  <c r="F9" i="18"/>
  <c r="I9" i="18"/>
  <c r="E9" i="18"/>
  <c r="G9" i="18"/>
  <c r="H9" i="18"/>
  <c r="D9" i="18"/>
  <c r="C9" i="18"/>
  <c r="B10" i="18"/>
  <c r="G56" i="18"/>
  <c r="K56" i="18" s="1"/>
  <c r="K49" i="18"/>
  <c r="H56" i="18"/>
  <c r="L56" i="18" s="1"/>
  <c r="L49" i="18"/>
  <c r="M50" i="18"/>
  <c r="F56" i="18"/>
  <c r="G51" i="18"/>
  <c r="G44" i="18"/>
  <c r="G58" i="18" s="1"/>
  <c r="M55" i="18"/>
  <c r="Q8" i="18"/>
  <c r="M8" i="18"/>
  <c r="R8" i="18"/>
  <c r="T8" i="18"/>
  <c r="P8" i="18"/>
  <c r="S8" i="18"/>
  <c r="O8" i="18"/>
  <c r="N8" i="18"/>
  <c r="L9" i="18"/>
  <c r="N57" i="18"/>
  <c r="R57" i="18" s="1"/>
  <c r="K48" i="16"/>
  <c r="M48" i="15"/>
  <c r="P48" i="15" s="1"/>
  <c r="G62" i="15" s="1"/>
  <c r="L62" i="15" s="1"/>
  <c r="H51" i="15"/>
  <c r="L51" i="15" s="1"/>
  <c r="J44" i="15"/>
  <c r="J58" i="15" s="1"/>
  <c r="L58" i="15" s="1"/>
  <c r="M54" i="15"/>
  <c r="P54" i="15" s="1"/>
  <c r="G69" i="15" s="1"/>
  <c r="L69" i="15" s="1"/>
  <c r="L54" i="16"/>
  <c r="M54" i="17"/>
  <c r="O54" i="17" s="1"/>
  <c r="F69" i="17" s="1"/>
  <c r="K69" i="17" s="1"/>
  <c r="L48" i="16"/>
  <c r="M55" i="17"/>
  <c r="P55" i="17" s="1"/>
  <c r="G70" i="17" s="1"/>
  <c r="L70" i="17" s="1"/>
  <c r="M47" i="17"/>
  <c r="O47" i="17" s="1"/>
  <c r="F61" i="17" s="1"/>
  <c r="K61" i="17" s="1"/>
  <c r="M50" i="17"/>
  <c r="P50" i="17" s="1"/>
  <c r="N57" i="17"/>
  <c r="R57" i="17" s="1"/>
  <c r="F44" i="17"/>
  <c r="H51" i="17"/>
  <c r="H44" i="17"/>
  <c r="H58" i="17" s="1"/>
  <c r="J51" i="17"/>
  <c r="J44" i="17"/>
  <c r="J58" i="17" s="1"/>
  <c r="E44" i="17"/>
  <c r="G51" i="17"/>
  <c r="G44" i="17"/>
  <c r="G58" i="17" s="1"/>
  <c r="I51" i="17"/>
  <c r="I44" i="17"/>
  <c r="I58" i="17" s="1"/>
  <c r="N55" i="17"/>
  <c r="M57" i="17"/>
  <c r="P57" i="17" s="1"/>
  <c r="N50" i="17"/>
  <c r="H56" i="17"/>
  <c r="L56" i="17" s="1"/>
  <c r="L49" i="17"/>
  <c r="R8" i="17"/>
  <c r="H81" i="17" s="1"/>
  <c r="N8" i="17"/>
  <c r="Q8" i="17"/>
  <c r="G81" i="17" s="1"/>
  <c r="M8" i="17"/>
  <c r="T8" i="17"/>
  <c r="J81" i="17" s="1"/>
  <c r="P8" i="17"/>
  <c r="F81" i="17" s="1"/>
  <c r="S8" i="17"/>
  <c r="I81" i="17" s="1"/>
  <c r="O8" i="17"/>
  <c r="E81" i="17" s="1"/>
  <c r="L9" i="17"/>
  <c r="F56" i="17"/>
  <c r="J82" i="17"/>
  <c r="F82" i="17"/>
  <c r="I82" i="17"/>
  <c r="E82" i="17"/>
  <c r="H82" i="17"/>
  <c r="G82" i="17"/>
  <c r="G56" i="17"/>
  <c r="K56" i="17" s="1"/>
  <c r="K49" i="17"/>
  <c r="G9" i="17"/>
  <c r="G89" i="17" s="1"/>
  <c r="C9" i="17"/>
  <c r="J9" i="17"/>
  <c r="J89" i="17" s="1"/>
  <c r="F9" i="17"/>
  <c r="F89" i="17" s="1"/>
  <c r="I9" i="17"/>
  <c r="I89" i="17" s="1"/>
  <c r="E9" i="17"/>
  <c r="E89" i="17" s="1"/>
  <c r="H9" i="17"/>
  <c r="H89" i="17" s="1"/>
  <c r="D9" i="17"/>
  <c r="B10" i="17"/>
  <c r="J51" i="13"/>
  <c r="L51" i="13" s="1"/>
  <c r="K55" i="16"/>
  <c r="M55" i="16" s="1"/>
  <c r="O55" i="16" s="1"/>
  <c r="F70" i="16" s="1"/>
  <c r="K70" i="16" s="1"/>
  <c r="K54" i="16"/>
  <c r="N48" i="15"/>
  <c r="R48" i="15" s="1"/>
  <c r="I62" i="15" s="1"/>
  <c r="N62" i="15" s="1"/>
  <c r="K47" i="16"/>
  <c r="L47" i="16"/>
  <c r="G49" i="16"/>
  <c r="G42" i="16"/>
  <c r="F49" i="16"/>
  <c r="F42" i="16"/>
  <c r="L50" i="16"/>
  <c r="H57" i="16"/>
  <c r="L57" i="16" s="1"/>
  <c r="J8" i="16"/>
  <c r="F8" i="16"/>
  <c r="I8" i="16"/>
  <c r="E8" i="16"/>
  <c r="G8" i="16"/>
  <c r="H8" i="16"/>
  <c r="D8" i="16"/>
  <c r="C8" i="16"/>
  <c r="W76" i="16" s="1"/>
  <c r="B9" i="16"/>
  <c r="E49" i="16"/>
  <c r="E56" i="16" s="1"/>
  <c r="E42" i="16"/>
  <c r="M47" i="15"/>
  <c r="O47" i="15" s="1"/>
  <c r="F61" i="15" s="1"/>
  <c r="K61" i="15" s="1"/>
  <c r="J49" i="16"/>
  <c r="J56" i="16" s="1"/>
  <c r="J42" i="16"/>
  <c r="H49" i="16"/>
  <c r="H42" i="16"/>
  <c r="I49" i="16"/>
  <c r="I56" i="16" s="1"/>
  <c r="I42" i="16"/>
  <c r="G57" i="16"/>
  <c r="K57" i="16" s="1"/>
  <c r="K50" i="16"/>
  <c r="F57" i="16"/>
  <c r="Q7" i="16"/>
  <c r="AA7" i="16" s="1"/>
  <c r="G37" i="16" s="1"/>
  <c r="M7" i="16"/>
  <c r="W7" i="16" s="1"/>
  <c r="T7" i="16"/>
  <c r="AD7" i="16" s="1"/>
  <c r="J37" i="16" s="1"/>
  <c r="P7" i="16"/>
  <c r="Z7" i="16" s="1"/>
  <c r="F37" i="16" s="1"/>
  <c r="R7" i="16"/>
  <c r="AB7" i="16" s="1"/>
  <c r="H37" i="16" s="1"/>
  <c r="S7" i="16"/>
  <c r="AC7" i="16" s="1"/>
  <c r="I37" i="16" s="1"/>
  <c r="O7" i="16"/>
  <c r="Y7" i="16" s="1"/>
  <c r="E37" i="16" s="1"/>
  <c r="N7" i="16"/>
  <c r="X7" i="16" s="1"/>
  <c r="L8" i="16"/>
  <c r="N57" i="15"/>
  <c r="R57" i="15" s="1"/>
  <c r="N56" i="15"/>
  <c r="R56" i="15" s="1"/>
  <c r="L48" i="14"/>
  <c r="K48" i="14"/>
  <c r="R55" i="15"/>
  <c r="I70" i="15" s="1"/>
  <c r="N70" i="15" s="1"/>
  <c r="Q55" i="15"/>
  <c r="H70" i="15" s="1"/>
  <c r="M70" i="15" s="1"/>
  <c r="N54" i="15"/>
  <c r="R54" i="15" s="1"/>
  <c r="I69" i="15" s="1"/>
  <c r="N69" i="15" s="1"/>
  <c r="M55" i="15"/>
  <c r="N55" i="13"/>
  <c r="Q55" i="13" s="1"/>
  <c r="H70" i="13" s="1"/>
  <c r="M70" i="13" s="1"/>
  <c r="M50" i="15"/>
  <c r="P50" i="15" s="1"/>
  <c r="M49" i="15"/>
  <c r="M56" i="15"/>
  <c r="O56" i="15" s="1"/>
  <c r="N50" i="15"/>
  <c r="I9" i="15"/>
  <c r="E9" i="15"/>
  <c r="F9" i="15"/>
  <c r="H9" i="15"/>
  <c r="D9" i="15"/>
  <c r="J9" i="15"/>
  <c r="G9" i="15"/>
  <c r="C9" i="15"/>
  <c r="B10" i="15"/>
  <c r="W76" i="15"/>
  <c r="R9" i="15"/>
  <c r="N9" i="15"/>
  <c r="O9" i="15"/>
  <c r="Q9" i="15"/>
  <c r="M9" i="15"/>
  <c r="T9" i="15"/>
  <c r="P9" i="15"/>
  <c r="S9" i="15"/>
  <c r="L10" i="15"/>
  <c r="N49" i="15"/>
  <c r="I51" i="15"/>
  <c r="I44" i="15"/>
  <c r="I58" i="15" s="1"/>
  <c r="K58" i="15" s="1"/>
  <c r="M48" i="12"/>
  <c r="P48" i="12" s="1"/>
  <c r="G62" i="12" s="1"/>
  <c r="L62" i="12" s="1"/>
  <c r="K47" i="14"/>
  <c r="L47" i="14"/>
  <c r="M57" i="15"/>
  <c r="P57" i="15" s="1"/>
  <c r="M47" i="12"/>
  <c r="O47" i="12" s="1"/>
  <c r="F61" i="12" s="1"/>
  <c r="K61" i="12" s="1"/>
  <c r="M49" i="13"/>
  <c r="O49" i="13" s="1"/>
  <c r="K54" i="14"/>
  <c r="K55" i="14"/>
  <c r="N50" i="13"/>
  <c r="Q50" i="13" s="1"/>
  <c r="N47" i="13"/>
  <c r="R47" i="13" s="1"/>
  <c r="I61" i="13" s="1"/>
  <c r="N61" i="13" s="1"/>
  <c r="G51" i="13"/>
  <c r="F57" i="14"/>
  <c r="H57" i="14"/>
  <c r="L57" i="14" s="1"/>
  <c r="L50" i="14"/>
  <c r="Y7" i="14"/>
  <c r="E37" i="14" s="1"/>
  <c r="G8" i="14"/>
  <c r="C8" i="14"/>
  <c r="J8" i="14"/>
  <c r="F8" i="14"/>
  <c r="I8" i="14"/>
  <c r="E8" i="14"/>
  <c r="H8" i="14"/>
  <c r="D8" i="14"/>
  <c r="B9" i="14"/>
  <c r="AA7" i="14"/>
  <c r="G37" i="14" s="1"/>
  <c r="AC7" i="14"/>
  <c r="I37" i="14" s="1"/>
  <c r="H56" i="14"/>
  <c r="L56" i="14" s="1"/>
  <c r="L49" i="14"/>
  <c r="F56" i="14"/>
  <c r="G56" i="14"/>
  <c r="K56" i="14" s="1"/>
  <c r="K49" i="14"/>
  <c r="Z7" i="14"/>
  <c r="F37" i="14" s="1"/>
  <c r="T8" i="14"/>
  <c r="P8" i="14"/>
  <c r="S8" i="14"/>
  <c r="O8" i="14"/>
  <c r="R8" i="14"/>
  <c r="N8" i="14"/>
  <c r="Q8" i="14"/>
  <c r="M8" i="14"/>
  <c r="L9" i="14"/>
  <c r="L55" i="14"/>
  <c r="AD7" i="14"/>
  <c r="J37" i="14" s="1"/>
  <c r="AB7" i="14"/>
  <c r="H37" i="14" s="1"/>
  <c r="L54" i="14"/>
  <c r="K50" i="14"/>
  <c r="G57" i="14"/>
  <c r="K57" i="14" s="1"/>
  <c r="N54" i="10"/>
  <c r="R54" i="10" s="1"/>
  <c r="I69" i="10" s="1"/>
  <c r="N69" i="10" s="1"/>
  <c r="M54" i="11"/>
  <c r="P54" i="11" s="1"/>
  <c r="G69" i="11" s="1"/>
  <c r="L69" i="11" s="1"/>
  <c r="L58" i="13"/>
  <c r="N55" i="12"/>
  <c r="R55" i="12" s="1"/>
  <c r="I70" i="12" s="1"/>
  <c r="N70" i="12" s="1"/>
  <c r="N57" i="13"/>
  <c r="R57" i="13" s="1"/>
  <c r="M55" i="13"/>
  <c r="P55" i="13" s="1"/>
  <c r="G70" i="13" s="1"/>
  <c r="L70" i="13" s="1"/>
  <c r="N48" i="11"/>
  <c r="Q48" i="11" s="1"/>
  <c r="H62" i="11" s="1"/>
  <c r="M62" i="11" s="1"/>
  <c r="P54" i="13"/>
  <c r="G69" i="13" s="1"/>
  <c r="L69" i="13" s="1"/>
  <c r="O54" i="13"/>
  <c r="F69" i="13" s="1"/>
  <c r="K69" i="13" s="1"/>
  <c r="N54" i="13"/>
  <c r="R54" i="13" s="1"/>
  <c r="I69" i="13" s="1"/>
  <c r="N69" i="13" s="1"/>
  <c r="N47" i="12"/>
  <c r="N54" i="12"/>
  <c r="Q54" i="12" s="1"/>
  <c r="H69" i="12" s="1"/>
  <c r="M69" i="12" s="1"/>
  <c r="N56" i="13"/>
  <c r="Q56" i="13" s="1"/>
  <c r="J82" i="13"/>
  <c r="F82" i="13"/>
  <c r="H81" i="13"/>
  <c r="I82" i="13"/>
  <c r="E82" i="13"/>
  <c r="G81" i="13"/>
  <c r="H82" i="13"/>
  <c r="J81" i="13"/>
  <c r="F81" i="13"/>
  <c r="I81" i="13"/>
  <c r="E81" i="13"/>
  <c r="G82" i="13"/>
  <c r="M54" i="12"/>
  <c r="P54" i="12" s="1"/>
  <c r="G69" i="12" s="1"/>
  <c r="L69" i="12" s="1"/>
  <c r="I51" i="13"/>
  <c r="I44" i="13"/>
  <c r="I58" i="13" s="1"/>
  <c r="K58" i="13" s="1"/>
  <c r="M50" i="13"/>
  <c r="M56" i="13"/>
  <c r="P56" i="13" s="1"/>
  <c r="R9" i="13"/>
  <c r="H88" i="13" s="1"/>
  <c r="N9" i="13"/>
  <c r="S9" i="13"/>
  <c r="I88" i="13" s="1"/>
  <c r="M9" i="13"/>
  <c r="O9" i="13"/>
  <c r="E88" i="13" s="1"/>
  <c r="Q9" i="13"/>
  <c r="G88" i="13" s="1"/>
  <c r="P9" i="13"/>
  <c r="F88" i="13" s="1"/>
  <c r="T9" i="13"/>
  <c r="J88" i="13" s="1"/>
  <c r="L10" i="13"/>
  <c r="I9" i="13"/>
  <c r="I89" i="13" s="1"/>
  <c r="E9" i="13"/>
  <c r="E89" i="13" s="1"/>
  <c r="G9" i="13"/>
  <c r="G89" i="13" s="1"/>
  <c r="C9" i="13"/>
  <c r="F9" i="13"/>
  <c r="F89" i="13" s="1"/>
  <c r="J9" i="13"/>
  <c r="J89" i="13" s="1"/>
  <c r="D9" i="13"/>
  <c r="H9" i="13"/>
  <c r="H89" i="13" s="1"/>
  <c r="B10" i="13"/>
  <c r="M57" i="13"/>
  <c r="O57" i="13" s="1"/>
  <c r="N50" i="12"/>
  <c r="R50" i="12" s="1"/>
  <c r="F44" i="13"/>
  <c r="N49" i="13"/>
  <c r="N48" i="12"/>
  <c r="Q48" i="12" s="1"/>
  <c r="H62" i="12" s="1"/>
  <c r="M62" i="12" s="1"/>
  <c r="M55" i="12"/>
  <c r="P55" i="12" s="1"/>
  <c r="G70" i="12" s="1"/>
  <c r="L70" i="12" s="1"/>
  <c r="N57" i="12"/>
  <c r="Q57" i="12" s="1"/>
  <c r="M50" i="10"/>
  <c r="P50" i="10" s="1"/>
  <c r="J51" i="12"/>
  <c r="J44" i="12"/>
  <c r="J58" i="12" s="1"/>
  <c r="E44" i="12"/>
  <c r="G51" i="12"/>
  <c r="G44" i="12"/>
  <c r="G58" i="12" s="1"/>
  <c r="F44" i="12"/>
  <c r="M50" i="12"/>
  <c r="H51" i="12"/>
  <c r="H44" i="12"/>
  <c r="H58" i="12" s="1"/>
  <c r="G56" i="12"/>
  <c r="K56" i="12" s="1"/>
  <c r="K49" i="12"/>
  <c r="H56" i="12"/>
  <c r="L56" i="12" s="1"/>
  <c r="L49" i="12"/>
  <c r="W76" i="12"/>
  <c r="I51" i="12"/>
  <c r="I44" i="12"/>
  <c r="I58" i="12" s="1"/>
  <c r="H9" i="12"/>
  <c r="D9" i="12"/>
  <c r="G9" i="12"/>
  <c r="C9" i="12"/>
  <c r="E9" i="12"/>
  <c r="J9" i="12"/>
  <c r="I9" i="12"/>
  <c r="F9" i="12"/>
  <c r="B10" i="12"/>
  <c r="S8" i="12"/>
  <c r="O8" i="12"/>
  <c r="R8" i="12"/>
  <c r="N8" i="12"/>
  <c r="P8" i="12"/>
  <c r="M8" i="12"/>
  <c r="T8" i="12"/>
  <c r="Q8" i="12"/>
  <c r="L9" i="12"/>
  <c r="M57" i="12"/>
  <c r="O57" i="12" s="1"/>
  <c r="F56" i="12"/>
  <c r="N54" i="8"/>
  <c r="R54" i="8" s="1"/>
  <c r="I69" i="8" s="1"/>
  <c r="N69" i="8" s="1"/>
  <c r="M48" i="11"/>
  <c r="O48" i="11" s="1"/>
  <c r="F62" i="11" s="1"/>
  <c r="K62" i="11" s="1"/>
  <c r="N54" i="11"/>
  <c r="Q54" i="11" s="1"/>
  <c r="H69" i="11" s="1"/>
  <c r="M69" i="11" s="1"/>
  <c r="N47" i="11"/>
  <c r="R47" i="11" s="1"/>
  <c r="I61" i="11" s="1"/>
  <c r="N61" i="11" s="1"/>
  <c r="L47" i="9"/>
  <c r="M48" i="10"/>
  <c r="P48" i="10" s="1"/>
  <c r="G62" i="10" s="1"/>
  <c r="L62" i="10" s="1"/>
  <c r="M54" i="10"/>
  <c r="P54" i="10" s="1"/>
  <c r="G69" i="10" s="1"/>
  <c r="L69" i="10" s="1"/>
  <c r="M55" i="10"/>
  <c r="P55" i="10" s="1"/>
  <c r="G70" i="10" s="1"/>
  <c r="L70" i="10" s="1"/>
  <c r="M55" i="11"/>
  <c r="N50" i="11"/>
  <c r="Q50" i="11" s="1"/>
  <c r="M57" i="11"/>
  <c r="P57" i="11" s="1"/>
  <c r="N55" i="11"/>
  <c r="G51" i="11"/>
  <c r="G44" i="11"/>
  <c r="G58" i="11" s="1"/>
  <c r="N57" i="11"/>
  <c r="Q57" i="11" s="1"/>
  <c r="W76" i="11"/>
  <c r="K49" i="11"/>
  <c r="G56" i="11"/>
  <c r="K56" i="11" s="1"/>
  <c r="I9" i="11"/>
  <c r="E9" i="11"/>
  <c r="H9" i="11"/>
  <c r="D9" i="11"/>
  <c r="C9" i="11"/>
  <c r="J9" i="11"/>
  <c r="G9" i="11"/>
  <c r="F9" i="11"/>
  <c r="B10" i="11"/>
  <c r="E44" i="11"/>
  <c r="N48" i="10"/>
  <c r="R48" i="10" s="1"/>
  <c r="I62" i="10" s="1"/>
  <c r="N62" i="10" s="1"/>
  <c r="F44" i="11"/>
  <c r="H56" i="11"/>
  <c r="L56" i="11" s="1"/>
  <c r="L49" i="11"/>
  <c r="M50" i="11"/>
  <c r="F56" i="11"/>
  <c r="M47" i="11"/>
  <c r="T8" i="11"/>
  <c r="P8" i="11"/>
  <c r="S8" i="11"/>
  <c r="O8" i="11"/>
  <c r="N8" i="11"/>
  <c r="M8" i="11"/>
  <c r="R8" i="11"/>
  <c r="Q8" i="11"/>
  <c r="L9" i="11"/>
  <c r="I51" i="11"/>
  <c r="I44" i="11"/>
  <c r="I58" i="11" s="1"/>
  <c r="H51" i="11"/>
  <c r="H44" i="11"/>
  <c r="H58" i="11" s="1"/>
  <c r="J51" i="11"/>
  <c r="J44" i="11"/>
  <c r="J58" i="11" s="1"/>
  <c r="N47" i="10"/>
  <c r="R47" i="10" s="1"/>
  <c r="I61" i="10" s="1"/>
  <c r="N61" i="10" s="1"/>
  <c r="N55" i="10"/>
  <c r="R55" i="10" s="1"/>
  <c r="I70" i="10" s="1"/>
  <c r="N70" i="10" s="1"/>
  <c r="L48" i="9"/>
  <c r="K48" i="9"/>
  <c r="M57" i="10"/>
  <c r="P57" i="10" s="1"/>
  <c r="K54" i="9"/>
  <c r="G51" i="10"/>
  <c r="G44" i="10"/>
  <c r="G58" i="10" s="1"/>
  <c r="I51" i="10"/>
  <c r="I44" i="10"/>
  <c r="I58" i="10" s="1"/>
  <c r="G56" i="10"/>
  <c r="K56" i="10" s="1"/>
  <c r="K49" i="10"/>
  <c r="N57" i="10"/>
  <c r="Q57" i="10" s="1"/>
  <c r="J51" i="10"/>
  <c r="J44" i="10"/>
  <c r="J58" i="10" s="1"/>
  <c r="N50" i="10"/>
  <c r="H56" i="10"/>
  <c r="L56" i="10" s="1"/>
  <c r="L49" i="10"/>
  <c r="E44" i="10"/>
  <c r="H51" i="10"/>
  <c r="H44" i="10"/>
  <c r="H58" i="10" s="1"/>
  <c r="S8" i="10"/>
  <c r="O8" i="10"/>
  <c r="R8" i="10"/>
  <c r="N8" i="10"/>
  <c r="P8" i="10"/>
  <c r="M8" i="10"/>
  <c r="T8" i="10"/>
  <c r="Q8" i="10"/>
  <c r="L9" i="10"/>
  <c r="M47" i="10"/>
  <c r="H9" i="10"/>
  <c r="D9" i="10"/>
  <c r="G9" i="10"/>
  <c r="C9" i="10"/>
  <c r="E9" i="10"/>
  <c r="J9" i="10"/>
  <c r="I9" i="10"/>
  <c r="F9" i="10"/>
  <c r="B10" i="10"/>
  <c r="F44" i="10"/>
  <c r="F56" i="10"/>
  <c r="L54" i="9"/>
  <c r="K55" i="9"/>
  <c r="M48" i="8"/>
  <c r="P48" i="8" s="1"/>
  <c r="G62" i="8" s="1"/>
  <c r="L62" i="8" s="1"/>
  <c r="K47" i="9"/>
  <c r="H49" i="9"/>
  <c r="H42" i="9"/>
  <c r="Q7" i="9"/>
  <c r="AA7" i="9" s="1"/>
  <c r="G37" i="9" s="1"/>
  <c r="M7" i="9"/>
  <c r="W7" i="9" s="1"/>
  <c r="T7" i="9"/>
  <c r="AD7" i="9" s="1"/>
  <c r="J37" i="9" s="1"/>
  <c r="P7" i="9"/>
  <c r="Z7" i="9" s="1"/>
  <c r="F37" i="9" s="1"/>
  <c r="R7" i="9"/>
  <c r="AB7" i="9" s="1"/>
  <c r="H37" i="9" s="1"/>
  <c r="S7" i="9"/>
  <c r="AC7" i="9" s="1"/>
  <c r="I37" i="9" s="1"/>
  <c r="O7" i="9"/>
  <c r="Y7" i="9" s="1"/>
  <c r="E37" i="9" s="1"/>
  <c r="N7" i="9"/>
  <c r="X7" i="9" s="1"/>
  <c r="L8" i="9"/>
  <c r="K50" i="9"/>
  <c r="G57" i="9"/>
  <c r="K57" i="9" s="1"/>
  <c r="E49" i="9"/>
  <c r="E56" i="9" s="1"/>
  <c r="E42" i="9"/>
  <c r="L55" i="9"/>
  <c r="J49" i="9"/>
  <c r="J56" i="9" s="1"/>
  <c r="J42" i="9"/>
  <c r="I49" i="9"/>
  <c r="I56" i="9" s="1"/>
  <c r="I42" i="9"/>
  <c r="G49" i="9"/>
  <c r="G42" i="9"/>
  <c r="F49" i="9"/>
  <c r="F42" i="9"/>
  <c r="J8" i="9"/>
  <c r="F8" i="9"/>
  <c r="G8" i="9"/>
  <c r="I8" i="9"/>
  <c r="E8" i="9"/>
  <c r="C8" i="9"/>
  <c r="H8" i="9"/>
  <c r="D8" i="9"/>
  <c r="B9" i="9"/>
  <c r="L50" i="9"/>
  <c r="H57" i="9"/>
  <c r="L57" i="9" s="1"/>
  <c r="F57" i="9"/>
  <c r="M55" i="8"/>
  <c r="P55" i="8" s="1"/>
  <c r="G70" i="8" s="1"/>
  <c r="L70" i="8" s="1"/>
  <c r="N48" i="8"/>
  <c r="Q48" i="8" s="1"/>
  <c r="H62" i="8" s="1"/>
  <c r="M62" i="8" s="1"/>
  <c r="N55" i="8"/>
  <c r="R55" i="8" s="1"/>
  <c r="I70" i="8" s="1"/>
  <c r="N70" i="8" s="1"/>
  <c r="N50" i="8"/>
  <c r="N57" i="8"/>
  <c r="Q57" i="8" s="1"/>
  <c r="L55" i="7"/>
  <c r="P54" i="8"/>
  <c r="G69" i="8" s="1"/>
  <c r="L69" i="8" s="1"/>
  <c r="O54" i="8"/>
  <c r="F69" i="8" s="1"/>
  <c r="K69" i="8" s="1"/>
  <c r="M47" i="8"/>
  <c r="J51" i="8"/>
  <c r="J44" i="8"/>
  <c r="J58" i="8" s="1"/>
  <c r="I51" i="8"/>
  <c r="I44" i="8"/>
  <c r="I58" i="8" s="1"/>
  <c r="J9" i="8"/>
  <c r="F9" i="8"/>
  <c r="H9" i="8"/>
  <c r="C9" i="8"/>
  <c r="I9" i="8"/>
  <c r="G9" i="8"/>
  <c r="E9" i="8"/>
  <c r="D9" i="8"/>
  <c r="B10" i="8"/>
  <c r="Q8" i="8"/>
  <c r="M8" i="8"/>
  <c r="P8" i="8"/>
  <c r="T8" i="8"/>
  <c r="O8" i="8"/>
  <c r="R8" i="8"/>
  <c r="S8" i="8"/>
  <c r="N8" i="8"/>
  <c r="L9" i="8"/>
  <c r="L49" i="8"/>
  <c r="H56" i="8"/>
  <c r="L56" i="8" s="1"/>
  <c r="K49" i="8"/>
  <c r="G56" i="8"/>
  <c r="K56" i="8" s="1"/>
  <c r="M50" i="8"/>
  <c r="W76" i="8"/>
  <c r="G51" i="8"/>
  <c r="G44" i="8"/>
  <c r="G58" i="8" s="1"/>
  <c r="F44" i="8"/>
  <c r="F56" i="8"/>
  <c r="N47" i="8"/>
  <c r="M57" i="8"/>
  <c r="P57" i="8" s="1"/>
  <c r="E44" i="8"/>
  <c r="H51" i="8"/>
  <c r="H44" i="8"/>
  <c r="H58" i="8" s="1"/>
  <c r="K48" i="7"/>
  <c r="K54" i="7"/>
  <c r="L47" i="7"/>
  <c r="L48" i="7"/>
  <c r="R7" i="7"/>
  <c r="AB7" i="7" s="1"/>
  <c r="H37" i="7" s="1"/>
  <c r="N7" i="7"/>
  <c r="X7" i="7" s="1"/>
  <c r="S7" i="7"/>
  <c r="AC7" i="7" s="1"/>
  <c r="I37" i="7" s="1"/>
  <c r="M7" i="7"/>
  <c r="W7" i="7" s="1"/>
  <c r="T7" i="7"/>
  <c r="AD7" i="7" s="1"/>
  <c r="J37" i="7" s="1"/>
  <c r="Q7" i="7"/>
  <c r="AA7" i="7" s="1"/>
  <c r="G37" i="7" s="1"/>
  <c r="P7" i="7"/>
  <c r="Z7" i="7" s="1"/>
  <c r="F37" i="7" s="1"/>
  <c r="O7" i="7"/>
  <c r="Y7" i="7" s="1"/>
  <c r="E37" i="7" s="1"/>
  <c r="L8" i="7"/>
  <c r="H42" i="7"/>
  <c r="H49" i="7"/>
  <c r="G49" i="7"/>
  <c r="G42" i="7"/>
  <c r="G8" i="7"/>
  <c r="C8" i="7"/>
  <c r="W76" i="7" s="1"/>
  <c r="H8" i="7"/>
  <c r="D8" i="7"/>
  <c r="F8" i="7"/>
  <c r="J8" i="7"/>
  <c r="E8" i="7"/>
  <c r="I8" i="7"/>
  <c r="B9" i="7"/>
  <c r="G57" i="7"/>
  <c r="K57" i="7" s="1"/>
  <c r="K50" i="7"/>
  <c r="E49" i="7"/>
  <c r="E56" i="7" s="1"/>
  <c r="E42" i="7"/>
  <c r="L50" i="7"/>
  <c r="H57" i="7"/>
  <c r="L57" i="7" s="1"/>
  <c r="J49" i="7"/>
  <c r="J56" i="7" s="1"/>
  <c r="J42" i="7"/>
  <c r="F57" i="7"/>
  <c r="I49" i="7"/>
  <c r="I56" i="7" s="1"/>
  <c r="I42" i="7"/>
  <c r="F49" i="7"/>
  <c r="F42" i="7"/>
  <c r="Z7" i="6"/>
  <c r="F37" i="6" s="1"/>
  <c r="AA7" i="6"/>
  <c r="G37" i="6" s="1"/>
  <c r="AB7" i="6"/>
  <c r="H37" i="6" s="1"/>
  <c r="AC7" i="6"/>
  <c r="I37" i="6" s="1"/>
  <c r="L48" i="6"/>
  <c r="L54" i="6"/>
  <c r="K48" i="6"/>
  <c r="K47" i="6"/>
  <c r="C8" i="6"/>
  <c r="W76" i="6" s="1"/>
  <c r="F8" i="6"/>
  <c r="I8" i="6"/>
  <c r="E8" i="6"/>
  <c r="J8" i="6"/>
  <c r="H8" i="6"/>
  <c r="D8" i="6"/>
  <c r="G8" i="6"/>
  <c r="B9" i="6"/>
  <c r="F49" i="6"/>
  <c r="F42" i="6"/>
  <c r="I49" i="6"/>
  <c r="I56" i="6" s="1"/>
  <c r="I42" i="6"/>
  <c r="L55" i="6"/>
  <c r="H49" i="6"/>
  <c r="H42" i="6"/>
  <c r="F57" i="6"/>
  <c r="L47" i="6"/>
  <c r="G49" i="6"/>
  <c r="G42" i="6"/>
  <c r="M7" i="6"/>
  <c r="W7" i="6" s="1"/>
  <c r="Y7" i="6"/>
  <c r="E37" i="6" s="1"/>
  <c r="N7" i="6"/>
  <c r="X7" i="6" s="1"/>
  <c r="L8" i="6"/>
  <c r="G57" i="6"/>
  <c r="K57" i="6" s="1"/>
  <c r="K50" i="6"/>
  <c r="L50" i="6"/>
  <c r="H57" i="6"/>
  <c r="L57" i="6" s="1"/>
  <c r="AD7" i="6"/>
  <c r="J37" i="6" s="1"/>
  <c r="K55" i="6"/>
  <c r="J49" i="6"/>
  <c r="J56" i="6" s="1"/>
  <c r="J42" i="6"/>
  <c r="E49" i="6"/>
  <c r="E56" i="6" s="1"/>
  <c r="E42" i="6"/>
  <c r="E82" i="6" l="1"/>
  <c r="X276" i="15"/>
  <c r="N48" i="19"/>
  <c r="R48" i="19" s="1"/>
  <c r="I62" i="19" s="1"/>
  <c r="N62" i="19" s="1"/>
  <c r="M54" i="6"/>
  <c r="P54" i="6" s="1"/>
  <c r="G69" i="6" s="1"/>
  <c r="L69" i="6" s="1"/>
  <c r="R54" i="22"/>
  <c r="I69" i="22" s="1"/>
  <c r="N69" i="22" s="1"/>
  <c r="R55" i="22"/>
  <c r="I70" i="22" s="1"/>
  <c r="N70" i="22" s="1"/>
  <c r="R57" i="11"/>
  <c r="Q47" i="15"/>
  <c r="H61" i="15" s="1"/>
  <c r="M61" i="15" s="1"/>
  <c r="Y275" i="15" s="1"/>
  <c r="Q55" i="20"/>
  <c r="H70" i="20" s="1"/>
  <c r="M70" i="20" s="1"/>
  <c r="P47" i="13"/>
  <c r="G61" i="13" s="1"/>
  <c r="L61" i="13" s="1"/>
  <c r="P48" i="13"/>
  <c r="G62" i="13" s="1"/>
  <c r="L62" i="13" s="1"/>
  <c r="O48" i="24"/>
  <c r="F62" i="24" s="1"/>
  <c r="K62" i="24" s="1"/>
  <c r="M55" i="7"/>
  <c r="P55" i="7" s="1"/>
  <c r="G70" i="7" s="1"/>
  <c r="L70" i="7" s="1"/>
  <c r="Q54" i="17"/>
  <c r="H69" i="17" s="1"/>
  <c r="M69" i="17" s="1"/>
  <c r="P48" i="17"/>
  <c r="G62" i="17" s="1"/>
  <c r="L62" i="17" s="1"/>
  <c r="K51" i="15"/>
  <c r="N51" i="15" s="1"/>
  <c r="Q48" i="17"/>
  <c r="H62" i="17" s="1"/>
  <c r="M62" i="17" s="1"/>
  <c r="R47" i="17"/>
  <c r="I61" i="17" s="1"/>
  <c r="N61" i="17" s="1"/>
  <c r="O47" i="20"/>
  <c r="F61" i="20" s="1"/>
  <c r="K61" i="20" s="1"/>
  <c r="P54" i="22"/>
  <c r="G69" i="22" s="1"/>
  <c r="L69" i="22" s="1"/>
  <c r="M54" i="7"/>
  <c r="P54" i="7" s="1"/>
  <c r="G69" i="7" s="1"/>
  <c r="L69" i="7" s="1"/>
  <c r="R48" i="20"/>
  <c r="I62" i="20" s="1"/>
  <c r="N62" i="20" s="1"/>
  <c r="Q54" i="20"/>
  <c r="H69" i="20" s="1"/>
  <c r="M69" i="20" s="1"/>
  <c r="P48" i="20"/>
  <c r="G62" i="20" s="1"/>
  <c r="L62" i="20" s="1"/>
  <c r="N47" i="7"/>
  <c r="R47" i="7" s="1"/>
  <c r="I61" i="7" s="1"/>
  <c r="N61" i="7" s="1"/>
  <c r="O54" i="24"/>
  <c r="F69" i="24" s="1"/>
  <c r="K69" i="24" s="1"/>
  <c r="O50" i="22"/>
  <c r="R48" i="22"/>
  <c r="I62" i="22" s="1"/>
  <c r="N62" i="22" s="1"/>
  <c r="R47" i="24"/>
  <c r="I61" i="24" s="1"/>
  <c r="N61" i="24" s="1"/>
  <c r="R56" i="24"/>
  <c r="R48" i="24"/>
  <c r="I62" i="24" s="1"/>
  <c r="N62" i="24" s="1"/>
  <c r="P47" i="24"/>
  <c r="G61" i="24" s="1"/>
  <c r="L61" i="24" s="1"/>
  <c r="O54" i="23"/>
  <c r="F69" i="23" s="1"/>
  <c r="K69" i="23" s="1"/>
  <c r="O55" i="24"/>
  <c r="F70" i="24" s="1"/>
  <c r="K70" i="24" s="1"/>
  <c r="P55" i="23"/>
  <c r="G70" i="23" s="1"/>
  <c r="L70" i="23" s="1"/>
  <c r="M54" i="21"/>
  <c r="P54" i="21" s="1"/>
  <c r="G69" i="21" s="1"/>
  <c r="L69" i="21" s="1"/>
  <c r="K51" i="24"/>
  <c r="M51" i="24" s="1"/>
  <c r="Q48" i="23"/>
  <c r="H62" i="23" s="1"/>
  <c r="M62" i="23" s="1"/>
  <c r="P50" i="24"/>
  <c r="O57" i="24"/>
  <c r="O54" i="18"/>
  <c r="F69" i="18" s="1"/>
  <c r="K69" i="18" s="1"/>
  <c r="Q55" i="24"/>
  <c r="H70" i="24" s="1"/>
  <c r="M70" i="24" s="1"/>
  <c r="N48" i="21"/>
  <c r="Q48" i="21" s="1"/>
  <c r="H62" i="21" s="1"/>
  <c r="M62" i="21" s="1"/>
  <c r="Q57" i="23"/>
  <c r="R48" i="18"/>
  <c r="I62" i="18" s="1"/>
  <c r="N62" i="18" s="1"/>
  <c r="L58" i="24"/>
  <c r="M58" i="24" s="1"/>
  <c r="N56" i="23"/>
  <c r="Q56" i="23" s="1"/>
  <c r="Q54" i="24"/>
  <c r="H69" i="24" s="1"/>
  <c r="M69" i="24" s="1"/>
  <c r="O47" i="23"/>
  <c r="F61" i="23" s="1"/>
  <c r="K61" i="23" s="1"/>
  <c r="O48" i="23"/>
  <c r="F62" i="23" s="1"/>
  <c r="K62" i="23" s="1"/>
  <c r="O56" i="24"/>
  <c r="R49" i="24"/>
  <c r="Q49" i="24"/>
  <c r="H10" i="24"/>
  <c r="H84" i="24" s="1"/>
  <c r="D10" i="24"/>
  <c r="F10" i="24"/>
  <c r="F84" i="24" s="1"/>
  <c r="J10" i="24"/>
  <c r="J84" i="24" s="1"/>
  <c r="E10" i="24"/>
  <c r="E84" i="24" s="1"/>
  <c r="G10" i="24"/>
  <c r="G84" i="24" s="1"/>
  <c r="I10" i="24"/>
  <c r="I84" i="24" s="1"/>
  <c r="C10" i="24"/>
  <c r="B11" i="24"/>
  <c r="P49" i="24"/>
  <c r="O49" i="24"/>
  <c r="Q57" i="24"/>
  <c r="J89" i="24"/>
  <c r="F89" i="24"/>
  <c r="H88" i="24"/>
  <c r="I89" i="24"/>
  <c r="E89" i="24"/>
  <c r="G88" i="24"/>
  <c r="I82" i="24"/>
  <c r="E82" i="24"/>
  <c r="G81" i="24"/>
  <c r="H89" i="24"/>
  <c r="J88" i="24"/>
  <c r="F88" i="24"/>
  <c r="H82" i="24"/>
  <c r="J81" i="24"/>
  <c r="F81" i="24"/>
  <c r="E88" i="24"/>
  <c r="G82" i="24"/>
  <c r="E81" i="24"/>
  <c r="F82" i="24"/>
  <c r="G89" i="24"/>
  <c r="I81" i="24"/>
  <c r="J82" i="24"/>
  <c r="I88" i="24"/>
  <c r="H81" i="24"/>
  <c r="R50" i="24"/>
  <c r="Q50" i="24"/>
  <c r="Q10" i="24"/>
  <c r="G83" i="24" s="1"/>
  <c r="M10" i="24"/>
  <c r="R10" i="24"/>
  <c r="H83" i="24" s="1"/>
  <c r="S10" i="24"/>
  <c r="I83" i="24" s="1"/>
  <c r="P10" i="24"/>
  <c r="F83" i="24" s="1"/>
  <c r="T10" i="24"/>
  <c r="J83" i="24" s="1"/>
  <c r="O10" i="24"/>
  <c r="E83" i="24" s="1"/>
  <c r="N10" i="24"/>
  <c r="L11" i="24"/>
  <c r="N47" i="21"/>
  <c r="Q47" i="21" s="1"/>
  <c r="H61" i="21" s="1"/>
  <c r="M61" i="21" s="1"/>
  <c r="Q47" i="20"/>
  <c r="H61" i="20" s="1"/>
  <c r="M61" i="20" s="1"/>
  <c r="K58" i="23"/>
  <c r="Q47" i="22"/>
  <c r="H61" i="22" s="1"/>
  <c r="M61" i="22" s="1"/>
  <c r="Q55" i="23"/>
  <c r="H70" i="23" s="1"/>
  <c r="M70" i="23" s="1"/>
  <c r="K51" i="23"/>
  <c r="O48" i="22"/>
  <c r="F62" i="22" s="1"/>
  <c r="K62" i="22" s="1"/>
  <c r="E96" i="23"/>
  <c r="E110" i="23" s="1"/>
  <c r="O50" i="23"/>
  <c r="I103" i="23"/>
  <c r="N49" i="23"/>
  <c r="H96" i="23"/>
  <c r="F96" i="23"/>
  <c r="L51" i="23"/>
  <c r="G103" i="23"/>
  <c r="J103" i="23"/>
  <c r="H103" i="23"/>
  <c r="H10" i="23"/>
  <c r="H84" i="23" s="1"/>
  <c r="D10" i="23"/>
  <c r="E10" i="23"/>
  <c r="E84" i="23" s="1"/>
  <c r="G10" i="23"/>
  <c r="G84" i="23" s="1"/>
  <c r="C10" i="23"/>
  <c r="J10" i="23"/>
  <c r="J84" i="23" s="1"/>
  <c r="F10" i="23"/>
  <c r="F84" i="23" s="1"/>
  <c r="I10" i="23"/>
  <c r="I84" i="23" s="1"/>
  <c r="B11" i="23"/>
  <c r="N54" i="19"/>
  <c r="R54" i="19" s="1"/>
  <c r="I69" i="19" s="1"/>
  <c r="N69" i="19" s="1"/>
  <c r="E103" i="23"/>
  <c r="E118" i="23" s="1"/>
  <c r="F103" i="23"/>
  <c r="G96" i="23"/>
  <c r="Q50" i="23"/>
  <c r="R50" i="23"/>
  <c r="I96" i="23"/>
  <c r="M49" i="23"/>
  <c r="S9" i="23"/>
  <c r="I88" i="23" s="1"/>
  <c r="I102" i="23" s="1"/>
  <c r="O9" i="23"/>
  <c r="E88" i="23" s="1"/>
  <c r="E102" i="23" s="1"/>
  <c r="E117" i="23" s="1"/>
  <c r="R9" i="23"/>
  <c r="H88" i="23" s="1"/>
  <c r="H102" i="23" s="1"/>
  <c r="N9" i="23"/>
  <c r="T9" i="23"/>
  <c r="J88" i="23" s="1"/>
  <c r="J102" i="23" s="1"/>
  <c r="Q9" i="23"/>
  <c r="G88" i="23" s="1"/>
  <c r="G102" i="23" s="1"/>
  <c r="M9" i="23"/>
  <c r="P9" i="23"/>
  <c r="F88" i="23" s="1"/>
  <c r="F102" i="23" s="1"/>
  <c r="L10" i="23"/>
  <c r="P57" i="23"/>
  <c r="J96" i="23"/>
  <c r="Q47" i="23"/>
  <c r="H61" i="23" s="1"/>
  <c r="M61" i="23" s="1"/>
  <c r="R47" i="23"/>
  <c r="I61" i="23" s="1"/>
  <c r="N61" i="23" s="1"/>
  <c r="M56" i="23"/>
  <c r="O56" i="23" s="1"/>
  <c r="L58" i="23"/>
  <c r="O57" i="22"/>
  <c r="M48" i="21"/>
  <c r="P48" i="21" s="1"/>
  <c r="G62" i="21" s="1"/>
  <c r="L62" i="21" s="1"/>
  <c r="M49" i="22"/>
  <c r="O49" i="22" s="1"/>
  <c r="Q54" i="21"/>
  <c r="H69" i="21" s="1"/>
  <c r="M69" i="21" s="1"/>
  <c r="O55" i="22"/>
  <c r="F70" i="22" s="1"/>
  <c r="K70" i="22" s="1"/>
  <c r="K51" i="22"/>
  <c r="P47" i="22"/>
  <c r="G61" i="22" s="1"/>
  <c r="L61" i="22" s="1"/>
  <c r="O47" i="22"/>
  <c r="F61" i="22" s="1"/>
  <c r="K61" i="22" s="1"/>
  <c r="M56" i="22"/>
  <c r="P56" i="22" s="1"/>
  <c r="R57" i="22"/>
  <c r="O54" i="20"/>
  <c r="F69" i="20" s="1"/>
  <c r="K69" i="20" s="1"/>
  <c r="N49" i="22"/>
  <c r="G89" i="22"/>
  <c r="G82" i="22"/>
  <c r="I81" i="22"/>
  <c r="E81" i="22"/>
  <c r="J89" i="22"/>
  <c r="F89" i="22"/>
  <c r="J82" i="22"/>
  <c r="F82" i="22"/>
  <c r="H81" i="22"/>
  <c r="I89" i="22"/>
  <c r="E89" i="22"/>
  <c r="I82" i="22"/>
  <c r="E82" i="22"/>
  <c r="G81" i="22"/>
  <c r="H89" i="22"/>
  <c r="H82" i="22"/>
  <c r="J81" i="22"/>
  <c r="F81" i="22"/>
  <c r="L51" i="22"/>
  <c r="K58" i="22"/>
  <c r="Q54" i="18"/>
  <c r="H69" i="18" s="1"/>
  <c r="M69" i="18" s="1"/>
  <c r="N56" i="22"/>
  <c r="R56" i="22" s="1"/>
  <c r="R50" i="22"/>
  <c r="Q50" i="22"/>
  <c r="T9" i="22"/>
  <c r="J88" i="22" s="1"/>
  <c r="P9" i="22"/>
  <c r="F88" i="22" s="1"/>
  <c r="S9" i="22"/>
  <c r="I88" i="22" s="1"/>
  <c r="O9" i="22"/>
  <c r="E88" i="22" s="1"/>
  <c r="R9" i="22"/>
  <c r="H88" i="22" s="1"/>
  <c r="N9" i="22"/>
  <c r="Q9" i="22"/>
  <c r="G88" i="22" s="1"/>
  <c r="M9" i="22"/>
  <c r="L10" i="22"/>
  <c r="I10" i="22"/>
  <c r="I84" i="22" s="1"/>
  <c r="E10" i="22"/>
  <c r="E84" i="22" s="1"/>
  <c r="H10" i="22"/>
  <c r="H84" i="22" s="1"/>
  <c r="D10" i="22"/>
  <c r="G10" i="22"/>
  <c r="G84" i="22" s="1"/>
  <c r="C10" i="22"/>
  <c r="J10" i="22"/>
  <c r="J84" i="22" s="1"/>
  <c r="F10" i="22"/>
  <c r="F84" i="22" s="1"/>
  <c r="B11" i="22"/>
  <c r="L58" i="22"/>
  <c r="Q48" i="13"/>
  <c r="H62" i="13" s="1"/>
  <c r="M62" i="13" s="1"/>
  <c r="N55" i="21"/>
  <c r="R55" i="21" s="1"/>
  <c r="I70" i="21" s="1"/>
  <c r="N70" i="21" s="1"/>
  <c r="M55" i="21"/>
  <c r="R57" i="20"/>
  <c r="M50" i="21"/>
  <c r="O50" i="21" s="1"/>
  <c r="M57" i="21"/>
  <c r="P57" i="21" s="1"/>
  <c r="M47" i="21"/>
  <c r="F44" i="21"/>
  <c r="J51" i="21"/>
  <c r="J44" i="21"/>
  <c r="J58" i="21" s="1"/>
  <c r="I51" i="21"/>
  <c r="I44" i="21"/>
  <c r="I58" i="21" s="1"/>
  <c r="H51" i="21"/>
  <c r="H44" i="21"/>
  <c r="H58" i="21" s="1"/>
  <c r="G56" i="21"/>
  <c r="K56" i="21" s="1"/>
  <c r="K49" i="21"/>
  <c r="G51" i="21"/>
  <c r="G44" i="21"/>
  <c r="G58" i="21" s="1"/>
  <c r="E44" i="21"/>
  <c r="N50" i="21"/>
  <c r="R8" i="21"/>
  <c r="N8" i="21"/>
  <c r="P8" i="21"/>
  <c r="T8" i="21"/>
  <c r="O8" i="21"/>
  <c r="Q8" i="21"/>
  <c r="S8" i="21"/>
  <c r="M8" i="21"/>
  <c r="L9" i="21"/>
  <c r="F56" i="21"/>
  <c r="L49" i="21"/>
  <c r="H56" i="21"/>
  <c r="L56" i="21" s="1"/>
  <c r="G9" i="21"/>
  <c r="C9" i="21"/>
  <c r="H9" i="21"/>
  <c r="F9" i="21"/>
  <c r="J9" i="21"/>
  <c r="E9" i="21"/>
  <c r="I9" i="21"/>
  <c r="D9" i="21"/>
  <c r="B10" i="21"/>
  <c r="W76" i="21"/>
  <c r="N57" i="21"/>
  <c r="Q57" i="21" s="1"/>
  <c r="Q56" i="20"/>
  <c r="O48" i="18"/>
  <c r="F62" i="18" s="1"/>
  <c r="K62" i="18" s="1"/>
  <c r="K58" i="20"/>
  <c r="R47" i="18"/>
  <c r="I61" i="18" s="1"/>
  <c r="N61" i="18" s="1"/>
  <c r="P55" i="20"/>
  <c r="G70" i="20" s="1"/>
  <c r="L70" i="20" s="1"/>
  <c r="M54" i="19"/>
  <c r="O54" i="19" s="1"/>
  <c r="F69" i="19" s="1"/>
  <c r="K69" i="19" s="1"/>
  <c r="I102" i="20"/>
  <c r="F95" i="20"/>
  <c r="J103" i="20"/>
  <c r="H103" i="20"/>
  <c r="I103" i="20"/>
  <c r="R55" i="18"/>
  <c r="I70" i="18" s="1"/>
  <c r="N70" i="18" s="1"/>
  <c r="N50" i="19"/>
  <c r="R50" i="19" s="1"/>
  <c r="G95" i="20"/>
  <c r="J95" i="20"/>
  <c r="Q50" i="20"/>
  <c r="E103" i="20"/>
  <c r="E118" i="20" s="1"/>
  <c r="O57" i="20"/>
  <c r="P49" i="20"/>
  <c r="O49" i="20"/>
  <c r="G96" i="20"/>
  <c r="H102" i="20"/>
  <c r="F103" i="20"/>
  <c r="E102" i="20"/>
  <c r="E117" i="20" s="1"/>
  <c r="M48" i="19"/>
  <c r="P48" i="19" s="1"/>
  <c r="G62" i="19" s="1"/>
  <c r="L62" i="19" s="1"/>
  <c r="H96" i="20"/>
  <c r="P50" i="20"/>
  <c r="O50" i="20"/>
  <c r="P56" i="20"/>
  <c r="L58" i="20"/>
  <c r="E95" i="20"/>
  <c r="E109" i="20" s="1"/>
  <c r="G103" i="20"/>
  <c r="H95" i="20"/>
  <c r="J10" i="20"/>
  <c r="J84" i="20" s="1"/>
  <c r="F10" i="20"/>
  <c r="F84" i="20" s="1"/>
  <c r="I10" i="20"/>
  <c r="I84" i="20" s="1"/>
  <c r="D10" i="20"/>
  <c r="E10" i="20"/>
  <c r="E84" i="20" s="1"/>
  <c r="H10" i="20"/>
  <c r="H84" i="20" s="1"/>
  <c r="C10" i="20"/>
  <c r="G10" i="20"/>
  <c r="G84" i="20" s="1"/>
  <c r="B11" i="20"/>
  <c r="L51" i="20"/>
  <c r="N51" i="20" s="1"/>
  <c r="I95" i="20"/>
  <c r="F102" i="20"/>
  <c r="G102" i="20"/>
  <c r="F96" i="20"/>
  <c r="Q10" i="20"/>
  <c r="G83" i="20" s="1"/>
  <c r="S10" i="20"/>
  <c r="I83" i="20" s="1"/>
  <c r="O10" i="20"/>
  <c r="E83" i="20" s="1"/>
  <c r="P10" i="20"/>
  <c r="F83" i="20" s="1"/>
  <c r="R10" i="20"/>
  <c r="H83" i="20" s="1"/>
  <c r="N10" i="20"/>
  <c r="T10" i="20"/>
  <c r="J83" i="20" s="1"/>
  <c r="M10" i="20"/>
  <c r="L11" i="20"/>
  <c r="Q49" i="20"/>
  <c r="R49" i="20"/>
  <c r="E96" i="20"/>
  <c r="E110" i="20" s="1"/>
  <c r="I96" i="20"/>
  <c r="J102" i="20"/>
  <c r="J96" i="20"/>
  <c r="O54" i="15"/>
  <c r="F69" i="15" s="1"/>
  <c r="K69" i="15" s="1"/>
  <c r="U276" i="15" s="1"/>
  <c r="P57" i="18"/>
  <c r="M55" i="19"/>
  <c r="P55" i="19" s="1"/>
  <c r="G70" i="19" s="1"/>
  <c r="L70" i="19" s="1"/>
  <c r="N57" i="19"/>
  <c r="Q57" i="19" s="1"/>
  <c r="N55" i="19"/>
  <c r="R55" i="19" s="1"/>
  <c r="I70" i="19" s="1"/>
  <c r="N70" i="19" s="1"/>
  <c r="M47" i="19"/>
  <c r="P47" i="19" s="1"/>
  <c r="G61" i="19" s="1"/>
  <c r="L61" i="19" s="1"/>
  <c r="N47" i="19"/>
  <c r="R47" i="19" s="1"/>
  <c r="I61" i="19" s="1"/>
  <c r="N61" i="19" s="1"/>
  <c r="H51" i="19"/>
  <c r="H44" i="19"/>
  <c r="H58" i="19" s="1"/>
  <c r="E44" i="19"/>
  <c r="J51" i="19"/>
  <c r="J44" i="19"/>
  <c r="J58" i="19" s="1"/>
  <c r="F44" i="19"/>
  <c r="L49" i="19"/>
  <c r="H56" i="19"/>
  <c r="L56" i="19" s="1"/>
  <c r="I51" i="19"/>
  <c r="I44" i="19"/>
  <c r="I58" i="19" s="1"/>
  <c r="K49" i="19"/>
  <c r="G56" i="19"/>
  <c r="K56" i="19" s="1"/>
  <c r="W76" i="19"/>
  <c r="F56" i="19"/>
  <c r="H9" i="19"/>
  <c r="D9" i="19"/>
  <c r="G9" i="19"/>
  <c r="C9" i="19"/>
  <c r="I9" i="19"/>
  <c r="J9" i="19"/>
  <c r="F9" i="19"/>
  <c r="E9" i="19"/>
  <c r="B10" i="19"/>
  <c r="G51" i="19"/>
  <c r="G44" i="19"/>
  <c r="G58" i="19" s="1"/>
  <c r="M50" i="19"/>
  <c r="O50" i="17"/>
  <c r="K51" i="18"/>
  <c r="S8" i="19"/>
  <c r="O8" i="19"/>
  <c r="R8" i="19"/>
  <c r="N8" i="19"/>
  <c r="T8" i="19"/>
  <c r="Q8" i="19"/>
  <c r="M8" i="19"/>
  <c r="P8" i="19"/>
  <c r="L9" i="19"/>
  <c r="M57" i="19"/>
  <c r="P57" i="19" s="1"/>
  <c r="O48" i="15"/>
  <c r="F62" i="15" s="1"/>
  <c r="K62" i="15" s="1"/>
  <c r="T275" i="15" s="1"/>
  <c r="M54" i="16"/>
  <c r="P54" i="16" s="1"/>
  <c r="G69" i="16" s="1"/>
  <c r="L69" i="16" s="1"/>
  <c r="Q57" i="18"/>
  <c r="K58" i="18"/>
  <c r="L51" i="18"/>
  <c r="Q57" i="15"/>
  <c r="M49" i="18"/>
  <c r="O49" i="18" s="1"/>
  <c r="M56" i="18"/>
  <c r="O56" i="18" s="1"/>
  <c r="O47" i="18"/>
  <c r="F61" i="18" s="1"/>
  <c r="K61" i="18" s="1"/>
  <c r="P47" i="18"/>
  <c r="G61" i="18" s="1"/>
  <c r="L61" i="18" s="1"/>
  <c r="R50" i="18"/>
  <c r="Q50" i="18"/>
  <c r="P50" i="18"/>
  <c r="O50" i="18"/>
  <c r="J103" i="13"/>
  <c r="N49" i="18"/>
  <c r="P55" i="18"/>
  <c r="G70" i="18" s="1"/>
  <c r="L70" i="18" s="1"/>
  <c r="O55" i="18"/>
  <c r="F70" i="18" s="1"/>
  <c r="K70" i="18" s="1"/>
  <c r="I10" i="18"/>
  <c r="E10" i="18"/>
  <c r="H10" i="18"/>
  <c r="C10" i="18"/>
  <c r="G10" i="18"/>
  <c r="D10" i="18"/>
  <c r="F10" i="18"/>
  <c r="J10" i="18"/>
  <c r="B11" i="18"/>
  <c r="T9" i="18"/>
  <c r="P9" i="18"/>
  <c r="Q9" i="18"/>
  <c r="R9" i="18"/>
  <c r="O9" i="18"/>
  <c r="S9" i="18"/>
  <c r="N9" i="18"/>
  <c r="M9" i="18"/>
  <c r="L10" i="18"/>
  <c r="N56" i="18"/>
  <c r="R56" i="18" s="1"/>
  <c r="L58" i="18"/>
  <c r="P54" i="17"/>
  <c r="G69" i="17" s="1"/>
  <c r="L69" i="17" s="1"/>
  <c r="N48" i="16"/>
  <c r="R48" i="16" s="1"/>
  <c r="I62" i="16" s="1"/>
  <c r="N62" i="16" s="1"/>
  <c r="E103" i="13"/>
  <c r="E118" i="13" s="1"/>
  <c r="H103" i="13"/>
  <c r="F102" i="13"/>
  <c r="P47" i="15"/>
  <c r="G61" i="15" s="1"/>
  <c r="L61" i="15" s="1"/>
  <c r="U275" i="15" s="1"/>
  <c r="H103" i="17"/>
  <c r="J103" i="17"/>
  <c r="O55" i="17"/>
  <c r="F70" i="17" s="1"/>
  <c r="K70" i="17" s="1"/>
  <c r="M48" i="16"/>
  <c r="P48" i="16" s="1"/>
  <c r="G62" i="16" s="1"/>
  <c r="L62" i="16" s="1"/>
  <c r="O50" i="15"/>
  <c r="Q48" i="15"/>
  <c r="H62" i="15" s="1"/>
  <c r="M62" i="15" s="1"/>
  <c r="X275" i="15" s="1"/>
  <c r="N54" i="16"/>
  <c r="M49" i="17"/>
  <c r="O49" i="17" s="1"/>
  <c r="P47" i="17"/>
  <c r="G61" i="17" s="1"/>
  <c r="L61" i="17" s="1"/>
  <c r="M56" i="17"/>
  <c r="O56" i="17" s="1"/>
  <c r="E103" i="17"/>
  <c r="E118" i="17" s="1"/>
  <c r="Q57" i="17"/>
  <c r="O57" i="17"/>
  <c r="K51" i="17"/>
  <c r="L58" i="17"/>
  <c r="I103" i="17"/>
  <c r="G96" i="17"/>
  <c r="F103" i="17"/>
  <c r="Q56" i="15"/>
  <c r="M57" i="16"/>
  <c r="O57" i="16" s="1"/>
  <c r="I10" i="17"/>
  <c r="I84" i="17" s="1"/>
  <c r="E10" i="17"/>
  <c r="E84" i="17" s="1"/>
  <c r="H10" i="17"/>
  <c r="H84" i="17" s="1"/>
  <c r="D10" i="17"/>
  <c r="G10" i="17"/>
  <c r="G84" i="17" s="1"/>
  <c r="C10" i="17"/>
  <c r="J10" i="17"/>
  <c r="J84" i="17" s="1"/>
  <c r="F10" i="17"/>
  <c r="F84" i="17" s="1"/>
  <c r="B11" i="17"/>
  <c r="I96" i="17"/>
  <c r="N49" i="17"/>
  <c r="K58" i="17"/>
  <c r="N48" i="14"/>
  <c r="R48" i="14" s="1"/>
  <c r="I62" i="14" s="1"/>
  <c r="N62" i="14" s="1"/>
  <c r="N55" i="16"/>
  <c r="R55" i="16" s="1"/>
  <c r="I70" i="16" s="1"/>
  <c r="N70" i="16" s="1"/>
  <c r="H96" i="17"/>
  <c r="F96" i="17"/>
  <c r="T9" i="17"/>
  <c r="J88" i="17" s="1"/>
  <c r="J102" i="17" s="1"/>
  <c r="P9" i="17"/>
  <c r="F88" i="17" s="1"/>
  <c r="F102" i="17" s="1"/>
  <c r="S9" i="17"/>
  <c r="I88" i="17" s="1"/>
  <c r="I102" i="17" s="1"/>
  <c r="O9" i="17"/>
  <c r="E88" i="17" s="1"/>
  <c r="E102" i="17" s="1"/>
  <c r="E117" i="17" s="1"/>
  <c r="R9" i="17"/>
  <c r="H88" i="17" s="1"/>
  <c r="H102" i="17" s="1"/>
  <c r="N9" i="17"/>
  <c r="Q9" i="17"/>
  <c r="G88" i="17" s="1"/>
  <c r="G102" i="17" s="1"/>
  <c r="M9" i="17"/>
  <c r="L10" i="17"/>
  <c r="N56" i="17"/>
  <c r="R56" i="17" s="1"/>
  <c r="R55" i="17"/>
  <c r="I70" i="17" s="1"/>
  <c r="N70" i="17" s="1"/>
  <c r="Q55" i="17"/>
  <c r="H70" i="17" s="1"/>
  <c r="M70" i="17" s="1"/>
  <c r="G103" i="17"/>
  <c r="J96" i="17"/>
  <c r="Q50" i="17"/>
  <c r="R50" i="17"/>
  <c r="E96" i="17"/>
  <c r="E110" i="17" s="1"/>
  <c r="L51" i="17"/>
  <c r="M48" i="14"/>
  <c r="O48" i="14" s="1"/>
  <c r="F62" i="14" s="1"/>
  <c r="K62" i="14" s="1"/>
  <c r="M47" i="14"/>
  <c r="P47" i="14" s="1"/>
  <c r="G61" i="14" s="1"/>
  <c r="L61" i="14" s="1"/>
  <c r="M47" i="16"/>
  <c r="O47" i="16" s="1"/>
  <c r="F61" i="16" s="1"/>
  <c r="K61" i="16" s="1"/>
  <c r="M50" i="16"/>
  <c r="P50" i="16" s="1"/>
  <c r="P55" i="16"/>
  <c r="G70" i="16" s="1"/>
  <c r="L70" i="16" s="1"/>
  <c r="N47" i="16"/>
  <c r="K51" i="13"/>
  <c r="M51" i="13" s="1"/>
  <c r="R48" i="11"/>
  <c r="I62" i="11" s="1"/>
  <c r="N62" i="11" s="1"/>
  <c r="O54" i="11"/>
  <c r="F69" i="11" s="1"/>
  <c r="K69" i="11" s="1"/>
  <c r="M57" i="14"/>
  <c r="O57" i="14" s="1"/>
  <c r="R55" i="13"/>
  <c r="I70" i="13" s="1"/>
  <c r="N70" i="13" s="1"/>
  <c r="H51" i="16"/>
  <c r="H44" i="16"/>
  <c r="H58" i="16" s="1"/>
  <c r="F44" i="16"/>
  <c r="E44" i="16"/>
  <c r="J51" i="16"/>
  <c r="J44" i="16"/>
  <c r="J58" i="16" s="1"/>
  <c r="N50" i="16"/>
  <c r="O48" i="12"/>
  <c r="F62" i="12" s="1"/>
  <c r="K62" i="12" s="1"/>
  <c r="Q57" i="13"/>
  <c r="Q54" i="15"/>
  <c r="H69" i="15" s="1"/>
  <c r="M69" i="15" s="1"/>
  <c r="Y276" i="15" s="1"/>
  <c r="F56" i="16"/>
  <c r="G51" i="16"/>
  <c r="G44" i="16"/>
  <c r="G58" i="16" s="1"/>
  <c r="Q47" i="13"/>
  <c r="H61" i="13" s="1"/>
  <c r="M61" i="13" s="1"/>
  <c r="P49" i="13"/>
  <c r="P56" i="15"/>
  <c r="S8" i="16"/>
  <c r="I81" i="16" s="1"/>
  <c r="O8" i="16"/>
  <c r="E81" i="16" s="1"/>
  <c r="R8" i="16"/>
  <c r="H81" i="16" s="1"/>
  <c r="N8" i="16"/>
  <c r="T8" i="16"/>
  <c r="J81" i="16" s="1"/>
  <c r="Q8" i="16"/>
  <c r="G81" i="16" s="1"/>
  <c r="M8" i="16"/>
  <c r="P8" i="16"/>
  <c r="F81" i="16" s="1"/>
  <c r="L9" i="16"/>
  <c r="H9" i="16"/>
  <c r="H89" i="16" s="1"/>
  <c r="D9" i="16"/>
  <c r="E9" i="16"/>
  <c r="E89" i="16" s="1"/>
  <c r="G9" i="16"/>
  <c r="G89" i="16" s="1"/>
  <c r="C9" i="16"/>
  <c r="J9" i="16"/>
  <c r="J89" i="16" s="1"/>
  <c r="F9" i="16"/>
  <c r="F89" i="16" s="1"/>
  <c r="I9" i="16"/>
  <c r="I89" i="16" s="1"/>
  <c r="B10" i="16"/>
  <c r="I51" i="16"/>
  <c r="I44" i="16"/>
  <c r="I58" i="16" s="1"/>
  <c r="M58" i="15"/>
  <c r="H56" i="16"/>
  <c r="L56" i="16" s="1"/>
  <c r="L49" i="16"/>
  <c r="G82" i="16"/>
  <c r="I82" i="16"/>
  <c r="E82" i="16"/>
  <c r="F82" i="16"/>
  <c r="J82" i="16"/>
  <c r="H82" i="16"/>
  <c r="N57" i="16"/>
  <c r="R57" i="16" s="1"/>
  <c r="K49" i="16"/>
  <c r="G56" i="16"/>
  <c r="K56" i="16" s="1"/>
  <c r="R54" i="12"/>
  <c r="I69" i="12" s="1"/>
  <c r="N69" i="12" s="1"/>
  <c r="N47" i="14"/>
  <c r="P55" i="15"/>
  <c r="G70" i="15" s="1"/>
  <c r="L70" i="15" s="1"/>
  <c r="O55" i="15"/>
  <c r="F70" i="15" s="1"/>
  <c r="K70" i="15" s="1"/>
  <c r="P57" i="13"/>
  <c r="O49" i="15"/>
  <c r="P49" i="15"/>
  <c r="O57" i="15"/>
  <c r="N54" i="14"/>
  <c r="R54" i="14" s="1"/>
  <c r="I69" i="14" s="1"/>
  <c r="N69" i="14" s="1"/>
  <c r="I89" i="15"/>
  <c r="E89" i="15"/>
  <c r="G88" i="15"/>
  <c r="I82" i="15"/>
  <c r="E82" i="15"/>
  <c r="G81" i="15"/>
  <c r="H89" i="15"/>
  <c r="J88" i="15"/>
  <c r="F88" i="15"/>
  <c r="H82" i="15"/>
  <c r="J81" i="15"/>
  <c r="F81" i="15"/>
  <c r="G89" i="15"/>
  <c r="I88" i="15"/>
  <c r="E88" i="15"/>
  <c r="G82" i="15"/>
  <c r="I81" i="15"/>
  <c r="E81" i="15"/>
  <c r="J89" i="15"/>
  <c r="J82" i="15"/>
  <c r="F89" i="15"/>
  <c r="F82" i="15"/>
  <c r="H88" i="15"/>
  <c r="H81" i="15"/>
  <c r="N58" i="15"/>
  <c r="G10" i="15"/>
  <c r="G84" i="15" s="1"/>
  <c r="C10" i="15"/>
  <c r="H10" i="15"/>
  <c r="H84" i="15" s="1"/>
  <c r="J10" i="15"/>
  <c r="J84" i="15" s="1"/>
  <c r="F10" i="15"/>
  <c r="F84" i="15" s="1"/>
  <c r="D10" i="15"/>
  <c r="I10" i="15"/>
  <c r="I84" i="15" s="1"/>
  <c r="E10" i="15"/>
  <c r="E84" i="15" s="1"/>
  <c r="B11" i="15"/>
  <c r="R49" i="15"/>
  <c r="Q49" i="15"/>
  <c r="P47" i="12"/>
  <c r="G61" i="12" s="1"/>
  <c r="L61" i="12" s="1"/>
  <c r="R50" i="13"/>
  <c r="Q50" i="15"/>
  <c r="R50" i="15"/>
  <c r="T10" i="15"/>
  <c r="J83" i="15" s="1"/>
  <c r="P10" i="15"/>
  <c r="F83" i="15" s="1"/>
  <c r="Q10" i="15"/>
  <c r="G83" i="15" s="1"/>
  <c r="S10" i="15"/>
  <c r="I83" i="15" s="1"/>
  <c r="O10" i="15"/>
  <c r="E83" i="15" s="1"/>
  <c r="R10" i="15"/>
  <c r="H83" i="15" s="1"/>
  <c r="N10" i="15"/>
  <c r="M10" i="15"/>
  <c r="L11" i="15"/>
  <c r="Q54" i="10"/>
  <c r="H69" i="10" s="1"/>
  <c r="M69" i="10" s="1"/>
  <c r="O55" i="13"/>
  <c r="F70" i="13" s="1"/>
  <c r="K70" i="13" s="1"/>
  <c r="O48" i="10"/>
  <c r="F62" i="10" s="1"/>
  <c r="K62" i="10" s="1"/>
  <c r="M50" i="14"/>
  <c r="O50" i="14" s="1"/>
  <c r="N55" i="14"/>
  <c r="R55" i="14" s="1"/>
  <c r="I70" i="14" s="1"/>
  <c r="N70" i="14" s="1"/>
  <c r="M58" i="13"/>
  <c r="M49" i="14"/>
  <c r="O49" i="14" s="1"/>
  <c r="M56" i="14"/>
  <c r="O56" i="14" s="1"/>
  <c r="R9" i="14"/>
  <c r="N9" i="14"/>
  <c r="Q9" i="14"/>
  <c r="M9" i="14"/>
  <c r="T9" i="14"/>
  <c r="P9" i="14"/>
  <c r="S9" i="14"/>
  <c r="O9" i="14"/>
  <c r="L10" i="14"/>
  <c r="N56" i="14"/>
  <c r="Q56" i="14" s="1"/>
  <c r="H51" i="14"/>
  <c r="H44" i="14"/>
  <c r="H58" i="14" s="1"/>
  <c r="I51" i="14"/>
  <c r="I44" i="14"/>
  <c r="I58" i="14" s="1"/>
  <c r="E44" i="14"/>
  <c r="M55" i="14"/>
  <c r="J51" i="14"/>
  <c r="J44" i="14"/>
  <c r="J58" i="14" s="1"/>
  <c r="F44" i="14"/>
  <c r="G51" i="14"/>
  <c r="G44" i="14"/>
  <c r="G58" i="14" s="1"/>
  <c r="W76" i="14"/>
  <c r="N50" i="14"/>
  <c r="N49" i="14"/>
  <c r="I9" i="14"/>
  <c r="E9" i="14"/>
  <c r="H9" i="14"/>
  <c r="D9" i="14"/>
  <c r="G9" i="14"/>
  <c r="C9" i="14"/>
  <c r="J9" i="14"/>
  <c r="F9" i="14"/>
  <c r="B10" i="14"/>
  <c r="N57" i="14"/>
  <c r="R57" i="14" s="1"/>
  <c r="M54" i="14"/>
  <c r="I102" i="13"/>
  <c r="Q55" i="12"/>
  <c r="H70" i="12" s="1"/>
  <c r="M70" i="12" s="1"/>
  <c r="O56" i="13"/>
  <c r="F103" i="13"/>
  <c r="O54" i="12"/>
  <c r="F69" i="12" s="1"/>
  <c r="K69" i="12" s="1"/>
  <c r="Q54" i="13"/>
  <c r="H69" i="13" s="1"/>
  <c r="M69" i="13" s="1"/>
  <c r="L58" i="10"/>
  <c r="R48" i="12"/>
  <c r="I62" i="12" s="1"/>
  <c r="N62" i="12" s="1"/>
  <c r="G102" i="13"/>
  <c r="E102" i="13"/>
  <c r="E117" i="13" s="1"/>
  <c r="H102" i="13"/>
  <c r="N56" i="12"/>
  <c r="R56" i="12" s="1"/>
  <c r="R56" i="13"/>
  <c r="G103" i="13"/>
  <c r="J102" i="13"/>
  <c r="I103" i="13"/>
  <c r="R47" i="12"/>
  <c r="I61" i="12" s="1"/>
  <c r="N61" i="12" s="1"/>
  <c r="Q47" i="12"/>
  <c r="H61" i="12" s="1"/>
  <c r="M61" i="12" s="1"/>
  <c r="N58" i="13"/>
  <c r="G95" i="13"/>
  <c r="J96" i="13"/>
  <c r="G10" i="13"/>
  <c r="G84" i="13" s="1"/>
  <c r="C10" i="13"/>
  <c r="J10" i="13"/>
  <c r="J84" i="13" s="1"/>
  <c r="E10" i="13"/>
  <c r="E84" i="13" s="1"/>
  <c r="F10" i="13"/>
  <c r="F84" i="13" s="1"/>
  <c r="I10" i="13"/>
  <c r="I84" i="13" s="1"/>
  <c r="D10" i="13"/>
  <c r="H10" i="13"/>
  <c r="H84" i="13" s="1"/>
  <c r="B11" i="13"/>
  <c r="P50" i="13"/>
  <c r="O50" i="13"/>
  <c r="F95" i="13"/>
  <c r="E96" i="13"/>
  <c r="E110" i="13" s="1"/>
  <c r="O50" i="10"/>
  <c r="Q50" i="12"/>
  <c r="R49" i="13"/>
  <c r="Q49" i="13"/>
  <c r="R10" i="13"/>
  <c r="H83" i="13" s="1"/>
  <c r="N10" i="13"/>
  <c r="T10" i="13"/>
  <c r="J83" i="13" s="1"/>
  <c r="P10" i="13"/>
  <c r="F83" i="13" s="1"/>
  <c r="S10" i="13"/>
  <c r="I83" i="13" s="1"/>
  <c r="Q10" i="13"/>
  <c r="G83" i="13" s="1"/>
  <c r="O10" i="13"/>
  <c r="E83" i="13" s="1"/>
  <c r="M10" i="13"/>
  <c r="L11" i="13"/>
  <c r="I95" i="13"/>
  <c r="J95" i="13"/>
  <c r="I96" i="13"/>
  <c r="H95" i="13"/>
  <c r="G96" i="13"/>
  <c r="E95" i="13"/>
  <c r="E109" i="13" s="1"/>
  <c r="H96" i="13"/>
  <c r="F96" i="13"/>
  <c r="P48" i="11"/>
  <c r="G62" i="11" s="1"/>
  <c r="L62" i="11" s="1"/>
  <c r="O54" i="10"/>
  <c r="F69" i="10" s="1"/>
  <c r="K69" i="10" s="1"/>
  <c r="N54" i="9"/>
  <c r="Q54" i="9" s="1"/>
  <c r="H69" i="9" s="1"/>
  <c r="M69" i="9" s="1"/>
  <c r="O57" i="11"/>
  <c r="R57" i="12"/>
  <c r="O55" i="12"/>
  <c r="F70" i="12" s="1"/>
  <c r="K70" i="12" s="1"/>
  <c r="N49" i="11"/>
  <c r="Q49" i="11" s="1"/>
  <c r="Q54" i="8"/>
  <c r="H69" i="8" s="1"/>
  <c r="M69" i="8" s="1"/>
  <c r="O55" i="10"/>
  <c r="F70" i="10" s="1"/>
  <c r="K70" i="10" s="1"/>
  <c r="Q47" i="11"/>
  <c r="H61" i="11" s="1"/>
  <c r="M61" i="11" s="1"/>
  <c r="M49" i="12"/>
  <c r="L58" i="12"/>
  <c r="K58" i="12"/>
  <c r="R54" i="11"/>
  <c r="I69" i="11" s="1"/>
  <c r="N69" i="11" s="1"/>
  <c r="P57" i="12"/>
  <c r="N49" i="12"/>
  <c r="L51" i="12"/>
  <c r="J10" i="12"/>
  <c r="J84" i="12" s="1"/>
  <c r="F10" i="12"/>
  <c r="F84" i="12" s="1"/>
  <c r="I10" i="12"/>
  <c r="I84" i="12" s="1"/>
  <c r="E10" i="12"/>
  <c r="E84" i="12" s="1"/>
  <c r="C10" i="12"/>
  <c r="H10" i="12"/>
  <c r="H84" i="12" s="1"/>
  <c r="G10" i="12"/>
  <c r="G84" i="12" s="1"/>
  <c r="D10" i="12"/>
  <c r="B11" i="12"/>
  <c r="P50" i="12"/>
  <c r="O50" i="12"/>
  <c r="K51" i="12"/>
  <c r="Q9" i="12"/>
  <c r="G88" i="12" s="1"/>
  <c r="M9" i="12"/>
  <c r="T9" i="12"/>
  <c r="J88" i="12" s="1"/>
  <c r="P9" i="12"/>
  <c r="F88" i="12" s="1"/>
  <c r="N9" i="12"/>
  <c r="S9" i="12"/>
  <c r="I88" i="12" s="1"/>
  <c r="R9" i="12"/>
  <c r="H88" i="12" s="1"/>
  <c r="O9" i="12"/>
  <c r="E88" i="12" s="1"/>
  <c r="L10" i="12"/>
  <c r="H89" i="12"/>
  <c r="J89" i="12"/>
  <c r="F89" i="12"/>
  <c r="J82" i="12"/>
  <c r="F82" i="12"/>
  <c r="H81" i="12"/>
  <c r="I89" i="12"/>
  <c r="E89" i="12"/>
  <c r="I82" i="12"/>
  <c r="E82" i="12"/>
  <c r="G81" i="12"/>
  <c r="I81" i="12"/>
  <c r="H82" i="12"/>
  <c r="F81" i="12"/>
  <c r="G82" i="12"/>
  <c r="E81" i="12"/>
  <c r="G89" i="12"/>
  <c r="J81" i="12"/>
  <c r="M56" i="12"/>
  <c r="P56" i="12" s="1"/>
  <c r="Q48" i="10"/>
  <c r="H62" i="10" s="1"/>
  <c r="M62" i="10" s="1"/>
  <c r="L58" i="11"/>
  <c r="M47" i="9"/>
  <c r="P47" i="9" s="1"/>
  <c r="G61" i="9" s="1"/>
  <c r="L61" i="9" s="1"/>
  <c r="M48" i="9"/>
  <c r="P48" i="9" s="1"/>
  <c r="G62" i="9" s="1"/>
  <c r="L62" i="9" s="1"/>
  <c r="R50" i="11"/>
  <c r="M54" i="9"/>
  <c r="P54" i="9" s="1"/>
  <c r="G69" i="9" s="1"/>
  <c r="L69" i="9" s="1"/>
  <c r="P55" i="11"/>
  <c r="G70" i="11" s="1"/>
  <c r="L70" i="11" s="1"/>
  <c r="O55" i="11"/>
  <c r="F70" i="11" s="1"/>
  <c r="K70" i="11" s="1"/>
  <c r="N47" i="9"/>
  <c r="R47" i="9" s="1"/>
  <c r="I61" i="9" s="1"/>
  <c r="N61" i="9" s="1"/>
  <c r="N48" i="9"/>
  <c r="R48" i="9" s="1"/>
  <c r="I62" i="9" s="1"/>
  <c r="N62" i="9" s="1"/>
  <c r="L51" i="11"/>
  <c r="M56" i="11"/>
  <c r="P56" i="11" s="1"/>
  <c r="R55" i="11"/>
  <c r="I70" i="11" s="1"/>
  <c r="N70" i="11" s="1"/>
  <c r="Q55" i="11"/>
  <c r="H70" i="11" s="1"/>
  <c r="M70" i="11" s="1"/>
  <c r="O47" i="11"/>
  <c r="F61" i="11" s="1"/>
  <c r="K61" i="11" s="1"/>
  <c r="P47" i="11"/>
  <c r="G61" i="11" s="1"/>
  <c r="L61" i="11" s="1"/>
  <c r="G10" i="11"/>
  <c r="G84" i="11" s="1"/>
  <c r="C10" i="11"/>
  <c r="J10" i="11"/>
  <c r="J84" i="11" s="1"/>
  <c r="F10" i="11"/>
  <c r="F84" i="11" s="1"/>
  <c r="I10" i="11"/>
  <c r="I84" i="11" s="1"/>
  <c r="H10" i="11"/>
  <c r="H84" i="11" s="1"/>
  <c r="E10" i="11"/>
  <c r="E84" i="11" s="1"/>
  <c r="D10" i="11"/>
  <c r="B11" i="11"/>
  <c r="J89" i="11"/>
  <c r="F89" i="11"/>
  <c r="I89" i="11"/>
  <c r="E89" i="11"/>
  <c r="I82" i="11"/>
  <c r="E82" i="11"/>
  <c r="G81" i="11"/>
  <c r="H89" i="11"/>
  <c r="H82" i="11"/>
  <c r="J81" i="11"/>
  <c r="F81" i="11"/>
  <c r="G89" i="11"/>
  <c r="F82" i="11"/>
  <c r="I81" i="11"/>
  <c r="J82" i="11"/>
  <c r="H81" i="11"/>
  <c r="G82" i="11"/>
  <c r="E81" i="11"/>
  <c r="K51" i="11"/>
  <c r="N56" i="11"/>
  <c r="Q56" i="11" s="1"/>
  <c r="R9" i="11"/>
  <c r="H88" i="11" s="1"/>
  <c r="N9" i="11"/>
  <c r="Q9" i="11"/>
  <c r="G88" i="11" s="1"/>
  <c r="M9" i="11"/>
  <c r="T9" i="11"/>
  <c r="J88" i="11" s="1"/>
  <c r="S9" i="11"/>
  <c r="I88" i="11" s="1"/>
  <c r="P9" i="11"/>
  <c r="F88" i="11" s="1"/>
  <c r="O9" i="11"/>
  <c r="E88" i="11" s="1"/>
  <c r="L10" i="11"/>
  <c r="P50" i="11"/>
  <c r="O50" i="11"/>
  <c r="M49" i="11"/>
  <c r="K58" i="11"/>
  <c r="R57" i="8"/>
  <c r="R57" i="10"/>
  <c r="O57" i="10"/>
  <c r="Q47" i="10"/>
  <c r="H61" i="10" s="1"/>
  <c r="M61" i="10" s="1"/>
  <c r="N49" i="10"/>
  <c r="R49" i="10" s="1"/>
  <c r="R48" i="8"/>
  <c r="I62" i="8" s="1"/>
  <c r="N62" i="8" s="1"/>
  <c r="K51" i="10"/>
  <c r="Q55" i="10"/>
  <c r="H70" i="10" s="1"/>
  <c r="M70" i="10" s="1"/>
  <c r="O48" i="8"/>
  <c r="F62" i="8" s="1"/>
  <c r="K62" i="8" s="1"/>
  <c r="K58" i="10"/>
  <c r="M56" i="10"/>
  <c r="P56" i="10" s="1"/>
  <c r="P47" i="10"/>
  <c r="G61" i="10" s="1"/>
  <c r="L61" i="10" s="1"/>
  <c r="O47" i="10"/>
  <c r="F61" i="10" s="1"/>
  <c r="K61" i="10" s="1"/>
  <c r="L51" i="10"/>
  <c r="N56" i="10"/>
  <c r="R56" i="10" s="1"/>
  <c r="Q9" i="10"/>
  <c r="M9" i="10"/>
  <c r="T9" i="10"/>
  <c r="P9" i="10"/>
  <c r="N9" i="10"/>
  <c r="S9" i="10"/>
  <c r="R9" i="10"/>
  <c r="O9" i="10"/>
  <c r="L10" i="10"/>
  <c r="M49" i="10"/>
  <c r="J10" i="10"/>
  <c r="F10" i="10"/>
  <c r="I10" i="10"/>
  <c r="E10" i="10"/>
  <c r="C10" i="10"/>
  <c r="H10" i="10"/>
  <c r="G10" i="10"/>
  <c r="D10" i="10"/>
  <c r="B11" i="10"/>
  <c r="R50" i="10"/>
  <c r="Q50" i="10"/>
  <c r="N50" i="9"/>
  <c r="R50" i="9" s="1"/>
  <c r="M47" i="7"/>
  <c r="O47" i="7" s="1"/>
  <c r="F61" i="7" s="1"/>
  <c r="K61" i="7" s="1"/>
  <c r="N55" i="9"/>
  <c r="R55" i="9" s="1"/>
  <c r="I70" i="9" s="1"/>
  <c r="N70" i="9" s="1"/>
  <c r="N57" i="9"/>
  <c r="Q57" i="9" s="1"/>
  <c r="Q55" i="8"/>
  <c r="H70" i="8" s="1"/>
  <c r="M70" i="8" s="1"/>
  <c r="L51" i="8"/>
  <c r="K58" i="8"/>
  <c r="O55" i="8"/>
  <c r="F70" i="8" s="1"/>
  <c r="K70" i="8" s="1"/>
  <c r="H51" i="9"/>
  <c r="H44" i="9"/>
  <c r="H58" i="9" s="1"/>
  <c r="F44" i="9"/>
  <c r="G51" i="9"/>
  <c r="G44" i="9"/>
  <c r="G58" i="9" s="1"/>
  <c r="W76" i="9"/>
  <c r="F56" i="9"/>
  <c r="J51" i="9"/>
  <c r="J44" i="9"/>
  <c r="J58" i="9" s="1"/>
  <c r="E44" i="9"/>
  <c r="S8" i="9"/>
  <c r="O8" i="9"/>
  <c r="T8" i="9"/>
  <c r="R8" i="9"/>
  <c r="N8" i="9"/>
  <c r="Q8" i="9"/>
  <c r="M8" i="9"/>
  <c r="P8" i="9"/>
  <c r="L9" i="9"/>
  <c r="N55" i="7"/>
  <c r="R55" i="7" s="1"/>
  <c r="I70" i="7" s="1"/>
  <c r="N70" i="7" s="1"/>
  <c r="H9" i="9"/>
  <c r="D9" i="9"/>
  <c r="G9" i="9"/>
  <c r="C9" i="9"/>
  <c r="E9" i="9"/>
  <c r="J9" i="9"/>
  <c r="F9" i="9"/>
  <c r="I9" i="9"/>
  <c r="B10" i="9"/>
  <c r="M57" i="9"/>
  <c r="O57" i="9" s="1"/>
  <c r="H56" i="9"/>
  <c r="L56" i="9" s="1"/>
  <c r="L49" i="9"/>
  <c r="M55" i="9"/>
  <c r="G56" i="9"/>
  <c r="K56" i="9" s="1"/>
  <c r="K49" i="9"/>
  <c r="M50" i="9"/>
  <c r="I51" i="9"/>
  <c r="I44" i="9"/>
  <c r="I58" i="9" s="1"/>
  <c r="N49" i="8"/>
  <c r="Q49" i="8" s="1"/>
  <c r="R50" i="8"/>
  <c r="Q50" i="8"/>
  <c r="K51" i="8"/>
  <c r="L58" i="8"/>
  <c r="N56" i="8"/>
  <c r="R56" i="8" s="1"/>
  <c r="O47" i="8"/>
  <c r="F61" i="8" s="1"/>
  <c r="K61" i="8" s="1"/>
  <c r="P47" i="8"/>
  <c r="G61" i="8" s="1"/>
  <c r="L61" i="8" s="1"/>
  <c r="R47" i="8"/>
  <c r="I61" i="8" s="1"/>
  <c r="N61" i="8" s="1"/>
  <c r="Q47" i="8"/>
  <c r="H61" i="8" s="1"/>
  <c r="M61" i="8" s="1"/>
  <c r="G89" i="8"/>
  <c r="G82" i="8"/>
  <c r="I81" i="8"/>
  <c r="E81" i="8"/>
  <c r="J89" i="8"/>
  <c r="F89" i="8"/>
  <c r="J82" i="8"/>
  <c r="F82" i="8"/>
  <c r="H81" i="8"/>
  <c r="I89" i="8"/>
  <c r="E89" i="8"/>
  <c r="I82" i="8"/>
  <c r="E82" i="8"/>
  <c r="G81" i="8"/>
  <c r="H89" i="8"/>
  <c r="H82" i="8"/>
  <c r="J81" i="8"/>
  <c r="F81" i="8"/>
  <c r="M56" i="8"/>
  <c r="O56" i="8" s="1"/>
  <c r="S9" i="8"/>
  <c r="I88" i="8" s="1"/>
  <c r="O9" i="8"/>
  <c r="E88" i="8" s="1"/>
  <c r="T9" i="8"/>
  <c r="J88" i="8" s="1"/>
  <c r="N9" i="8"/>
  <c r="R9" i="8"/>
  <c r="H88" i="8" s="1"/>
  <c r="M9" i="8"/>
  <c r="P9" i="8"/>
  <c r="F88" i="8" s="1"/>
  <c r="Q9" i="8"/>
  <c r="G88" i="8" s="1"/>
  <c r="L10" i="8"/>
  <c r="H10" i="8"/>
  <c r="H84" i="8" s="1"/>
  <c r="D10" i="8"/>
  <c r="F10" i="8"/>
  <c r="F84" i="8" s="1"/>
  <c r="G10" i="8"/>
  <c r="G84" i="8" s="1"/>
  <c r="J10" i="8"/>
  <c r="J84" i="8" s="1"/>
  <c r="E10" i="8"/>
  <c r="E84" i="8" s="1"/>
  <c r="I10" i="8"/>
  <c r="I84" i="8" s="1"/>
  <c r="C10" i="8"/>
  <c r="B11" i="8"/>
  <c r="O57" i="8"/>
  <c r="M49" i="8"/>
  <c r="P50" i="8"/>
  <c r="O50" i="8"/>
  <c r="N57" i="7"/>
  <c r="Q57" i="7" s="1"/>
  <c r="M48" i="7"/>
  <c r="P48" i="7" s="1"/>
  <c r="G62" i="7" s="1"/>
  <c r="L62" i="7" s="1"/>
  <c r="N54" i="7"/>
  <c r="N50" i="7"/>
  <c r="Q50" i="7" s="1"/>
  <c r="N48" i="7"/>
  <c r="Q48" i="7" s="1"/>
  <c r="H62" i="7" s="1"/>
  <c r="M62" i="7" s="1"/>
  <c r="F44" i="7"/>
  <c r="I51" i="7"/>
  <c r="I44" i="7"/>
  <c r="I58" i="7" s="1"/>
  <c r="J51" i="7"/>
  <c r="J44" i="7"/>
  <c r="J58" i="7" s="1"/>
  <c r="E44" i="7"/>
  <c r="I9" i="7"/>
  <c r="I89" i="7" s="1"/>
  <c r="E9" i="7"/>
  <c r="E89" i="7" s="1"/>
  <c r="F9" i="7"/>
  <c r="F89" i="7" s="1"/>
  <c r="J9" i="7"/>
  <c r="J89" i="7" s="1"/>
  <c r="D9" i="7"/>
  <c r="H9" i="7"/>
  <c r="H89" i="7" s="1"/>
  <c r="C9" i="7"/>
  <c r="G9" i="7"/>
  <c r="G89" i="7" s="1"/>
  <c r="B10" i="7"/>
  <c r="G82" i="7"/>
  <c r="I82" i="7"/>
  <c r="E82" i="7"/>
  <c r="J82" i="7"/>
  <c r="H82" i="7"/>
  <c r="F82" i="7"/>
  <c r="M50" i="7"/>
  <c r="K49" i="7"/>
  <c r="G56" i="7"/>
  <c r="K56" i="7" s="1"/>
  <c r="T8" i="7"/>
  <c r="J81" i="7" s="1"/>
  <c r="P8" i="7"/>
  <c r="F81" i="7" s="1"/>
  <c r="S8" i="7"/>
  <c r="I81" i="7" s="1"/>
  <c r="N8" i="7"/>
  <c r="R8" i="7"/>
  <c r="H81" i="7" s="1"/>
  <c r="M8" i="7"/>
  <c r="Q8" i="7"/>
  <c r="G81" i="7" s="1"/>
  <c r="O8" i="7"/>
  <c r="E81" i="7" s="1"/>
  <c r="L9" i="7"/>
  <c r="H51" i="7"/>
  <c r="H44" i="7"/>
  <c r="H58" i="7" s="1"/>
  <c r="G51" i="7"/>
  <c r="G44" i="7"/>
  <c r="G58" i="7" s="1"/>
  <c r="F56" i="7"/>
  <c r="M57" i="7"/>
  <c r="P57" i="7" s="1"/>
  <c r="H56" i="7"/>
  <c r="L56" i="7" s="1"/>
  <c r="L49" i="7"/>
  <c r="N54" i="6"/>
  <c r="Q54" i="6" s="1"/>
  <c r="H69" i="6" s="1"/>
  <c r="M69" i="6" s="1"/>
  <c r="N48" i="6"/>
  <c r="Q48" i="6" s="1"/>
  <c r="H62" i="6" s="1"/>
  <c r="M62" i="6" s="1"/>
  <c r="M48" i="6"/>
  <c r="P48" i="6" s="1"/>
  <c r="N47" i="6"/>
  <c r="R47" i="6" s="1"/>
  <c r="I61" i="6" s="1"/>
  <c r="N61" i="6" s="1"/>
  <c r="M55" i="6"/>
  <c r="O55" i="6" s="1"/>
  <c r="F70" i="6" s="1"/>
  <c r="K70" i="6" s="1"/>
  <c r="N57" i="6"/>
  <c r="Q57" i="6" s="1"/>
  <c r="M47" i="6"/>
  <c r="O47" i="6" s="1"/>
  <c r="F61" i="6" s="1"/>
  <c r="K61" i="6" s="1"/>
  <c r="N50" i="6"/>
  <c r="Q50" i="6" s="1"/>
  <c r="G51" i="6"/>
  <c r="G44" i="6"/>
  <c r="G58" i="6" s="1"/>
  <c r="F44" i="6"/>
  <c r="E44" i="6"/>
  <c r="I51" i="6"/>
  <c r="I44" i="6"/>
  <c r="I58" i="6" s="1"/>
  <c r="O8" i="6"/>
  <c r="E81" i="6" s="1"/>
  <c r="R8" i="6"/>
  <c r="H81" i="6" s="1"/>
  <c r="N8" i="6"/>
  <c r="S8" i="6"/>
  <c r="I81" i="6" s="1"/>
  <c r="Q8" i="6"/>
  <c r="G81" i="6" s="1"/>
  <c r="M8" i="6"/>
  <c r="T8" i="6"/>
  <c r="J81" i="6" s="1"/>
  <c r="P8" i="6"/>
  <c r="F81" i="6" s="1"/>
  <c r="L9" i="6"/>
  <c r="H82" i="6"/>
  <c r="G82" i="6"/>
  <c r="J82" i="6"/>
  <c r="F82" i="6"/>
  <c r="I82" i="6"/>
  <c r="F56" i="6"/>
  <c r="H51" i="6"/>
  <c r="H44" i="6"/>
  <c r="H58" i="6" s="1"/>
  <c r="J51" i="6"/>
  <c r="J44" i="6"/>
  <c r="J58" i="6" s="1"/>
  <c r="M50" i="6"/>
  <c r="K49" i="6"/>
  <c r="G56" i="6"/>
  <c r="K56" i="6" s="1"/>
  <c r="H56" i="6"/>
  <c r="L56" i="6" s="1"/>
  <c r="L49" i="6"/>
  <c r="M57" i="6"/>
  <c r="P57" i="6" s="1"/>
  <c r="N55" i="6"/>
  <c r="E9" i="6"/>
  <c r="E89" i="6" s="1"/>
  <c r="D9" i="6"/>
  <c r="H9" i="6"/>
  <c r="H89" i="6" s="1"/>
  <c r="G9" i="6"/>
  <c r="G89" i="6" s="1"/>
  <c r="C9" i="6"/>
  <c r="J9" i="6"/>
  <c r="J89" i="6" s="1"/>
  <c r="F9" i="6"/>
  <c r="F89" i="6" s="1"/>
  <c r="I9" i="6"/>
  <c r="I89" i="6" s="1"/>
  <c r="B10" i="6"/>
  <c r="T276" i="15" l="1"/>
  <c r="O54" i="6"/>
  <c r="F69" i="6" s="1"/>
  <c r="K69" i="6" s="1"/>
  <c r="Q48" i="19"/>
  <c r="H62" i="19" s="1"/>
  <c r="M62" i="19" s="1"/>
  <c r="F102" i="8"/>
  <c r="M51" i="23"/>
  <c r="O55" i="7"/>
  <c r="F70" i="7" s="1"/>
  <c r="K70" i="7" s="1"/>
  <c r="M51" i="15"/>
  <c r="O54" i="7"/>
  <c r="F69" i="7" s="1"/>
  <c r="K69" i="7" s="1"/>
  <c r="Q47" i="7"/>
  <c r="H61" i="7" s="1"/>
  <c r="M61" i="7" s="1"/>
  <c r="R49" i="11"/>
  <c r="R54" i="9"/>
  <c r="I69" i="9" s="1"/>
  <c r="N69" i="9" s="1"/>
  <c r="K102" i="13"/>
  <c r="P56" i="17"/>
  <c r="R50" i="6"/>
  <c r="L102" i="13"/>
  <c r="R56" i="23"/>
  <c r="O54" i="21"/>
  <c r="F69" i="21" s="1"/>
  <c r="K69" i="21" s="1"/>
  <c r="N51" i="24"/>
  <c r="L58" i="21"/>
  <c r="N58" i="24"/>
  <c r="H95" i="24"/>
  <c r="N58" i="23"/>
  <c r="J96" i="24"/>
  <c r="R48" i="21"/>
  <c r="I62" i="21" s="1"/>
  <c r="N62" i="21" s="1"/>
  <c r="E95" i="24"/>
  <c r="E109" i="24" s="1"/>
  <c r="J95" i="24"/>
  <c r="I103" i="24"/>
  <c r="G102" i="24"/>
  <c r="G96" i="24"/>
  <c r="H96" i="24"/>
  <c r="F96" i="24"/>
  <c r="F95" i="24"/>
  <c r="E96" i="24"/>
  <c r="E110" i="24" s="1"/>
  <c r="I102" i="24"/>
  <c r="H97" i="24"/>
  <c r="H90" i="24"/>
  <c r="J98" i="24"/>
  <c r="J105" i="24" s="1"/>
  <c r="J91" i="24"/>
  <c r="J97" i="24"/>
  <c r="J104" i="24" s="1"/>
  <c r="J90" i="24"/>
  <c r="F97" i="24"/>
  <c r="F90" i="24"/>
  <c r="G97" i="24"/>
  <c r="G90" i="24"/>
  <c r="I97" i="24"/>
  <c r="I104" i="24" s="1"/>
  <c r="I90" i="24"/>
  <c r="E97" i="24"/>
  <c r="E104" i="24" s="1"/>
  <c r="E90" i="24"/>
  <c r="F102" i="24"/>
  <c r="I98" i="24"/>
  <c r="I105" i="24" s="1"/>
  <c r="I91" i="24"/>
  <c r="S11" i="24"/>
  <c r="O11" i="24"/>
  <c r="P11" i="24"/>
  <c r="Q11" i="24"/>
  <c r="T11" i="24"/>
  <c r="N11" i="24"/>
  <c r="X11" i="24" s="1"/>
  <c r="R11" i="24"/>
  <c r="M11" i="24"/>
  <c r="W11" i="24" s="1"/>
  <c r="L12" i="24"/>
  <c r="G98" i="24"/>
  <c r="G91" i="24"/>
  <c r="H98" i="24"/>
  <c r="H91" i="24"/>
  <c r="J102" i="24"/>
  <c r="I96" i="24"/>
  <c r="H102" i="24"/>
  <c r="F98" i="24"/>
  <c r="F91" i="24"/>
  <c r="H103" i="24"/>
  <c r="F103" i="24"/>
  <c r="K51" i="21"/>
  <c r="R47" i="21"/>
  <c r="I61" i="21" s="1"/>
  <c r="N61" i="21" s="1"/>
  <c r="I95" i="24"/>
  <c r="G103" i="24"/>
  <c r="E102" i="24"/>
  <c r="E117" i="24" s="1"/>
  <c r="G95" i="24"/>
  <c r="E98" i="24"/>
  <c r="E105" i="24" s="1"/>
  <c r="E91" i="24"/>
  <c r="E103" i="24"/>
  <c r="E118" i="24" s="1"/>
  <c r="J103" i="24"/>
  <c r="J11" i="24"/>
  <c r="F11" i="24"/>
  <c r="I11" i="24"/>
  <c r="D11" i="24"/>
  <c r="H11" i="24"/>
  <c r="C11" i="24"/>
  <c r="E11" i="24"/>
  <c r="G11" i="24"/>
  <c r="B12" i="24"/>
  <c r="R57" i="19"/>
  <c r="Q54" i="19"/>
  <c r="H69" i="19" s="1"/>
  <c r="M69" i="19" s="1"/>
  <c r="O48" i="21"/>
  <c r="F62" i="21" s="1"/>
  <c r="K62" i="21" s="1"/>
  <c r="L96" i="23"/>
  <c r="J96" i="22"/>
  <c r="L103" i="23"/>
  <c r="N51" i="23"/>
  <c r="H102" i="22"/>
  <c r="J102" i="22"/>
  <c r="O56" i="22"/>
  <c r="K103" i="23"/>
  <c r="Q49" i="23"/>
  <c r="R49" i="23"/>
  <c r="G95" i="23"/>
  <c r="P56" i="23"/>
  <c r="S10" i="23"/>
  <c r="I83" i="23" s="1"/>
  <c r="O10" i="23"/>
  <c r="E83" i="23" s="1"/>
  <c r="R10" i="23"/>
  <c r="H83" i="23" s="1"/>
  <c r="M10" i="23"/>
  <c r="Q10" i="23"/>
  <c r="G83" i="23" s="1"/>
  <c r="T10" i="23"/>
  <c r="J83" i="23" s="1"/>
  <c r="P10" i="23"/>
  <c r="F83" i="23" s="1"/>
  <c r="N10" i="23"/>
  <c r="L11" i="23"/>
  <c r="I91" i="23"/>
  <c r="I98" i="23"/>
  <c r="I105" i="23" s="1"/>
  <c r="G98" i="23"/>
  <c r="G91" i="23"/>
  <c r="I95" i="23"/>
  <c r="N51" i="22"/>
  <c r="M58" i="23"/>
  <c r="P49" i="23"/>
  <c r="O49" i="23"/>
  <c r="K96" i="23"/>
  <c r="F98" i="23"/>
  <c r="F91" i="23"/>
  <c r="E98" i="23"/>
  <c r="E105" i="23" s="1"/>
  <c r="E91" i="23"/>
  <c r="L102" i="23"/>
  <c r="J98" i="23"/>
  <c r="J105" i="23" s="1"/>
  <c r="J91" i="23"/>
  <c r="J95" i="23"/>
  <c r="K102" i="23"/>
  <c r="F95" i="23"/>
  <c r="H95" i="23"/>
  <c r="H11" i="23"/>
  <c r="D11" i="23"/>
  <c r="J11" i="23"/>
  <c r="E11" i="23"/>
  <c r="F11" i="23"/>
  <c r="I11" i="23"/>
  <c r="C11" i="23"/>
  <c r="G11" i="23"/>
  <c r="B12" i="23"/>
  <c r="H98" i="23"/>
  <c r="H91" i="23"/>
  <c r="E95" i="23"/>
  <c r="E109" i="23" s="1"/>
  <c r="E102" i="22"/>
  <c r="E117" i="22" s="1"/>
  <c r="N58" i="22"/>
  <c r="I103" i="22"/>
  <c r="G102" i="22"/>
  <c r="P49" i="22"/>
  <c r="G96" i="22"/>
  <c r="M51" i="22"/>
  <c r="Q56" i="22"/>
  <c r="H96" i="22"/>
  <c r="E96" i="22"/>
  <c r="E110" i="22" s="1"/>
  <c r="F95" i="22"/>
  <c r="F96" i="22"/>
  <c r="I95" i="22"/>
  <c r="E98" i="22"/>
  <c r="E105" i="22" s="1"/>
  <c r="E91" i="22"/>
  <c r="J98" i="22"/>
  <c r="J105" i="22" s="1"/>
  <c r="J91" i="22"/>
  <c r="H98" i="22"/>
  <c r="H91" i="22"/>
  <c r="F98" i="22"/>
  <c r="F91" i="22"/>
  <c r="I98" i="22"/>
  <c r="I105" i="22" s="1"/>
  <c r="I91" i="22"/>
  <c r="G98" i="22"/>
  <c r="G91" i="22"/>
  <c r="O54" i="16"/>
  <c r="F69" i="16" s="1"/>
  <c r="K69" i="16" s="1"/>
  <c r="Q50" i="19"/>
  <c r="G11" i="22"/>
  <c r="C11" i="22"/>
  <c r="J11" i="22"/>
  <c r="F11" i="22"/>
  <c r="I11" i="22"/>
  <c r="E11" i="22"/>
  <c r="H11" i="22"/>
  <c r="D11" i="22"/>
  <c r="B12" i="22"/>
  <c r="M58" i="22"/>
  <c r="J95" i="22"/>
  <c r="I96" i="22"/>
  <c r="H95" i="22"/>
  <c r="F103" i="22"/>
  <c r="G103" i="22"/>
  <c r="R10" i="22"/>
  <c r="H83" i="22" s="1"/>
  <c r="N10" i="22"/>
  <c r="Q10" i="22"/>
  <c r="G83" i="22" s="1"/>
  <c r="M10" i="22"/>
  <c r="T10" i="22"/>
  <c r="J83" i="22" s="1"/>
  <c r="P10" i="22"/>
  <c r="F83" i="22" s="1"/>
  <c r="S10" i="22"/>
  <c r="I83" i="22" s="1"/>
  <c r="O10" i="22"/>
  <c r="E83" i="22" s="1"/>
  <c r="L11" i="22"/>
  <c r="F102" i="22"/>
  <c r="I102" i="22"/>
  <c r="H103" i="22"/>
  <c r="J103" i="22"/>
  <c r="R49" i="22"/>
  <c r="Q49" i="22"/>
  <c r="G95" i="22"/>
  <c r="E103" i="22"/>
  <c r="E118" i="22" s="1"/>
  <c r="E95" i="22"/>
  <c r="E109" i="22" s="1"/>
  <c r="Q55" i="21"/>
  <c r="H70" i="21" s="1"/>
  <c r="M70" i="21" s="1"/>
  <c r="P50" i="21"/>
  <c r="P55" i="21"/>
  <c r="G70" i="21" s="1"/>
  <c r="L70" i="21" s="1"/>
  <c r="O55" i="21"/>
  <c r="F70" i="21" s="1"/>
  <c r="K70" i="21" s="1"/>
  <c r="N49" i="21"/>
  <c r="Q49" i="21" s="1"/>
  <c r="O57" i="21"/>
  <c r="K102" i="20"/>
  <c r="N58" i="20"/>
  <c r="K96" i="20"/>
  <c r="R57" i="21"/>
  <c r="M56" i="21"/>
  <c r="O56" i="21" s="1"/>
  <c r="O47" i="21"/>
  <c r="F61" i="21" s="1"/>
  <c r="K61" i="21" s="1"/>
  <c r="P47" i="21"/>
  <c r="G61" i="21" s="1"/>
  <c r="L61" i="21" s="1"/>
  <c r="H89" i="21"/>
  <c r="H82" i="21"/>
  <c r="J81" i="21"/>
  <c r="F81" i="21"/>
  <c r="G89" i="21"/>
  <c r="J89" i="21"/>
  <c r="F89" i="21"/>
  <c r="J82" i="21"/>
  <c r="F82" i="21"/>
  <c r="H81" i="21"/>
  <c r="I81" i="21"/>
  <c r="I89" i="21"/>
  <c r="I82" i="21"/>
  <c r="G81" i="21"/>
  <c r="E89" i="21"/>
  <c r="G82" i="21"/>
  <c r="E81" i="21"/>
  <c r="E82" i="21"/>
  <c r="R50" i="21"/>
  <c r="Q50" i="21"/>
  <c r="T9" i="21"/>
  <c r="J88" i="21" s="1"/>
  <c r="P9" i="21"/>
  <c r="F88" i="21" s="1"/>
  <c r="S9" i="21"/>
  <c r="I88" i="21" s="1"/>
  <c r="N9" i="21"/>
  <c r="O9" i="21"/>
  <c r="E88" i="21" s="1"/>
  <c r="R9" i="21"/>
  <c r="H88" i="21" s="1"/>
  <c r="M9" i="21"/>
  <c r="Q9" i="21"/>
  <c r="G88" i="21" s="1"/>
  <c r="L10" i="21"/>
  <c r="L51" i="21"/>
  <c r="G10" i="21"/>
  <c r="G84" i="21" s="1"/>
  <c r="I10" i="21"/>
  <c r="I84" i="21" s="1"/>
  <c r="E10" i="21"/>
  <c r="E84" i="21" s="1"/>
  <c r="F10" i="21"/>
  <c r="F84" i="21" s="1"/>
  <c r="D10" i="21"/>
  <c r="J10" i="21"/>
  <c r="J84" i="21" s="1"/>
  <c r="C10" i="21"/>
  <c r="H10" i="21"/>
  <c r="H84" i="21" s="1"/>
  <c r="B11" i="21"/>
  <c r="N56" i="21"/>
  <c r="R56" i="21" s="1"/>
  <c r="K58" i="21"/>
  <c r="M49" i="21"/>
  <c r="L102" i="20"/>
  <c r="K95" i="20"/>
  <c r="P54" i="19"/>
  <c r="G69" i="19" s="1"/>
  <c r="L69" i="19" s="1"/>
  <c r="K103" i="20"/>
  <c r="L103" i="20"/>
  <c r="L95" i="20"/>
  <c r="M51" i="20"/>
  <c r="F97" i="20"/>
  <c r="F90" i="20"/>
  <c r="J11" i="20"/>
  <c r="F11" i="20"/>
  <c r="H11" i="20"/>
  <c r="D11" i="20"/>
  <c r="E11" i="20"/>
  <c r="C11" i="20"/>
  <c r="I11" i="20"/>
  <c r="G11" i="20"/>
  <c r="B12" i="20"/>
  <c r="J98" i="20"/>
  <c r="J105" i="20" s="1"/>
  <c r="J91" i="20"/>
  <c r="O48" i="19"/>
  <c r="F62" i="19" s="1"/>
  <c r="K62" i="19" s="1"/>
  <c r="J97" i="20"/>
  <c r="J104" i="20" s="1"/>
  <c r="J90" i="20"/>
  <c r="E97" i="20"/>
  <c r="E104" i="20" s="1"/>
  <c r="E90" i="20"/>
  <c r="G98" i="20"/>
  <c r="G91" i="20"/>
  <c r="I97" i="20"/>
  <c r="I104" i="20" s="1"/>
  <c r="I90" i="20"/>
  <c r="I98" i="20"/>
  <c r="I105" i="20" s="1"/>
  <c r="I91" i="20"/>
  <c r="L96" i="20"/>
  <c r="E98" i="20"/>
  <c r="E105" i="20" s="1"/>
  <c r="E91" i="20"/>
  <c r="S11" i="20"/>
  <c r="O11" i="20"/>
  <c r="Q11" i="20"/>
  <c r="M11" i="20"/>
  <c r="W11" i="20" s="1"/>
  <c r="N11" i="20"/>
  <c r="X11" i="20" s="1"/>
  <c r="T11" i="20"/>
  <c r="P11" i="20"/>
  <c r="R11" i="20"/>
  <c r="L12" i="20"/>
  <c r="H97" i="20"/>
  <c r="H90" i="20"/>
  <c r="G97" i="20"/>
  <c r="G90" i="20"/>
  <c r="H98" i="20"/>
  <c r="H91" i="20"/>
  <c r="F98" i="20"/>
  <c r="F91" i="20"/>
  <c r="M58" i="20"/>
  <c r="K51" i="19"/>
  <c r="O55" i="19"/>
  <c r="F70" i="19" s="1"/>
  <c r="K70" i="19" s="1"/>
  <c r="Q48" i="16"/>
  <c r="H62" i="16" s="1"/>
  <c r="M62" i="16" s="1"/>
  <c r="Q47" i="19"/>
  <c r="H61" i="19" s="1"/>
  <c r="M61" i="19" s="1"/>
  <c r="P56" i="18"/>
  <c r="N51" i="18"/>
  <c r="Q55" i="19"/>
  <c r="H70" i="19" s="1"/>
  <c r="M70" i="19" s="1"/>
  <c r="M51" i="18"/>
  <c r="K58" i="19"/>
  <c r="M56" i="19"/>
  <c r="O56" i="19" s="1"/>
  <c r="O47" i="19"/>
  <c r="F61" i="19" s="1"/>
  <c r="K61" i="19" s="1"/>
  <c r="O57" i="19"/>
  <c r="N49" i="19"/>
  <c r="N56" i="19"/>
  <c r="R56" i="19" s="1"/>
  <c r="Q9" i="19"/>
  <c r="G88" i="19" s="1"/>
  <c r="M9" i="19"/>
  <c r="T9" i="19"/>
  <c r="J88" i="19" s="1"/>
  <c r="P9" i="19"/>
  <c r="F88" i="19" s="1"/>
  <c r="R9" i="19"/>
  <c r="H88" i="19" s="1"/>
  <c r="S9" i="19"/>
  <c r="I88" i="19" s="1"/>
  <c r="O9" i="19"/>
  <c r="E88" i="19" s="1"/>
  <c r="N9" i="19"/>
  <c r="L10" i="19"/>
  <c r="P50" i="19"/>
  <c r="O50" i="19"/>
  <c r="L58" i="19"/>
  <c r="H10" i="19"/>
  <c r="H84" i="19" s="1"/>
  <c r="D10" i="19"/>
  <c r="G10" i="19"/>
  <c r="G84" i="19" s="1"/>
  <c r="F10" i="19"/>
  <c r="F84" i="19" s="1"/>
  <c r="J10" i="19"/>
  <c r="J84" i="19" s="1"/>
  <c r="E10" i="19"/>
  <c r="E84" i="19" s="1"/>
  <c r="I10" i="19"/>
  <c r="I84" i="19" s="1"/>
  <c r="C10" i="19"/>
  <c r="B11" i="19"/>
  <c r="H89" i="19"/>
  <c r="H82" i="19"/>
  <c r="J81" i="19"/>
  <c r="F81" i="19"/>
  <c r="G89" i="19"/>
  <c r="G82" i="19"/>
  <c r="I81" i="19"/>
  <c r="E81" i="19"/>
  <c r="J89" i="19"/>
  <c r="J82" i="19"/>
  <c r="H81" i="19"/>
  <c r="I89" i="19"/>
  <c r="I82" i="19"/>
  <c r="G81" i="19"/>
  <c r="F89" i="19"/>
  <c r="F82" i="19"/>
  <c r="E89" i="19"/>
  <c r="E82" i="19"/>
  <c r="M49" i="19"/>
  <c r="L51" i="19"/>
  <c r="L103" i="13"/>
  <c r="N58" i="18"/>
  <c r="P49" i="18"/>
  <c r="Q56" i="18"/>
  <c r="Q49" i="18"/>
  <c r="R49" i="18"/>
  <c r="G11" i="18"/>
  <c r="C11" i="18"/>
  <c r="F11" i="18"/>
  <c r="J11" i="18"/>
  <c r="E11" i="18"/>
  <c r="H11" i="18"/>
  <c r="I11" i="18"/>
  <c r="D11" i="18"/>
  <c r="B12" i="18"/>
  <c r="R10" i="18"/>
  <c r="N10" i="18"/>
  <c r="T10" i="18"/>
  <c r="O10" i="18"/>
  <c r="P10" i="18"/>
  <c r="S10" i="18"/>
  <c r="M10" i="18"/>
  <c r="Q10" i="18"/>
  <c r="L11" i="18"/>
  <c r="P57" i="14"/>
  <c r="M58" i="18"/>
  <c r="P57" i="16"/>
  <c r="P48" i="14"/>
  <c r="G62" i="14" s="1"/>
  <c r="L62" i="14" s="1"/>
  <c r="N51" i="13"/>
  <c r="O48" i="16"/>
  <c r="F62" i="16" s="1"/>
  <c r="K62" i="16" s="1"/>
  <c r="K103" i="17"/>
  <c r="L102" i="17"/>
  <c r="Q48" i="14"/>
  <c r="H62" i="14" s="1"/>
  <c r="M62" i="14" s="1"/>
  <c r="K102" i="17"/>
  <c r="L103" i="17"/>
  <c r="N51" i="17"/>
  <c r="P47" i="16"/>
  <c r="G61" i="16" s="1"/>
  <c r="L61" i="16" s="1"/>
  <c r="P49" i="17"/>
  <c r="P47" i="7"/>
  <c r="G61" i="7" s="1"/>
  <c r="L61" i="7" s="1"/>
  <c r="O47" i="14"/>
  <c r="F61" i="14" s="1"/>
  <c r="K61" i="14" s="1"/>
  <c r="Q55" i="16"/>
  <c r="H70" i="16" s="1"/>
  <c r="M70" i="16" s="1"/>
  <c r="F95" i="17"/>
  <c r="Q56" i="17"/>
  <c r="Q54" i="16"/>
  <c r="H69" i="16" s="1"/>
  <c r="M69" i="16" s="1"/>
  <c r="R54" i="16"/>
  <c r="I69" i="16" s="1"/>
  <c r="N69" i="16" s="1"/>
  <c r="M51" i="17"/>
  <c r="K96" i="17"/>
  <c r="M58" i="17"/>
  <c r="E95" i="17"/>
  <c r="E109" i="17" s="1"/>
  <c r="N58" i="17"/>
  <c r="G95" i="17"/>
  <c r="I95" i="17"/>
  <c r="F98" i="17"/>
  <c r="F91" i="17"/>
  <c r="M58" i="10"/>
  <c r="Q55" i="14"/>
  <c r="H70" i="14" s="1"/>
  <c r="M70" i="14" s="1"/>
  <c r="L96" i="17"/>
  <c r="R49" i="17"/>
  <c r="Q49" i="17"/>
  <c r="J95" i="17"/>
  <c r="J98" i="17"/>
  <c r="J105" i="17" s="1"/>
  <c r="J91" i="17"/>
  <c r="H98" i="17"/>
  <c r="H91" i="17"/>
  <c r="E98" i="17"/>
  <c r="E105" i="17" s="1"/>
  <c r="E91" i="17"/>
  <c r="R10" i="17"/>
  <c r="H83" i="17" s="1"/>
  <c r="N10" i="17"/>
  <c r="Q10" i="17"/>
  <c r="G83" i="17" s="1"/>
  <c r="M10" i="17"/>
  <c r="T10" i="17"/>
  <c r="J83" i="17" s="1"/>
  <c r="P10" i="17"/>
  <c r="F83" i="17" s="1"/>
  <c r="S10" i="17"/>
  <c r="I83" i="17" s="1"/>
  <c r="O10" i="17"/>
  <c r="E83" i="17" s="1"/>
  <c r="L11" i="17"/>
  <c r="H95" i="17"/>
  <c r="G11" i="17"/>
  <c r="C11" i="17"/>
  <c r="J11" i="17"/>
  <c r="F11" i="17"/>
  <c r="I11" i="17"/>
  <c r="E11" i="17"/>
  <c r="H11" i="17"/>
  <c r="D11" i="17"/>
  <c r="B12" i="17"/>
  <c r="G98" i="17"/>
  <c r="G91" i="17"/>
  <c r="I98" i="17"/>
  <c r="I105" i="17" s="1"/>
  <c r="I91" i="17"/>
  <c r="O54" i="9"/>
  <c r="F69" i="9" s="1"/>
  <c r="K69" i="9" s="1"/>
  <c r="N58" i="10"/>
  <c r="O50" i="16"/>
  <c r="O56" i="11"/>
  <c r="P49" i="14"/>
  <c r="F103" i="15"/>
  <c r="I95" i="15"/>
  <c r="M49" i="16"/>
  <c r="P49" i="16" s="1"/>
  <c r="J103" i="16"/>
  <c r="E103" i="16"/>
  <c r="E118" i="16" s="1"/>
  <c r="R47" i="16"/>
  <c r="I61" i="16" s="1"/>
  <c r="N61" i="16" s="1"/>
  <c r="Q47" i="16"/>
  <c r="H61" i="16" s="1"/>
  <c r="M61" i="16" s="1"/>
  <c r="I103" i="16"/>
  <c r="G103" i="16"/>
  <c r="Q54" i="14"/>
  <c r="H69" i="14" s="1"/>
  <c r="M69" i="14" s="1"/>
  <c r="E96" i="15"/>
  <c r="E110" i="15" s="1"/>
  <c r="M56" i="16"/>
  <c r="P56" i="16" s="1"/>
  <c r="H103" i="16"/>
  <c r="F96" i="16"/>
  <c r="Q9" i="16"/>
  <c r="G88" i="16" s="1"/>
  <c r="G102" i="16" s="1"/>
  <c r="M9" i="16"/>
  <c r="R9" i="16"/>
  <c r="H88" i="16" s="1"/>
  <c r="H102" i="16" s="1"/>
  <c r="T9" i="16"/>
  <c r="J88" i="16" s="1"/>
  <c r="J102" i="16" s="1"/>
  <c r="P9" i="16"/>
  <c r="F88" i="16" s="1"/>
  <c r="F102" i="16" s="1"/>
  <c r="N9" i="16"/>
  <c r="S9" i="16"/>
  <c r="I88" i="16" s="1"/>
  <c r="I102" i="16" s="1"/>
  <c r="O9" i="16"/>
  <c r="E88" i="16" s="1"/>
  <c r="E102" i="16" s="1"/>
  <c r="E117" i="16" s="1"/>
  <c r="L10" i="16"/>
  <c r="K58" i="16"/>
  <c r="H96" i="16"/>
  <c r="N49" i="16"/>
  <c r="Q57" i="16"/>
  <c r="K51" i="16"/>
  <c r="Q50" i="16"/>
  <c r="R50" i="16"/>
  <c r="L58" i="16"/>
  <c r="F103" i="16"/>
  <c r="G96" i="16"/>
  <c r="N56" i="16"/>
  <c r="Q56" i="16" s="1"/>
  <c r="L51" i="16"/>
  <c r="I96" i="16"/>
  <c r="M58" i="11"/>
  <c r="H96" i="15"/>
  <c r="G95" i="15"/>
  <c r="J96" i="16"/>
  <c r="E96" i="16"/>
  <c r="E110" i="16" s="1"/>
  <c r="G10" i="16"/>
  <c r="G84" i="16" s="1"/>
  <c r="C10" i="16"/>
  <c r="H10" i="16"/>
  <c r="H84" i="16" s="1"/>
  <c r="F10" i="16"/>
  <c r="F84" i="16" s="1"/>
  <c r="J10" i="16"/>
  <c r="J84" i="16" s="1"/>
  <c r="E10" i="16"/>
  <c r="E84" i="16" s="1"/>
  <c r="I10" i="16"/>
  <c r="I84" i="16" s="1"/>
  <c r="D10" i="16"/>
  <c r="B11" i="16"/>
  <c r="R47" i="14"/>
  <c r="I61" i="14" s="1"/>
  <c r="N61" i="14" s="1"/>
  <c r="Q47" i="14"/>
  <c r="H61" i="14" s="1"/>
  <c r="M61" i="14" s="1"/>
  <c r="G96" i="15"/>
  <c r="F95" i="15"/>
  <c r="I96" i="15"/>
  <c r="J103" i="15"/>
  <c r="E102" i="15"/>
  <c r="E117" i="15" s="1"/>
  <c r="H95" i="15"/>
  <c r="J102" i="15"/>
  <c r="G97" i="15"/>
  <c r="G90" i="15"/>
  <c r="E98" i="15"/>
  <c r="E105" i="15" s="1"/>
  <c r="E91" i="15"/>
  <c r="J91" i="15"/>
  <c r="J98" i="15"/>
  <c r="J105" i="15" s="1"/>
  <c r="I97" i="15"/>
  <c r="I104" i="15" s="1"/>
  <c r="I90" i="15"/>
  <c r="G98" i="15"/>
  <c r="G91" i="15"/>
  <c r="H90" i="15"/>
  <c r="H97" i="15"/>
  <c r="F97" i="15"/>
  <c r="F90" i="15"/>
  <c r="I98" i="15"/>
  <c r="I105" i="15" s="1"/>
  <c r="I91" i="15"/>
  <c r="F98" i="15"/>
  <c r="F91" i="15"/>
  <c r="E97" i="15"/>
  <c r="E104" i="15" s="1"/>
  <c r="E90" i="15"/>
  <c r="J97" i="15"/>
  <c r="J104" i="15" s="1"/>
  <c r="J90" i="15"/>
  <c r="I11" i="15"/>
  <c r="E11" i="15"/>
  <c r="H11" i="15"/>
  <c r="D11" i="15"/>
  <c r="J11" i="15"/>
  <c r="G11" i="15"/>
  <c r="C11" i="15"/>
  <c r="F11" i="15"/>
  <c r="B12" i="15"/>
  <c r="E95" i="15"/>
  <c r="E109" i="15" s="1"/>
  <c r="J95" i="15"/>
  <c r="H98" i="15"/>
  <c r="H91" i="15"/>
  <c r="H102" i="15"/>
  <c r="J96" i="15"/>
  <c r="I102" i="15"/>
  <c r="H103" i="15"/>
  <c r="G102" i="15"/>
  <c r="F96" i="15"/>
  <c r="G103" i="15"/>
  <c r="E103" i="15"/>
  <c r="E118" i="15" s="1"/>
  <c r="R11" i="15"/>
  <c r="N11" i="15"/>
  <c r="X11" i="15" s="1"/>
  <c r="O11" i="15"/>
  <c r="Q11" i="15"/>
  <c r="M11" i="15"/>
  <c r="W11" i="15" s="1"/>
  <c r="T11" i="15"/>
  <c r="P11" i="15"/>
  <c r="S11" i="15"/>
  <c r="L12" i="15"/>
  <c r="F102" i="15"/>
  <c r="I103" i="15"/>
  <c r="P56" i="14"/>
  <c r="P50" i="14"/>
  <c r="R56" i="14"/>
  <c r="K51" i="14"/>
  <c r="K58" i="14"/>
  <c r="O54" i="14"/>
  <c r="F69" i="14" s="1"/>
  <c r="K69" i="14" s="1"/>
  <c r="P54" i="14"/>
  <c r="G69" i="14" s="1"/>
  <c r="L69" i="14" s="1"/>
  <c r="O55" i="14"/>
  <c r="F70" i="14" s="1"/>
  <c r="K70" i="14" s="1"/>
  <c r="P55" i="14"/>
  <c r="G70" i="14" s="1"/>
  <c r="L70" i="14" s="1"/>
  <c r="L58" i="14"/>
  <c r="Q57" i="14"/>
  <c r="T10" i="14"/>
  <c r="J83" i="14" s="1"/>
  <c r="P10" i="14"/>
  <c r="F83" i="14" s="1"/>
  <c r="S10" i="14"/>
  <c r="I83" i="14" s="1"/>
  <c r="O10" i="14"/>
  <c r="E83" i="14" s="1"/>
  <c r="R10" i="14"/>
  <c r="H83" i="14" s="1"/>
  <c r="N10" i="14"/>
  <c r="Q10" i="14"/>
  <c r="G83" i="14" s="1"/>
  <c r="M10" i="14"/>
  <c r="L11" i="14"/>
  <c r="L51" i="14"/>
  <c r="G10" i="14"/>
  <c r="G84" i="14" s="1"/>
  <c r="C10" i="14"/>
  <c r="J10" i="14"/>
  <c r="J84" i="14" s="1"/>
  <c r="F10" i="14"/>
  <c r="F84" i="14" s="1"/>
  <c r="I10" i="14"/>
  <c r="I84" i="14" s="1"/>
  <c r="E10" i="14"/>
  <c r="E84" i="14" s="1"/>
  <c r="H10" i="14"/>
  <c r="H84" i="14" s="1"/>
  <c r="D10" i="14"/>
  <c r="B11" i="14"/>
  <c r="R50" i="14"/>
  <c r="Q50" i="14"/>
  <c r="I89" i="14"/>
  <c r="E89" i="14"/>
  <c r="G88" i="14"/>
  <c r="I82" i="14"/>
  <c r="H89" i="14"/>
  <c r="J88" i="14"/>
  <c r="F88" i="14"/>
  <c r="G89" i="14"/>
  <c r="I88" i="14"/>
  <c r="E88" i="14"/>
  <c r="G82" i="14"/>
  <c r="I81" i="14"/>
  <c r="E81" i="14"/>
  <c r="J89" i="14"/>
  <c r="F89" i="14"/>
  <c r="H88" i="14"/>
  <c r="J82" i="14"/>
  <c r="F82" i="14"/>
  <c r="H81" i="14"/>
  <c r="G81" i="14"/>
  <c r="H82" i="14"/>
  <c r="F81" i="14"/>
  <c r="E82" i="14"/>
  <c r="J81" i="14"/>
  <c r="Q49" i="14"/>
  <c r="R49" i="14"/>
  <c r="Q56" i="12"/>
  <c r="L96" i="13"/>
  <c r="K103" i="13"/>
  <c r="L95" i="13"/>
  <c r="G97" i="13"/>
  <c r="G90" i="13"/>
  <c r="J98" i="13"/>
  <c r="J105" i="13" s="1"/>
  <c r="J91" i="13"/>
  <c r="T11" i="13"/>
  <c r="P11" i="13"/>
  <c r="R11" i="13"/>
  <c r="N11" i="13"/>
  <c r="X11" i="13" s="1"/>
  <c r="Q11" i="13"/>
  <c r="S11" i="13"/>
  <c r="O11" i="13"/>
  <c r="M11" i="13"/>
  <c r="W11" i="13" s="1"/>
  <c r="L12" i="13"/>
  <c r="I90" i="13"/>
  <c r="I97" i="13"/>
  <c r="I104" i="13" s="1"/>
  <c r="H97" i="13"/>
  <c r="H90" i="13"/>
  <c r="I98" i="13"/>
  <c r="I105" i="13" s="1"/>
  <c r="I91" i="13"/>
  <c r="F97" i="13"/>
  <c r="F90" i="13"/>
  <c r="G11" i="13"/>
  <c r="C11" i="13"/>
  <c r="I11" i="13"/>
  <c r="E11" i="13"/>
  <c r="H11" i="13"/>
  <c r="F11" i="13"/>
  <c r="D11" i="13"/>
  <c r="J11" i="13"/>
  <c r="B12" i="13"/>
  <c r="F98" i="13"/>
  <c r="F91" i="13"/>
  <c r="G98" i="13"/>
  <c r="G91" i="13"/>
  <c r="K95" i="13"/>
  <c r="K96" i="13"/>
  <c r="E97" i="13"/>
  <c r="E104" i="13" s="1"/>
  <c r="E90" i="13"/>
  <c r="J97" i="13"/>
  <c r="J104" i="13" s="1"/>
  <c r="J90" i="13"/>
  <c r="H98" i="13"/>
  <c r="H91" i="13"/>
  <c r="E98" i="13"/>
  <c r="E105" i="13" s="1"/>
  <c r="E91" i="13"/>
  <c r="Q47" i="9"/>
  <c r="H61" i="9" s="1"/>
  <c r="M61" i="9" s="1"/>
  <c r="O47" i="9"/>
  <c r="F61" i="9" s="1"/>
  <c r="K61" i="9" s="1"/>
  <c r="J96" i="12"/>
  <c r="M58" i="12"/>
  <c r="G95" i="12"/>
  <c r="N58" i="12"/>
  <c r="F103" i="12"/>
  <c r="H103" i="12"/>
  <c r="M51" i="11"/>
  <c r="H96" i="11"/>
  <c r="H102" i="12"/>
  <c r="O49" i="12"/>
  <c r="P49" i="12"/>
  <c r="F102" i="11"/>
  <c r="I95" i="12"/>
  <c r="E96" i="12"/>
  <c r="E110" i="12" s="1"/>
  <c r="G103" i="12"/>
  <c r="F95" i="12"/>
  <c r="E95" i="12"/>
  <c r="E109" i="12" s="1"/>
  <c r="I103" i="12"/>
  <c r="J102" i="12"/>
  <c r="N51" i="12"/>
  <c r="H98" i="12"/>
  <c r="H91" i="12"/>
  <c r="G96" i="12"/>
  <c r="F102" i="12"/>
  <c r="I96" i="12"/>
  <c r="H95" i="12"/>
  <c r="F98" i="12"/>
  <c r="F91" i="12"/>
  <c r="H11" i="12"/>
  <c r="D11" i="12"/>
  <c r="G11" i="12"/>
  <c r="C11" i="12"/>
  <c r="I11" i="12"/>
  <c r="F11" i="12"/>
  <c r="E11" i="12"/>
  <c r="J11" i="12"/>
  <c r="B12" i="12"/>
  <c r="R49" i="12"/>
  <c r="Q49" i="12"/>
  <c r="Q50" i="9"/>
  <c r="J102" i="11"/>
  <c r="H96" i="12"/>
  <c r="I102" i="12"/>
  <c r="G102" i="12"/>
  <c r="F96" i="12"/>
  <c r="J98" i="12"/>
  <c r="J105" i="12" s="1"/>
  <c r="J91" i="12"/>
  <c r="J103" i="12"/>
  <c r="S10" i="12"/>
  <c r="I83" i="12" s="1"/>
  <c r="O10" i="12"/>
  <c r="E83" i="12" s="1"/>
  <c r="R10" i="12"/>
  <c r="H83" i="12" s="1"/>
  <c r="N10" i="12"/>
  <c r="T10" i="12"/>
  <c r="J83" i="12" s="1"/>
  <c r="Q10" i="12"/>
  <c r="G83" i="12" s="1"/>
  <c r="P10" i="12"/>
  <c r="F83" i="12" s="1"/>
  <c r="M10" i="12"/>
  <c r="L11" i="12"/>
  <c r="O56" i="12"/>
  <c r="J95" i="12"/>
  <c r="E98" i="12"/>
  <c r="E105" i="12" s="1"/>
  <c r="E91" i="12"/>
  <c r="E103" i="12"/>
  <c r="E118" i="12" s="1"/>
  <c r="M51" i="12"/>
  <c r="E102" i="12"/>
  <c r="E117" i="12" s="1"/>
  <c r="G98" i="12"/>
  <c r="G91" i="12"/>
  <c r="I98" i="12"/>
  <c r="I105" i="12" s="1"/>
  <c r="I91" i="12"/>
  <c r="R57" i="9"/>
  <c r="O48" i="9"/>
  <c r="F62" i="9" s="1"/>
  <c r="K62" i="9" s="1"/>
  <c r="Q48" i="9"/>
  <c r="H62" i="9" s="1"/>
  <c r="M62" i="9" s="1"/>
  <c r="I96" i="11"/>
  <c r="E96" i="11"/>
  <c r="E110" i="11" s="1"/>
  <c r="R56" i="11"/>
  <c r="F96" i="11"/>
  <c r="M51" i="10"/>
  <c r="G102" i="11"/>
  <c r="H102" i="11"/>
  <c r="J96" i="11"/>
  <c r="R57" i="7"/>
  <c r="G96" i="11"/>
  <c r="E102" i="11"/>
  <c r="E117" i="11" s="1"/>
  <c r="I102" i="11"/>
  <c r="N51" i="11"/>
  <c r="O49" i="11"/>
  <c r="P49" i="11"/>
  <c r="I95" i="11"/>
  <c r="G103" i="11"/>
  <c r="G95" i="11"/>
  <c r="E98" i="11"/>
  <c r="E105" i="11" s="1"/>
  <c r="E91" i="11"/>
  <c r="E103" i="11"/>
  <c r="E118" i="11" s="1"/>
  <c r="I11" i="11"/>
  <c r="E11" i="11"/>
  <c r="H11" i="11"/>
  <c r="D11" i="11"/>
  <c r="G11" i="11"/>
  <c r="F11" i="11"/>
  <c r="C11" i="11"/>
  <c r="J11" i="11"/>
  <c r="B12" i="11"/>
  <c r="F98" i="11"/>
  <c r="F91" i="11"/>
  <c r="F95" i="11"/>
  <c r="I98" i="11"/>
  <c r="I105" i="11" s="1"/>
  <c r="I91" i="11"/>
  <c r="I103" i="11"/>
  <c r="E95" i="11"/>
  <c r="E109" i="11" s="1"/>
  <c r="G98" i="11"/>
  <c r="G91" i="11"/>
  <c r="J95" i="11"/>
  <c r="H98" i="11"/>
  <c r="H91" i="11"/>
  <c r="F103" i="11"/>
  <c r="T10" i="11"/>
  <c r="J83" i="11" s="1"/>
  <c r="P10" i="11"/>
  <c r="F83" i="11" s="1"/>
  <c r="S10" i="11"/>
  <c r="I83" i="11" s="1"/>
  <c r="O10" i="11"/>
  <c r="E83" i="11" s="1"/>
  <c r="R10" i="11"/>
  <c r="H83" i="11" s="1"/>
  <c r="Q10" i="11"/>
  <c r="G83" i="11" s="1"/>
  <c r="N10" i="11"/>
  <c r="M10" i="11"/>
  <c r="L11" i="11"/>
  <c r="N58" i="11"/>
  <c r="H95" i="11"/>
  <c r="J98" i="11"/>
  <c r="J105" i="11" s="1"/>
  <c r="J91" i="11"/>
  <c r="H103" i="11"/>
  <c r="J103" i="11"/>
  <c r="N51" i="10"/>
  <c r="Q49" i="10"/>
  <c r="M51" i="8"/>
  <c r="R49" i="8"/>
  <c r="N51" i="8"/>
  <c r="O56" i="10"/>
  <c r="Q55" i="9"/>
  <c r="H70" i="9" s="1"/>
  <c r="M70" i="9" s="1"/>
  <c r="P49" i="10"/>
  <c r="O49" i="10"/>
  <c r="S10" i="10"/>
  <c r="O10" i="10"/>
  <c r="R10" i="10"/>
  <c r="N10" i="10"/>
  <c r="T10" i="10"/>
  <c r="Q10" i="10"/>
  <c r="P10" i="10"/>
  <c r="M10" i="10"/>
  <c r="L11" i="10"/>
  <c r="Q56" i="10"/>
  <c r="H11" i="10"/>
  <c r="D11" i="10"/>
  <c r="G11" i="10"/>
  <c r="C11" i="10"/>
  <c r="I11" i="10"/>
  <c r="F11" i="10"/>
  <c r="E11" i="10"/>
  <c r="J11" i="10"/>
  <c r="B12" i="10"/>
  <c r="N58" i="8"/>
  <c r="M56" i="9"/>
  <c r="P56" i="9" s="1"/>
  <c r="N49" i="9"/>
  <c r="Q56" i="8"/>
  <c r="P55" i="9"/>
  <c r="G70" i="9" s="1"/>
  <c r="L70" i="9" s="1"/>
  <c r="O55" i="9"/>
  <c r="F70" i="9" s="1"/>
  <c r="K70" i="9" s="1"/>
  <c r="Q9" i="9"/>
  <c r="G88" i="9" s="1"/>
  <c r="M9" i="9"/>
  <c r="N9" i="9"/>
  <c r="T9" i="9"/>
  <c r="J88" i="9" s="1"/>
  <c r="P9" i="9"/>
  <c r="F88" i="9" s="1"/>
  <c r="S9" i="9"/>
  <c r="I88" i="9" s="1"/>
  <c r="O9" i="9"/>
  <c r="E88" i="9" s="1"/>
  <c r="R9" i="9"/>
  <c r="H88" i="9" s="1"/>
  <c r="L10" i="9"/>
  <c r="H89" i="9"/>
  <c r="H82" i="9"/>
  <c r="J81" i="9"/>
  <c r="G89" i="9"/>
  <c r="G82" i="9"/>
  <c r="I81" i="9"/>
  <c r="E81" i="9"/>
  <c r="J89" i="9"/>
  <c r="F89" i="9"/>
  <c r="J82" i="9"/>
  <c r="F82" i="9"/>
  <c r="H81" i="9"/>
  <c r="G81" i="9"/>
  <c r="F81" i="9"/>
  <c r="I89" i="9"/>
  <c r="I82" i="9"/>
  <c r="E82" i="9"/>
  <c r="E89" i="9"/>
  <c r="K58" i="9"/>
  <c r="L58" i="9"/>
  <c r="P57" i="9"/>
  <c r="P50" i="9"/>
  <c r="O50" i="9"/>
  <c r="K51" i="9"/>
  <c r="L51" i="9"/>
  <c r="Q55" i="7"/>
  <c r="H70" i="7" s="1"/>
  <c r="M70" i="7" s="1"/>
  <c r="M49" i="9"/>
  <c r="N56" i="9"/>
  <c r="R56" i="9" s="1"/>
  <c r="J10" i="9"/>
  <c r="J84" i="9" s="1"/>
  <c r="F10" i="9"/>
  <c r="F84" i="9" s="1"/>
  <c r="I10" i="9"/>
  <c r="I84" i="9" s="1"/>
  <c r="E10" i="9"/>
  <c r="E84" i="9" s="1"/>
  <c r="C10" i="9"/>
  <c r="H10" i="9"/>
  <c r="H84" i="9" s="1"/>
  <c r="D10" i="9"/>
  <c r="G10" i="9"/>
  <c r="G84" i="9" s="1"/>
  <c r="B11" i="9"/>
  <c r="H102" i="8"/>
  <c r="J102" i="8"/>
  <c r="G102" i="8"/>
  <c r="E102" i="8"/>
  <c r="E117" i="8" s="1"/>
  <c r="M58" i="8"/>
  <c r="I102" i="8"/>
  <c r="H96" i="8"/>
  <c r="I96" i="8"/>
  <c r="E103" i="8"/>
  <c r="E118" i="8" s="1"/>
  <c r="J96" i="8"/>
  <c r="P56" i="8"/>
  <c r="F103" i="8"/>
  <c r="G96" i="8"/>
  <c r="I98" i="8"/>
  <c r="I105" i="8" s="1"/>
  <c r="I91" i="8"/>
  <c r="G98" i="8"/>
  <c r="G91" i="8"/>
  <c r="E98" i="8"/>
  <c r="E105" i="8" s="1"/>
  <c r="E91" i="8"/>
  <c r="J98" i="8"/>
  <c r="J105" i="8" s="1"/>
  <c r="J91" i="8"/>
  <c r="H91" i="8"/>
  <c r="H98" i="8"/>
  <c r="J11" i="8"/>
  <c r="F11" i="8"/>
  <c r="I11" i="8"/>
  <c r="D11" i="8"/>
  <c r="E11" i="8"/>
  <c r="H11" i="8"/>
  <c r="C11" i="8"/>
  <c r="G11" i="8"/>
  <c r="B12" i="8"/>
  <c r="H95" i="8"/>
  <c r="G103" i="8"/>
  <c r="Q10" i="8"/>
  <c r="G83" i="8" s="1"/>
  <c r="M10" i="8"/>
  <c r="R10" i="8"/>
  <c r="H83" i="8" s="1"/>
  <c r="P10" i="8"/>
  <c r="F83" i="8" s="1"/>
  <c r="S10" i="8"/>
  <c r="I83" i="8" s="1"/>
  <c r="T10" i="8"/>
  <c r="J83" i="8" s="1"/>
  <c r="O10" i="8"/>
  <c r="E83" i="8" s="1"/>
  <c r="N10" i="8"/>
  <c r="L11" i="8"/>
  <c r="F95" i="8"/>
  <c r="F96" i="8"/>
  <c r="J103" i="8"/>
  <c r="F98" i="8"/>
  <c r="F91" i="8"/>
  <c r="J95" i="8"/>
  <c r="G95" i="8"/>
  <c r="E95" i="8"/>
  <c r="E109" i="8" s="1"/>
  <c r="P49" i="8"/>
  <c r="O49" i="8"/>
  <c r="H103" i="8"/>
  <c r="E96" i="8"/>
  <c r="E110" i="8" s="1"/>
  <c r="I103" i="8"/>
  <c r="I95" i="8"/>
  <c r="R50" i="7"/>
  <c r="G62" i="6"/>
  <c r="L62" i="6" s="1"/>
  <c r="O48" i="7"/>
  <c r="F62" i="7" s="1"/>
  <c r="K62" i="7" s="1"/>
  <c r="R48" i="7"/>
  <c r="I62" i="7" s="1"/>
  <c r="N62" i="7" s="1"/>
  <c r="K51" i="7"/>
  <c r="L51" i="7"/>
  <c r="Q54" i="7"/>
  <c r="H69" i="7" s="1"/>
  <c r="M69" i="7" s="1"/>
  <c r="R54" i="7"/>
  <c r="I69" i="7" s="1"/>
  <c r="N69" i="7" s="1"/>
  <c r="J96" i="7"/>
  <c r="I103" i="7"/>
  <c r="F103" i="7"/>
  <c r="R48" i="6"/>
  <c r="I62" i="6" s="1"/>
  <c r="N62" i="6" s="1"/>
  <c r="R54" i="6"/>
  <c r="I69" i="6" s="1"/>
  <c r="N69" i="6" s="1"/>
  <c r="N49" i="7"/>
  <c r="Q49" i="7" s="1"/>
  <c r="L58" i="7"/>
  <c r="G96" i="7"/>
  <c r="H103" i="7"/>
  <c r="E103" i="7"/>
  <c r="E118" i="7" s="1"/>
  <c r="M56" i="7"/>
  <c r="O56" i="7" s="1"/>
  <c r="N56" i="7"/>
  <c r="R56" i="7" s="1"/>
  <c r="M49" i="7"/>
  <c r="J103" i="7"/>
  <c r="I96" i="7"/>
  <c r="G10" i="7"/>
  <c r="G84" i="7" s="1"/>
  <c r="C10" i="7"/>
  <c r="I10" i="7"/>
  <c r="I84" i="7" s="1"/>
  <c r="D10" i="7"/>
  <c r="E10" i="7"/>
  <c r="E84" i="7" s="1"/>
  <c r="H10" i="7"/>
  <c r="H84" i="7" s="1"/>
  <c r="F10" i="7"/>
  <c r="F84" i="7" s="1"/>
  <c r="J10" i="7"/>
  <c r="J84" i="7" s="1"/>
  <c r="B11" i="7"/>
  <c r="E96" i="7"/>
  <c r="E110" i="7" s="1"/>
  <c r="O57" i="7"/>
  <c r="F96" i="7"/>
  <c r="P50" i="7"/>
  <c r="O50" i="7"/>
  <c r="K58" i="7"/>
  <c r="R9" i="7"/>
  <c r="H88" i="7" s="1"/>
  <c r="H102" i="7" s="1"/>
  <c r="N9" i="7"/>
  <c r="Q9" i="7"/>
  <c r="G88" i="7" s="1"/>
  <c r="G102" i="7" s="1"/>
  <c r="M9" i="7"/>
  <c r="P9" i="7"/>
  <c r="F88" i="7" s="1"/>
  <c r="F102" i="7" s="1"/>
  <c r="T9" i="7"/>
  <c r="J88" i="7" s="1"/>
  <c r="J102" i="7" s="1"/>
  <c r="O9" i="7"/>
  <c r="E88" i="7" s="1"/>
  <c r="E102" i="7" s="1"/>
  <c r="E117" i="7" s="1"/>
  <c r="S9" i="7"/>
  <c r="I88" i="7" s="1"/>
  <c r="I102" i="7" s="1"/>
  <c r="L10" i="7"/>
  <c r="H96" i="7"/>
  <c r="G103" i="7"/>
  <c r="O48" i="6"/>
  <c r="F62" i="6" s="1"/>
  <c r="K62" i="6" s="1"/>
  <c r="R57" i="6"/>
  <c r="E103" i="6"/>
  <c r="E118" i="6" s="1"/>
  <c r="Q47" i="6"/>
  <c r="H61" i="6" s="1"/>
  <c r="M61" i="6" s="1"/>
  <c r="G103" i="6"/>
  <c r="P55" i="6"/>
  <c r="G70" i="6" s="1"/>
  <c r="L70" i="6" s="1"/>
  <c r="J103" i="6"/>
  <c r="F103" i="6"/>
  <c r="P47" i="6"/>
  <c r="G61" i="6" s="1"/>
  <c r="L61" i="6" s="1"/>
  <c r="N56" i="6"/>
  <c r="R56" i="6" s="1"/>
  <c r="I103" i="6"/>
  <c r="O57" i="6"/>
  <c r="N49" i="6"/>
  <c r="Q49" i="6" s="1"/>
  <c r="H103" i="6"/>
  <c r="M56" i="6"/>
  <c r="P56" i="6" s="1"/>
  <c r="L51" i="6"/>
  <c r="E96" i="6"/>
  <c r="E110" i="6" s="1"/>
  <c r="H96" i="6"/>
  <c r="G10" i="6"/>
  <c r="G84" i="6" s="1"/>
  <c r="J10" i="6"/>
  <c r="J84" i="6" s="1"/>
  <c r="F10" i="6"/>
  <c r="F84" i="6" s="1"/>
  <c r="I10" i="6"/>
  <c r="I84" i="6" s="1"/>
  <c r="E10" i="6"/>
  <c r="E84" i="6" s="1"/>
  <c r="H10" i="6"/>
  <c r="H84" i="6" s="1"/>
  <c r="D10" i="6"/>
  <c r="C10" i="6"/>
  <c r="B11" i="6"/>
  <c r="M49" i="6"/>
  <c r="I96" i="6"/>
  <c r="G96" i="6"/>
  <c r="K58" i="6"/>
  <c r="R55" i="6"/>
  <c r="I70" i="6" s="1"/>
  <c r="N70" i="6" s="1"/>
  <c r="Q55" i="6"/>
  <c r="H70" i="6" s="1"/>
  <c r="M70" i="6" s="1"/>
  <c r="P50" i="6"/>
  <c r="O50" i="6"/>
  <c r="F96" i="6"/>
  <c r="N9" i="6"/>
  <c r="Q9" i="6"/>
  <c r="G88" i="6" s="1"/>
  <c r="G102" i="6" s="1"/>
  <c r="T9" i="6"/>
  <c r="J88" i="6" s="1"/>
  <c r="J102" i="6" s="1"/>
  <c r="P9" i="6"/>
  <c r="F88" i="6" s="1"/>
  <c r="F102" i="6" s="1"/>
  <c r="M9" i="6"/>
  <c r="S9" i="6"/>
  <c r="I88" i="6" s="1"/>
  <c r="I102" i="6" s="1"/>
  <c r="O9" i="6"/>
  <c r="E88" i="6" s="1"/>
  <c r="E102" i="6" s="1"/>
  <c r="E117" i="6" s="1"/>
  <c r="R9" i="6"/>
  <c r="H88" i="6" s="1"/>
  <c r="H102" i="6" s="1"/>
  <c r="L10" i="6"/>
  <c r="K51" i="6"/>
  <c r="L58" i="6"/>
  <c r="J96" i="6"/>
  <c r="R49" i="21" l="1"/>
  <c r="L102" i="15"/>
  <c r="M102" i="13"/>
  <c r="O102" i="13" s="1"/>
  <c r="F117" i="13" s="1"/>
  <c r="K117" i="13" s="1"/>
  <c r="N102" i="13"/>
  <c r="R102" i="13" s="1"/>
  <c r="I117" i="13" s="1"/>
  <c r="N117" i="13" s="1"/>
  <c r="M96" i="13"/>
  <c r="O96" i="13" s="1"/>
  <c r="F110" i="13" s="1"/>
  <c r="K110" i="13" s="1"/>
  <c r="N95" i="20"/>
  <c r="R95" i="20" s="1"/>
  <c r="I109" i="20" s="1"/>
  <c r="N109" i="20" s="1"/>
  <c r="N51" i="16"/>
  <c r="M103" i="13"/>
  <c r="P103" i="13" s="1"/>
  <c r="G118" i="13" s="1"/>
  <c r="L118" i="13" s="1"/>
  <c r="O49" i="16"/>
  <c r="M58" i="21"/>
  <c r="M103" i="17"/>
  <c r="P103" i="17" s="1"/>
  <c r="G118" i="17" s="1"/>
  <c r="L118" i="17" s="1"/>
  <c r="I102" i="21"/>
  <c r="L96" i="24"/>
  <c r="K102" i="24"/>
  <c r="L96" i="22"/>
  <c r="L95" i="24"/>
  <c r="AD11" i="24"/>
  <c r="J85" i="24" s="1"/>
  <c r="J99" i="24" s="1"/>
  <c r="N96" i="20"/>
  <c r="R96" i="20" s="1"/>
  <c r="I110" i="20" s="1"/>
  <c r="N110" i="20" s="1"/>
  <c r="N51" i="21"/>
  <c r="K95" i="22"/>
  <c r="AA11" i="24"/>
  <c r="G85" i="24" s="1"/>
  <c r="G92" i="24" s="1"/>
  <c r="G106" i="24" s="1"/>
  <c r="K103" i="24"/>
  <c r="K95" i="24"/>
  <c r="AC11" i="24"/>
  <c r="I85" i="24" s="1"/>
  <c r="I92" i="24" s="1"/>
  <c r="I106" i="24" s="1"/>
  <c r="K96" i="24"/>
  <c r="L102" i="24"/>
  <c r="Y11" i="24"/>
  <c r="E85" i="24" s="1"/>
  <c r="E92" i="24" s="1"/>
  <c r="F105" i="24"/>
  <c r="G105" i="24"/>
  <c r="K105" i="24" s="1"/>
  <c r="K98" i="24"/>
  <c r="F104" i="24"/>
  <c r="Z11" i="24"/>
  <c r="F85" i="24" s="1"/>
  <c r="L103" i="24"/>
  <c r="Q12" i="24"/>
  <c r="M12" i="24"/>
  <c r="P12" i="24"/>
  <c r="T12" i="24"/>
  <c r="O12" i="24"/>
  <c r="R12" i="24"/>
  <c r="S12" i="24"/>
  <c r="N12" i="24"/>
  <c r="L13" i="24"/>
  <c r="P56" i="19"/>
  <c r="H12" i="24"/>
  <c r="D12" i="24"/>
  <c r="J12" i="24"/>
  <c r="E12" i="24"/>
  <c r="I12" i="24"/>
  <c r="C12" i="24"/>
  <c r="G12" i="24"/>
  <c r="F12" i="24"/>
  <c r="B13" i="24"/>
  <c r="AB11" i="24"/>
  <c r="H85" i="24" s="1"/>
  <c r="H105" i="24"/>
  <c r="L105" i="24" s="1"/>
  <c r="L98" i="24"/>
  <c r="K97" i="24"/>
  <c r="G104" i="24"/>
  <c r="K104" i="24" s="1"/>
  <c r="L97" i="24"/>
  <c r="H104" i="24"/>
  <c r="L104" i="24" s="1"/>
  <c r="M96" i="23"/>
  <c r="O96" i="23" s="1"/>
  <c r="F110" i="23" s="1"/>
  <c r="K110" i="23" s="1"/>
  <c r="H102" i="21"/>
  <c r="M103" i="23"/>
  <c r="O103" i="23" s="1"/>
  <c r="F118" i="23" s="1"/>
  <c r="K118" i="23" s="1"/>
  <c r="K103" i="22"/>
  <c r="L102" i="22"/>
  <c r="N102" i="20"/>
  <c r="Q102" i="20" s="1"/>
  <c r="H117" i="20" s="1"/>
  <c r="M117" i="20" s="1"/>
  <c r="N103" i="23"/>
  <c r="Q103" i="23" s="1"/>
  <c r="H118" i="23" s="1"/>
  <c r="M118" i="23" s="1"/>
  <c r="M102" i="23"/>
  <c r="P102" i="23" s="1"/>
  <c r="G117" i="23" s="1"/>
  <c r="L117" i="23" s="1"/>
  <c r="K95" i="23"/>
  <c r="L95" i="23"/>
  <c r="K96" i="22"/>
  <c r="F97" i="23"/>
  <c r="F90" i="23"/>
  <c r="H97" i="23"/>
  <c r="H90" i="23"/>
  <c r="L98" i="23"/>
  <c r="H105" i="23"/>
  <c r="L105" i="23" s="1"/>
  <c r="N102" i="23"/>
  <c r="J97" i="23"/>
  <c r="J104" i="23" s="1"/>
  <c r="J90" i="23"/>
  <c r="E97" i="23"/>
  <c r="E104" i="23" s="1"/>
  <c r="E90" i="23"/>
  <c r="J12" i="23"/>
  <c r="F12" i="23"/>
  <c r="E12" i="23"/>
  <c r="I12" i="23"/>
  <c r="D12" i="23"/>
  <c r="G12" i="23"/>
  <c r="H12" i="23"/>
  <c r="C12" i="23"/>
  <c r="B13" i="23"/>
  <c r="F105" i="23"/>
  <c r="K98" i="23"/>
  <c r="G105" i="23"/>
  <c r="K105" i="23" s="1"/>
  <c r="Q11" i="23"/>
  <c r="AA11" i="23" s="1"/>
  <c r="G85" i="23" s="1"/>
  <c r="M11" i="23"/>
  <c r="W11" i="23" s="1"/>
  <c r="P11" i="23"/>
  <c r="Z11" i="23" s="1"/>
  <c r="F85" i="23" s="1"/>
  <c r="T11" i="23"/>
  <c r="AD11" i="23" s="1"/>
  <c r="J85" i="23" s="1"/>
  <c r="O11" i="23"/>
  <c r="Y11" i="23" s="1"/>
  <c r="E85" i="23" s="1"/>
  <c r="R11" i="23"/>
  <c r="AB11" i="23" s="1"/>
  <c r="H85" i="23" s="1"/>
  <c r="S11" i="23"/>
  <c r="AC11" i="23" s="1"/>
  <c r="I85" i="23" s="1"/>
  <c r="N11" i="23"/>
  <c r="X11" i="23" s="1"/>
  <c r="L12" i="23"/>
  <c r="G90" i="23"/>
  <c r="G97" i="23"/>
  <c r="I97" i="23"/>
  <c r="I104" i="23" s="1"/>
  <c r="I90" i="23"/>
  <c r="N96" i="23"/>
  <c r="K102" i="22"/>
  <c r="L103" i="22"/>
  <c r="E97" i="22"/>
  <c r="E104" i="22" s="1"/>
  <c r="E90" i="22"/>
  <c r="I97" i="22"/>
  <c r="I104" i="22" s="1"/>
  <c r="I90" i="22"/>
  <c r="G97" i="22"/>
  <c r="G90" i="22"/>
  <c r="F105" i="22"/>
  <c r="H105" i="22"/>
  <c r="L105" i="22" s="1"/>
  <c r="L98" i="22"/>
  <c r="F97" i="22"/>
  <c r="F90" i="22"/>
  <c r="T11" i="22"/>
  <c r="AD11" i="22" s="1"/>
  <c r="J85" i="22" s="1"/>
  <c r="P11" i="22"/>
  <c r="Z11" i="22" s="1"/>
  <c r="F85" i="22" s="1"/>
  <c r="S11" i="22"/>
  <c r="AC11" i="22" s="1"/>
  <c r="I85" i="22" s="1"/>
  <c r="O11" i="22"/>
  <c r="Y11" i="22" s="1"/>
  <c r="E85" i="22" s="1"/>
  <c r="R11" i="22"/>
  <c r="AB11" i="22" s="1"/>
  <c r="H85" i="22" s="1"/>
  <c r="N11" i="22"/>
  <c r="X11" i="22" s="1"/>
  <c r="Q11" i="22"/>
  <c r="AA11" i="22" s="1"/>
  <c r="G85" i="22" s="1"/>
  <c r="M11" i="22"/>
  <c r="W11" i="22" s="1"/>
  <c r="L12" i="22"/>
  <c r="J97" i="22"/>
  <c r="J104" i="22" s="1"/>
  <c r="J90" i="22"/>
  <c r="H97" i="22"/>
  <c r="H90" i="22"/>
  <c r="L95" i="22"/>
  <c r="J12" i="22"/>
  <c r="F12" i="22"/>
  <c r="I12" i="22"/>
  <c r="E12" i="22"/>
  <c r="H12" i="22"/>
  <c r="G12" i="22"/>
  <c r="D12" i="22"/>
  <c r="C12" i="22"/>
  <c r="B13" i="22"/>
  <c r="G105" i="22"/>
  <c r="K105" i="22" s="1"/>
  <c r="K98" i="22"/>
  <c r="H96" i="21"/>
  <c r="P56" i="21"/>
  <c r="J102" i="21"/>
  <c r="G102" i="21"/>
  <c r="I96" i="21"/>
  <c r="F96" i="21"/>
  <c r="Q56" i="21"/>
  <c r="G96" i="21"/>
  <c r="J96" i="21"/>
  <c r="E96" i="21"/>
  <c r="E110" i="21" s="1"/>
  <c r="F95" i="21"/>
  <c r="E95" i="21"/>
  <c r="E109" i="21" s="1"/>
  <c r="G98" i="21"/>
  <c r="G91" i="21"/>
  <c r="J98" i="21"/>
  <c r="J105" i="21" s="1"/>
  <c r="J91" i="21"/>
  <c r="I98" i="21"/>
  <c r="I105" i="21" s="1"/>
  <c r="I91" i="21"/>
  <c r="F98" i="21"/>
  <c r="F91" i="21"/>
  <c r="E98" i="21"/>
  <c r="E105" i="21" s="1"/>
  <c r="E91" i="21"/>
  <c r="G95" i="21"/>
  <c r="I95" i="21"/>
  <c r="P49" i="21"/>
  <c r="O49" i="21"/>
  <c r="I11" i="21"/>
  <c r="E11" i="21"/>
  <c r="G11" i="21"/>
  <c r="C11" i="21"/>
  <c r="D11" i="21"/>
  <c r="J11" i="21"/>
  <c r="H11" i="21"/>
  <c r="F11" i="21"/>
  <c r="B12" i="21"/>
  <c r="E102" i="21"/>
  <c r="E117" i="21" s="1"/>
  <c r="J95" i="21"/>
  <c r="H98" i="21"/>
  <c r="H91" i="21"/>
  <c r="M102" i="20"/>
  <c r="P102" i="20" s="1"/>
  <c r="G117" i="20" s="1"/>
  <c r="L117" i="20" s="1"/>
  <c r="N58" i="21"/>
  <c r="M51" i="21"/>
  <c r="H95" i="21"/>
  <c r="F103" i="21"/>
  <c r="H103" i="21"/>
  <c r="F102" i="21"/>
  <c r="T10" i="21"/>
  <c r="J83" i="21" s="1"/>
  <c r="P10" i="21"/>
  <c r="F83" i="21" s="1"/>
  <c r="R10" i="21"/>
  <c r="H83" i="21" s="1"/>
  <c r="N10" i="21"/>
  <c r="O10" i="21"/>
  <c r="E83" i="21" s="1"/>
  <c r="Q10" i="21"/>
  <c r="G83" i="21" s="1"/>
  <c r="M10" i="21"/>
  <c r="S10" i="21"/>
  <c r="I83" i="21" s="1"/>
  <c r="L11" i="21"/>
  <c r="E103" i="21"/>
  <c r="E118" i="21" s="1"/>
  <c r="I103" i="21"/>
  <c r="J103" i="21"/>
  <c r="G103" i="21"/>
  <c r="M95" i="20"/>
  <c r="P95" i="20" s="1"/>
  <c r="G109" i="20" s="1"/>
  <c r="L109" i="20" s="1"/>
  <c r="N103" i="20"/>
  <c r="Q103" i="20" s="1"/>
  <c r="H118" i="20" s="1"/>
  <c r="M118" i="20" s="1"/>
  <c r="M103" i="20"/>
  <c r="AB11" i="20"/>
  <c r="H85" i="20" s="1"/>
  <c r="H99" i="20" s="1"/>
  <c r="Q12" i="20"/>
  <c r="M12" i="20"/>
  <c r="S12" i="20"/>
  <c r="O12" i="20"/>
  <c r="T12" i="20"/>
  <c r="N12" i="20"/>
  <c r="R12" i="20"/>
  <c r="P12" i="20"/>
  <c r="L13" i="20"/>
  <c r="AC11" i="20"/>
  <c r="I85" i="20" s="1"/>
  <c r="F105" i="20"/>
  <c r="K97" i="20"/>
  <c r="G104" i="20"/>
  <c r="K104" i="20" s="1"/>
  <c r="Z11" i="20"/>
  <c r="F85" i="20" s="1"/>
  <c r="N51" i="19"/>
  <c r="H12" i="20"/>
  <c r="D12" i="20"/>
  <c r="J12" i="20"/>
  <c r="F12" i="20"/>
  <c r="C12" i="20"/>
  <c r="W124" i="20" s="1"/>
  <c r="I12" i="20"/>
  <c r="G12" i="20"/>
  <c r="E12" i="20"/>
  <c r="B13" i="20"/>
  <c r="Y11" i="20"/>
  <c r="E85" i="20" s="1"/>
  <c r="AD11" i="20"/>
  <c r="J85" i="20" s="1"/>
  <c r="F104" i="20"/>
  <c r="H105" i="20"/>
  <c r="L105" i="20" s="1"/>
  <c r="L98" i="20"/>
  <c r="L97" i="20"/>
  <c r="H104" i="20"/>
  <c r="L104" i="20" s="1"/>
  <c r="G105" i="20"/>
  <c r="K105" i="20" s="1"/>
  <c r="K98" i="20"/>
  <c r="AA11" i="20"/>
  <c r="G85" i="20" s="1"/>
  <c r="M96" i="20"/>
  <c r="N58" i="19"/>
  <c r="E95" i="19"/>
  <c r="E109" i="19" s="1"/>
  <c r="H96" i="19"/>
  <c r="M58" i="19"/>
  <c r="J95" i="19"/>
  <c r="F95" i="19"/>
  <c r="E103" i="19"/>
  <c r="E118" i="19" s="1"/>
  <c r="I96" i="19"/>
  <c r="J96" i="19"/>
  <c r="G96" i="19"/>
  <c r="G95" i="19"/>
  <c r="H95" i="19"/>
  <c r="F96" i="19"/>
  <c r="I102" i="19"/>
  <c r="Q49" i="19"/>
  <c r="R49" i="19"/>
  <c r="J98" i="19"/>
  <c r="J105" i="19" s="1"/>
  <c r="J91" i="19"/>
  <c r="E98" i="19"/>
  <c r="E105" i="19" s="1"/>
  <c r="E91" i="19"/>
  <c r="J102" i="19"/>
  <c r="I103" i="19"/>
  <c r="I95" i="19"/>
  <c r="G98" i="19"/>
  <c r="G91" i="19"/>
  <c r="H103" i="19"/>
  <c r="Q10" i="19"/>
  <c r="G83" i="19" s="1"/>
  <c r="M10" i="19"/>
  <c r="S10" i="19"/>
  <c r="I83" i="19" s="1"/>
  <c r="N10" i="19"/>
  <c r="R10" i="19"/>
  <c r="H83" i="19" s="1"/>
  <c r="O10" i="19"/>
  <c r="E83" i="19" s="1"/>
  <c r="P10" i="19"/>
  <c r="F83" i="19" s="1"/>
  <c r="T10" i="19"/>
  <c r="J83" i="19" s="1"/>
  <c r="L11" i="19"/>
  <c r="Q56" i="19"/>
  <c r="E96" i="19"/>
  <c r="E110" i="19" s="1"/>
  <c r="H102" i="19"/>
  <c r="G103" i="19"/>
  <c r="M51" i="19"/>
  <c r="I98" i="19"/>
  <c r="I105" i="19" s="1"/>
  <c r="I91" i="19"/>
  <c r="G102" i="19"/>
  <c r="F91" i="19"/>
  <c r="F98" i="19"/>
  <c r="E102" i="19"/>
  <c r="E117" i="19" s="1"/>
  <c r="H98" i="19"/>
  <c r="H91" i="19"/>
  <c r="J11" i="19"/>
  <c r="F11" i="19"/>
  <c r="E11" i="19"/>
  <c r="I11" i="19"/>
  <c r="D11" i="19"/>
  <c r="G11" i="19"/>
  <c r="H11" i="19"/>
  <c r="C11" i="19"/>
  <c r="B12" i="19"/>
  <c r="O49" i="19"/>
  <c r="P49" i="19"/>
  <c r="F103" i="19"/>
  <c r="J103" i="19"/>
  <c r="F102" i="19"/>
  <c r="T11" i="18"/>
  <c r="AD11" i="18" s="1"/>
  <c r="P11" i="18"/>
  <c r="Z11" i="18" s="1"/>
  <c r="R11" i="18"/>
  <c r="AB11" i="18" s="1"/>
  <c r="M11" i="18"/>
  <c r="W11" i="18" s="1"/>
  <c r="S11" i="18"/>
  <c r="AC11" i="18" s="1"/>
  <c r="Q11" i="18"/>
  <c r="AA11" i="18" s="1"/>
  <c r="O11" i="18"/>
  <c r="Y11" i="18" s="1"/>
  <c r="N11" i="18"/>
  <c r="X11" i="18" s="1"/>
  <c r="L12" i="18"/>
  <c r="I12" i="18"/>
  <c r="E12" i="18"/>
  <c r="G12" i="18"/>
  <c r="H12" i="18"/>
  <c r="F12" i="18"/>
  <c r="J12" i="18"/>
  <c r="D12" i="18"/>
  <c r="C12" i="18"/>
  <c r="B13" i="18"/>
  <c r="N102" i="17"/>
  <c r="R102" i="17" s="1"/>
  <c r="I117" i="17" s="1"/>
  <c r="N117" i="17" s="1"/>
  <c r="M102" i="17"/>
  <c r="P102" i="17" s="1"/>
  <c r="G117" i="17" s="1"/>
  <c r="L117" i="17" s="1"/>
  <c r="N103" i="17"/>
  <c r="Q103" i="17" s="1"/>
  <c r="H118" i="17" s="1"/>
  <c r="M118" i="17" s="1"/>
  <c r="L95" i="17"/>
  <c r="N96" i="17"/>
  <c r="R96" i="17" s="1"/>
  <c r="I110" i="17" s="1"/>
  <c r="N110" i="17" s="1"/>
  <c r="K95" i="17"/>
  <c r="M96" i="17"/>
  <c r="P96" i="17" s="1"/>
  <c r="G110" i="17" s="1"/>
  <c r="L110" i="17" s="1"/>
  <c r="F97" i="17"/>
  <c r="F90" i="17"/>
  <c r="T11" i="17"/>
  <c r="AD11" i="17" s="1"/>
  <c r="J85" i="17" s="1"/>
  <c r="P11" i="17"/>
  <c r="Z11" i="17" s="1"/>
  <c r="F85" i="17" s="1"/>
  <c r="S11" i="17"/>
  <c r="AC11" i="17" s="1"/>
  <c r="I85" i="17" s="1"/>
  <c r="O11" i="17"/>
  <c r="Y11" i="17" s="1"/>
  <c r="E85" i="17" s="1"/>
  <c r="R11" i="17"/>
  <c r="AB11" i="17" s="1"/>
  <c r="H85" i="17" s="1"/>
  <c r="N11" i="17"/>
  <c r="X11" i="17" s="1"/>
  <c r="Q11" i="17"/>
  <c r="AA11" i="17" s="1"/>
  <c r="G85" i="17" s="1"/>
  <c r="M11" i="17"/>
  <c r="W11" i="17" s="1"/>
  <c r="L12" i="17"/>
  <c r="J97" i="17"/>
  <c r="J104" i="17" s="1"/>
  <c r="J90" i="17"/>
  <c r="H97" i="17"/>
  <c r="H90" i="17"/>
  <c r="H105" i="17"/>
  <c r="L105" i="17" s="1"/>
  <c r="L98" i="17"/>
  <c r="G105" i="17"/>
  <c r="K105" i="17" s="1"/>
  <c r="K98" i="17"/>
  <c r="E97" i="17"/>
  <c r="E104" i="17" s="1"/>
  <c r="E90" i="17"/>
  <c r="I12" i="17"/>
  <c r="E12" i="17"/>
  <c r="H12" i="17"/>
  <c r="D12" i="17"/>
  <c r="G12" i="17"/>
  <c r="C12" i="17"/>
  <c r="J12" i="17"/>
  <c r="F12" i="17"/>
  <c r="B13" i="17"/>
  <c r="I97" i="17"/>
  <c r="I104" i="17" s="1"/>
  <c r="I90" i="17"/>
  <c r="G97" i="17"/>
  <c r="G90" i="17"/>
  <c r="F105" i="17"/>
  <c r="K95" i="15"/>
  <c r="K103" i="16"/>
  <c r="N58" i="16"/>
  <c r="L103" i="16"/>
  <c r="R56" i="16"/>
  <c r="E95" i="14"/>
  <c r="E109" i="14" s="1"/>
  <c r="K96" i="15"/>
  <c r="F95" i="16"/>
  <c r="O56" i="16"/>
  <c r="L103" i="15"/>
  <c r="L95" i="15"/>
  <c r="G95" i="16"/>
  <c r="H95" i="16"/>
  <c r="F95" i="14"/>
  <c r="R49" i="16"/>
  <c r="Q49" i="16"/>
  <c r="I98" i="16"/>
  <c r="I105" i="16" s="1"/>
  <c r="I91" i="16"/>
  <c r="H91" i="16"/>
  <c r="H98" i="16"/>
  <c r="L96" i="16"/>
  <c r="L102" i="16"/>
  <c r="I95" i="16"/>
  <c r="G95" i="14"/>
  <c r="E98" i="16"/>
  <c r="E105" i="16" s="1"/>
  <c r="E91" i="16"/>
  <c r="E95" i="16"/>
  <c r="E109" i="16" s="1"/>
  <c r="M51" i="16"/>
  <c r="M58" i="16"/>
  <c r="J95" i="16"/>
  <c r="F98" i="16"/>
  <c r="F91" i="16"/>
  <c r="L96" i="15"/>
  <c r="G11" i="16"/>
  <c r="C11" i="16"/>
  <c r="I11" i="16"/>
  <c r="E11" i="16"/>
  <c r="H11" i="16"/>
  <c r="F11" i="16"/>
  <c r="D11" i="16"/>
  <c r="J11" i="16"/>
  <c r="B12" i="16"/>
  <c r="J98" i="16"/>
  <c r="J105" i="16" s="1"/>
  <c r="J91" i="16"/>
  <c r="G98" i="16"/>
  <c r="G91" i="16"/>
  <c r="K96" i="16"/>
  <c r="T10" i="16"/>
  <c r="J83" i="16" s="1"/>
  <c r="P10" i="16"/>
  <c r="F83" i="16" s="1"/>
  <c r="S10" i="16"/>
  <c r="I83" i="16" s="1"/>
  <c r="N10" i="16"/>
  <c r="O10" i="16"/>
  <c r="E83" i="16" s="1"/>
  <c r="R10" i="16"/>
  <c r="H83" i="16" s="1"/>
  <c r="M10" i="16"/>
  <c r="Q10" i="16"/>
  <c r="G83" i="16" s="1"/>
  <c r="L11" i="16"/>
  <c r="K102" i="16"/>
  <c r="K102" i="15"/>
  <c r="H96" i="14"/>
  <c r="M58" i="14"/>
  <c r="M95" i="13"/>
  <c r="O95" i="13" s="1"/>
  <c r="F109" i="13" s="1"/>
  <c r="K109" i="13" s="1"/>
  <c r="Y11" i="15"/>
  <c r="E85" i="15" s="1"/>
  <c r="E92" i="15" s="1"/>
  <c r="AA11" i="15"/>
  <c r="G85" i="15" s="1"/>
  <c r="M51" i="14"/>
  <c r="G12" i="15"/>
  <c r="C12" i="15"/>
  <c r="H12" i="15"/>
  <c r="J12" i="15"/>
  <c r="F12" i="15"/>
  <c r="I12" i="15"/>
  <c r="E12" i="15"/>
  <c r="D12" i="15"/>
  <c r="B13" i="15"/>
  <c r="AD11" i="15"/>
  <c r="J85" i="15" s="1"/>
  <c r="AC11" i="15"/>
  <c r="I85" i="15" s="1"/>
  <c r="K103" i="15"/>
  <c r="L98" i="15"/>
  <c r="H105" i="15"/>
  <c r="L105" i="15" s="1"/>
  <c r="Z11" i="15"/>
  <c r="F85" i="15" s="1"/>
  <c r="H104" i="15"/>
  <c r="L104" i="15" s="1"/>
  <c r="L97" i="15"/>
  <c r="T12" i="15"/>
  <c r="P12" i="15"/>
  <c r="Q12" i="15"/>
  <c r="S12" i="15"/>
  <c r="O12" i="15"/>
  <c r="M12" i="15"/>
  <c r="R12" i="15"/>
  <c r="N12" i="15"/>
  <c r="L13" i="15"/>
  <c r="AB11" i="15"/>
  <c r="H85" i="15" s="1"/>
  <c r="F105" i="15"/>
  <c r="F104" i="15"/>
  <c r="G105" i="15"/>
  <c r="K105" i="15" s="1"/>
  <c r="K98" i="15"/>
  <c r="K97" i="15"/>
  <c r="G104" i="15"/>
  <c r="K104" i="15" s="1"/>
  <c r="AC11" i="13"/>
  <c r="I85" i="13" s="1"/>
  <c r="I99" i="13" s="1"/>
  <c r="I103" i="14"/>
  <c r="Z11" i="13"/>
  <c r="F85" i="13" s="1"/>
  <c r="F92" i="13" s="1"/>
  <c r="N58" i="14"/>
  <c r="J95" i="14"/>
  <c r="J96" i="14"/>
  <c r="H102" i="14"/>
  <c r="I95" i="14"/>
  <c r="E96" i="14"/>
  <c r="E110" i="14" s="1"/>
  <c r="N51" i="14"/>
  <c r="F103" i="14"/>
  <c r="G96" i="14"/>
  <c r="F96" i="14"/>
  <c r="J98" i="14"/>
  <c r="J105" i="14" s="1"/>
  <c r="J91" i="14"/>
  <c r="J103" i="14"/>
  <c r="E97" i="14"/>
  <c r="E104" i="14" s="1"/>
  <c r="E90" i="14"/>
  <c r="J97" i="14"/>
  <c r="J104" i="14" s="1"/>
  <c r="J90" i="14"/>
  <c r="F102" i="14"/>
  <c r="G97" i="14"/>
  <c r="G90" i="14"/>
  <c r="G102" i="14"/>
  <c r="R11" i="14"/>
  <c r="N11" i="14"/>
  <c r="X11" i="14" s="1"/>
  <c r="Q11" i="14"/>
  <c r="M11" i="14"/>
  <c r="W11" i="14" s="1"/>
  <c r="T11" i="14"/>
  <c r="P11" i="14"/>
  <c r="S11" i="14"/>
  <c r="O11" i="14"/>
  <c r="L12" i="14"/>
  <c r="I97" i="14"/>
  <c r="I104" i="14" s="1"/>
  <c r="I90" i="14"/>
  <c r="E102" i="14"/>
  <c r="E117" i="14" s="1"/>
  <c r="H98" i="14"/>
  <c r="H91" i="14"/>
  <c r="J102" i="14"/>
  <c r="E98" i="14"/>
  <c r="E105" i="14" s="1"/>
  <c r="E91" i="14"/>
  <c r="E103" i="14"/>
  <c r="E118" i="14" s="1"/>
  <c r="I11" i="14"/>
  <c r="E11" i="14"/>
  <c r="H11" i="14"/>
  <c r="D11" i="14"/>
  <c r="G11" i="14"/>
  <c r="C11" i="14"/>
  <c r="J11" i="14"/>
  <c r="F11" i="14"/>
  <c r="B12" i="14"/>
  <c r="F97" i="14"/>
  <c r="F90" i="14"/>
  <c r="H97" i="14"/>
  <c r="H90" i="14"/>
  <c r="G98" i="14"/>
  <c r="G91" i="14"/>
  <c r="I102" i="14"/>
  <c r="H103" i="14"/>
  <c r="I98" i="14"/>
  <c r="I105" i="14" s="1"/>
  <c r="I91" i="14"/>
  <c r="H95" i="14"/>
  <c r="F98" i="14"/>
  <c r="F91" i="14"/>
  <c r="G103" i="14"/>
  <c r="I96" i="14"/>
  <c r="N103" i="13"/>
  <c r="R103" i="13" s="1"/>
  <c r="I118" i="13" s="1"/>
  <c r="N118" i="13" s="1"/>
  <c r="L96" i="12"/>
  <c r="AA11" i="13"/>
  <c r="G85" i="13" s="1"/>
  <c r="G99" i="13" s="1"/>
  <c r="AD11" i="13"/>
  <c r="J85" i="13" s="1"/>
  <c r="J92" i="13" s="1"/>
  <c r="J106" i="13" s="1"/>
  <c r="Y11" i="13"/>
  <c r="E85" i="13" s="1"/>
  <c r="E92" i="13" s="1"/>
  <c r="L102" i="12"/>
  <c r="N96" i="13"/>
  <c r="R96" i="13" s="1"/>
  <c r="I110" i="13" s="1"/>
  <c r="N110" i="13" s="1"/>
  <c r="G105" i="13"/>
  <c r="K105" i="13" s="1"/>
  <c r="K98" i="13"/>
  <c r="K95" i="12"/>
  <c r="F105" i="13"/>
  <c r="F104" i="13"/>
  <c r="R12" i="13"/>
  <c r="N12" i="13"/>
  <c r="T12" i="13"/>
  <c r="P12" i="13"/>
  <c r="O12" i="13"/>
  <c r="M12" i="13"/>
  <c r="S12" i="13"/>
  <c r="Q12" i="13"/>
  <c r="L13" i="13"/>
  <c r="K97" i="13"/>
  <c r="G104" i="13"/>
  <c r="K104" i="13" s="1"/>
  <c r="H105" i="13"/>
  <c r="L105" i="13" s="1"/>
  <c r="L98" i="13"/>
  <c r="I12" i="13"/>
  <c r="E12" i="13"/>
  <c r="G12" i="13"/>
  <c r="C12" i="13"/>
  <c r="F12" i="13"/>
  <c r="H12" i="13"/>
  <c r="D12" i="13"/>
  <c r="J12" i="13"/>
  <c r="B13" i="13"/>
  <c r="AB11" i="13"/>
  <c r="H85" i="13" s="1"/>
  <c r="L97" i="13"/>
  <c r="H104" i="13"/>
  <c r="L104" i="13" s="1"/>
  <c r="N95" i="13"/>
  <c r="L96" i="11"/>
  <c r="L103" i="12"/>
  <c r="L102" i="11"/>
  <c r="K103" i="12"/>
  <c r="K102" i="12"/>
  <c r="F97" i="12"/>
  <c r="F90" i="12"/>
  <c r="H97" i="12"/>
  <c r="H90" i="12"/>
  <c r="F105" i="12"/>
  <c r="K96" i="12"/>
  <c r="G97" i="12"/>
  <c r="G90" i="12"/>
  <c r="E97" i="12"/>
  <c r="E104" i="12" s="1"/>
  <c r="E90" i="12"/>
  <c r="L95" i="12"/>
  <c r="K98" i="12"/>
  <c r="G105" i="12"/>
  <c r="K105" i="12" s="1"/>
  <c r="Q11" i="12"/>
  <c r="AA11" i="12" s="1"/>
  <c r="G85" i="12" s="1"/>
  <c r="M11" i="12"/>
  <c r="W11" i="12" s="1"/>
  <c r="T11" i="12"/>
  <c r="AD11" i="12" s="1"/>
  <c r="J85" i="12" s="1"/>
  <c r="P11" i="12"/>
  <c r="Z11" i="12" s="1"/>
  <c r="F85" i="12" s="1"/>
  <c r="R11" i="12"/>
  <c r="AB11" i="12" s="1"/>
  <c r="H85" i="12" s="1"/>
  <c r="O11" i="12"/>
  <c r="Y11" i="12" s="1"/>
  <c r="E85" i="12" s="1"/>
  <c r="N11" i="12"/>
  <c r="X11" i="12" s="1"/>
  <c r="S11" i="12"/>
  <c r="AC11" i="12" s="1"/>
  <c r="I85" i="12" s="1"/>
  <c r="L12" i="12"/>
  <c r="J97" i="12"/>
  <c r="J104" i="12" s="1"/>
  <c r="J90" i="12"/>
  <c r="I97" i="12"/>
  <c r="I104" i="12" s="1"/>
  <c r="I90" i="12"/>
  <c r="J12" i="12"/>
  <c r="F12" i="12"/>
  <c r="I12" i="12"/>
  <c r="E12" i="12"/>
  <c r="G12" i="12"/>
  <c r="D12" i="12"/>
  <c r="C12" i="12"/>
  <c r="H12" i="12"/>
  <c r="B13" i="12"/>
  <c r="L98" i="12"/>
  <c r="H105" i="12"/>
  <c r="L105" i="12" s="1"/>
  <c r="K102" i="11"/>
  <c r="K96" i="11"/>
  <c r="O56" i="9"/>
  <c r="L95" i="11"/>
  <c r="R11" i="11"/>
  <c r="AB11" i="11" s="1"/>
  <c r="H85" i="11" s="1"/>
  <c r="N11" i="11"/>
  <c r="X11" i="11" s="1"/>
  <c r="Q11" i="11"/>
  <c r="AA11" i="11" s="1"/>
  <c r="G85" i="11" s="1"/>
  <c r="M11" i="11"/>
  <c r="W11" i="11" s="1"/>
  <c r="P11" i="11"/>
  <c r="Z11" i="11" s="1"/>
  <c r="F85" i="11" s="1"/>
  <c r="O11" i="11"/>
  <c r="Y11" i="11" s="1"/>
  <c r="E85" i="11" s="1"/>
  <c r="T11" i="11"/>
  <c r="AD11" i="11" s="1"/>
  <c r="J85" i="11" s="1"/>
  <c r="S11" i="11"/>
  <c r="AC11" i="11" s="1"/>
  <c r="I85" i="11" s="1"/>
  <c r="L12" i="11"/>
  <c r="H97" i="11"/>
  <c r="H90" i="11"/>
  <c r="J97" i="11"/>
  <c r="J104" i="11" s="1"/>
  <c r="J90" i="11"/>
  <c r="K98" i="11"/>
  <c r="G105" i="11"/>
  <c r="K105" i="11" s="1"/>
  <c r="K103" i="11"/>
  <c r="L103" i="11"/>
  <c r="E97" i="11"/>
  <c r="E104" i="11" s="1"/>
  <c r="E90" i="11"/>
  <c r="H105" i="11"/>
  <c r="L105" i="11" s="1"/>
  <c r="L98" i="11"/>
  <c r="I97" i="11"/>
  <c r="I104" i="11" s="1"/>
  <c r="I90" i="11"/>
  <c r="F105" i="11"/>
  <c r="G97" i="11"/>
  <c r="G90" i="11"/>
  <c r="F97" i="11"/>
  <c r="F90" i="11"/>
  <c r="I12" i="11"/>
  <c r="H12" i="11"/>
  <c r="G12" i="11"/>
  <c r="C12" i="11"/>
  <c r="J12" i="11"/>
  <c r="F12" i="11"/>
  <c r="E12" i="11"/>
  <c r="D12" i="11"/>
  <c r="B13" i="11"/>
  <c r="K95" i="11"/>
  <c r="J12" i="10"/>
  <c r="F12" i="10"/>
  <c r="I12" i="10"/>
  <c r="E12" i="10"/>
  <c r="G12" i="10"/>
  <c r="D12" i="10"/>
  <c r="C12" i="10"/>
  <c r="H12" i="10"/>
  <c r="B13" i="10"/>
  <c r="Q11" i="10"/>
  <c r="AA11" i="10" s="1"/>
  <c r="M11" i="10"/>
  <c r="W11" i="10" s="1"/>
  <c r="T11" i="10"/>
  <c r="AD11" i="10" s="1"/>
  <c r="P11" i="10"/>
  <c r="Z11" i="10" s="1"/>
  <c r="R11" i="10"/>
  <c r="AB11" i="10" s="1"/>
  <c r="O11" i="10"/>
  <c r="Y11" i="10" s="1"/>
  <c r="N11" i="10"/>
  <c r="X11" i="10" s="1"/>
  <c r="S11" i="10"/>
  <c r="AC11" i="10" s="1"/>
  <c r="L12" i="10"/>
  <c r="F95" i="9"/>
  <c r="L96" i="7"/>
  <c r="L102" i="8"/>
  <c r="G96" i="9"/>
  <c r="E96" i="9"/>
  <c r="E110" i="9" s="1"/>
  <c r="G95" i="9"/>
  <c r="J96" i="9"/>
  <c r="E95" i="9"/>
  <c r="E109" i="9" s="1"/>
  <c r="J95" i="9"/>
  <c r="I102" i="9"/>
  <c r="N51" i="9"/>
  <c r="M58" i="9"/>
  <c r="I103" i="9"/>
  <c r="H95" i="9"/>
  <c r="F103" i="9"/>
  <c r="H96" i="9"/>
  <c r="Q49" i="9"/>
  <c r="R49" i="9"/>
  <c r="J98" i="9"/>
  <c r="J105" i="9" s="1"/>
  <c r="J91" i="9"/>
  <c r="G98" i="9"/>
  <c r="G91" i="9"/>
  <c r="E91" i="9"/>
  <c r="E98" i="9"/>
  <c r="E105" i="9" s="1"/>
  <c r="I98" i="9"/>
  <c r="I105" i="9" s="1"/>
  <c r="I91" i="9"/>
  <c r="H98" i="9"/>
  <c r="H91" i="9"/>
  <c r="F98" i="9"/>
  <c r="F91" i="9"/>
  <c r="H103" i="9"/>
  <c r="P49" i="9"/>
  <c r="O49" i="9"/>
  <c r="N58" i="9"/>
  <c r="G102" i="9"/>
  <c r="H102" i="9"/>
  <c r="I95" i="9"/>
  <c r="S10" i="9"/>
  <c r="I83" i="9" s="1"/>
  <c r="O10" i="9"/>
  <c r="E83" i="9" s="1"/>
  <c r="R10" i="9"/>
  <c r="H83" i="9" s="1"/>
  <c r="N10" i="9"/>
  <c r="T10" i="9"/>
  <c r="J83" i="9" s="1"/>
  <c r="Q10" i="9"/>
  <c r="G83" i="9" s="1"/>
  <c r="M10" i="9"/>
  <c r="P10" i="9"/>
  <c r="F83" i="9" s="1"/>
  <c r="L11" i="9"/>
  <c r="Q56" i="9"/>
  <c r="I96" i="9"/>
  <c r="G103" i="9"/>
  <c r="F102" i="9"/>
  <c r="E102" i="9"/>
  <c r="E117" i="9" s="1"/>
  <c r="H11" i="9"/>
  <c r="D11" i="9"/>
  <c r="E11" i="9"/>
  <c r="G11" i="9"/>
  <c r="C11" i="9"/>
  <c r="J11" i="9"/>
  <c r="F11" i="9"/>
  <c r="I11" i="9"/>
  <c r="B12" i="9"/>
  <c r="M51" i="9"/>
  <c r="E103" i="9"/>
  <c r="E118" i="9" s="1"/>
  <c r="F96" i="9"/>
  <c r="J103" i="9"/>
  <c r="J102" i="9"/>
  <c r="L96" i="8"/>
  <c r="K96" i="8"/>
  <c r="K102" i="8"/>
  <c r="K95" i="8"/>
  <c r="L95" i="8"/>
  <c r="K103" i="7"/>
  <c r="L103" i="8"/>
  <c r="J97" i="8"/>
  <c r="J104" i="8" s="1"/>
  <c r="J90" i="8"/>
  <c r="I12" i="8"/>
  <c r="E12" i="8"/>
  <c r="H12" i="8"/>
  <c r="D12" i="8"/>
  <c r="G12" i="8"/>
  <c r="F12" i="8"/>
  <c r="C12" i="8"/>
  <c r="J12" i="8"/>
  <c r="B13" i="8"/>
  <c r="S11" i="8"/>
  <c r="AC11" i="8" s="1"/>
  <c r="I85" i="8" s="1"/>
  <c r="O11" i="8"/>
  <c r="Y11" i="8" s="1"/>
  <c r="E85" i="8" s="1"/>
  <c r="P11" i="8"/>
  <c r="Z11" i="8" s="1"/>
  <c r="F85" i="8" s="1"/>
  <c r="Q11" i="8"/>
  <c r="AA11" i="8" s="1"/>
  <c r="G85" i="8" s="1"/>
  <c r="T11" i="8"/>
  <c r="AD11" i="8" s="1"/>
  <c r="J85" i="8" s="1"/>
  <c r="N11" i="8"/>
  <c r="X11" i="8" s="1"/>
  <c r="R11" i="8"/>
  <c r="AB11" i="8" s="1"/>
  <c r="H85" i="8" s="1"/>
  <c r="M11" i="8"/>
  <c r="W11" i="8" s="1"/>
  <c r="L12" i="8"/>
  <c r="I97" i="8"/>
  <c r="I104" i="8" s="1"/>
  <c r="I90" i="8"/>
  <c r="G97" i="8"/>
  <c r="G90" i="8"/>
  <c r="K103" i="8"/>
  <c r="E97" i="8"/>
  <c r="E104" i="8" s="1"/>
  <c r="E90" i="8"/>
  <c r="H97" i="8"/>
  <c r="H90" i="8"/>
  <c r="H105" i="8"/>
  <c r="L105" i="8" s="1"/>
  <c r="L98" i="8"/>
  <c r="F105" i="8"/>
  <c r="F90" i="8"/>
  <c r="F97" i="8"/>
  <c r="K98" i="8"/>
  <c r="G105" i="8"/>
  <c r="K105" i="8" s="1"/>
  <c r="P56" i="7"/>
  <c r="M51" i="7"/>
  <c r="R49" i="7"/>
  <c r="M58" i="7"/>
  <c r="K96" i="7"/>
  <c r="N51" i="7"/>
  <c r="L103" i="7"/>
  <c r="G95" i="7"/>
  <c r="H95" i="7"/>
  <c r="K102" i="7"/>
  <c r="F98" i="7"/>
  <c r="F91" i="7"/>
  <c r="I98" i="7"/>
  <c r="I105" i="7" s="1"/>
  <c r="I91" i="7"/>
  <c r="F95" i="7"/>
  <c r="E95" i="7"/>
  <c r="E109" i="7" s="1"/>
  <c r="Q56" i="7"/>
  <c r="H98" i="7"/>
  <c r="H91" i="7"/>
  <c r="J95" i="7"/>
  <c r="J98" i="7"/>
  <c r="J105" i="7" s="1"/>
  <c r="J91" i="7"/>
  <c r="N58" i="7"/>
  <c r="R10" i="7"/>
  <c r="H83" i="7" s="1"/>
  <c r="N10" i="7"/>
  <c r="T10" i="7"/>
  <c r="J83" i="7" s="1"/>
  <c r="P10" i="7"/>
  <c r="F83" i="7" s="1"/>
  <c r="Q10" i="7"/>
  <c r="G83" i="7" s="1"/>
  <c r="S10" i="7"/>
  <c r="I83" i="7" s="1"/>
  <c r="O10" i="7"/>
  <c r="E83" i="7" s="1"/>
  <c r="M10" i="7"/>
  <c r="L11" i="7"/>
  <c r="L102" i="7"/>
  <c r="G11" i="7"/>
  <c r="C11" i="7"/>
  <c r="I11" i="7"/>
  <c r="E11" i="7"/>
  <c r="F11" i="7"/>
  <c r="D11" i="7"/>
  <c r="J11" i="7"/>
  <c r="H11" i="7"/>
  <c r="B12" i="7"/>
  <c r="E98" i="7"/>
  <c r="E105" i="7" s="1"/>
  <c r="E91" i="7"/>
  <c r="G98" i="7"/>
  <c r="G91" i="7"/>
  <c r="P49" i="7"/>
  <c r="O49" i="7"/>
  <c r="I95" i="7"/>
  <c r="N58" i="6"/>
  <c r="O56" i="6"/>
  <c r="K103" i="6"/>
  <c r="G95" i="6"/>
  <c r="Q56" i="6"/>
  <c r="L103" i="6"/>
  <c r="J95" i="6"/>
  <c r="E95" i="6"/>
  <c r="E109" i="6" s="1"/>
  <c r="M51" i="6"/>
  <c r="L102" i="6"/>
  <c r="R49" i="6"/>
  <c r="K96" i="6"/>
  <c r="H11" i="6"/>
  <c r="D11" i="6"/>
  <c r="G11" i="6"/>
  <c r="C11" i="6"/>
  <c r="J11" i="6"/>
  <c r="F11" i="6"/>
  <c r="I11" i="6"/>
  <c r="E11" i="6"/>
  <c r="B12" i="6"/>
  <c r="E98" i="6"/>
  <c r="E105" i="6" s="1"/>
  <c r="E91" i="6"/>
  <c r="G91" i="6"/>
  <c r="G98" i="6"/>
  <c r="K102" i="6"/>
  <c r="M58" i="6"/>
  <c r="H95" i="6"/>
  <c r="O49" i="6"/>
  <c r="P49" i="6"/>
  <c r="I98" i="6"/>
  <c r="I105" i="6" s="1"/>
  <c r="I91" i="6"/>
  <c r="S10" i="6"/>
  <c r="I83" i="6" s="1"/>
  <c r="O10" i="6"/>
  <c r="E83" i="6" s="1"/>
  <c r="R10" i="6"/>
  <c r="H83" i="6" s="1"/>
  <c r="N10" i="6"/>
  <c r="Q10" i="6"/>
  <c r="G83" i="6" s="1"/>
  <c r="M10" i="6"/>
  <c r="T10" i="6"/>
  <c r="J83" i="6" s="1"/>
  <c r="P10" i="6"/>
  <c r="F83" i="6" s="1"/>
  <c r="L11" i="6"/>
  <c r="F98" i="6"/>
  <c r="F91" i="6"/>
  <c r="L96" i="6"/>
  <c r="N51" i="6"/>
  <c r="F95" i="6"/>
  <c r="H98" i="6"/>
  <c r="H91" i="6"/>
  <c r="J98" i="6"/>
  <c r="J105" i="6" s="1"/>
  <c r="J91" i="6"/>
  <c r="I95" i="6"/>
  <c r="K95" i="19" l="1"/>
  <c r="K96" i="9"/>
  <c r="Q95" i="20"/>
  <c r="H109" i="20" s="1"/>
  <c r="M109" i="20" s="1"/>
  <c r="N102" i="15"/>
  <c r="Q102" i="15" s="1"/>
  <c r="H117" i="15" s="1"/>
  <c r="M117" i="15" s="1"/>
  <c r="P102" i="13"/>
  <c r="G117" i="13" s="1"/>
  <c r="L117" i="13" s="1"/>
  <c r="Q102" i="13"/>
  <c r="H117" i="13" s="1"/>
  <c r="M117" i="13" s="1"/>
  <c r="P96" i="13"/>
  <c r="G110" i="13" s="1"/>
  <c r="L110" i="13" s="1"/>
  <c r="O103" i="13"/>
  <c r="F118" i="13" s="1"/>
  <c r="K118" i="13" s="1"/>
  <c r="M96" i="24"/>
  <c r="P96" i="24" s="1"/>
  <c r="G110" i="24" s="1"/>
  <c r="L110" i="24" s="1"/>
  <c r="R103" i="17"/>
  <c r="I118" i="17" s="1"/>
  <c r="N118" i="17" s="1"/>
  <c r="O103" i="17"/>
  <c r="F118" i="17" s="1"/>
  <c r="K118" i="17" s="1"/>
  <c r="Q96" i="20"/>
  <c r="H110" i="20" s="1"/>
  <c r="M110" i="20" s="1"/>
  <c r="K102" i="21"/>
  <c r="R102" i="20"/>
  <c r="I117" i="20" s="1"/>
  <c r="N117" i="20" s="1"/>
  <c r="L102" i="21"/>
  <c r="N102" i="24"/>
  <c r="Q102" i="24" s="1"/>
  <c r="H117" i="24" s="1"/>
  <c r="M117" i="24" s="1"/>
  <c r="M96" i="22"/>
  <c r="P96" i="22" s="1"/>
  <c r="G110" i="22" s="1"/>
  <c r="L110" i="22" s="1"/>
  <c r="N96" i="22"/>
  <c r="R96" i="22" s="1"/>
  <c r="I110" i="22" s="1"/>
  <c r="N110" i="22" s="1"/>
  <c r="J92" i="24"/>
  <c r="J106" i="24" s="1"/>
  <c r="M95" i="24"/>
  <c r="P95" i="24" s="1"/>
  <c r="G109" i="24" s="1"/>
  <c r="L109" i="24" s="1"/>
  <c r="N103" i="24"/>
  <c r="Q103" i="24" s="1"/>
  <c r="H118" i="24" s="1"/>
  <c r="M118" i="24" s="1"/>
  <c r="G99" i="24"/>
  <c r="N95" i="22"/>
  <c r="Q95" i="22" s="1"/>
  <c r="H109" i="22" s="1"/>
  <c r="M109" i="22" s="1"/>
  <c r="N98" i="24"/>
  <c r="Q98" i="24" s="1"/>
  <c r="M103" i="22"/>
  <c r="O103" i="22" s="1"/>
  <c r="F118" i="22" s="1"/>
  <c r="K118" i="22" s="1"/>
  <c r="P96" i="23"/>
  <c r="G110" i="23" s="1"/>
  <c r="L110" i="23" s="1"/>
  <c r="N105" i="24"/>
  <c r="Q105" i="24" s="1"/>
  <c r="N96" i="24"/>
  <c r="R96" i="24" s="1"/>
  <c r="I110" i="24" s="1"/>
  <c r="N110" i="24" s="1"/>
  <c r="N95" i="24"/>
  <c r="Q95" i="24" s="1"/>
  <c r="H109" i="24" s="1"/>
  <c r="M109" i="24" s="1"/>
  <c r="I99" i="24"/>
  <c r="N104" i="24"/>
  <c r="Q104" i="24" s="1"/>
  <c r="M102" i="24"/>
  <c r="N97" i="24"/>
  <c r="R97" i="24" s="1"/>
  <c r="K106" i="24"/>
  <c r="T13" i="24"/>
  <c r="S13" i="24"/>
  <c r="O13" i="24"/>
  <c r="N13" i="24"/>
  <c r="P13" i="24"/>
  <c r="R13" i="24"/>
  <c r="M13" i="24"/>
  <c r="Q13" i="24"/>
  <c r="L14" i="24"/>
  <c r="F92" i="24"/>
  <c r="H99" i="24"/>
  <c r="L99" i="24" s="1"/>
  <c r="H92" i="24"/>
  <c r="H106" i="24" s="1"/>
  <c r="M103" i="24"/>
  <c r="M104" i="24"/>
  <c r="P104" i="24" s="1"/>
  <c r="J13" i="24"/>
  <c r="F13" i="24"/>
  <c r="H13" i="24"/>
  <c r="C13" i="24"/>
  <c r="G13" i="24"/>
  <c r="I13" i="24"/>
  <c r="E13" i="24"/>
  <c r="D13" i="24"/>
  <c r="B14" i="24"/>
  <c r="M98" i="24"/>
  <c r="M97" i="24"/>
  <c r="M105" i="24"/>
  <c r="O105" i="24" s="1"/>
  <c r="N102" i="22"/>
  <c r="Q102" i="22" s="1"/>
  <c r="H117" i="22" s="1"/>
  <c r="M117" i="22" s="1"/>
  <c r="M102" i="22"/>
  <c r="P102" i="22" s="1"/>
  <c r="G117" i="22" s="1"/>
  <c r="L117" i="22" s="1"/>
  <c r="N95" i="23"/>
  <c r="R95" i="23" s="1"/>
  <c r="I109" i="23" s="1"/>
  <c r="N109" i="23" s="1"/>
  <c r="K102" i="19"/>
  <c r="P103" i="23"/>
  <c r="G118" i="23" s="1"/>
  <c r="L118" i="23" s="1"/>
  <c r="M105" i="23"/>
  <c r="O105" i="23" s="1"/>
  <c r="M95" i="23"/>
  <c r="P95" i="23" s="1"/>
  <c r="G109" i="23" s="1"/>
  <c r="L109" i="23" s="1"/>
  <c r="R103" i="23"/>
  <c r="I118" i="23" s="1"/>
  <c r="N118" i="23" s="1"/>
  <c r="O102" i="23"/>
  <c r="F117" i="23" s="1"/>
  <c r="K117" i="23" s="1"/>
  <c r="O102" i="20"/>
  <c r="F117" i="20" s="1"/>
  <c r="K117" i="20" s="1"/>
  <c r="M98" i="23"/>
  <c r="P98" i="23" s="1"/>
  <c r="N103" i="22"/>
  <c r="R103" i="22" s="1"/>
  <c r="I118" i="22" s="1"/>
  <c r="N118" i="22" s="1"/>
  <c r="H99" i="23"/>
  <c r="H92" i="23"/>
  <c r="H106" i="23" s="1"/>
  <c r="E92" i="23"/>
  <c r="G99" i="23"/>
  <c r="G92" i="23"/>
  <c r="G106" i="23" s="1"/>
  <c r="J99" i="23"/>
  <c r="J92" i="23"/>
  <c r="J106" i="23" s="1"/>
  <c r="F92" i="23"/>
  <c r="M105" i="22"/>
  <c r="P105" i="22" s="1"/>
  <c r="R96" i="23"/>
  <c r="I110" i="23" s="1"/>
  <c r="N110" i="23" s="1"/>
  <c r="Q96" i="23"/>
  <c r="H110" i="23" s="1"/>
  <c r="M110" i="23" s="1"/>
  <c r="I13" i="23"/>
  <c r="E13" i="23"/>
  <c r="H13" i="23"/>
  <c r="D13" i="23"/>
  <c r="F13" i="23"/>
  <c r="C13" i="23"/>
  <c r="G13" i="23"/>
  <c r="J13" i="23"/>
  <c r="B14" i="23"/>
  <c r="I99" i="23"/>
  <c r="I92" i="23"/>
  <c r="I106" i="23" s="1"/>
  <c r="H104" i="23"/>
  <c r="L104" i="23" s="1"/>
  <c r="L97" i="23"/>
  <c r="T12" i="23"/>
  <c r="S12" i="23"/>
  <c r="O12" i="23"/>
  <c r="Q12" i="23"/>
  <c r="M12" i="23"/>
  <c r="P12" i="23"/>
  <c r="N12" i="23"/>
  <c r="R12" i="23"/>
  <c r="L13" i="23"/>
  <c r="N105" i="23"/>
  <c r="R105" i="23" s="1"/>
  <c r="Q102" i="23"/>
  <c r="H117" i="23" s="1"/>
  <c r="M117" i="23" s="1"/>
  <c r="R102" i="23"/>
  <c r="I117" i="23" s="1"/>
  <c r="N117" i="23" s="1"/>
  <c r="N98" i="23"/>
  <c r="F104" i="23"/>
  <c r="G104" i="23"/>
  <c r="K104" i="23" s="1"/>
  <c r="K97" i="23"/>
  <c r="L95" i="21"/>
  <c r="L96" i="21"/>
  <c r="N98" i="22"/>
  <c r="R98" i="22" s="1"/>
  <c r="F92" i="22"/>
  <c r="J99" i="22"/>
  <c r="J92" i="22"/>
  <c r="J106" i="22" s="1"/>
  <c r="E92" i="22"/>
  <c r="H99" i="22"/>
  <c r="H92" i="22"/>
  <c r="H106" i="22" s="1"/>
  <c r="G99" i="22"/>
  <c r="G92" i="22"/>
  <c r="G106" i="22" s="1"/>
  <c r="S12" i="22"/>
  <c r="O12" i="22"/>
  <c r="R12" i="22"/>
  <c r="N12" i="22"/>
  <c r="Q12" i="22"/>
  <c r="P12" i="22"/>
  <c r="M12" i="22"/>
  <c r="T12" i="22"/>
  <c r="L13" i="22"/>
  <c r="N105" i="22"/>
  <c r="R105" i="22" s="1"/>
  <c r="I99" i="22"/>
  <c r="I92" i="22"/>
  <c r="I106" i="22" s="1"/>
  <c r="H104" i="22"/>
  <c r="L104" i="22" s="1"/>
  <c r="L97" i="22"/>
  <c r="F104" i="22"/>
  <c r="G104" i="22"/>
  <c r="K104" i="22" s="1"/>
  <c r="K97" i="22"/>
  <c r="M98" i="22"/>
  <c r="H13" i="22"/>
  <c r="D13" i="22"/>
  <c r="G13" i="22"/>
  <c r="C13" i="22"/>
  <c r="F13" i="22"/>
  <c r="E13" i="22"/>
  <c r="J13" i="22"/>
  <c r="I13" i="22"/>
  <c r="B14" i="22"/>
  <c r="M95" i="22"/>
  <c r="K103" i="21"/>
  <c r="K103" i="19"/>
  <c r="N97" i="20"/>
  <c r="R97" i="20" s="1"/>
  <c r="K96" i="21"/>
  <c r="O95" i="20"/>
  <c r="F109" i="20" s="1"/>
  <c r="K109" i="20" s="1"/>
  <c r="R11" i="21"/>
  <c r="AB11" i="21" s="1"/>
  <c r="H85" i="21" s="1"/>
  <c r="N11" i="21"/>
  <c r="X11" i="21" s="1"/>
  <c r="T11" i="21"/>
  <c r="AD11" i="21" s="1"/>
  <c r="J85" i="21" s="1"/>
  <c r="P11" i="21"/>
  <c r="Z11" i="21" s="1"/>
  <c r="F85" i="21" s="1"/>
  <c r="M11" i="21"/>
  <c r="W11" i="21" s="1"/>
  <c r="S11" i="21"/>
  <c r="AC11" i="21" s="1"/>
  <c r="I85" i="21" s="1"/>
  <c r="O11" i="21"/>
  <c r="Y11" i="21" s="1"/>
  <c r="E85" i="21" s="1"/>
  <c r="Q11" i="21"/>
  <c r="AA11" i="21" s="1"/>
  <c r="G85" i="21" s="1"/>
  <c r="L12" i="21"/>
  <c r="E97" i="21"/>
  <c r="E104" i="21" s="1"/>
  <c r="E90" i="21"/>
  <c r="J97" i="21"/>
  <c r="J104" i="21" s="1"/>
  <c r="J90" i="21"/>
  <c r="L103" i="21"/>
  <c r="L98" i="21"/>
  <c r="H105" i="21"/>
  <c r="L105" i="21" s="1"/>
  <c r="F97" i="21"/>
  <c r="F90" i="21"/>
  <c r="I97" i="21"/>
  <c r="I104" i="21" s="1"/>
  <c r="I90" i="21"/>
  <c r="G12" i="21"/>
  <c r="C12" i="21"/>
  <c r="I12" i="21"/>
  <c r="E12" i="21"/>
  <c r="J12" i="21"/>
  <c r="D12" i="21"/>
  <c r="H12" i="21"/>
  <c r="F12" i="21"/>
  <c r="B13" i="21"/>
  <c r="K95" i="21"/>
  <c r="G97" i="21"/>
  <c r="G90" i="21"/>
  <c r="H97" i="21"/>
  <c r="H90" i="21"/>
  <c r="F105" i="21"/>
  <c r="K98" i="21"/>
  <c r="G105" i="21"/>
  <c r="K105" i="21" s="1"/>
  <c r="R103" i="20"/>
  <c r="I118" i="20" s="1"/>
  <c r="N118" i="20" s="1"/>
  <c r="P103" i="20"/>
  <c r="G118" i="20" s="1"/>
  <c r="L118" i="20" s="1"/>
  <c r="O103" i="20"/>
  <c r="F118" i="20" s="1"/>
  <c r="K118" i="20" s="1"/>
  <c r="H92" i="20"/>
  <c r="H106" i="20" s="1"/>
  <c r="N105" i="20"/>
  <c r="R105" i="20" s="1"/>
  <c r="M104" i="20"/>
  <c r="P104" i="20" s="1"/>
  <c r="N98" i="20"/>
  <c r="R98" i="20" s="1"/>
  <c r="O96" i="20"/>
  <c r="F110" i="20" s="1"/>
  <c r="K110" i="20" s="1"/>
  <c r="P96" i="20"/>
  <c r="G110" i="20" s="1"/>
  <c r="L110" i="20" s="1"/>
  <c r="J99" i="20"/>
  <c r="L99" i="20" s="1"/>
  <c r="J92" i="20"/>
  <c r="J106" i="20" s="1"/>
  <c r="I130" i="20"/>
  <c r="E130" i="20"/>
  <c r="G129" i="20"/>
  <c r="H130" i="20"/>
  <c r="J129" i="20"/>
  <c r="F129" i="20"/>
  <c r="G130" i="20"/>
  <c r="I129" i="20"/>
  <c r="E129" i="20"/>
  <c r="J130" i="20"/>
  <c r="F130" i="20"/>
  <c r="H129" i="20"/>
  <c r="G99" i="20"/>
  <c r="G92" i="20"/>
  <c r="G106" i="20" s="1"/>
  <c r="E92" i="20"/>
  <c r="M97" i="20"/>
  <c r="I99" i="20"/>
  <c r="I92" i="20"/>
  <c r="I106" i="20" s="1"/>
  <c r="M98" i="20"/>
  <c r="N104" i="20"/>
  <c r="Q104" i="20" s="1"/>
  <c r="J13" i="20"/>
  <c r="J137" i="20" s="1"/>
  <c r="F13" i="20"/>
  <c r="F137" i="20" s="1"/>
  <c r="H13" i="20"/>
  <c r="H137" i="20" s="1"/>
  <c r="D13" i="20"/>
  <c r="I13" i="20"/>
  <c r="I137" i="20" s="1"/>
  <c r="G13" i="20"/>
  <c r="G137" i="20" s="1"/>
  <c r="E13" i="20"/>
  <c r="E137" i="20" s="1"/>
  <c r="C13" i="20"/>
  <c r="B14" i="20"/>
  <c r="S13" i="20"/>
  <c r="I136" i="20" s="1"/>
  <c r="O13" i="20"/>
  <c r="E136" i="20" s="1"/>
  <c r="Q13" i="20"/>
  <c r="G136" i="20" s="1"/>
  <c r="M13" i="20"/>
  <c r="R13" i="20"/>
  <c r="H136" i="20" s="1"/>
  <c r="T13" i="20"/>
  <c r="J136" i="20" s="1"/>
  <c r="P13" i="20"/>
  <c r="F136" i="20" s="1"/>
  <c r="N13" i="20"/>
  <c r="L14" i="20"/>
  <c r="L96" i="19"/>
  <c r="M105" i="20"/>
  <c r="P105" i="20" s="1"/>
  <c r="F92" i="20"/>
  <c r="K96" i="19"/>
  <c r="L95" i="19"/>
  <c r="L102" i="19"/>
  <c r="F97" i="19"/>
  <c r="F90" i="19"/>
  <c r="I12" i="19"/>
  <c r="H12" i="19"/>
  <c r="D12" i="19"/>
  <c r="F12" i="19"/>
  <c r="E12" i="19"/>
  <c r="J12" i="19"/>
  <c r="C12" i="19"/>
  <c r="G12" i="19"/>
  <c r="B13" i="19"/>
  <c r="F105" i="19"/>
  <c r="E97" i="19"/>
  <c r="E104" i="19" s="1"/>
  <c r="E90" i="19"/>
  <c r="S11" i="19"/>
  <c r="AC11" i="19" s="1"/>
  <c r="I85" i="19" s="1"/>
  <c r="O11" i="19"/>
  <c r="Y11" i="19" s="1"/>
  <c r="E85" i="19" s="1"/>
  <c r="Q11" i="19"/>
  <c r="AA11" i="19" s="1"/>
  <c r="G85" i="19" s="1"/>
  <c r="P11" i="19"/>
  <c r="Z11" i="19" s="1"/>
  <c r="F85" i="19" s="1"/>
  <c r="R11" i="19"/>
  <c r="AB11" i="19" s="1"/>
  <c r="H85" i="19" s="1"/>
  <c r="T11" i="19"/>
  <c r="AD11" i="19" s="1"/>
  <c r="J85" i="19" s="1"/>
  <c r="N11" i="19"/>
  <c r="X11" i="19" s="1"/>
  <c r="M11" i="19"/>
  <c r="W11" i="19" s="1"/>
  <c r="L12" i="19"/>
  <c r="H97" i="19"/>
  <c r="H90" i="19"/>
  <c r="G97" i="19"/>
  <c r="G90" i="19"/>
  <c r="G105" i="19"/>
  <c r="K105" i="19" s="1"/>
  <c r="K98" i="19"/>
  <c r="I97" i="19"/>
  <c r="I104" i="19" s="1"/>
  <c r="I90" i="19"/>
  <c r="L98" i="19"/>
  <c r="H105" i="19"/>
  <c r="L105" i="19" s="1"/>
  <c r="J97" i="19"/>
  <c r="J104" i="19" s="1"/>
  <c r="J90" i="19"/>
  <c r="L103" i="19"/>
  <c r="M103" i="15"/>
  <c r="O103" i="15" s="1"/>
  <c r="F118" i="15" s="1"/>
  <c r="K118" i="15" s="1"/>
  <c r="G13" i="18"/>
  <c r="C13" i="18"/>
  <c r="J13" i="18"/>
  <c r="E13" i="18"/>
  <c r="F13" i="18"/>
  <c r="I13" i="18"/>
  <c r="D13" i="18"/>
  <c r="H13" i="18"/>
  <c r="B14" i="18"/>
  <c r="R12" i="18"/>
  <c r="N12" i="18"/>
  <c r="S12" i="18"/>
  <c r="M12" i="18"/>
  <c r="Q12" i="18"/>
  <c r="T12" i="18"/>
  <c r="P12" i="18"/>
  <c r="O12" i="18"/>
  <c r="L13" i="18"/>
  <c r="M98" i="17"/>
  <c r="P98" i="17" s="1"/>
  <c r="Q102" i="17"/>
  <c r="H117" i="17" s="1"/>
  <c r="M117" i="17" s="1"/>
  <c r="M105" i="17"/>
  <c r="P105" i="17" s="1"/>
  <c r="O102" i="17"/>
  <c r="F117" i="17" s="1"/>
  <c r="K117" i="17" s="1"/>
  <c r="M102" i="15"/>
  <c r="O102" i="15" s="1"/>
  <c r="F117" i="15" s="1"/>
  <c r="K117" i="15" s="1"/>
  <c r="M95" i="17"/>
  <c r="P95" i="17" s="1"/>
  <c r="G109" i="17" s="1"/>
  <c r="L109" i="17" s="1"/>
  <c r="P95" i="13"/>
  <c r="G109" i="13" s="1"/>
  <c r="L109" i="13" s="1"/>
  <c r="L95" i="16"/>
  <c r="Q96" i="17"/>
  <c r="H110" i="17" s="1"/>
  <c r="M110" i="17" s="1"/>
  <c r="N95" i="17"/>
  <c r="Q95" i="17" s="1"/>
  <c r="H109" i="17" s="1"/>
  <c r="M109" i="17" s="1"/>
  <c r="K103" i="14"/>
  <c r="N95" i="15"/>
  <c r="R95" i="15" s="1"/>
  <c r="I109" i="15" s="1"/>
  <c r="N109" i="15" s="1"/>
  <c r="M95" i="15"/>
  <c r="P95" i="15" s="1"/>
  <c r="G109" i="15" s="1"/>
  <c r="L109" i="15" s="1"/>
  <c r="M105" i="15"/>
  <c r="O105" i="15" s="1"/>
  <c r="N103" i="16"/>
  <c r="R103" i="16" s="1"/>
  <c r="I118" i="16" s="1"/>
  <c r="N118" i="16" s="1"/>
  <c r="O96" i="17"/>
  <c r="F110" i="17" s="1"/>
  <c r="K110" i="17" s="1"/>
  <c r="N96" i="15"/>
  <c r="R96" i="15" s="1"/>
  <c r="I110" i="15" s="1"/>
  <c r="N110" i="15" s="1"/>
  <c r="M98" i="15"/>
  <c r="O98" i="15" s="1"/>
  <c r="M102" i="16"/>
  <c r="P102" i="16" s="1"/>
  <c r="G117" i="16" s="1"/>
  <c r="L117" i="16" s="1"/>
  <c r="F92" i="17"/>
  <c r="J99" i="17"/>
  <c r="J92" i="17"/>
  <c r="J106" i="17" s="1"/>
  <c r="Q103" i="13"/>
  <c r="H118" i="13" s="1"/>
  <c r="M118" i="13" s="1"/>
  <c r="M96" i="15"/>
  <c r="O96" i="15" s="1"/>
  <c r="G13" i="17"/>
  <c r="C13" i="17"/>
  <c r="J13" i="17"/>
  <c r="F13" i="17"/>
  <c r="I13" i="17"/>
  <c r="E13" i="17"/>
  <c r="H13" i="17"/>
  <c r="D13" i="17"/>
  <c r="B14" i="17"/>
  <c r="R12" i="17"/>
  <c r="N12" i="17"/>
  <c r="Q12" i="17"/>
  <c r="M12" i="17"/>
  <c r="T12" i="17"/>
  <c r="P12" i="17"/>
  <c r="S12" i="17"/>
  <c r="O12" i="17"/>
  <c r="L13" i="17"/>
  <c r="F104" i="17"/>
  <c r="M97" i="15"/>
  <c r="P97" i="15" s="1"/>
  <c r="E92" i="17"/>
  <c r="L97" i="17"/>
  <c r="H104" i="17"/>
  <c r="L104" i="17" s="1"/>
  <c r="G99" i="17"/>
  <c r="G92" i="17"/>
  <c r="G106" i="17" s="1"/>
  <c r="N98" i="17"/>
  <c r="H99" i="17"/>
  <c r="H92" i="17"/>
  <c r="H106" i="17" s="1"/>
  <c r="K97" i="17"/>
  <c r="G104" i="17"/>
  <c r="K104" i="17" s="1"/>
  <c r="I99" i="17"/>
  <c r="I92" i="17"/>
  <c r="I106" i="17" s="1"/>
  <c r="N105" i="17"/>
  <c r="R105" i="17" s="1"/>
  <c r="K95" i="14"/>
  <c r="M103" i="16"/>
  <c r="O103" i="16" s="1"/>
  <c r="F118" i="16" s="1"/>
  <c r="K118" i="16" s="1"/>
  <c r="K95" i="16"/>
  <c r="N96" i="16"/>
  <c r="R96" i="16" s="1"/>
  <c r="I110" i="16" s="1"/>
  <c r="N110" i="16" s="1"/>
  <c r="H97" i="16"/>
  <c r="H90" i="16"/>
  <c r="F97" i="16"/>
  <c r="F90" i="16"/>
  <c r="I12" i="16"/>
  <c r="E12" i="16"/>
  <c r="G12" i="16"/>
  <c r="C12" i="16"/>
  <c r="W124" i="16" s="1"/>
  <c r="F12" i="16"/>
  <c r="D12" i="16"/>
  <c r="H12" i="16"/>
  <c r="J12" i="16"/>
  <c r="B13" i="16"/>
  <c r="T11" i="16"/>
  <c r="AD11" i="16" s="1"/>
  <c r="J85" i="16" s="1"/>
  <c r="P11" i="16"/>
  <c r="Z11" i="16" s="1"/>
  <c r="F85" i="16" s="1"/>
  <c r="R11" i="16"/>
  <c r="AB11" i="16" s="1"/>
  <c r="H85" i="16" s="1"/>
  <c r="N11" i="16"/>
  <c r="X11" i="16" s="1"/>
  <c r="Q11" i="16"/>
  <c r="AA11" i="16" s="1"/>
  <c r="G85" i="16" s="1"/>
  <c r="S11" i="16"/>
  <c r="AC11" i="16" s="1"/>
  <c r="I85" i="16" s="1"/>
  <c r="O11" i="16"/>
  <c r="Y11" i="16" s="1"/>
  <c r="E85" i="16" s="1"/>
  <c r="M11" i="16"/>
  <c r="W11" i="16" s="1"/>
  <c r="L12" i="16"/>
  <c r="E97" i="16"/>
  <c r="E104" i="16" s="1"/>
  <c r="E90" i="16"/>
  <c r="J97" i="16"/>
  <c r="J104" i="16" s="1"/>
  <c r="J90" i="16"/>
  <c r="K98" i="16"/>
  <c r="G105" i="16"/>
  <c r="K105" i="16" s="1"/>
  <c r="H105" i="16"/>
  <c r="L105" i="16" s="1"/>
  <c r="L98" i="16"/>
  <c r="G97" i="16"/>
  <c r="G90" i="16"/>
  <c r="L96" i="14"/>
  <c r="I97" i="16"/>
  <c r="I104" i="16" s="1"/>
  <c r="I90" i="16"/>
  <c r="M96" i="16"/>
  <c r="F105" i="16"/>
  <c r="N102" i="16"/>
  <c r="G92" i="13"/>
  <c r="G106" i="13" s="1"/>
  <c r="N104" i="15"/>
  <c r="R104" i="15" s="1"/>
  <c r="I92" i="13"/>
  <c r="I106" i="13" s="1"/>
  <c r="L103" i="14"/>
  <c r="M104" i="15"/>
  <c r="P104" i="15" s="1"/>
  <c r="F92" i="15"/>
  <c r="J99" i="15"/>
  <c r="J92" i="15"/>
  <c r="J106" i="15" s="1"/>
  <c r="N103" i="15"/>
  <c r="K96" i="14"/>
  <c r="L95" i="14"/>
  <c r="S13" i="15"/>
  <c r="O13" i="15"/>
  <c r="R13" i="15"/>
  <c r="N13" i="15"/>
  <c r="T13" i="15"/>
  <c r="M13" i="15"/>
  <c r="P13" i="15"/>
  <c r="Q13" i="15"/>
  <c r="L14" i="15"/>
  <c r="N105" i="15"/>
  <c r="R105" i="15" s="1"/>
  <c r="I13" i="15"/>
  <c r="E13" i="15"/>
  <c r="J13" i="15"/>
  <c r="H13" i="15"/>
  <c r="D13" i="15"/>
  <c r="F13" i="15"/>
  <c r="G13" i="15"/>
  <c r="C13" i="15"/>
  <c r="B14" i="15"/>
  <c r="G99" i="15"/>
  <c r="G92" i="15"/>
  <c r="G106" i="15" s="1"/>
  <c r="I99" i="15"/>
  <c r="I92" i="15"/>
  <c r="I106" i="15" s="1"/>
  <c r="H99" i="15"/>
  <c r="H92" i="15"/>
  <c r="H106" i="15" s="1"/>
  <c r="N97" i="15"/>
  <c r="N98" i="15"/>
  <c r="L102" i="14"/>
  <c r="N105" i="13"/>
  <c r="R105" i="13" s="1"/>
  <c r="Y11" i="14"/>
  <c r="E85" i="14" s="1"/>
  <c r="E92" i="14" s="1"/>
  <c r="Z11" i="14"/>
  <c r="F85" i="14" s="1"/>
  <c r="F92" i="14" s="1"/>
  <c r="AD11" i="14"/>
  <c r="J85" i="14" s="1"/>
  <c r="J99" i="14" s="1"/>
  <c r="AB11" i="14"/>
  <c r="H85" i="14" s="1"/>
  <c r="H92" i="14" s="1"/>
  <c r="H106" i="14" s="1"/>
  <c r="N96" i="11"/>
  <c r="R96" i="11" s="1"/>
  <c r="I110" i="11" s="1"/>
  <c r="N110" i="11" s="1"/>
  <c r="AA11" i="14"/>
  <c r="G85" i="14" s="1"/>
  <c r="G99" i="14" s="1"/>
  <c r="AC11" i="14"/>
  <c r="I85" i="14" s="1"/>
  <c r="I92" i="14" s="1"/>
  <c r="I106" i="14" s="1"/>
  <c r="H104" i="14"/>
  <c r="L104" i="14" s="1"/>
  <c r="L97" i="14"/>
  <c r="K97" i="14"/>
  <c r="G104" i="14"/>
  <c r="K104" i="14" s="1"/>
  <c r="G105" i="14"/>
  <c r="K105" i="14" s="1"/>
  <c r="K98" i="14"/>
  <c r="L98" i="14"/>
  <c r="H105" i="14"/>
  <c r="L105" i="14" s="1"/>
  <c r="T12" i="14"/>
  <c r="P12" i="14"/>
  <c r="S12" i="14"/>
  <c r="O12" i="14"/>
  <c r="R12" i="14"/>
  <c r="N12" i="14"/>
  <c r="Q12" i="14"/>
  <c r="M12" i="14"/>
  <c r="L13" i="14"/>
  <c r="F104" i="14"/>
  <c r="K102" i="14"/>
  <c r="M96" i="12"/>
  <c r="P96" i="12" s="1"/>
  <c r="G110" i="12" s="1"/>
  <c r="L110" i="12" s="1"/>
  <c r="J99" i="13"/>
  <c r="F105" i="14"/>
  <c r="G12" i="14"/>
  <c r="C12" i="14"/>
  <c r="J12" i="14"/>
  <c r="F12" i="14"/>
  <c r="I12" i="14"/>
  <c r="E12" i="14"/>
  <c r="H12" i="14"/>
  <c r="D12" i="14"/>
  <c r="B13" i="14"/>
  <c r="Q96" i="13"/>
  <c r="H110" i="13" s="1"/>
  <c r="M110" i="13" s="1"/>
  <c r="N97" i="13"/>
  <c r="R97" i="13" s="1"/>
  <c r="M102" i="12"/>
  <c r="O102" i="12" s="1"/>
  <c r="F117" i="12" s="1"/>
  <c r="K117" i="12" s="1"/>
  <c r="N102" i="11"/>
  <c r="R102" i="11" s="1"/>
  <c r="I117" i="11" s="1"/>
  <c r="N117" i="11" s="1"/>
  <c r="N98" i="11"/>
  <c r="R98" i="11" s="1"/>
  <c r="M102" i="11"/>
  <c r="O102" i="11" s="1"/>
  <c r="F117" i="11" s="1"/>
  <c r="K117" i="11" s="1"/>
  <c r="K99" i="13"/>
  <c r="M104" i="13"/>
  <c r="P104" i="13" s="1"/>
  <c r="M98" i="13"/>
  <c r="H99" i="13"/>
  <c r="H92" i="13"/>
  <c r="H106" i="13" s="1"/>
  <c r="L106" i="13" s="1"/>
  <c r="M97" i="13"/>
  <c r="M105" i="13"/>
  <c r="P105" i="13" s="1"/>
  <c r="R95" i="13"/>
  <c r="I109" i="13" s="1"/>
  <c r="N109" i="13" s="1"/>
  <c r="Q95" i="13"/>
  <c r="H109" i="13" s="1"/>
  <c r="M109" i="13" s="1"/>
  <c r="G13" i="13"/>
  <c r="C13" i="13"/>
  <c r="I13" i="13"/>
  <c r="E13" i="13"/>
  <c r="D13" i="13"/>
  <c r="F13" i="13"/>
  <c r="J13" i="13"/>
  <c r="H13" i="13"/>
  <c r="B14" i="13"/>
  <c r="N98" i="13"/>
  <c r="T13" i="13"/>
  <c r="P13" i="13"/>
  <c r="R13" i="13"/>
  <c r="N13" i="13"/>
  <c r="M13" i="13"/>
  <c r="S13" i="13"/>
  <c r="Q13" i="13"/>
  <c r="O13" i="13"/>
  <c r="L14" i="13"/>
  <c r="N104" i="13"/>
  <c r="R104" i="13" s="1"/>
  <c r="M95" i="11"/>
  <c r="O95" i="11" s="1"/>
  <c r="F109" i="11" s="1"/>
  <c r="K109" i="11" s="1"/>
  <c r="M96" i="11"/>
  <c r="P96" i="11" s="1"/>
  <c r="G110" i="11" s="1"/>
  <c r="L110" i="11" s="1"/>
  <c r="N103" i="12"/>
  <c r="Q103" i="12" s="1"/>
  <c r="H118" i="12" s="1"/>
  <c r="M118" i="12" s="1"/>
  <c r="N105" i="12"/>
  <c r="Q105" i="12" s="1"/>
  <c r="N102" i="12"/>
  <c r="M103" i="12"/>
  <c r="O103" i="12" s="1"/>
  <c r="F118" i="12" s="1"/>
  <c r="K118" i="12" s="1"/>
  <c r="N102" i="8"/>
  <c r="R102" i="8" s="1"/>
  <c r="I117" i="8" s="1"/>
  <c r="N117" i="8" s="1"/>
  <c r="N96" i="12"/>
  <c r="R96" i="12" s="1"/>
  <c r="I110" i="12" s="1"/>
  <c r="N110" i="12" s="1"/>
  <c r="M98" i="12"/>
  <c r="O98" i="12" s="1"/>
  <c r="G99" i="12"/>
  <c r="G92" i="12"/>
  <c r="G106" i="12" s="1"/>
  <c r="F92" i="12"/>
  <c r="J99" i="12"/>
  <c r="J92" i="12"/>
  <c r="J106" i="12" s="1"/>
  <c r="F104" i="12"/>
  <c r="H13" i="12"/>
  <c r="D13" i="12"/>
  <c r="G13" i="12"/>
  <c r="C13" i="12"/>
  <c r="E13" i="12"/>
  <c r="J13" i="12"/>
  <c r="I13" i="12"/>
  <c r="F13" i="12"/>
  <c r="B14" i="12"/>
  <c r="N95" i="12"/>
  <c r="M95" i="12"/>
  <c r="I99" i="12"/>
  <c r="I92" i="12"/>
  <c r="I106" i="12" s="1"/>
  <c r="E92" i="12"/>
  <c r="N98" i="12"/>
  <c r="S12" i="12"/>
  <c r="O12" i="12"/>
  <c r="R12" i="12"/>
  <c r="N12" i="12"/>
  <c r="P12" i="12"/>
  <c r="M12" i="12"/>
  <c r="T12" i="12"/>
  <c r="Q12" i="12"/>
  <c r="L13" i="12"/>
  <c r="H104" i="12"/>
  <c r="L104" i="12" s="1"/>
  <c r="L97" i="12"/>
  <c r="G104" i="12"/>
  <c r="K104" i="12" s="1"/>
  <c r="K97" i="12"/>
  <c r="H99" i="12"/>
  <c r="H92" i="12"/>
  <c r="H106" i="12" s="1"/>
  <c r="M105" i="12"/>
  <c r="P105" i="12" s="1"/>
  <c r="N105" i="11"/>
  <c r="Q105" i="11" s="1"/>
  <c r="K95" i="9"/>
  <c r="N96" i="7"/>
  <c r="R96" i="7" s="1"/>
  <c r="I110" i="7" s="1"/>
  <c r="N110" i="7" s="1"/>
  <c r="M96" i="7"/>
  <c r="P96" i="7" s="1"/>
  <c r="G110" i="7" s="1"/>
  <c r="L110" i="7" s="1"/>
  <c r="M103" i="11"/>
  <c r="G99" i="11"/>
  <c r="G92" i="11"/>
  <c r="G106" i="11" s="1"/>
  <c r="R12" i="11"/>
  <c r="N12" i="11"/>
  <c r="Q12" i="11"/>
  <c r="M12" i="11"/>
  <c r="T12" i="11"/>
  <c r="P12" i="11"/>
  <c r="S12" i="11"/>
  <c r="O12" i="11"/>
  <c r="L13" i="11"/>
  <c r="G13" i="11"/>
  <c r="C13" i="11"/>
  <c r="J13" i="11"/>
  <c r="F13" i="11"/>
  <c r="I13" i="11"/>
  <c r="E13" i="11"/>
  <c r="H13" i="11"/>
  <c r="D13" i="11"/>
  <c r="B14" i="11"/>
  <c r="G104" i="11"/>
  <c r="K104" i="11" s="1"/>
  <c r="K97" i="11"/>
  <c r="N95" i="11"/>
  <c r="J99" i="11"/>
  <c r="J92" i="11"/>
  <c r="J106" i="11" s="1"/>
  <c r="E92" i="11"/>
  <c r="H99" i="11"/>
  <c r="H92" i="11"/>
  <c r="H106" i="11" s="1"/>
  <c r="N103" i="11"/>
  <c r="M105" i="11"/>
  <c r="O105" i="11" s="1"/>
  <c r="I99" i="11"/>
  <c r="I92" i="11"/>
  <c r="I106" i="11" s="1"/>
  <c r="F104" i="11"/>
  <c r="F92" i="11"/>
  <c r="M98" i="11"/>
  <c r="L97" i="11"/>
  <c r="H104" i="11"/>
  <c r="L104" i="11" s="1"/>
  <c r="M96" i="8"/>
  <c r="P96" i="8" s="1"/>
  <c r="G110" i="8" s="1"/>
  <c r="L110" i="8" s="1"/>
  <c r="K102" i="9"/>
  <c r="M102" i="8"/>
  <c r="P102" i="8" s="1"/>
  <c r="G117" i="8" s="1"/>
  <c r="L117" i="8" s="1"/>
  <c r="L96" i="9"/>
  <c r="S12" i="10"/>
  <c r="O12" i="10"/>
  <c r="R12" i="10"/>
  <c r="N12" i="10"/>
  <c r="P12" i="10"/>
  <c r="M12" i="10"/>
  <c r="T12" i="10"/>
  <c r="Q12" i="10"/>
  <c r="L13" i="10"/>
  <c r="J13" i="10"/>
  <c r="F13" i="10"/>
  <c r="H13" i="10"/>
  <c r="D13" i="10"/>
  <c r="G13" i="10"/>
  <c r="C13" i="10"/>
  <c r="I13" i="10"/>
  <c r="E13" i="10"/>
  <c r="B14" i="10"/>
  <c r="N103" i="7"/>
  <c r="R103" i="7" s="1"/>
  <c r="I118" i="7" s="1"/>
  <c r="N118" i="7" s="1"/>
  <c r="K103" i="9"/>
  <c r="L95" i="9"/>
  <c r="F97" i="9"/>
  <c r="F90" i="9"/>
  <c r="F105" i="9"/>
  <c r="K98" i="9"/>
  <c r="G105" i="9"/>
  <c r="K105" i="9" s="1"/>
  <c r="Q11" i="9"/>
  <c r="AA11" i="9" s="1"/>
  <c r="G85" i="9" s="1"/>
  <c r="M11" i="9"/>
  <c r="W11" i="9" s="1"/>
  <c r="N11" i="9"/>
  <c r="X11" i="9" s="1"/>
  <c r="T11" i="9"/>
  <c r="AD11" i="9" s="1"/>
  <c r="J85" i="9" s="1"/>
  <c r="P11" i="9"/>
  <c r="Z11" i="9" s="1"/>
  <c r="F85" i="9" s="1"/>
  <c r="S11" i="9"/>
  <c r="AC11" i="9" s="1"/>
  <c r="I85" i="9" s="1"/>
  <c r="O11" i="9"/>
  <c r="Y11" i="9" s="1"/>
  <c r="E85" i="9" s="1"/>
  <c r="R11" i="9"/>
  <c r="AB11" i="9" s="1"/>
  <c r="H85" i="9" s="1"/>
  <c r="L12" i="9"/>
  <c r="J97" i="9"/>
  <c r="J104" i="9" s="1"/>
  <c r="J90" i="9"/>
  <c r="H97" i="9"/>
  <c r="H90" i="9"/>
  <c r="L102" i="9"/>
  <c r="I97" i="9"/>
  <c r="I104" i="9" s="1"/>
  <c r="I90" i="9"/>
  <c r="J12" i="9"/>
  <c r="F12" i="9"/>
  <c r="I12" i="9"/>
  <c r="E12" i="9"/>
  <c r="G12" i="9"/>
  <c r="H12" i="9"/>
  <c r="D12" i="9"/>
  <c r="C12" i="9"/>
  <c r="B13" i="9"/>
  <c r="G97" i="9"/>
  <c r="G90" i="9"/>
  <c r="E97" i="9"/>
  <c r="E104" i="9" s="1"/>
  <c r="E90" i="9"/>
  <c r="L103" i="9"/>
  <c r="L98" i="9"/>
  <c r="H105" i="9"/>
  <c r="L105" i="9" s="1"/>
  <c r="N95" i="8"/>
  <c r="R95" i="8" s="1"/>
  <c r="I109" i="8" s="1"/>
  <c r="N109" i="8" s="1"/>
  <c r="N96" i="8"/>
  <c r="Q96" i="8" s="1"/>
  <c r="H110" i="8" s="1"/>
  <c r="M110" i="8" s="1"/>
  <c r="M103" i="8"/>
  <c r="O103" i="8" s="1"/>
  <c r="F118" i="8" s="1"/>
  <c r="K118" i="8" s="1"/>
  <c r="M95" i="8"/>
  <c r="P95" i="8" s="1"/>
  <c r="G109" i="8" s="1"/>
  <c r="L109" i="8" s="1"/>
  <c r="N98" i="8"/>
  <c r="Q98" i="8" s="1"/>
  <c r="M105" i="8"/>
  <c r="P105" i="8" s="1"/>
  <c r="J92" i="8"/>
  <c r="J106" i="8" s="1"/>
  <c r="J99" i="8"/>
  <c r="H99" i="8"/>
  <c r="H92" i="8"/>
  <c r="H106" i="8" s="1"/>
  <c r="F92" i="8"/>
  <c r="F106" i="8" s="1"/>
  <c r="E92" i="8"/>
  <c r="E106" i="8" s="1"/>
  <c r="E119" i="8" s="1"/>
  <c r="F104" i="8"/>
  <c r="G99" i="8"/>
  <c r="G92" i="8"/>
  <c r="G106" i="8" s="1"/>
  <c r="G13" i="8"/>
  <c r="C13" i="8"/>
  <c r="J13" i="8"/>
  <c r="F13" i="8"/>
  <c r="E13" i="8"/>
  <c r="D13" i="8"/>
  <c r="H13" i="8"/>
  <c r="I13" i="8"/>
  <c r="B14" i="8"/>
  <c r="M98" i="8"/>
  <c r="N105" i="8"/>
  <c r="R105" i="8" s="1"/>
  <c r="L97" i="8"/>
  <c r="H104" i="8"/>
  <c r="L104" i="8" s="1"/>
  <c r="I99" i="8"/>
  <c r="I92" i="8"/>
  <c r="I106" i="8" s="1"/>
  <c r="R12" i="8"/>
  <c r="N12" i="8"/>
  <c r="Q12" i="8"/>
  <c r="M12" i="8"/>
  <c r="P12" i="8"/>
  <c r="S12" i="8"/>
  <c r="O12" i="8"/>
  <c r="T12" i="8"/>
  <c r="L13" i="8"/>
  <c r="G104" i="8"/>
  <c r="K104" i="8" s="1"/>
  <c r="K97" i="8"/>
  <c r="N103" i="8"/>
  <c r="M103" i="7"/>
  <c r="P103" i="7" s="1"/>
  <c r="G118" i="7" s="1"/>
  <c r="L118" i="7" s="1"/>
  <c r="L95" i="7"/>
  <c r="K95" i="7"/>
  <c r="N102" i="7"/>
  <c r="R102" i="7" s="1"/>
  <c r="I117" i="7" s="1"/>
  <c r="N117" i="7" s="1"/>
  <c r="E97" i="7"/>
  <c r="E104" i="7" s="1"/>
  <c r="E90" i="7"/>
  <c r="J90" i="7"/>
  <c r="J97" i="7"/>
  <c r="J104" i="7" s="1"/>
  <c r="I97" i="7"/>
  <c r="I104" i="7" s="1"/>
  <c r="I90" i="7"/>
  <c r="H105" i="7"/>
  <c r="L105" i="7" s="1"/>
  <c r="L98" i="7"/>
  <c r="F105" i="7"/>
  <c r="T11" i="7"/>
  <c r="AD11" i="7" s="1"/>
  <c r="J85" i="7" s="1"/>
  <c r="P11" i="7"/>
  <c r="Z11" i="7" s="1"/>
  <c r="F85" i="7" s="1"/>
  <c r="R11" i="7"/>
  <c r="AB11" i="7" s="1"/>
  <c r="H85" i="7" s="1"/>
  <c r="N11" i="7"/>
  <c r="X11" i="7" s="1"/>
  <c r="O11" i="7"/>
  <c r="Y11" i="7" s="1"/>
  <c r="E85" i="7" s="1"/>
  <c r="Q11" i="7"/>
  <c r="AA11" i="7" s="1"/>
  <c r="G85" i="7" s="1"/>
  <c r="M11" i="7"/>
  <c r="W11" i="7" s="1"/>
  <c r="S11" i="7"/>
  <c r="AC11" i="7" s="1"/>
  <c r="I85" i="7" s="1"/>
  <c r="L12" i="7"/>
  <c r="G97" i="7"/>
  <c r="G90" i="7"/>
  <c r="H97" i="7"/>
  <c r="H90" i="7"/>
  <c r="M102" i="7"/>
  <c r="K98" i="7"/>
  <c r="G105" i="7"/>
  <c r="K105" i="7" s="1"/>
  <c r="I12" i="7"/>
  <c r="E12" i="7"/>
  <c r="G12" i="7"/>
  <c r="C12" i="7"/>
  <c r="D12" i="7"/>
  <c r="F12" i="7"/>
  <c r="J12" i="7"/>
  <c r="H12" i="7"/>
  <c r="B13" i="7"/>
  <c r="F97" i="7"/>
  <c r="F90" i="7"/>
  <c r="AB11" i="6"/>
  <c r="H85" i="6" s="1"/>
  <c r="K95" i="6"/>
  <c r="N96" i="6"/>
  <c r="R96" i="6" s="1"/>
  <c r="I110" i="6" s="1"/>
  <c r="N110" i="6" s="1"/>
  <c r="N103" i="6"/>
  <c r="R103" i="6" s="1"/>
  <c r="I118" i="6" s="1"/>
  <c r="N118" i="6" s="1"/>
  <c r="M103" i="6"/>
  <c r="O103" i="6" s="1"/>
  <c r="F118" i="6" s="1"/>
  <c r="K118" i="6" s="1"/>
  <c r="L95" i="6"/>
  <c r="N102" i="6"/>
  <c r="R102" i="6" s="1"/>
  <c r="I117" i="6" s="1"/>
  <c r="N117" i="6" s="1"/>
  <c r="M102" i="6"/>
  <c r="F105" i="6"/>
  <c r="E90" i="6"/>
  <c r="E97" i="6"/>
  <c r="E104" i="6" s="1"/>
  <c r="G105" i="6"/>
  <c r="K105" i="6" s="1"/>
  <c r="K98" i="6"/>
  <c r="J12" i="6"/>
  <c r="G12" i="6"/>
  <c r="F12" i="6"/>
  <c r="I12" i="6"/>
  <c r="E12" i="6"/>
  <c r="H12" i="6"/>
  <c r="D12" i="6"/>
  <c r="C12" i="6"/>
  <c r="B13" i="6"/>
  <c r="H105" i="6"/>
  <c r="L105" i="6" s="1"/>
  <c r="L98" i="6"/>
  <c r="AA11" i="6"/>
  <c r="G85" i="6" s="1"/>
  <c r="M11" i="6"/>
  <c r="W11" i="6" s="1"/>
  <c r="AD11" i="6"/>
  <c r="J85" i="6" s="1"/>
  <c r="AC11" i="6"/>
  <c r="I85" i="6" s="1"/>
  <c r="Y11" i="6"/>
  <c r="E85" i="6" s="1"/>
  <c r="N11" i="6"/>
  <c r="X11" i="6" s="1"/>
  <c r="L12" i="6"/>
  <c r="G97" i="6"/>
  <c r="G90" i="6"/>
  <c r="I97" i="6"/>
  <c r="I104" i="6" s="1"/>
  <c r="I90" i="6"/>
  <c r="M96" i="6"/>
  <c r="F97" i="6"/>
  <c r="F90" i="6"/>
  <c r="J97" i="6"/>
  <c r="J104" i="6" s="1"/>
  <c r="J90" i="6"/>
  <c r="H97" i="6"/>
  <c r="H90" i="6"/>
  <c r="Z11" i="6"/>
  <c r="F85" i="6" s="1"/>
  <c r="F110" i="15" l="1"/>
  <c r="K110" i="15" s="1"/>
  <c r="M96" i="9"/>
  <c r="P96" i="9" s="1"/>
  <c r="G110" i="9" s="1"/>
  <c r="L110" i="9" s="1"/>
  <c r="M104" i="23"/>
  <c r="O104" i="23" s="1"/>
  <c r="M95" i="19"/>
  <c r="P95" i="19" s="1"/>
  <c r="G109" i="19" s="1"/>
  <c r="L109" i="19" s="1"/>
  <c r="M97" i="23"/>
  <c r="P97" i="23" s="1"/>
  <c r="R102" i="15"/>
  <c r="I117" i="15" s="1"/>
  <c r="N117" i="15" s="1"/>
  <c r="Q96" i="22"/>
  <c r="H110" i="22" s="1"/>
  <c r="M110" i="22" s="1"/>
  <c r="O96" i="24"/>
  <c r="F110" i="24" s="1"/>
  <c r="K110" i="24" s="1"/>
  <c r="N102" i="21"/>
  <c r="Q102" i="21" s="1"/>
  <c r="H117" i="21" s="1"/>
  <c r="M117" i="21" s="1"/>
  <c r="M102" i="21"/>
  <c r="P102" i="21" s="1"/>
  <c r="G117" i="21" s="1"/>
  <c r="L117" i="21" s="1"/>
  <c r="R105" i="24"/>
  <c r="R102" i="24"/>
  <c r="I117" i="24" s="1"/>
  <c r="N117" i="24" s="1"/>
  <c r="R103" i="24"/>
  <c r="I118" i="24" s="1"/>
  <c r="N118" i="24" s="1"/>
  <c r="O96" i="22"/>
  <c r="F110" i="22" s="1"/>
  <c r="K110" i="22" s="1"/>
  <c r="N102" i="19"/>
  <c r="Q102" i="19" s="1"/>
  <c r="H117" i="19" s="1"/>
  <c r="M117" i="19" s="1"/>
  <c r="R95" i="22"/>
  <c r="I109" i="22" s="1"/>
  <c r="N109" i="22" s="1"/>
  <c r="L106" i="24"/>
  <c r="N106" i="24" s="1"/>
  <c r="P103" i="22"/>
  <c r="G118" i="22" s="1"/>
  <c r="L118" i="22" s="1"/>
  <c r="O105" i="22"/>
  <c r="K99" i="24"/>
  <c r="M99" i="24" s="1"/>
  <c r="Q103" i="22"/>
  <c r="H118" i="22" s="1"/>
  <c r="M118" i="22" s="1"/>
  <c r="O95" i="24"/>
  <c r="F109" i="24" s="1"/>
  <c r="K109" i="24" s="1"/>
  <c r="R95" i="24"/>
  <c r="I109" i="24" s="1"/>
  <c r="N109" i="24" s="1"/>
  <c r="R98" i="24"/>
  <c r="P103" i="15"/>
  <c r="G118" i="15" s="1"/>
  <c r="L118" i="15" s="1"/>
  <c r="Q96" i="24"/>
  <c r="H110" i="24" s="1"/>
  <c r="M110" i="24" s="1"/>
  <c r="P105" i="23"/>
  <c r="O102" i="22"/>
  <c r="F117" i="22" s="1"/>
  <c r="K117" i="22" s="1"/>
  <c r="Q97" i="24"/>
  <c r="R104" i="24"/>
  <c r="Q95" i="23"/>
  <c r="H109" i="23" s="1"/>
  <c r="M109" i="23" s="1"/>
  <c r="P102" i="24"/>
  <c r="G117" i="24" s="1"/>
  <c r="L117" i="24" s="1"/>
  <c r="O102" i="24"/>
  <c r="F117" i="24" s="1"/>
  <c r="K117" i="24" s="1"/>
  <c r="P105" i="24"/>
  <c r="O104" i="24"/>
  <c r="N103" i="19"/>
  <c r="R103" i="19" s="1"/>
  <c r="I118" i="19" s="1"/>
  <c r="N118" i="19" s="1"/>
  <c r="M95" i="21"/>
  <c r="P95" i="21" s="1"/>
  <c r="G109" i="21" s="1"/>
  <c r="L109" i="21" s="1"/>
  <c r="R102" i="22"/>
  <c r="I117" i="22" s="1"/>
  <c r="N117" i="22" s="1"/>
  <c r="O97" i="24"/>
  <c r="P97" i="24"/>
  <c r="I14" i="24"/>
  <c r="E14" i="24"/>
  <c r="H14" i="24"/>
  <c r="D14" i="24"/>
  <c r="J14" i="24"/>
  <c r="G14" i="24"/>
  <c r="F14" i="24"/>
  <c r="C14" i="24"/>
  <c r="B15" i="24"/>
  <c r="P103" i="24"/>
  <c r="G118" i="24" s="1"/>
  <c r="L118" i="24" s="1"/>
  <c r="O103" i="24"/>
  <c r="F118" i="24" s="1"/>
  <c r="K118" i="24" s="1"/>
  <c r="P98" i="24"/>
  <c r="O98" i="24"/>
  <c r="R14" i="24"/>
  <c r="N14" i="24"/>
  <c r="Q14" i="24"/>
  <c r="M14" i="24"/>
  <c r="S14" i="24"/>
  <c r="P14" i="24"/>
  <c r="O14" i="24"/>
  <c r="T14" i="24"/>
  <c r="L15" i="24"/>
  <c r="O95" i="23"/>
  <c r="F109" i="23" s="1"/>
  <c r="K109" i="23" s="1"/>
  <c r="O98" i="23"/>
  <c r="Q105" i="23"/>
  <c r="N103" i="21"/>
  <c r="Q103" i="21" s="1"/>
  <c r="H118" i="21" s="1"/>
  <c r="M118" i="21" s="1"/>
  <c r="R13" i="23"/>
  <c r="N13" i="23"/>
  <c r="Q13" i="23"/>
  <c r="M13" i="23"/>
  <c r="O13" i="23"/>
  <c r="T13" i="23"/>
  <c r="S13" i="23"/>
  <c r="P13" i="23"/>
  <c r="L14" i="23"/>
  <c r="N97" i="23"/>
  <c r="G14" i="23"/>
  <c r="C14" i="23"/>
  <c r="J14" i="23"/>
  <c r="F14" i="23"/>
  <c r="D14" i="23"/>
  <c r="E14" i="23"/>
  <c r="I14" i="23"/>
  <c r="H14" i="23"/>
  <c r="B15" i="23"/>
  <c r="K106" i="23"/>
  <c r="L106" i="23"/>
  <c r="L106" i="20"/>
  <c r="Q98" i="22"/>
  <c r="R98" i="23"/>
  <c r="Q98" i="23"/>
  <c r="N104" i="23"/>
  <c r="R104" i="23" s="1"/>
  <c r="K99" i="23"/>
  <c r="L99" i="23"/>
  <c r="P102" i="15"/>
  <c r="G117" i="15" s="1"/>
  <c r="L117" i="15" s="1"/>
  <c r="O95" i="15"/>
  <c r="F109" i="15" s="1"/>
  <c r="K109" i="15" s="1"/>
  <c r="Q97" i="20"/>
  <c r="N96" i="21"/>
  <c r="Q96" i="21" s="1"/>
  <c r="H110" i="21" s="1"/>
  <c r="M110" i="21" s="1"/>
  <c r="M97" i="22"/>
  <c r="P97" i="22" s="1"/>
  <c r="L99" i="22"/>
  <c r="L106" i="22"/>
  <c r="M104" i="22"/>
  <c r="P104" i="22" s="1"/>
  <c r="J14" i="22"/>
  <c r="F14" i="22"/>
  <c r="I14" i="22"/>
  <c r="E14" i="22"/>
  <c r="D14" i="22"/>
  <c r="C14" i="22"/>
  <c r="H14" i="22"/>
  <c r="G14" i="22"/>
  <c r="B15" i="22"/>
  <c r="O95" i="22"/>
  <c r="F109" i="22" s="1"/>
  <c r="K109" i="22" s="1"/>
  <c r="P95" i="22"/>
  <c r="G109" i="22" s="1"/>
  <c r="L109" i="22" s="1"/>
  <c r="P98" i="22"/>
  <c r="O98" i="22"/>
  <c r="N97" i="22"/>
  <c r="Q13" i="22"/>
  <c r="M13" i="22"/>
  <c r="T13" i="22"/>
  <c r="P13" i="22"/>
  <c r="O13" i="22"/>
  <c r="N13" i="22"/>
  <c r="S13" i="22"/>
  <c r="R13" i="22"/>
  <c r="L14" i="22"/>
  <c r="N104" i="22"/>
  <c r="Q104" i="22" s="1"/>
  <c r="Q105" i="22"/>
  <c r="K106" i="22"/>
  <c r="K99" i="22"/>
  <c r="J151" i="20"/>
  <c r="E151" i="20"/>
  <c r="E166" i="20" s="1"/>
  <c r="H151" i="20"/>
  <c r="M96" i="21"/>
  <c r="P96" i="21" s="1"/>
  <c r="G110" i="21" s="1"/>
  <c r="L110" i="21" s="1"/>
  <c r="G150" i="20"/>
  <c r="O104" i="20"/>
  <c r="M105" i="21"/>
  <c r="P105" i="21" s="1"/>
  <c r="M98" i="21"/>
  <c r="P98" i="21" s="1"/>
  <c r="M103" i="21"/>
  <c r="N95" i="21"/>
  <c r="R95" i="21" s="1"/>
  <c r="I109" i="21" s="1"/>
  <c r="N109" i="21" s="1"/>
  <c r="G99" i="21"/>
  <c r="G92" i="21"/>
  <c r="G106" i="21" s="1"/>
  <c r="H104" i="21"/>
  <c r="L104" i="21" s="1"/>
  <c r="L97" i="21"/>
  <c r="F104" i="21"/>
  <c r="N105" i="21"/>
  <c r="Q105" i="21" s="1"/>
  <c r="G104" i="21"/>
  <c r="K104" i="21" s="1"/>
  <c r="K97" i="21"/>
  <c r="I13" i="21"/>
  <c r="E13" i="21"/>
  <c r="G13" i="21"/>
  <c r="C13" i="21"/>
  <c r="H13" i="21"/>
  <c r="J13" i="21"/>
  <c r="F13" i="21"/>
  <c r="D13" i="21"/>
  <c r="B14" i="21"/>
  <c r="E92" i="21"/>
  <c r="N98" i="21"/>
  <c r="I99" i="21"/>
  <c r="I92" i="21"/>
  <c r="I106" i="21" s="1"/>
  <c r="J99" i="21"/>
  <c r="J92" i="21"/>
  <c r="J106" i="21" s="1"/>
  <c r="F92" i="21"/>
  <c r="F150" i="20"/>
  <c r="H99" i="21"/>
  <c r="H92" i="21"/>
  <c r="H106" i="21" s="1"/>
  <c r="T12" i="21"/>
  <c r="P12" i="21"/>
  <c r="R12" i="21"/>
  <c r="N12" i="21"/>
  <c r="S12" i="21"/>
  <c r="Q12" i="21"/>
  <c r="M12" i="21"/>
  <c r="O12" i="21"/>
  <c r="L13" i="21"/>
  <c r="N95" i="19"/>
  <c r="R95" i="19" s="1"/>
  <c r="I109" i="19" s="1"/>
  <c r="N109" i="19" s="1"/>
  <c r="H150" i="20"/>
  <c r="I150" i="20"/>
  <c r="J150" i="20"/>
  <c r="E150" i="20"/>
  <c r="E165" i="20" s="1"/>
  <c r="I151" i="20"/>
  <c r="M96" i="19"/>
  <c r="P96" i="19" s="1"/>
  <c r="G110" i="19" s="1"/>
  <c r="L110" i="19" s="1"/>
  <c r="G151" i="20"/>
  <c r="F151" i="20"/>
  <c r="Q105" i="20"/>
  <c r="Q98" i="20"/>
  <c r="N96" i="19"/>
  <c r="Q96" i="19" s="1"/>
  <c r="H110" i="19" s="1"/>
  <c r="M110" i="19" s="1"/>
  <c r="R104" i="20"/>
  <c r="Q14" i="20"/>
  <c r="G131" i="20" s="1"/>
  <c r="M14" i="20"/>
  <c r="S14" i="20"/>
  <c r="I131" i="20" s="1"/>
  <c r="O14" i="20"/>
  <c r="E131" i="20" s="1"/>
  <c r="P14" i="20"/>
  <c r="F131" i="20" s="1"/>
  <c r="R14" i="20"/>
  <c r="H131" i="20" s="1"/>
  <c r="N14" i="20"/>
  <c r="T14" i="20"/>
  <c r="J131" i="20" s="1"/>
  <c r="L15" i="20"/>
  <c r="P98" i="20"/>
  <c r="O98" i="20"/>
  <c r="O97" i="20"/>
  <c r="P97" i="20"/>
  <c r="H143" i="20"/>
  <c r="I143" i="20"/>
  <c r="E144" i="20"/>
  <c r="E158" i="20" s="1"/>
  <c r="K106" i="20"/>
  <c r="J144" i="20"/>
  <c r="G144" i="20"/>
  <c r="F143" i="20"/>
  <c r="I144" i="20"/>
  <c r="H14" i="20"/>
  <c r="H132" i="20" s="1"/>
  <c r="D14" i="20"/>
  <c r="J14" i="20"/>
  <c r="J132" i="20" s="1"/>
  <c r="F14" i="20"/>
  <c r="F132" i="20" s="1"/>
  <c r="G14" i="20"/>
  <c r="G132" i="20" s="1"/>
  <c r="E14" i="20"/>
  <c r="E132" i="20" s="1"/>
  <c r="C14" i="20"/>
  <c r="I14" i="20"/>
  <c r="I132" i="20" s="1"/>
  <c r="B15" i="20"/>
  <c r="K99" i="20"/>
  <c r="M99" i="20" s="1"/>
  <c r="O105" i="20"/>
  <c r="J143" i="20"/>
  <c r="F144" i="20"/>
  <c r="E143" i="20"/>
  <c r="E157" i="20" s="1"/>
  <c r="H144" i="20"/>
  <c r="G143" i="20"/>
  <c r="O105" i="17"/>
  <c r="M102" i="19"/>
  <c r="P102" i="19" s="1"/>
  <c r="G117" i="19" s="1"/>
  <c r="L117" i="19" s="1"/>
  <c r="N105" i="19"/>
  <c r="R105" i="19" s="1"/>
  <c r="M98" i="19"/>
  <c r="P98" i="19" s="1"/>
  <c r="G99" i="19"/>
  <c r="G92" i="19"/>
  <c r="G106" i="19" s="1"/>
  <c r="J99" i="19"/>
  <c r="J92" i="19"/>
  <c r="J106" i="19" s="1"/>
  <c r="H92" i="19"/>
  <c r="H106" i="19" s="1"/>
  <c r="H99" i="19"/>
  <c r="I99" i="19"/>
  <c r="I92" i="19"/>
  <c r="I106" i="19" s="1"/>
  <c r="F92" i="19"/>
  <c r="E92" i="19"/>
  <c r="M105" i="19"/>
  <c r="P105" i="19" s="1"/>
  <c r="H104" i="19"/>
  <c r="L104" i="19" s="1"/>
  <c r="L97" i="19"/>
  <c r="F104" i="19"/>
  <c r="R12" i="19"/>
  <c r="N12" i="19"/>
  <c r="Q12" i="19"/>
  <c r="M12" i="19"/>
  <c r="O12" i="19"/>
  <c r="T12" i="19"/>
  <c r="P12" i="19"/>
  <c r="S12" i="19"/>
  <c r="L13" i="19"/>
  <c r="G13" i="19"/>
  <c r="C13" i="19"/>
  <c r="J13" i="19"/>
  <c r="F13" i="19"/>
  <c r="D13" i="19"/>
  <c r="I13" i="19"/>
  <c r="E13" i="19"/>
  <c r="H13" i="19"/>
  <c r="B14" i="19"/>
  <c r="M103" i="19"/>
  <c r="N98" i="19"/>
  <c r="K97" i="19"/>
  <c r="G104" i="19"/>
  <c r="K104" i="19" s="1"/>
  <c r="M95" i="6"/>
  <c r="P95" i="6" s="1"/>
  <c r="G109" i="6" s="1"/>
  <c r="L109" i="6" s="1"/>
  <c r="O98" i="17"/>
  <c r="T13" i="18"/>
  <c r="P13" i="18"/>
  <c r="Q13" i="18"/>
  <c r="O13" i="18"/>
  <c r="S13" i="18"/>
  <c r="N13" i="18"/>
  <c r="R13" i="18"/>
  <c r="M13" i="18"/>
  <c r="L14" i="18"/>
  <c r="N95" i="16"/>
  <c r="Q95" i="16" s="1"/>
  <c r="H109" i="16" s="1"/>
  <c r="M109" i="16" s="1"/>
  <c r="I14" i="18"/>
  <c r="E14" i="18"/>
  <c r="H14" i="18"/>
  <c r="C14" i="18"/>
  <c r="D14" i="18"/>
  <c r="G14" i="18"/>
  <c r="J14" i="18"/>
  <c r="F14" i="18"/>
  <c r="B15" i="18"/>
  <c r="O95" i="17"/>
  <c r="F109" i="17" s="1"/>
  <c r="K109" i="17" s="1"/>
  <c r="Q95" i="15"/>
  <c r="H109" i="15" s="1"/>
  <c r="M109" i="15" s="1"/>
  <c r="Q103" i="16"/>
  <c r="H118" i="16" s="1"/>
  <c r="M118" i="16" s="1"/>
  <c r="K106" i="13"/>
  <c r="N106" i="13" s="1"/>
  <c r="P98" i="15"/>
  <c r="P105" i="15"/>
  <c r="P96" i="15"/>
  <c r="G110" i="15" s="1"/>
  <c r="L110" i="15" s="1"/>
  <c r="R95" i="17"/>
  <c r="I109" i="17" s="1"/>
  <c r="N109" i="17" s="1"/>
  <c r="Q104" i="15"/>
  <c r="O102" i="16"/>
  <c r="F117" i="16" s="1"/>
  <c r="K117" i="16" s="1"/>
  <c r="Q96" i="15"/>
  <c r="H110" i="15" s="1"/>
  <c r="M110" i="15" s="1"/>
  <c r="M103" i="14"/>
  <c r="P103" i="14" s="1"/>
  <c r="G118" i="14" s="1"/>
  <c r="L118" i="14" s="1"/>
  <c r="N95" i="14"/>
  <c r="R95" i="14" s="1"/>
  <c r="I109" i="14" s="1"/>
  <c r="N109" i="14" s="1"/>
  <c r="M96" i="14"/>
  <c r="P96" i="14" s="1"/>
  <c r="G110" i="14" s="1"/>
  <c r="L110" i="14" s="1"/>
  <c r="O97" i="15"/>
  <c r="L106" i="17"/>
  <c r="Q105" i="13"/>
  <c r="P95" i="11"/>
  <c r="G109" i="11" s="1"/>
  <c r="L109" i="11" s="1"/>
  <c r="L99" i="17"/>
  <c r="M95" i="14"/>
  <c r="P95" i="14" s="1"/>
  <c r="G109" i="14" s="1"/>
  <c r="L109" i="14" s="1"/>
  <c r="G92" i="14"/>
  <c r="G106" i="14" s="1"/>
  <c r="K106" i="14" s="1"/>
  <c r="N103" i="14"/>
  <c r="Q103" i="14" s="1"/>
  <c r="H118" i="14" s="1"/>
  <c r="M118" i="14" s="1"/>
  <c r="M104" i="17"/>
  <c r="O104" i="17" s="1"/>
  <c r="N97" i="17"/>
  <c r="R97" i="17" s="1"/>
  <c r="P102" i="12"/>
  <c r="G117" i="12" s="1"/>
  <c r="L117" i="12" s="1"/>
  <c r="Q96" i="16"/>
  <c r="H110" i="16" s="1"/>
  <c r="M110" i="16" s="1"/>
  <c r="P103" i="16"/>
  <c r="G118" i="16" s="1"/>
  <c r="L118" i="16" s="1"/>
  <c r="R98" i="17"/>
  <c r="Q98" i="17"/>
  <c r="K99" i="17"/>
  <c r="M97" i="17"/>
  <c r="N104" i="17"/>
  <c r="Q104" i="17" s="1"/>
  <c r="I14" i="17"/>
  <c r="E14" i="17"/>
  <c r="H14" i="17"/>
  <c r="D14" i="17"/>
  <c r="G14" i="17"/>
  <c r="C14" i="17"/>
  <c r="J14" i="17"/>
  <c r="F14" i="17"/>
  <c r="B15" i="17"/>
  <c r="N96" i="14"/>
  <c r="R96" i="14" s="1"/>
  <c r="I110" i="14" s="1"/>
  <c r="N110" i="14" s="1"/>
  <c r="Q105" i="17"/>
  <c r="K106" i="17"/>
  <c r="T13" i="17"/>
  <c r="P13" i="17"/>
  <c r="S13" i="17"/>
  <c r="O13" i="17"/>
  <c r="R13" i="17"/>
  <c r="N13" i="17"/>
  <c r="Q13" i="17"/>
  <c r="M13" i="17"/>
  <c r="L14" i="17"/>
  <c r="M95" i="16"/>
  <c r="P95" i="16" s="1"/>
  <c r="G109" i="16" s="1"/>
  <c r="L109" i="16" s="1"/>
  <c r="N105" i="16"/>
  <c r="Q105" i="16" s="1"/>
  <c r="M98" i="16"/>
  <c r="O98" i="16" s="1"/>
  <c r="G99" i="16"/>
  <c r="G92" i="16"/>
  <c r="G106" i="16" s="1"/>
  <c r="H99" i="16"/>
  <c r="H92" i="16"/>
  <c r="H106" i="16" s="1"/>
  <c r="J99" i="16"/>
  <c r="J92" i="16"/>
  <c r="J106" i="16" s="1"/>
  <c r="I99" i="16"/>
  <c r="I92" i="16"/>
  <c r="I106" i="16" s="1"/>
  <c r="F92" i="16"/>
  <c r="G13" i="16"/>
  <c r="G137" i="16" s="1"/>
  <c r="C13" i="16"/>
  <c r="I13" i="16"/>
  <c r="I137" i="16" s="1"/>
  <c r="E13" i="16"/>
  <c r="E137" i="16" s="1"/>
  <c r="D13" i="16"/>
  <c r="F13" i="16"/>
  <c r="F137" i="16" s="1"/>
  <c r="J13" i="16"/>
  <c r="J137" i="16" s="1"/>
  <c r="H13" i="16"/>
  <c r="H137" i="16" s="1"/>
  <c r="B14" i="16"/>
  <c r="L97" i="16"/>
  <c r="H104" i="16"/>
  <c r="L104" i="16" s="1"/>
  <c r="R102" i="16"/>
  <c r="I117" i="16" s="1"/>
  <c r="N117" i="16" s="1"/>
  <c r="Q102" i="16"/>
  <c r="H117" i="16" s="1"/>
  <c r="M117" i="16" s="1"/>
  <c r="N98" i="16"/>
  <c r="F104" i="16"/>
  <c r="J130" i="16"/>
  <c r="F130" i="16"/>
  <c r="I130" i="16"/>
  <c r="E130" i="16"/>
  <c r="H130" i="16"/>
  <c r="G130" i="16"/>
  <c r="E92" i="16"/>
  <c r="R12" i="16"/>
  <c r="H129" i="16" s="1"/>
  <c r="N12" i="16"/>
  <c r="T12" i="16"/>
  <c r="J129" i="16" s="1"/>
  <c r="P12" i="16"/>
  <c r="F129" i="16" s="1"/>
  <c r="O12" i="16"/>
  <c r="E129" i="16" s="1"/>
  <c r="M12" i="16"/>
  <c r="S12" i="16"/>
  <c r="I129" i="16" s="1"/>
  <c r="Q12" i="16"/>
  <c r="G129" i="16" s="1"/>
  <c r="L13" i="16"/>
  <c r="P96" i="16"/>
  <c r="G110" i="16" s="1"/>
  <c r="L110" i="16" s="1"/>
  <c r="O96" i="16"/>
  <c r="F110" i="16" s="1"/>
  <c r="K110" i="16" s="1"/>
  <c r="G104" i="16"/>
  <c r="K104" i="16" s="1"/>
  <c r="K97" i="16"/>
  <c r="M105" i="16"/>
  <c r="O105" i="16" s="1"/>
  <c r="I99" i="14"/>
  <c r="K99" i="14" s="1"/>
  <c r="K99" i="15"/>
  <c r="Q105" i="15"/>
  <c r="Q98" i="15"/>
  <c r="R98" i="15"/>
  <c r="L106" i="15"/>
  <c r="H14" i="15"/>
  <c r="D14" i="15"/>
  <c r="G14" i="15"/>
  <c r="C14" i="15"/>
  <c r="J14" i="15"/>
  <c r="I14" i="15"/>
  <c r="F14" i="15"/>
  <c r="E14" i="15"/>
  <c r="B15" i="15"/>
  <c r="Q14" i="15"/>
  <c r="M14" i="15"/>
  <c r="T14" i="15"/>
  <c r="P14" i="15"/>
  <c r="S14" i="15"/>
  <c r="N14" i="15"/>
  <c r="R14" i="15"/>
  <c r="O14" i="15"/>
  <c r="L15" i="15"/>
  <c r="O104" i="15"/>
  <c r="Q98" i="11"/>
  <c r="Q96" i="11"/>
  <c r="H110" i="11" s="1"/>
  <c r="M110" i="11" s="1"/>
  <c r="M102" i="14"/>
  <c r="P102" i="14" s="1"/>
  <c r="G117" i="14" s="1"/>
  <c r="L117" i="14" s="1"/>
  <c r="Q97" i="15"/>
  <c r="R97" i="15"/>
  <c r="L99" i="15"/>
  <c r="K106" i="15"/>
  <c r="R103" i="15"/>
  <c r="I118" i="15" s="1"/>
  <c r="N118" i="15" s="1"/>
  <c r="Q103" i="15"/>
  <c r="H118" i="15" s="1"/>
  <c r="M118" i="15" s="1"/>
  <c r="H99" i="14"/>
  <c r="L99" i="14" s="1"/>
  <c r="P102" i="11"/>
  <c r="G117" i="11" s="1"/>
  <c r="L117" i="11" s="1"/>
  <c r="R105" i="12"/>
  <c r="Q102" i="11"/>
  <c r="H117" i="11" s="1"/>
  <c r="M117" i="11" s="1"/>
  <c r="J92" i="14"/>
  <c r="J106" i="14" s="1"/>
  <c r="L106" i="14" s="1"/>
  <c r="M97" i="14"/>
  <c r="P103" i="12"/>
  <c r="G118" i="12" s="1"/>
  <c r="L118" i="12" s="1"/>
  <c r="O96" i="12"/>
  <c r="F110" i="12" s="1"/>
  <c r="K110" i="12" s="1"/>
  <c r="Q97" i="13"/>
  <c r="M105" i="14"/>
  <c r="O105" i="14" s="1"/>
  <c r="N104" i="14"/>
  <c r="R104" i="14" s="1"/>
  <c r="M98" i="14"/>
  <c r="N102" i="14"/>
  <c r="N105" i="14"/>
  <c r="Q105" i="14" s="1"/>
  <c r="M104" i="14"/>
  <c r="O104" i="14" s="1"/>
  <c r="L99" i="13"/>
  <c r="N99" i="13" s="1"/>
  <c r="N98" i="14"/>
  <c r="N97" i="14"/>
  <c r="I13" i="14"/>
  <c r="E13" i="14"/>
  <c r="H13" i="14"/>
  <c r="D13" i="14"/>
  <c r="G13" i="14"/>
  <c r="C13" i="14"/>
  <c r="J13" i="14"/>
  <c r="F13" i="14"/>
  <c r="B14" i="14"/>
  <c r="R13" i="14"/>
  <c r="N13" i="14"/>
  <c r="Q13" i="14"/>
  <c r="M13" i="14"/>
  <c r="T13" i="14"/>
  <c r="P13" i="14"/>
  <c r="S13" i="14"/>
  <c r="O13" i="14"/>
  <c r="L14" i="14"/>
  <c r="O103" i="7"/>
  <c r="F118" i="7" s="1"/>
  <c r="K118" i="7" s="1"/>
  <c r="N96" i="9"/>
  <c r="R96" i="9" s="1"/>
  <c r="I110" i="9" s="1"/>
  <c r="N110" i="9" s="1"/>
  <c r="O96" i="11"/>
  <c r="F110" i="11" s="1"/>
  <c r="K110" i="11" s="1"/>
  <c r="N103" i="9"/>
  <c r="R103" i="9" s="1"/>
  <c r="I118" i="9" s="1"/>
  <c r="N118" i="9" s="1"/>
  <c r="M95" i="9"/>
  <c r="P95" i="9" s="1"/>
  <c r="G109" i="9" s="1"/>
  <c r="L109" i="9" s="1"/>
  <c r="O104" i="13"/>
  <c r="O98" i="13"/>
  <c r="P98" i="13"/>
  <c r="R103" i="12"/>
  <c r="I118" i="12" s="1"/>
  <c r="N118" i="12" s="1"/>
  <c r="R98" i="13"/>
  <c r="Q98" i="13"/>
  <c r="I14" i="13"/>
  <c r="E14" i="13"/>
  <c r="G14" i="13"/>
  <c r="C14" i="13"/>
  <c r="J14" i="13"/>
  <c r="D14" i="13"/>
  <c r="H14" i="13"/>
  <c r="F14" i="13"/>
  <c r="B15" i="13"/>
  <c r="O105" i="13"/>
  <c r="Q104" i="13"/>
  <c r="R14" i="13"/>
  <c r="N14" i="13"/>
  <c r="T14" i="13"/>
  <c r="P14" i="13"/>
  <c r="S14" i="13"/>
  <c r="Q14" i="13"/>
  <c r="O14" i="13"/>
  <c r="M14" i="13"/>
  <c r="L15" i="13"/>
  <c r="P97" i="13"/>
  <c r="O97" i="13"/>
  <c r="Q96" i="12"/>
  <c r="H110" i="12" s="1"/>
  <c r="M110" i="12" s="1"/>
  <c r="M97" i="12"/>
  <c r="P97" i="12" s="1"/>
  <c r="L99" i="12"/>
  <c r="N97" i="11"/>
  <c r="Q97" i="11" s="1"/>
  <c r="O105" i="12"/>
  <c r="M104" i="12"/>
  <c r="O104" i="12" s="1"/>
  <c r="Q103" i="7"/>
  <c r="H118" i="7" s="1"/>
  <c r="M118" i="7" s="1"/>
  <c r="Q102" i="8"/>
  <c r="H117" i="8" s="1"/>
  <c r="M117" i="8" s="1"/>
  <c r="O102" i="8"/>
  <c r="F117" i="8" s="1"/>
  <c r="K117" i="8" s="1"/>
  <c r="R105" i="11"/>
  <c r="L106" i="12"/>
  <c r="O96" i="7"/>
  <c r="F110" i="7" s="1"/>
  <c r="K110" i="7" s="1"/>
  <c r="N102" i="9"/>
  <c r="R102" i="9" s="1"/>
  <c r="I117" i="9" s="1"/>
  <c r="N117" i="9" s="1"/>
  <c r="N104" i="11"/>
  <c r="Q104" i="11" s="1"/>
  <c r="Q102" i="12"/>
  <c r="H117" i="12" s="1"/>
  <c r="M117" i="12" s="1"/>
  <c r="R102" i="12"/>
  <c r="I117" i="12" s="1"/>
  <c r="N117" i="12" s="1"/>
  <c r="P98" i="12"/>
  <c r="Q13" i="12"/>
  <c r="M13" i="12"/>
  <c r="T13" i="12"/>
  <c r="P13" i="12"/>
  <c r="N13" i="12"/>
  <c r="S13" i="12"/>
  <c r="R13" i="12"/>
  <c r="O13" i="12"/>
  <c r="L14" i="12"/>
  <c r="Q95" i="12"/>
  <c r="H109" i="12" s="1"/>
  <c r="M109" i="12" s="1"/>
  <c r="R95" i="12"/>
  <c r="I109" i="12" s="1"/>
  <c r="N109" i="12" s="1"/>
  <c r="P95" i="12"/>
  <c r="G109" i="12" s="1"/>
  <c r="L109" i="12" s="1"/>
  <c r="O95" i="12"/>
  <c r="F109" i="12" s="1"/>
  <c r="K109" i="12" s="1"/>
  <c r="Q96" i="7"/>
  <c r="H110" i="7" s="1"/>
  <c r="M110" i="7" s="1"/>
  <c r="N97" i="12"/>
  <c r="K106" i="12"/>
  <c r="N104" i="12"/>
  <c r="R104" i="12" s="1"/>
  <c r="R98" i="12"/>
  <c r="Q98" i="12"/>
  <c r="J14" i="12"/>
  <c r="F14" i="12"/>
  <c r="I14" i="12"/>
  <c r="E14" i="12"/>
  <c r="C14" i="12"/>
  <c r="H14" i="12"/>
  <c r="G14" i="12"/>
  <c r="D14" i="12"/>
  <c r="B15" i="12"/>
  <c r="K99" i="12"/>
  <c r="O96" i="8"/>
  <c r="F110" i="8" s="1"/>
  <c r="K110" i="8" s="1"/>
  <c r="L99" i="11"/>
  <c r="L106" i="11"/>
  <c r="P103" i="11"/>
  <c r="G118" i="11" s="1"/>
  <c r="L118" i="11" s="1"/>
  <c r="O103" i="11"/>
  <c r="F118" i="11" s="1"/>
  <c r="K118" i="11" s="1"/>
  <c r="P105" i="11"/>
  <c r="I14" i="11"/>
  <c r="E14" i="11"/>
  <c r="H14" i="11"/>
  <c r="D14" i="11"/>
  <c r="G14" i="11"/>
  <c r="C14" i="11"/>
  <c r="J14" i="11"/>
  <c r="F14" i="11"/>
  <c r="B15" i="11"/>
  <c r="K106" i="11"/>
  <c r="K99" i="11"/>
  <c r="R95" i="11"/>
  <c r="I109" i="11" s="1"/>
  <c r="N109" i="11" s="1"/>
  <c r="Q95" i="11"/>
  <c r="H109" i="11" s="1"/>
  <c r="M109" i="11" s="1"/>
  <c r="M97" i="11"/>
  <c r="O98" i="11"/>
  <c r="P98" i="11"/>
  <c r="R103" i="11"/>
  <c r="I118" i="11" s="1"/>
  <c r="N118" i="11" s="1"/>
  <c r="Q103" i="11"/>
  <c r="H118" i="11" s="1"/>
  <c r="M118" i="11" s="1"/>
  <c r="M104" i="11"/>
  <c r="P104" i="11" s="1"/>
  <c r="T13" i="11"/>
  <c r="P13" i="11"/>
  <c r="S13" i="11"/>
  <c r="O13" i="11"/>
  <c r="R13" i="11"/>
  <c r="N13" i="11"/>
  <c r="Q13" i="11"/>
  <c r="M13" i="11"/>
  <c r="L14" i="11"/>
  <c r="N98" i="9"/>
  <c r="R98" i="9" s="1"/>
  <c r="M102" i="9"/>
  <c r="O102" i="9" s="1"/>
  <c r="F117" i="9" s="1"/>
  <c r="K117" i="9" s="1"/>
  <c r="H14" i="10"/>
  <c r="D14" i="10"/>
  <c r="J14" i="10"/>
  <c r="F14" i="10"/>
  <c r="I14" i="10"/>
  <c r="E14" i="10"/>
  <c r="G14" i="10"/>
  <c r="C14" i="10"/>
  <c r="B15" i="10"/>
  <c r="S13" i="10"/>
  <c r="O13" i="10"/>
  <c r="Q13" i="10"/>
  <c r="M13" i="10"/>
  <c r="T13" i="10"/>
  <c r="P13" i="10"/>
  <c r="R13" i="10"/>
  <c r="N13" i="10"/>
  <c r="L14" i="10"/>
  <c r="N95" i="9"/>
  <c r="R95" i="9" s="1"/>
  <c r="I109" i="9" s="1"/>
  <c r="N109" i="9" s="1"/>
  <c r="M105" i="9"/>
  <c r="O105" i="9" s="1"/>
  <c r="F92" i="9"/>
  <c r="F106" i="9" s="1"/>
  <c r="G99" i="9"/>
  <c r="G92" i="9"/>
  <c r="G106" i="9" s="1"/>
  <c r="E92" i="9"/>
  <c r="E106" i="9" s="1"/>
  <c r="E119" i="9" s="1"/>
  <c r="I99" i="9"/>
  <c r="I92" i="9"/>
  <c r="I106" i="9" s="1"/>
  <c r="H104" i="9"/>
  <c r="L104" i="9" s="1"/>
  <c r="L97" i="9"/>
  <c r="T12" i="9"/>
  <c r="P12" i="9"/>
  <c r="S12" i="9"/>
  <c r="O12" i="9"/>
  <c r="R12" i="9"/>
  <c r="Q12" i="9"/>
  <c r="N12" i="9"/>
  <c r="M12" i="9"/>
  <c r="L13" i="9"/>
  <c r="N105" i="9"/>
  <c r="Q105" i="9" s="1"/>
  <c r="M103" i="9"/>
  <c r="I13" i="9"/>
  <c r="E13" i="9"/>
  <c r="H13" i="9"/>
  <c r="D13" i="9"/>
  <c r="G13" i="9"/>
  <c r="F13" i="9"/>
  <c r="C13" i="9"/>
  <c r="J13" i="9"/>
  <c r="B14" i="9"/>
  <c r="J99" i="9"/>
  <c r="J92" i="9"/>
  <c r="J106" i="9" s="1"/>
  <c r="M98" i="9"/>
  <c r="F104" i="9"/>
  <c r="Q95" i="8"/>
  <c r="H109" i="8" s="1"/>
  <c r="M109" i="8" s="1"/>
  <c r="H99" i="9"/>
  <c r="H92" i="9"/>
  <c r="H106" i="9" s="1"/>
  <c r="G104" i="9"/>
  <c r="K104" i="9" s="1"/>
  <c r="K97" i="9"/>
  <c r="R96" i="8"/>
  <c r="I110" i="8" s="1"/>
  <c r="N110" i="8" s="1"/>
  <c r="P103" i="8"/>
  <c r="G118" i="8" s="1"/>
  <c r="L118" i="8" s="1"/>
  <c r="R98" i="8"/>
  <c r="O105" i="8"/>
  <c r="M104" i="8"/>
  <c r="P104" i="8" s="1"/>
  <c r="O95" i="8"/>
  <c r="F109" i="8" s="1"/>
  <c r="K109" i="8" s="1"/>
  <c r="Q105" i="8"/>
  <c r="N97" i="8"/>
  <c r="Q97" i="8" s="1"/>
  <c r="L99" i="8"/>
  <c r="R103" i="8"/>
  <c r="I118" i="8" s="1"/>
  <c r="N118" i="8" s="1"/>
  <c r="Q103" i="8"/>
  <c r="H118" i="8" s="1"/>
  <c r="M118" i="8" s="1"/>
  <c r="P98" i="8"/>
  <c r="O98" i="8"/>
  <c r="M97" i="8"/>
  <c r="I14" i="8"/>
  <c r="E14" i="8"/>
  <c r="H14" i="8"/>
  <c r="D14" i="8"/>
  <c r="C14" i="8"/>
  <c r="J14" i="8"/>
  <c r="F14" i="8"/>
  <c r="G14" i="8"/>
  <c r="B15" i="8"/>
  <c r="E120" i="8"/>
  <c r="E121" i="8"/>
  <c r="P118" i="8"/>
  <c r="P117" i="8"/>
  <c r="L106" i="8"/>
  <c r="K106" i="8"/>
  <c r="T13" i="8"/>
  <c r="P13" i="8"/>
  <c r="S13" i="8"/>
  <c r="O13" i="8"/>
  <c r="N13" i="8"/>
  <c r="M13" i="8"/>
  <c r="R13" i="8"/>
  <c r="Q13" i="8"/>
  <c r="L14" i="8"/>
  <c r="N104" i="8"/>
  <c r="Q104" i="8" s="1"/>
  <c r="K99" i="8"/>
  <c r="M105" i="7"/>
  <c r="P105" i="7" s="1"/>
  <c r="N95" i="7"/>
  <c r="R95" i="7" s="1"/>
  <c r="I109" i="7" s="1"/>
  <c r="N109" i="7" s="1"/>
  <c r="M95" i="7"/>
  <c r="P95" i="7" s="1"/>
  <c r="G109" i="7" s="1"/>
  <c r="L109" i="7" s="1"/>
  <c r="Q102" i="7"/>
  <c r="H117" i="7" s="1"/>
  <c r="M117" i="7" s="1"/>
  <c r="N98" i="7"/>
  <c r="R98" i="7" s="1"/>
  <c r="E92" i="7"/>
  <c r="E106" i="7" s="1"/>
  <c r="E119" i="7" s="1"/>
  <c r="J99" i="7"/>
  <c r="J92" i="7"/>
  <c r="J106" i="7" s="1"/>
  <c r="F104" i="7"/>
  <c r="H99" i="7"/>
  <c r="H92" i="7"/>
  <c r="H106" i="7" s="1"/>
  <c r="G13" i="7"/>
  <c r="C13" i="7"/>
  <c r="I13" i="7"/>
  <c r="E13" i="7"/>
  <c r="J13" i="7"/>
  <c r="H13" i="7"/>
  <c r="F13" i="7"/>
  <c r="D13" i="7"/>
  <c r="B14" i="7"/>
  <c r="P102" i="7"/>
  <c r="G117" i="7" s="1"/>
  <c r="L117" i="7" s="1"/>
  <c r="O102" i="7"/>
  <c r="F117" i="7" s="1"/>
  <c r="K117" i="7" s="1"/>
  <c r="L97" i="7"/>
  <c r="H104" i="7"/>
  <c r="L104" i="7" s="1"/>
  <c r="N105" i="7"/>
  <c r="R105" i="7" s="1"/>
  <c r="F92" i="7"/>
  <c r="F106" i="7" s="1"/>
  <c r="R12" i="7"/>
  <c r="N12" i="7"/>
  <c r="T12" i="7"/>
  <c r="P12" i="7"/>
  <c r="M12" i="7"/>
  <c r="S12" i="7"/>
  <c r="Q12" i="7"/>
  <c r="O12" i="7"/>
  <c r="L13" i="7"/>
  <c r="I99" i="7"/>
  <c r="I92" i="7"/>
  <c r="I106" i="7" s="1"/>
  <c r="G99" i="7"/>
  <c r="G92" i="7"/>
  <c r="G106" i="7" s="1"/>
  <c r="M98" i="7"/>
  <c r="G104" i="7"/>
  <c r="K104" i="7" s="1"/>
  <c r="K97" i="7"/>
  <c r="N95" i="6"/>
  <c r="R95" i="6" s="1"/>
  <c r="I109" i="6" s="1"/>
  <c r="N109" i="6" s="1"/>
  <c r="Q96" i="6"/>
  <c r="H110" i="6" s="1"/>
  <c r="M110" i="6" s="1"/>
  <c r="Q103" i="6"/>
  <c r="H118" i="6" s="1"/>
  <c r="M118" i="6" s="1"/>
  <c r="P103" i="6"/>
  <c r="G118" i="6" s="1"/>
  <c r="L118" i="6" s="1"/>
  <c r="N105" i="6"/>
  <c r="Q105" i="6" s="1"/>
  <c r="Q102" i="6"/>
  <c r="H117" i="6" s="1"/>
  <c r="M117" i="6" s="1"/>
  <c r="N98" i="6"/>
  <c r="Q98" i="6" s="1"/>
  <c r="O102" i="6"/>
  <c r="F117" i="6" s="1"/>
  <c r="K117" i="6" s="1"/>
  <c r="P102" i="6"/>
  <c r="G117" i="6" s="1"/>
  <c r="L117" i="6" s="1"/>
  <c r="H99" i="6"/>
  <c r="H92" i="6"/>
  <c r="H106" i="6" s="1"/>
  <c r="J99" i="6"/>
  <c r="J92" i="6"/>
  <c r="J106" i="6" s="1"/>
  <c r="L97" i="6"/>
  <c r="H104" i="6"/>
  <c r="L104" i="6" s="1"/>
  <c r="T12" i="6"/>
  <c r="S12" i="6"/>
  <c r="O12" i="6"/>
  <c r="Q12" i="6"/>
  <c r="P12" i="6"/>
  <c r="N12" i="6"/>
  <c r="R12" i="6"/>
  <c r="M12" i="6"/>
  <c r="L13" i="6"/>
  <c r="M98" i="6"/>
  <c r="G99" i="6"/>
  <c r="G92" i="6"/>
  <c r="G106" i="6" s="1"/>
  <c r="F104" i="6"/>
  <c r="P96" i="6"/>
  <c r="G110" i="6" s="1"/>
  <c r="L110" i="6" s="1"/>
  <c r="O96" i="6"/>
  <c r="F110" i="6" s="1"/>
  <c r="K110" i="6" s="1"/>
  <c r="M105" i="6"/>
  <c r="P105" i="6" s="1"/>
  <c r="I92" i="6"/>
  <c r="I106" i="6" s="1"/>
  <c r="I99" i="6"/>
  <c r="F92" i="6"/>
  <c r="F106" i="6" s="1"/>
  <c r="E92" i="6"/>
  <c r="E106" i="6" s="1"/>
  <c r="E119" i="6" s="1"/>
  <c r="G104" i="6"/>
  <c r="K104" i="6" s="1"/>
  <c r="K97" i="6"/>
  <c r="I13" i="6"/>
  <c r="E13" i="6"/>
  <c r="H13" i="6"/>
  <c r="D13" i="6"/>
  <c r="F13" i="6"/>
  <c r="C13" i="6"/>
  <c r="J13" i="6"/>
  <c r="G13" i="6"/>
  <c r="B14" i="6"/>
  <c r="Y277" i="15" l="1"/>
  <c r="U277" i="15"/>
  <c r="X277" i="15"/>
  <c r="T277" i="15"/>
  <c r="P104" i="23"/>
  <c r="L99" i="21"/>
  <c r="O96" i="9"/>
  <c r="F110" i="9" s="1"/>
  <c r="K110" i="9" s="1"/>
  <c r="O95" i="19"/>
  <c r="F109" i="19" s="1"/>
  <c r="K109" i="19" s="1"/>
  <c r="R96" i="21"/>
  <c r="I110" i="21" s="1"/>
  <c r="N110" i="21" s="1"/>
  <c r="O97" i="23"/>
  <c r="O102" i="21"/>
  <c r="F117" i="21" s="1"/>
  <c r="K117" i="21" s="1"/>
  <c r="O104" i="8"/>
  <c r="R105" i="21"/>
  <c r="P104" i="12"/>
  <c r="O97" i="12"/>
  <c r="R102" i="21"/>
  <c r="I117" i="21" s="1"/>
  <c r="N117" i="21" s="1"/>
  <c r="N99" i="24"/>
  <c r="R102" i="19"/>
  <c r="I117" i="19" s="1"/>
  <c r="N117" i="19" s="1"/>
  <c r="M97" i="7"/>
  <c r="P97" i="7" s="1"/>
  <c r="Q103" i="19"/>
  <c r="H118" i="19" s="1"/>
  <c r="M118" i="19" s="1"/>
  <c r="M106" i="24"/>
  <c r="Q98" i="7"/>
  <c r="M106" i="22"/>
  <c r="O96" i="21"/>
  <c r="F110" i="21" s="1"/>
  <c r="K110" i="21" s="1"/>
  <c r="O95" i="21"/>
  <c r="F109" i="21" s="1"/>
  <c r="K109" i="21" s="1"/>
  <c r="K150" i="20"/>
  <c r="M106" i="20"/>
  <c r="T15" i="24"/>
  <c r="P15" i="24"/>
  <c r="S15" i="24"/>
  <c r="O15" i="24"/>
  <c r="Q15" i="24"/>
  <c r="N15" i="24"/>
  <c r="X15" i="24" s="1"/>
  <c r="M15" i="24"/>
  <c r="W15" i="24" s="1"/>
  <c r="R15" i="24"/>
  <c r="L16" i="24"/>
  <c r="G15" i="24"/>
  <c r="C15" i="24"/>
  <c r="J15" i="24"/>
  <c r="F15" i="24"/>
  <c r="H15" i="24"/>
  <c r="I15" i="24"/>
  <c r="E15" i="24"/>
  <c r="D15" i="24"/>
  <c r="B16" i="24"/>
  <c r="M97" i="19"/>
  <c r="O97" i="19" s="1"/>
  <c r="Q95" i="19"/>
  <c r="H109" i="19" s="1"/>
  <c r="M109" i="19" s="1"/>
  <c r="R103" i="21"/>
  <c r="I118" i="21" s="1"/>
  <c r="N118" i="21" s="1"/>
  <c r="L151" i="20"/>
  <c r="O98" i="21"/>
  <c r="M106" i="23"/>
  <c r="M99" i="22"/>
  <c r="M99" i="23"/>
  <c r="J15" i="23"/>
  <c r="I15" i="23"/>
  <c r="E15" i="23"/>
  <c r="H15" i="23"/>
  <c r="D15" i="23"/>
  <c r="G15" i="23"/>
  <c r="C15" i="23"/>
  <c r="F15" i="23"/>
  <c r="B16" i="23"/>
  <c r="N99" i="23"/>
  <c r="Q104" i="23"/>
  <c r="N106" i="23"/>
  <c r="R97" i="23"/>
  <c r="Q97" i="23"/>
  <c r="T14" i="23"/>
  <c r="P14" i="23"/>
  <c r="S14" i="23"/>
  <c r="O14" i="23"/>
  <c r="M14" i="23"/>
  <c r="R14" i="23"/>
  <c r="Q14" i="23"/>
  <c r="N14" i="23"/>
  <c r="L15" i="23"/>
  <c r="O97" i="22"/>
  <c r="O96" i="19"/>
  <c r="F110" i="19" s="1"/>
  <c r="K110" i="19" s="1"/>
  <c r="O104" i="22"/>
  <c r="O105" i="21"/>
  <c r="R104" i="22"/>
  <c r="Q97" i="22"/>
  <c r="R97" i="22"/>
  <c r="N99" i="22"/>
  <c r="H15" i="22"/>
  <c r="D15" i="22"/>
  <c r="G15" i="22"/>
  <c r="C15" i="22"/>
  <c r="J15" i="22"/>
  <c r="I15" i="22"/>
  <c r="F15" i="22"/>
  <c r="E15" i="22"/>
  <c r="B16" i="22"/>
  <c r="S14" i="22"/>
  <c r="O14" i="22"/>
  <c r="R14" i="22"/>
  <c r="N14" i="22"/>
  <c r="M14" i="22"/>
  <c r="T14" i="22"/>
  <c r="Q14" i="22"/>
  <c r="P14" i="22"/>
  <c r="L15" i="22"/>
  <c r="N106" i="22"/>
  <c r="M106" i="13"/>
  <c r="Q95" i="21"/>
  <c r="H109" i="21" s="1"/>
  <c r="M109" i="21" s="1"/>
  <c r="L150" i="20"/>
  <c r="K151" i="20"/>
  <c r="K144" i="20"/>
  <c r="M97" i="21"/>
  <c r="K106" i="21"/>
  <c r="N104" i="21"/>
  <c r="Q104" i="21" s="1"/>
  <c r="O103" i="21"/>
  <c r="F118" i="21" s="1"/>
  <c r="K118" i="21" s="1"/>
  <c r="P103" i="21"/>
  <c r="G118" i="21" s="1"/>
  <c r="L118" i="21" s="1"/>
  <c r="R13" i="21"/>
  <c r="N13" i="21"/>
  <c r="T13" i="21"/>
  <c r="P13" i="21"/>
  <c r="Q13" i="21"/>
  <c r="O13" i="21"/>
  <c r="M13" i="21"/>
  <c r="S13" i="21"/>
  <c r="L14" i="21"/>
  <c r="R98" i="21"/>
  <c r="Q98" i="21"/>
  <c r="K99" i="21"/>
  <c r="G14" i="21"/>
  <c r="C14" i="21"/>
  <c r="I14" i="21"/>
  <c r="E14" i="21"/>
  <c r="F14" i="21"/>
  <c r="D14" i="21"/>
  <c r="H14" i="21"/>
  <c r="J14" i="21"/>
  <c r="B15" i="21"/>
  <c r="R96" i="19"/>
  <c r="I110" i="19" s="1"/>
  <c r="N110" i="19" s="1"/>
  <c r="M104" i="21"/>
  <c r="O104" i="21" s="1"/>
  <c r="L106" i="21"/>
  <c r="N97" i="21"/>
  <c r="K143" i="20"/>
  <c r="P104" i="17"/>
  <c r="L144" i="20"/>
  <c r="L143" i="20"/>
  <c r="J146" i="20"/>
  <c r="J153" i="20" s="1"/>
  <c r="J139" i="20"/>
  <c r="J145" i="20"/>
  <c r="J152" i="20" s="1"/>
  <c r="J138" i="20"/>
  <c r="E138" i="20"/>
  <c r="E145" i="20"/>
  <c r="E152" i="20" s="1"/>
  <c r="O95" i="6"/>
  <c r="F109" i="6" s="1"/>
  <c r="K109" i="6" s="1"/>
  <c r="E146" i="20"/>
  <c r="E153" i="20" s="1"/>
  <c r="E139" i="20"/>
  <c r="I145" i="20"/>
  <c r="I152" i="20" s="1"/>
  <c r="I138" i="20"/>
  <c r="J15" i="20"/>
  <c r="F15" i="20"/>
  <c r="H15" i="20"/>
  <c r="D15" i="20"/>
  <c r="E15" i="20"/>
  <c r="C15" i="20"/>
  <c r="I15" i="20"/>
  <c r="G15" i="20"/>
  <c r="B16" i="20"/>
  <c r="G139" i="20"/>
  <c r="G146" i="20"/>
  <c r="H146" i="20"/>
  <c r="H139" i="20"/>
  <c r="H145" i="20"/>
  <c r="H138" i="20"/>
  <c r="N99" i="20"/>
  <c r="I146" i="20"/>
  <c r="I153" i="20" s="1"/>
  <c r="I139" i="20"/>
  <c r="F146" i="20"/>
  <c r="F139" i="20"/>
  <c r="S15" i="20"/>
  <c r="O15" i="20"/>
  <c r="Q15" i="20"/>
  <c r="M15" i="20"/>
  <c r="W15" i="20" s="1"/>
  <c r="N15" i="20"/>
  <c r="X15" i="20" s="1"/>
  <c r="P15" i="20"/>
  <c r="T15" i="20"/>
  <c r="R15" i="20"/>
  <c r="L16" i="20"/>
  <c r="F145" i="20"/>
  <c r="F138" i="20"/>
  <c r="G145" i="20"/>
  <c r="G138" i="20"/>
  <c r="N106" i="20"/>
  <c r="O102" i="19"/>
  <c r="F117" i="19" s="1"/>
  <c r="K117" i="19" s="1"/>
  <c r="Q105" i="19"/>
  <c r="M104" i="19"/>
  <c r="P104" i="19" s="1"/>
  <c r="O105" i="19"/>
  <c r="O98" i="19"/>
  <c r="L99" i="19"/>
  <c r="K106" i="19"/>
  <c r="T13" i="19"/>
  <c r="P13" i="19"/>
  <c r="S13" i="19"/>
  <c r="O13" i="19"/>
  <c r="M13" i="19"/>
  <c r="R13" i="19"/>
  <c r="Q13" i="19"/>
  <c r="N13" i="19"/>
  <c r="L14" i="19"/>
  <c r="R98" i="19"/>
  <c r="Q98" i="19"/>
  <c r="N97" i="19"/>
  <c r="P103" i="19"/>
  <c r="G118" i="19" s="1"/>
  <c r="L118" i="19" s="1"/>
  <c r="O103" i="19"/>
  <c r="F118" i="19" s="1"/>
  <c r="K118" i="19" s="1"/>
  <c r="N104" i="19"/>
  <c r="R104" i="19" s="1"/>
  <c r="L106" i="19"/>
  <c r="I14" i="19"/>
  <c r="E14" i="19"/>
  <c r="H14" i="19"/>
  <c r="D14" i="19"/>
  <c r="J14" i="19"/>
  <c r="G14" i="19"/>
  <c r="C14" i="19"/>
  <c r="F14" i="19"/>
  <c r="B15" i="19"/>
  <c r="K99" i="19"/>
  <c r="R95" i="16"/>
  <c r="I109" i="16" s="1"/>
  <c r="N109" i="16" s="1"/>
  <c r="R14" i="18"/>
  <c r="N14" i="18"/>
  <c r="T14" i="18"/>
  <c r="O14" i="18"/>
  <c r="S14" i="18"/>
  <c r="M14" i="18"/>
  <c r="Q14" i="18"/>
  <c r="P14" i="18"/>
  <c r="L15" i="18"/>
  <c r="G15" i="18"/>
  <c r="C15" i="18"/>
  <c r="F15" i="18"/>
  <c r="J15" i="18"/>
  <c r="E15" i="18"/>
  <c r="I15" i="18"/>
  <c r="D15" i="18"/>
  <c r="H15" i="18"/>
  <c r="B16" i="18"/>
  <c r="O103" i="14"/>
  <c r="F118" i="14" s="1"/>
  <c r="K118" i="14" s="1"/>
  <c r="O95" i="9"/>
  <c r="F109" i="9" s="1"/>
  <c r="K109" i="9" s="1"/>
  <c r="O95" i="14"/>
  <c r="F109" i="14" s="1"/>
  <c r="K109" i="14" s="1"/>
  <c r="M106" i="17"/>
  <c r="Q96" i="14"/>
  <c r="H110" i="14" s="1"/>
  <c r="M110" i="14" s="1"/>
  <c r="Q95" i="14"/>
  <c r="H109" i="14" s="1"/>
  <c r="M109" i="14" s="1"/>
  <c r="M99" i="17"/>
  <c r="R103" i="14"/>
  <c r="I118" i="14" s="1"/>
  <c r="N118" i="14" s="1"/>
  <c r="O96" i="14"/>
  <c r="F110" i="14" s="1"/>
  <c r="K110" i="14" s="1"/>
  <c r="P98" i="16"/>
  <c r="M99" i="12"/>
  <c r="M99" i="13"/>
  <c r="M97" i="16"/>
  <c r="P97" i="16" s="1"/>
  <c r="M104" i="16"/>
  <c r="O104" i="16" s="1"/>
  <c r="O95" i="16"/>
  <c r="F109" i="16" s="1"/>
  <c r="K109" i="16" s="1"/>
  <c r="N99" i="17"/>
  <c r="Q97" i="17"/>
  <c r="N106" i="17"/>
  <c r="R104" i="17"/>
  <c r="R14" i="17"/>
  <c r="N14" i="17"/>
  <c r="Q14" i="17"/>
  <c r="M14" i="17"/>
  <c r="T14" i="17"/>
  <c r="P14" i="17"/>
  <c r="S14" i="17"/>
  <c r="O14" i="17"/>
  <c r="L15" i="17"/>
  <c r="G15" i="17"/>
  <c r="C15" i="17"/>
  <c r="J15" i="17"/>
  <c r="F15" i="17"/>
  <c r="I15" i="17"/>
  <c r="E15" i="17"/>
  <c r="H15" i="17"/>
  <c r="D15" i="17"/>
  <c r="B16" i="17"/>
  <c r="P97" i="17"/>
  <c r="O97" i="17"/>
  <c r="L99" i="16"/>
  <c r="L106" i="16"/>
  <c r="R105" i="16"/>
  <c r="I144" i="16"/>
  <c r="F151" i="16"/>
  <c r="E144" i="16"/>
  <c r="E158" i="16" s="1"/>
  <c r="P105" i="16"/>
  <c r="J151" i="16"/>
  <c r="G151" i="16"/>
  <c r="H144" i="16"/>
  <c r="N97" i="16"/>
  <c r="H151" i="16"/>
  <c r="I14" i="16"/>
  <c r="I132" i="16" s="1"/>
  <c r="E14" i="16"/>
  <c r="E132" i="16" s="1"/>
  <c r="G14" i="16"/>
  <c r="G132" i="16" s="1"/>
  <c r="C14" i="16"/>
  <c r="J14" i="16"/>
  <c r="J132" i="16" s="1"/>
  <c r="H14" i="16"/>
  <c r="H132" i="16" s="1"/>
  <c r="F14" i="16"/>
  <c r="F132" i="16" s="1"/>
  <c r="D14" i="16"/>
  <c r="B15" i="16"/>
  <c r="G144" i="16"/>
  <c r="E151" i="16"/>
  <c r="E166" i="16" s="1"/>
  <c r="J144" i="16"/>
  <c r="R98" i="16"/>
  <c r="Q98" i="16"/>
  <c r="K106" i="16"/>
  <c r="F144" i="16"/>
  <c r="T13" i="16"/>
  <c r="J136" i="16" s="1"/>
  <c r="J150" i="16" s="1"/>
  <c r="P13" i="16"/>
  <c r="F136" i="16" s="1"/>
  <c r="F150" i="16" s="1"/>
  <c r="R13" i="16"/>
  <c r="H136" i="16" s="1"/>
  <c r="H150" i="16" s="1"/>
  <c r="N13" i="16"/>
  <c r="M13" i="16"/>
  <c r="S13" i="16"/>
  <c r="I136" i="16" s="1"/>
  <c r="I150" i="16" s="1"/>
  <c r="O13" i="16"/>
  <c r="E136" i="16" s="1"/>
  <c r="E150" i="16" s="1"/>
  <c r="E165" i="16" s="1"/>
  <c r="Q13" i="16"/>
  <c r="G136" i="16" s="1"/>
  <c r="G150" i="16" s="1"/>
  <c r="L14" i="16"/>
  <c r="I151" i="16"/>
  <c r="N104" i="16"/>
  <c r="R104" i="16" s="1"/>
  <c r="K99" i="16"/>
  <c r="Q102" i="9"/>
  <c r="H117" i="9" s="1"/>
  <c r="M117" i="9" s="1"/>
  <c r="N99" i="15"/>
  <c r="M106" i="15"/>
  <c r="N99" i="14"/>
  <c r="M99" i="15"/>
  <c r="N106" i="15"/>
  <c r="S15" i="15"/>
  <c r="O15" i="15"/>
  <c r="R15" i="15"/>
  <c r="N15" i="15"/>
  <c r="X15" i="15" s="1"/>
  <c r="Q15" i="15"/>
  <c r="M15" i="15"/>
  <c r="W15" i="15" s="1"/>
  <c r="P15" i="15"/>
  <c r="T15" i="15"/>
  <c r="L16" i="15"/>
  <c r="O102" i="14"/>
  <c r="F117" i="14" s="1"/>
  <c r="K117" i="14" s="1"/>
  <c r="J15" i="15"/>
  <c r="F15" i="15"/>
  <c r="I15" i="15"/>
  <c r="E15" i="15"/>
  <c r="H15" i="15"/>
  <c r="C15" i="15"/>
  <c r="G15" i="15"/>
  <c r="D15" i="15"/>
  <c r="B16" i="15"/>
  <c r="Q103" i="9"/>
  <c r="H118" i="9" s="1"/>
  <c r="M118" i="9" s="1"/>
  <c r="N106" i="14"/>
  <c r="P105" i="14"/>
  <c r="O97" i="14"/>
  <c r="P97" i="14"/>
  <c r="Q104" i="14"/>
  <c r="R105" i="14"/>
  <c r="P104" i="14"/>
  <c r="M99" i="14"/>
  <c r="M106" i="14"/>
  <c r="P98" i="14"/>
  <c r="O98" i="14"/>
  <c r="G14" i="14"/>
  <c r="C14" i="14"/>
  <c r="J14" i="14"/>
  <c r="F14" i="14"/>
  <c r="I14" i="14"/>
  <c r="E14" i="14"/>
  <c r="H14" i="14"/>
  <c r="D14" i="14"/>
  <c r="B15" i="14"/>
  <c r="T14" i="14"/>
  <c r="P14" i="14"/>
  <c r="S14" i="14"/>
  <c r="O14" i="14"/>
  <c r="R14" i="14"/>
  <c r="N14" i="14"/>
  <c r="Q14" i="14"/>
  <c r="M14" i="14"/>
  <c r="L15" i="14"/>
  <c r="R97" i="14"/>
  <c r="Q97" i="14"/>
  <c r="R102" i="14"/>
  <c r="I117" i="14" s="1"/>
  <c r="N117" i="14" s="1"/>
  <c r="Q102" i="14"/>
  <c r="H117" i="14" s="1"/>
  <c r="M117" i="14" s="1"/>
  <c r="Q96" i="9"/>
  <c r="H110" i="9" s="1"/>
  <c r="M110" i="9" s="1"/>
  <c r="Q98" i="14"/>
  <c r="R98" i="14"/>
  <c r="G15" i="13"/>
  <c r="C15" i="13"/>
  <c r="I15" i="13"/>
  <c r="E15" i="13"/>
  <c r="H15" i="13"/>
  <c r="F15" i="13"/>
  <c r="D15" i="13"/>
  <c r="J15" i="13"/>
  <c r="B16" i="13"/>
  <c r="R104" i="11"/>
  <c r="T15" i="13"/>
  <c r="P15" i="13"/>
  <c r="R15" i="13"/>
  <c r="N15" i="13"/>
  <c r="X15" i="13" s="1"/>
  <c r="Q15" i="13"/>
  <c r="S15" i="13"/>
  <c r="O15" i="13"/>
  <c r="M15" i="13"/>
  <c r="W15" i="13" s="1"/>
  <c r="L16" i="13"/>
  <c r="Q95" i="9"/>
  <c r="H109" i="9" s="1"/>
  <c r="M109" i="9" s="1"/>
  <c r="R97" i="11"/>
  <c r="N99" i="12"/>
  <c r="M106" i="12"/>
  <c r="R105" i="9"/>
  <c r="Q104" i="12"/>
  <c r="Q97" i="12"/>
  <c r="R97" i="12"/>
  <c r="S14" i="12"/>
  <c r="O14" i="12"/>
  <c r="R14" i="12"/>
  <c r="N14" i="12"/>
  <c r="T14" i="12"/>
  <c r="Q14" i="12"/>
  <c r="P14" i="12"/>
  <c r="M14" i="12"/>
  <c r="L15" i="12"/>
  <c r="J15" i="12"/>
  <c r="F15" i="12"/>
  <c r="I15" i="12"/>
  <c r="E15" i="12"/>
  <c r="H15" i="12"/>
  <c r="D15" i="12"/>
  <c r="G15" i="12"/>
  <c r="C15" i="12"/>
  <c r="B16" i="12"/>
  <c r="N106" i="12"/>
  <c r="M106" i="11"/>
  <c r="M99" i="11"/>
  <c r="P105" i="9"/>
  <c r="Q98" i="9"/>
  <c r="R14" i="11"/>
  <c r="N14" i="11"/>
  <c r="Q14" i="11"/>
  <c r="M14" i="11"/>
  <c r="T14" i="11"/>
  <c r="P14" i="11"/>
  <c r="S14" i="11"/>
  <c r="O14" i="11"/>
  <c r="L15" i="11"/>
  <c r="O97" i="11"/>
  <c r="P97" i="11"/>
  <c r="N99" i="11"/>
  <c r="O104" i="11"/>
  <c r="G15" i="11"/>
  <c r="C15" i="11"/>
  <c r="J15" i="11"/>
  <c r="F15" i="11"/>
  <c r="I15" i="11"/>
  <c r="E15" i="11"/>
  <c r="H15" i="11"/>
  <c r="D15" i="11"/>
  <c r="B16" i="11"/>
  <c r="N106" i="11"/>
  <c r="P102" i="9"/>
  <c r="G117" i="9" s="1"/>
  <c r="L117" i="9" s="1"/>
  <c r="Q14" i="10"/>
  <c r="M14" i="10"/>
  <c r="S14" i="10"/>
  <c r="O14" i="10"/>
  <c r="R14" i="10"/>
  <c r="N14" i="10"/>
  <c r="T14" i="10"/>
  <c r="P14" i="10"/>
  <c r="L15" i="10"/>
  <c r="J15" i="10"/>
  <c r="F15" i="10"/>
  <c r="I15" i="10"/>
  <c r="E15" i="10"/>
  <c r="H15" i="10"/>
  <c r="D15" i="10"/>
  <c r="G15" i="10"/>
  <c r="C15" i="10"/>
  <c r="B16" i="10"/>
  <c r="M104" i="9"/>
  <c r="O104" i="9" s="1"/>
  <c r="L99" i="9"/>
  <c r="M97" i="9"/>
  <c r="O97" i="9" s="1"/>
  <c r="K106" i="9"/>
  <c r="L106" i="9"/>
  <c r="P98" i="9"/>
  <c r="O98" i="9"/>
  <c r="R13" i="9"/>
  <c r="N13" i="9"/>
  <c r="Q13" i="9"/>
  <c r="M13" i="9"/>
  <c r="P13" i="9"/>
  <c r="O13" i="9"/>
  <c r="S13" i="9"/>
  <c r="T13" i="9"/>
  <c r="L14" i="9"/>
  <c r="G14" i="9"/>
  <c r="C14" i="9"/>
  <c r="J14" i="9"/>
  <c r="F14" i="9"/>
  <c r="E14" i="9"/>
  <c r="D14" i="9"/>
  <c r="I14" i="9"/>
  <c r="H14" i="9"/>
  <c r="B15" i="9"/>
  <c r="N97" i="9"/>
  <c r="K99" i="9"/>
  <c r="P103" i="9"/>
  <c r="G118" i="9" s="1"/>
  <c r="L118" i="9" s="1"/>
  <c r="O103" i="9"/>
  <c r="F118" i="9" s="1"/>
  <c r="K118" i="9" s="1"/>
  <c r="N104" i="9"/>
  <c r="Q104" i="9" s="1"/>
  <c r="E120" i="9"/>
  <c r="E121" i="9"/>
  <c r="P117" i="9"/>
  <c r="P118" i="9"/>
  <c r="O105" i="7"/>
  <c r="M99" i="8"/>
  <c r="R97" i="8"/>
  <c r="M106" i="8"/>
  <c r="R104" i="8"/>
  <c r="G15" i="8"/>
  <c r="C15" i="8"/>
  <c r="J15" i="8"/>
  <c r="F15" i="8"/>
  <c r="I15" i="8"/>
  <c r="H15" i="8"/>
  <c r="E15" i="8"/>
  <c r="D15" i="8"/>
  <c r="B16" i="8"/>
  <c r="R14" i="8"/>
  <c r="N14" i="8"/>
  <c r="Q14" i="8"/>
  <c r="M14" i="8"/>
  <c r="T14" i="8"/>
  <c r="O14" i="8"/>
  <c r="S14" i="8"/>
  <c r="P14" i="8"/>
  <c r="L15" i="8"/>
  <c r="N99" i="8"/>
  <c r="P97" i="8"/>
  <c r="O97" i="8"/>
  <c r="N106" i="8"/>
  <c r="E122" i="8"/>
  <c r="Q105" i="7"/>
  <c r="Q95" i="7"/>
  <c r="H109" i="7" s="1"/>
  <c r="M109" i="7" s="1"/>
  <c r="O95" i="7"/>
  <c r="F109" i="7" s="1"/>
  <c r="K109" i="7" s="1"/>
  <c r="R98" i="6"/>
  <c r="Q95" i="6"/>
  <c r="H109" i="6" s="1"/>
  <c r="M109" i="6" s="1"/>
  <c r="M104" i="7"/>
  <c r="O104" i="7" s="1"/>
  <c r="K99" i="7"/>
  <c r="L99" i="7"/>
  <c r="O97" i="7"/>
  <c r="L106" i="7"/>
  <c r="O98" i="7"/>
  <c r="P98" i="7"/>
  <c r="E120" i="7"/>
  <c r="E121" i="7"/>
  <c r="P118" i="7"/>
  <c r="P117" i="7"/>
  <c r="T13" i="7"/>
  <c r="P13" i="7"/>
  <c r="R13" i="7"/>
  <c r="N13" i="7"/>
  <c r="S13" i="7"/>
  <c r="M13" i="7"/>
  <c r="Q13" i="7"/>
  <c r="O13" i="7"/>
  <c r="L14" i="7"/>
  <c r="N97" i="7"/>
  <c r="K106" i="7"/>
  <c r="N104" i="7"/>
  <c r="R104" i="7" s="1"/>
  <c r="I14" i="7"/>
  <c r="E14" i="7"/>
  <c r="G14" i="7"/>
  <c r="C14" i="7"/>
  <c r="H14" i="7"/>
  <c r="J14" i="7"/>
  <c r="F14" i="7"/>
  <c r="D14" i="7"/>
  <c r="B15" i="7"/>
  <c r="M104" i="6"/>
  <c r="O104" i="6" s="1"/>
  <c r="M97" i="6"/>
  <c r="O97" i="6" s="1"/>
  <c r="R105" i="6"/>
  <c r="O105" i="6"/>
  <c r="L99" i="6"/>
  <c r="L106" i="6"/>
  <c r="E120" i="6"/>
  <c r="E121" i="6"/>
  <c r="P118" i="6"/>
  <c r="P117" i="6"/>
  <c r="K99" i="6"/>
  <c r="N104" i="6"/>
  <c r="R104" i="6" s="1"/>
  <c r="G14" i="6"/>
  <c r="C14" i="6"/>
  <c r="J14" i="6"/>
  <c r="F14" i="6"/>
  <c r="D14" i="6"/>
  <c r="I14" i="6"/>
  <c r="H14" i="6"/>
  <c r="E14" i="6"/>
  <c r="B15" i="6"/>
  <c r="P98" i="6"/>
  <c r="O98" i="6"/>
  <c r="N97" i="6"/>
  <c r="R13" i="6"/>
  <c r="N13" i="6"/>
  <c r="Q13" i="6"/>
  <c r="M13" i="6"/>
  <c r="O13" i="6"/>
  <c r="T13" i="6"/>
  <c r="S13" i="6"/>
  <c r="P13" i="6"/>
  <c r="L14" i="6"/>
  <c r="K106" i="6"/>
  <c r="M99" i="21" l="1"/>
  <c r="P97" i="6"/>
  <c r="M150" i="20"/>
  <c r="O150" i="20" s="1"/>
  <c r="F165" i="20" s="1"/>
  <c r="K165" i="20" s="1"/>
  <c r="AB15" i="15"/>
  <c r="Y15" i="15"/>
  <c r="AC15" i="15"/>
  <c r="AC15" i="24"/>
  <c r="AA15" i="15"/>
  <c r="Y15" i="24"/>
  <c r="P104" i="9"/>
  <c r="L151" i="16"/>
  <c r="M99" i="19"/>
  <c r="P97" i="19"/>
  <c r="AD15" i="24"/>
  <c r="AB15" i="24"/>
  <c r="AA15" i="24"/>
  <c r="Z15" i="24"/>
  <c r="R16" i="24"/>
  <c r="N16" i="24"/>
  <c r="Q16" i="24"/>
  <c r="M16" i="24"/>
  <c r="O16" i="24"/>
  <c r="P16" i="24"/>
  <c r="T16" i="24"/>
  <c r="S16" i="24"/>
  <c r="L17" i="24"/>
  <c r="I16" i="24"/>
  <c r="E16" i="24"/>
  <c r="H16" i="24"/>
  <c r="D16" i="24"/>
  <c r="F16" i="24"/>
  <c r="C16" i="24"/>
  <c r="J16" i="24"/>
  <c r="G16" i="24"/>
  <c r="B17" i="24"/>
  <c r="N151" i="20"/>
  <c r="R151" i="20" s="1"/>
  <c r="I166" i="20" s="1"/>
  <c r="N166" i="20" s="1"/>
  <c r="S15" i="23"/>
  <c r="AC15" i="23" s="1"/>
  <c r="O15" i="23"/>
  <c r="Y15" i="23" s="1"/>
  <c r="R15" i="23"/>
  <c r="AB15" i="23" s="1"/>
  <c r="N15" i="23"/>
  <c r="X15" i="23" s="1"/>
  <c r="Q15" i="23"/>
  <c r="AA15" i="23" s="1"/>
  <c r="M15" i="23"/>
  <c r="W15" i="23" s="1"/>
  <c r="P15" i="23"/>
  <c r="Z15" i="23" s="1"/>
  <c r="T15" i="23"/>
  <c r="AD15" i="23" s="1"/>
  <c r="L16" i="23"/>
  <c r="H16" i="23"/>
  <c r="D16" i="23"/>
  <c r="G16" i="23"/>
  <c r="C16" i="23"/>
  <c r="J16" i="23"/>
  <c r="F16" i="23"/>
  <c r="I16" i="23"/>
  <c r="E16" i="23"/>
  <c r="B17" i="23"/>
  <c r="N144" i="20"/>
  <c r="Q144" i="20" s="1"/>
  <c r="H158" i="20" s="1"/>
  <c r="M158" i="20" s="1"/>
  <c r="Q15" i="22"/>
  <c r="AA15" i="22" s="1"/>
  <c r="M15" i="22"/>
  <c r="W15" i="22" s="1"/>
  <c r="T15" i="22"/>
  <c r="AD15" i="22" s="1"/>
  <c r="P15" i="22"/>
  <c r="Z15" i="22" s="1"/>
  <c r="S15" i="22"/>
  <c r="AC15" i="22" s="1"/>
  <c r="R15" i="22"/>
  <c r="AB15" i="22" s="1"/>
  <c r="O15" i="22"/>
  <c r="Y15" i="22" s="1"/>
  <c r="N15" i="22"/>
  <c r="X15" i="22" s="1"/>
  <c r="L16" i="22"/>
  <c r="J16" i="22"/>
  <c r="F16" i="22"/>
  <c r="I16" i="22"/>
  <c r="E16" i="22"/>
  <c r="H16" i="22"/>
  <c r="G16" i="22"/>
  <c r="D16" i="22"/>
  <c r="C16" i="22"/>
  <c r="B17" i="22"/>
  <c r="M151" i="20"/>
  <c r="P151" i="20" s="1"/>
  <c r="G166" i="20" s="1"/>
  <c r="L166" i="20" s="1"/>
  <c r="N150" i="20"/>
  <c r="Q150" i="20" s="1"/>
  <c r="H165" i="20" s="1"/>
  <c r="M165" i="20" s="1"/>
  <c r="N106" i="21"/>
  <c r="R104" i="21"/>
  <c r="M144" i="20"/>
  <c r="P104" i="21"/>
  <c r="N99" i="21"/>
  <c r="P97" i="21"/>
  <c r="O97" i="21"/>
  <c r="M143" i="20"/>
  <c r="P143" i="20" s="1"/>
  <c r="G157" i="20" s="1"/>
  <c r="L157" i="20" s="1"/>
  <c r="Q97" i="21"/>
  <c r="R97" i="21"/>
  <c r="M106" i="21"/>
  <c r="I15" i="21"/>
  <c r="E15" i="21"/>
  <c r="G15" i="21"/>
  <c r="C15" i="21"/>
  <c r="D15" i="21"/>
  <c r="J15" i="21"/>
  <c r="H15" i="21"/>
  <c r="F15" i="21"/>
  <c r="B16" i="21"/>
  <c r="T14" i="21"/>
  <c r="P14" i="21"/>
  <c r="R14" i="21"/>
  <c r="N14" i="21"/>
  <c r="O14" i="21"/>
  <c r="Q14" i="21"/>
  <c r="M14" i="21"/>
  <c r="S14" i="21"/>
  <c r="L15" i="21"/>
  <c r="N143" i="20"/>
  <c r="R143" i="20" s="1"/>
  <c r="I157" i="20" s="1"/>
  <c r="N157" i="20" s="1"/>
  <c r="AA15" i="20"/>
  <c r="G133" i="20" s="1"/>
  <c r="G147" i="20" s="1"/>
  <c r="O104" i="19"/>
  <c r="K145" i="20"/>
  <c r="G152" i="20"/>
  <c r="K152" i="20" s="1"/>
  <c r="H152" i="20"/>
  <c r="L152" i="20" s="1"/>
  <c r="L145" i="20"/>
  <c r="G153" i="20"/>
  <c r="K153" i="20" s="1"/>
  <c r="K146" i="20"/>
  <c r="AC15" i="20"/>
  <c r="I133" i="20" s="1"/>
  <c r="AB15" i="20"/>
  <c r="H133" i="20" s="1"/>
  <c r="F153" i="20"/>
  <c r="Z15" i="20"/>
  <c r="F133" i="20" s="1"/>
  <c r="Q16" i="20"/>
  <c r="M16" i="20"/>
  <c r="T16" i="20"/>
  <c r="P16" i="20"/>
  <c r="S16" i="20"/>
  <c r="O16" i="20"/>
  <c r="N16" i="20"/>
  <c r="R16" i="20"/>
  <c r="L17" i="20"/>
  <c r="L146" i="20"/>
  <c r="H153" i="20"/>
  <c r="L153" i="20" s="1"/>
  <c r="F152" i="20"/>
  <c r="H16" i="20"/>
  <c r="D16" i="20"/>
  <c r="G16" i="20"/>
  <c r="C16" i="20"/>
  <c r="J16" i="20"/>
  <c r="F16" i="20"/>
  <c r="I16" i="20"/>
  <c r="E16" i="20"/>
  <c r="B17" i="20"/>
  <c r="Y15" i="20"/>
  <c r="E133" i="20" s="1"/>
  <c r="AD15" i="20"/>
  <c r="J133" i="20" s="1"/>
  <c r="M106" i="19"/>
  <c r="N106" i="19"/>
  <c r="Q104" i="19"/>
  <c r="R97" i="19"/>
  <c r="Q97" i="19"/>
  <c r="G15" i="19"/>
  <c r="C15" i="19"/>
  <c r="J15" i="19"/>
  <c r="F15" i="19"/>
  <c r="H15" i="19"/>
  <c r="E15" i="19"/>
  <c r="D15" i="19"/>
  <c r="I15" i="19"/>
  <c r="B16" i="19"/>
  <c r="R14" i="19"/>
  <c r="N14" i="19"/>
  <c r="Q14" i="19"/>
  <c r="M14" i="19"/>
  <c r="S14" i="19"/>
  <c r="P14" i="19"/>
  <c r="T14" i="19"/>
  <c r="O14" i="19"/>
  <c r="L15" i="19"/>
  <c r="N99" i="19"/>
  <c r="I16" i="18"/>
  <c r="E16" i="18"/>
  <c r="G16" i="18"/>
  <c r="H16" i="18"/>
  <c r="F16" i="18"/>
  <c r="J16" i="18"/>
  <c r="D16" i="18"/>
  <c r="C16" i="18"/>
  <c r="B17" i="18"/>
  <c r="T15" i="18"/>
  <c r="AD15" i="18" s="1"/>
  <c r="P15" i="18"/>
  <c r="Z15" i="18" s="1"/>
  <c r="R15" i="18"/>
  <c r="AB15" i="18" s="1"/>
  <c r="M15" i="18"/>
  <c r="W15" i="18" s="1"/>
  <c r="N15" i="18"/>
  <c r="X15" i="18" s="1"/>
  <c r="Q15" i="18"/>
  <c r="AA15" i="18" s="1"/>
  <c r="O15" i="18"/>
  <c r="Y15" i="18" s="1"/>
  <c r="S15" i="18"/>
  <c r="AC15" i="18" s="1"/>
  <c r="L16" i="18"/>
  <c r="M99" i="16"/>
  <c r="O97" i="16"/>
  <c r="K151" i="16"/>
  <c r="P104" i="16"/>
  <c r="M106" i="16"/>
  <c r="L144" i="16"/>
  <c r="K150" i="16"/>
  <c r="I16" i="17"/>
  <c r="E16" i="17"/>
  <c r="H16" i="17"/>
  <c r="D16" i="17"/>
  <c r="G16" i="17"/>
  <c r="C16" i="17"/>
  <c r="J16" i="17"/>
  <c r="F16" i="17"/>
  <c r="B17" i="17"/>
  <c r="T15" i="17"/>
  <c r="AD15" i="17" s="1"/>
  <c r="P15" i="17"/>
  <c r="Z15" i="17" s="1"/>
  <c r="S15" i="17"/>
  <c r="AC15" i="17" s="1"/>
  <c r="O15" i="17"/>
  <c r="Y15" i="17" s="1"/>
  <c r="R15" i="17"/>
  <c r="AB15" i="17" s="1"/>
  <c r="N15" i="17"/>
  <c r="X15" i="17" s="1"/>
  <c r="Q15" i="17"/>
  <c r="AA15" i="17" s="1"/>
  <c r="M15" i="17"/>
  <c r="W15" i="17" s="1"/>
  <c r="L16" i="17"/>
  <c r="K144" i="16"/>
  <c r="N106" i="16"/>
  <c r="Z15" i="15"/>
  <c r="I143" i="16"/>
  <c r="Q104" i="16"/>
  <c r="L150" i="16"/>
  <c r="N99" i="16"/>
  <c r="H146" i="16"/>
  <c r="H139" i="16"/>
  <c r="E146" i="16"/>
  <c r="E153" i="16" s="1"/>
  <c r="E139" i="16"/>
  <c r="F143" i="16"/>
  <c r="R14" i="16"/>
  <c r="H131" i="16" s="1"/>
  <c r="N14" i="16"/>
  <c r="T14" i="16"/>
  <c r="J131" i="16" s="1"/>
  <c r="P14" i="16"/>
  <c r="F131" i="16" s="1"/>
  <c r="S14" i="16"/>
  <c r="I131" i="16" s="1"/>
  <c r="M14" i="16"/>
  <c r="Q14" i="16"/>
  <c r="G131" i="16" s="1"/>
  <c r="O14" i="16"/>
  <c r="E131" i="16" s="1"/>
  <c r="L15" i="16"/>
  <c r="J143" i="16"/>
  <c r="Q97" i="16"/>
  <c r="R97" i="16"/>
  <c r="F146" i="16"/>
  <c r="F139" i="16"/>
  <c r="G146" i="16"/>
  <c r="G139" i="16"/>
  <c r="E143" i="16"/>
  <c r="E157" i="16" s="1"/>
  <c r="H143" i="16"/>
  <c r="G15" i="16"/>
  <c r="C15" i="16"/>
  <c r="I15" i="16"/>
  <c r="E15" i="16"/>
  <c r="H15" i="16"/>
  <c r="F15" i="16"/>
  <c r="J15" i="16"/>
  <c r="D15" i="16"/>
  <c r="B16" i="16"/>
  <c r="J139" i="16"/>
  <c r="J146" i="16"/>
  <c r="J153" i="16" s="1"/>
  <c r="I146" i="16"/>
  <c r="I153" i="16" s="1"/>
  <c r="I139" i="16"/>
  <c r="G143" i="16"/>
  <c r="AD15" i="15"/>
  <c r="H16" i="15"/>
  <c r="D16" i="15"/>
  <c r="G16" i="15"/>
  <c r="C16" i="15"/>
  <c r="J16" i="15"/>
  <c r="F16" i="15"/>
  <c r="I16" i="15"/>
  <c r="E16" i="15"/>
  <c r="B17" i="15"/>
  <c r="Q16" i="15"/>
  <c r="M16" i="15"/>
  <c r="T16" i="15"/>
  <c r="P16" i="15"/>
  <c r="S16" i="15"/>
  <c r="O16" i="15"/>
  <c r="R16" i="15"/>
  <c r="N16" i="15"/>
  <c r="L17" i="15"/>
  <c r="I15" i="14"/>
  <c r="E15" i="14"/>
  <c r="H15" i="14"/>
  <c r="D15" i="14"/>
  <c r="G15" i="14"/>
  <c r="C15" i="14"/>
  <c r="J15" i="14"/>
  <c r="F15" i="14"/>
  <c r="B16" i="14"/>
  <c r="R15" i="14"/>
  <c r="N15" i="14"/>
  <c r="X15" i="14" s="1"/>
  <c r="Q15" i="14"/>
  <c r="M15" i="14"/>
  <c r="W15" i="14" s="1"/>
  <c r="T15" i="14"/>
  <c r="P15" i="14"/>
  <c r="S15" i="14"/>
  <c r="O15" i="14"/>
  <c r="L16" i="14"/>
  <c r="AC15" i="13"/>
  <c r="Z15" i="13"/>
  <c r="R16" i="13"/>
  <c r="N16" i="13"/>
  <c r="Q16" i="13"/>
  <c r="T16" i="13"/>
  <c r="P16" i="13"/>
  <c r="O16" i="13"/>
  <c r="M16" i="13"/>
  <c r="S16" i="13"/>
  <c r="L17" i="13"/>
  <c r="I16" i="13"/>
  <c r="E16" i="13"/>
  <c r="G16" i="13"/>
  <c r="C16" i="13"/>
  <c r="F16" i="13"/>
  <c r="H16" i="13"/>
  <c r="D16" i="13"/>
  <c r="J16" i="13"/>
  <c r="B17" i="13"/>
  <c r="AB15" i="13"/>
  <c r="AA15" i="13"/>
  <c r="AD15" i="13"/>
  <c r="Y15" i="13"/>
  <c r="H16" i="12"/>
  <c r="D16" i="12"/>
  <c r="G16" i="12"/>
  <c r="C16" i="12"/>
  <c r="J16" i="12"/>
  <c r="F16" i="12"/>
  <c r="I16" i="12"/>
  <c r="E16" i="12"/>
  <c r="B17" i="12"/>
  <c r="S15" i="12"/>
  <c r="AC15" i="12" s="1"/>
  <c r="O15" i="12"/>
  <c r="Y15" i="12" s="1"/>
  <c r="R15" i="12"/>
  <c r="AB15" i="12" s="1"/>
  <c r="N15" i="12"/>
  <c r="X15" i="12" s="1"/>
  <c r="Q15" i="12"/>
  <c r="AA15" i="12" s="1"/>
  <c r="M15" i="12"/>
  <c r="W15" i="12" s="1"/>
  <c r="T15" i="12"/>
  <c r="AD15" i="12" s="1"/>
  <c r="P15" i="12"/>
  <c r="Z15" i="12" s="1"/>
  <c r="L16" i="12"/>
  <c r="I16" i="11"/>
  <c r="E16" i="11"/>
  <c r="H16" i="11"/>
  <c r="D16" i="11"/>
  <c r="G16" i="11"/>
  <c r="C16" i="11"/>
  <c r="J16" i="11"/>
  <c r="F16" i="11"/>
  <c r="B17" i="11"/>
  <c r="T15" i="11"/>
  <c r="AD15" i="11" s="1"/>
  <c r="P15" i="11"/>
  <c r="Z15" i="11" s="1"/>
  <c r="S15" i="11"/>
  <c r="AC15" i="11" s="1"/>
  <c r="O15" i="11"/>
  <c r="Y15" i="11" s="1"/>
  <c r="R15" i="11"/>
  <c r="AB15" i="11" s="1"/>
  <c r="N15" i="11"/>
  <c r="X15" i="11" s="1"/>
  <c r="Q15" i="11"/>
  <c r="AA15" i="11" s="1"/>
  <c r="M15" i="11"/>
  <c r="W15" i="11" s="1"/>
  <c r="L16" i="11"/>
  <c r="H16" i="10"/>
  <c r="D16" i="10"/>
  <c r="G16" i="10"/>
  <c r="C16" i="10"/>
  <c r="J16" i="10"/>
  <c r="F16" i="10"/>
  <c r="I16" i="10"/>
  <c r="E16" i="10"/>
  <c r="B17" i="10"/>
  <c r="S15" i="10"/>
  <c r="AC15" i="10" s="1"/>
  <c r="O15" i="10"/>
  <c r="Y15" i="10" s="1"/>
  <c r="R15" i="10"/>
  <c r="AB15" i="10" s="1"/>
  <c r="N15" i="10"/>
  <c r="X15" i="10" s="1"/>
  <c r="Q15" i="10"/>
  <c r="AA15" i="10" s="1"/>
  <c r="M15" i="10"/>
  <c r="W15" i="10" s="1"/>
  <c r="T15" i="10"/>
  <c r="AD15" i="10" s="1"/>
  <c r="P15" i="10"/>
  <c r="Z15" i="10" s="1"/>
  <c r="L16" i="10"/>
  <c r="N106" i="9"/>
  <c r="R106" i="9" s="1"/>
  <c r="I119" i="9" s="1"/>
  <c r="N119" i="9" s="1"/>
  <c r="T118" i="9" s="1"/>
  <c r="M99" i="9"/>
  <c r="P97" i="9"/>
  <c r="M106" i="9"/>
  <c r="R104" i="9"/>
  <c r="N99" i="9"/>
  <c r="E122" i="9"/>
  <c r="R97" i="9"/>
  <c r="Q97" i="9"/>
  <c r="I15" i="9"/>
  <c r="E15" i="9"/>
  <c r="H15" i="9"/>
  <c r="D15" i="9"/>
  <c r="C15" i="9"/>
  <c r="J15" i="9"/>
  <c r="G15" i="9"/>
  <c r="F15" i="9"/>
  <c r="B16" i="9"/>
  <c r="T14" i="9"/>
  <c r="P14" i="9"/>
  <c r="S14" i="9"/>
  <c r="O14" i="9"/>
  <c r="N14" i="9"/>
  <c r="M14" i="9"/>
  <c r="Q14" i="9"/>
  <c r="R14" i="9"/>
  <c r="L15" i="9"/>
  <c r="O106" i="8"/>
  <c r="F119" i="8" s="1"/>
  <c r="K119" i="8" s="1"/>
  <c r="P106" i="8"/>
  <c r="G119" i="8" s="1"/>
  <c r="L119" i="8" s="1"/>
  <c r="Q106" i="8"/>
  <c r="H119" i="8" s="1"/>
  <c r="M119" i="8" s="1"/>
  <c r="R106" i="8"/>
  <c r="I119" i="8" s="1"/>
  <c r="N119" i="8" s="1"/>
  <c r="T15" i="8"/>
  <c r="AD15" i="8" s="1"/>
  <c r="P15" i="8"/>
  <c r="Z15" i="8" s="1"/>
  <c r="S15" i="8"/>
  <c r="AC15" i="8" s="1"/>
  <c r="O15" i="8"/>
  <c r="Y15" i="8" s="1"/>
  <c r="R15" i="8"/>
  <c r="AB15" i="8" s="1"/>
  <c r="Q15" i="8"/>
  <c r="AA15" i="8" s="1"/>
  <c r="N15" i="8"/>
  <c r="X15" i="8" s="1"/>
  <c r="M15" i="8"/>
  <c r="W15" i="8" s="1"/>
  <c r="L16" i="8"/>
  <c r="I16" i="8"/>
  <c r="E16" i="8"/>
  <c r="H16" i="8"/>
  <c r="D16" i="8"/>
  <c r="G16" i="8"/>
  <c r="F16" i="8"/>
  <c r="C16" i="8"/>
  <c r="J16" i="8"/>
  <c r="B17" i="8"/>
  <c r="M106" i="7"/>
  <c r="P106" i="7" s="1"/>
  <c r="G119" i="7" s="1"/>
  <c r="L119" i="7" s="1"/>
  <c r="R117" i="7" s="1"/>
  <c r="E122" i="7"/>
  <c r="P104" i="7"/>
  <c r="M99" i="7"/>
  <c r="Q104" i="7"/>
  <c r="N99" i="7"/>
  <c r="N106" i="7"/>
  <c r="Q97" i="7"/>
  <c r="R97" i="7"/>
  <c r="G15" i="7"/>
  <c r="C15" i="7"/>
  <c r="I15" i="7"/>
  <c r="E15" i="7"/>
  <c r="F15" i="7"/>
  <c r="H15" i="7"/>
  <c r="D15" i="7"/>
  <c r="J15" i="7"/>
  <c r="B16" i="7"/>
  <c r="R14" i="7"/>
  <c r="N14" i="7"/>
  <c r="T14" i="7"/>
  <c r="P14" i="7"/>
  <c r="Q14" i="7"/>
  <c r="O14" i="7"/>
  <c r="M14" i="7"/>
  <c r="S14" i="7"/>
  <c r="L15" i="7"/>
  <c r="M106" i="6"/>
  <c r="O106" i="6" s="1"/>
  <c r="F119" i="6" s="1"/>
  <c r="K119" i="6" s="1"/>
  <c r="Q117" i="6" s="1"/>
  <c r="P104" i="6"/>
  <c r="M99" i="6"/>
  <c r="Q104" i="6"/>
  <c r="N99" i="6"/>
  <c r="G15" i="6"/>
  <c r="C15" i="6"/>
  <c r="J15" i="6"/>
  <c r="F15" i="6"/>
  <c r="I15" i="6"/>
  <c r="E15" i="6"/>
  <c r="H15" i="6"/>
  <c r="D15" i="6"/>
  <c r="B16" i="6"/>
  <c r="N106" i="6"/>
  <c r="R14" i="6"/>
  <c r="N14" i="6"/>
  <c r="Q14" i="6"/>
  <c r="T14" i="6"/>
  <c r="P14" i="6"/>
  <c r="S14" i="6"/>
  <c r="O14" i="6"/>
  <c r="M14" i="6"/>
  <c r="L15" i="6"/>
  <c r="Q97" i="6"/>
  <c r="R97" i="6"/>
  <c r="E122" i="6"/>
  <c r="P150" i="20" l="1"/>
  <c r="G165" i="20" s="1"/>
  <c r="L165" i="20" s="1"/>
  <c r="N151" i="16"/>
  <c r="R151" i="16" s="1"/>
  <c r="I166" i="16" s="1"/>
  <c r="N166" i="16" s="1"/>
  <c r="N153" i="20"/>
  <c r="R153" i="20" s="1"/>
  <c r="Q151" i="20"/>
  <c r="H166" i="20" s="1"/>
  <c r="M166" i="20" s="1"/>
  <c r="G17" i="24"/>
  <c r="C17" i="24"/>
  <c r="J17" i="24"/>
  <c r="F17" i="24"/>
  <c r="D17" i="24"/>
  <c r="I17" i="24"/>
  <c r="E17" i="24"/>
  <c r="H17" i="24"/>
  <c r="B18" i="24"/>
  <c r="T17" i="24"/>
  <c r="P17" i="24"/>
  <c r="S17" i="24"/>
  <c r="O17" i="24"/>
  <c r="M17" i="24"/>
  <c r="R17" i="24"/>
  <c r="Q17" i="24"/>
  <c r="N17" i="24"/>
  <c r="L18" i="24"/>
  <c r="O151" i="20"/>
  <c r="F166" i="20" s="1"/>
  <c r="K166" i="20" s="1"/>
  <c r="R144" i="20"/>
  <c r="I158" i="20" s="1"/>
  <c r="N158" i="20" s="1"/>
  <c r="J17" i="23"/>
  <c r="F17" i="23"/>
  <c r="I17" i="23"/>
  <c r="E17" i="23"/>
  <c r="H17" i="23"/>
  <c r="D17" i="23"/>
  <c r="G17" i="23"/>
  <c r="C17" i="23"/>
  <c r="B18" i="23"/>
  <c r="Q16" i="23"/>
  <c r="M16" i="23"/>
  <c r="T16" i="23"/>
  <c r="P16" i="23"/>
  <c r="S16" i="23"/>
  <c r="O16" i="23"/>
  <c r="R16" i="23"/>
  <c r="N16" i="23"/>
  <c r="L17" i="23"/>
  <c r="H17" i="22"/>
  <c r="D17" i="22"/>
  <c r="G17" i="22"/>
  <c r="C17" i="22"/>
  <c r="F17" i="22"/>
  <c r="E17" i="22"/>
  <c r="J17" i="22"/>
  <c r="I17" i="22"/>
  <c r="B18" i="22"/>
  <c r="S16" i="22"/>
  <c r="O16" i="22"/>
  <c r="R16" i="22"/>
  <c r="N16" i="22"/>
  <c r="Q16" i="22"/>
  <c r="P16" i="22"/>
  <c r="M16" i="22"/>
  <c r="T16" i="22"/>
  <c r="L17" i="22"/>
  <c r="R150" i="20"/>
  <c r="I165" i="20" s="1"/>
  <c r="N165" i="20" s="1"/>
  <c r="O143" i="20"/>
  <c r="F157" i="20" s="1"/>
  <c r="K157" i="20" s="1"/>
  <c r="O144" i="20"/>
  <c r="F158" i="20" s="1"/>
  <c r="K158" i="20" s="1"/>
  <c r="P144" i="20"/>
  <c r="G158" i="20" s="1"/>
  <c r="L158" i="20" s="1"/>
  <c r="N146" i="20"/>
  <c r="Q146" i="20" s="1"/>
  <c r="R15" i="21"/>
  <c r="AB15" i="21" s="1"/>
  <c r="N15" i="21"/>
  <c r="X15" i="21" s="1"/>
  <c r="T15" i="21"/>
  <c r="AD15" i="21" s="1"/>
  <c r="P15" i="21"/>
  <c r="Z15" i="21" s="1"/>
  <c r="M15" i="21"/>
  <c r="W15" i="21" s="1"/>
  <c r="O15" i="21"/>
  <c r="Y15" i="21" s="1"/>
  <c r="S15" i="21"/>
  <c r="AC15" i="21" s="1"/>
  <c r="Q15" i="21"/>
  <c r="AA15" i="21" s="1"/>
  <c r="L16" i="21"/>
  <c r="G16" i="21"/>
  <c r="C16" i="21"/>
  <c r="I16" i="21"/>
  <c r="E16" i="21"/>
  <c r="J16" i="21"/>
  <c r="H16" i="21"/>
  <c r="D16" i="21"/>
  <c r="F16" i="21"/>
  <c r="B17" i="21"/>
  <c r="Q143" i="20"/>
  <c r="H157" i="20" s="1"/>
  <c r="M157" i="20" s="1"/>
  <c r="N145" i="20"/>
  <c r="Q145" i="20" s="1"/>
  <c r="G140" i="20"/>
  <c r="G154" i="20" s="1"/>
  <c r="M152" i="20"/>
  <c r="P152" i="20" s="1"/>
  <c r="H147" i="20"/>
  <c r="H140" i="20"/>
  <c r="H154" i="20" s="1"/>
  <c r="J17" i="20"/>
  <c r="F17" i="20"/>
  <c r="I17" i="20"/>
  <c r="E17" i="20"/>
  <c r="H17" i="20"/>
  <c r="D17" i="20"/>
  <c r="G17" i="20"/>
  <c r="C17" i="20"/>
  <c r="B18" i="20"/>
  <c r="I140" i="20"/>
  <c r="I154" i="20" s="1"/>
  <c r="I147" i="20"/>
  <c r="K147" i="20" s="1"/>
  <c r="N152" i="20"/>
  <c r="R152" i="20" s="1"/>
  <c r="M146" i="20"/>
  <c r="E140" i="20"/>
  <c r="J147" i="20"/>
  <c r="J140" i="20"/>
  <c r="J154" i="20" s="1"/>
  <c r="S17" i="20"/>
  <c r="O17" i="20"/>
  <c r="R17" i="20"/>
  <c r="N17" i="20"/>
  <c r="Q17" i="20"/>
  <c r="M17" i="20"/>
  <c r="T17" i="20"/>
  <c r="P17" i="20"/>
  <c r="L18" i="20"/>
  <c r="F140" i="20"/>
  <c r="M153" i="20"/>
  <c r="P153" i="20" s="1"/>
  <c r="M145" i="20"/>
  <c r="T15" i="19"/>
  <c r="AD15" i="19" s="1"/>
  <c r="P15" i="19"/>
  <c r="Z15" i="19" s="1"/>
  <c r="S15" i="19"/>
  <c r="AC15" i="19" s="1"/>
  <c r="O15" i="19"/>
  <c r="Y15" i="19" s="1"/>
  <c r="Q15" i="19"/>
  <c r="AA15" i="19" s="1"/>
  <c r="N15" i="19"/>
  <c r="X15" i="19" s="1"/>
  <c r="R15" i="19"/>
  <c r="AB15" i="19" s="1"/>
  <c r="M15" i="19"/>
  <c r="W15" i="19" s="1"/>
  <c r="L16" i="19"/>
  <c r="I16" i="19"/>
  <c r="E16" i="19"/>
  <c r="H16" i="19"/>
  <c r="D16" i="19"/>
  <c r="F16" i="19"/>
  <c r="C16" i="19"/>
  <c r="G16" i="19"/>
  <c r="J16" i="19"/>
  <c r="B17" i="19"/>
  <c r="R16" i="18"/>
  <c r="N16" i="18"/>
  <c r="S16" i="18"/>
  <c r="M16" i="18"/>
  <c r="T16" i="18"/>
  <c r="Q16" i="18"/>
  <c r="P16" i="18"/>
  <c r="O16" i="18"/>
  <c r="L17" i="18"/>
  <c r="G17" i="18"/>
  <c r="C17" i="18"/>
  <c r="J17" i="18"/>
  <c r="E17" i="18"/>
  <c r="I17" i="18"/>
  <c r="D17" i="18"/>
  <c r="H17" i="18"/>
  <c r="F17" i="18"/>
  <c r="B18" i="18"/>
  <c r="N144" i="16"/>
  <c r="Q144" i="16" s="1"/>
  <c r="H158" i="16" s="1"/>
  <c r="M158" i="16" s="1"/>
  <c r="N150" i="16"/>
  <c r="Q150" i="16" s="1"/>
  <c r="H165" i="16" s="1"/>
  <c r="M165" i="16" s="1"/>
  <c r="K143" i="16"/>
  <c r="M151" i="16"/>
  <c r="P151" i="16" s="1"/>
  <c r="G166" i="16" s="1"/>
  <c r="L166" i="16" s="1"/>
  <c r="M144" i="16"/>
  <c r="O144" i="16" s="1"/>
  <c r="F158" i="16" s="1"/>
  <c r="K158" i="16" s="1"/>
  <c r="G17" i="17"/>
  <c r="C17" i="17"/>
  <c r="J17" i="17"/>
  <c r="F17" i="17"/>
  <c r="I17" i="17"/>
  <c r="E17" i="17"/>
  <c r="H17" i="17"/>
  <c r="D17" i="17"/>
  <c r="B18" i="17"/>
  <c r="R16" i="17"/>
  <c r="N16" i="17"/>
  <c r="Q16" i="17"/>
  <c r="M16" i="17"/>
  <c r="T16" i="17"/>
  <c r="P16" i="17"/>
  <c r="S16" i="17"/>
  <c r="O16" i="17"/>
  <c r="L17" i="17"/>
  <c r="L143" i="16"/>
  <c r="M150" i="16"/>
  <c r="P150" i="16" s="1"/>
  <c r="G165" i="16" s="1"/>
  <c r="L165" i="16" s="1"/>
  <c r="E145" i="16"/>
  <c r="E152" i="16" s="1"/>
  <c r="E138" i="16"/>
  <c r="H153" i="16"/>
  <c r="L153" i="16" s="1"/>
  <c r="L146" i="16"/>
  <c r="G153" i="16"/>
  <c r="K153" i="16" s="1"/>
  <c r="K146" i="16"/>
  <c r="J138" i="16"/>
  <c r="J145" i="16"/>
  <c r="J152" i="16" s="1"/>
  <c r="F145" i="16"/>
  <c r="F138" i="16"/>
  <c r="G145" i="16"/>
  <c r="G138" i="16"/>
  <c r="I16" i="16"/>
  <c r="E16" i="16"/>
  <c r="G16" i="16"/>
  <c r="C16" i="16"/>
  <c r="F16" i="16"/>
  <c r="D16" i="16"/>
  <c r="H16" i="16"/>
  <c r="J16" i="16"/>
  <c r="B17" i="16"/>
  <c r="F153" i="16"/>
  <c r="T15" i="16"/>
  <c r="AD15" i="16" s="1"/>
  <c r="J133" i="16" s="1"/>
  <c r="P15" i="16"/>
  <c r="Z15" i="16" s="1"/>
  <c r="F133" i="16" s="1"/>
  <c r="R15" i="16"/>
  <c r="AB15" i="16" s="1"/>
  <c r="H133" i="16" s="1"/>
  <c r="N15" i="16"/>
  <c r="X15" i="16" s="1"/>
  <c r="Q15" i="16"/>
  <c r="AA15" i="16" s="1"/>
  <c r="G133" i="16" s="1"/>
  <c r="O15" i="16"/>
  <c r="Y15" i="16" s="1"/>
  <c r="E133" i="16" s="1"/>
  <c r="M15" i="16"/>
  <c r="W15" i="16" s="1"/>
  <c r="S15" i="16"/>
  <c r="AC15" i="16" s="1"/>
  <c r="I133" i="16" s="1"/>
  <c r="L16" i="16"/>
  <c r="I145" i="16"/>
  <c r="I152" i="16" s="1"/>
  <c r="I138" i="16"/>
  <c r="H138" i="16"/>
  <c r="H145" i="16"/>
  <c r="S17" i="15"/>
  <c r="O17" i="15"/>
  <c r="R17" i="15"/>
  <c r="N17" i="15"/>
  <c r="Q17" i="15"/>
  <c r="M17" i="15"/>
  <c r="P17" i="15"/>
  <c r="T17" i="15"/>
  <c r="L18" i="15"/>
  <c r="J17" i="15"/>
  <c r="F17" i="15"/>
  <c r="I17" i="15"/>
  <c r="E17" i="15"/>
  <c r="H17" i="15"/>
  <c r="D17" i="15"/>
  <c r="C17" i="15"/>
  <c r="G17" i="15"/>
  <c r="B18" i="15"/>
  <c r="Q106" i="9"/>
  <c r="H119" i="9" s="1"/>
  <c r="M119" i="9" s="1"/>
  <c r="M121" i="9" s="1"/>
  <c r="AB15" i="14"/>
  <c r="Y15" i="14"/>
  <c r="G16" i="14"/>
  <c r="C16" i="14"/>
  <c r="J16" i="14"/>
  <c r="F16" i="14"/>
  <c r="I16" i="14"/>
  <c r="E16" i="14"/>
  <c r="H16" i="14"/>
  <c r="D16" i="14"/>
  <c r="B17" i="14"/>
  <c r="AA15" i="14"/>
  <c r="AC15" i="14"/>
  <c r="T16" i="14"/>
  <c r="P16" i="14"/>
  <c r="S16" i="14"/>
  <c r="O16" i="14"/>
  <c r="R16" i="14"/>
  <c r="N16" i="14"/>
  <c r="Q16" i="14"/>
  <c r="M16" i="14"/>
  <c r="L17" i="14"/>
  <c r="AD15" i="14"/>
  <c r="Z15" i="14"/>
  <c r="G17" i="13"/>
  <c r="C17" i="13"/>
  <c r="J17" i="13"/>
  <c r="F17" i="13"/>
  <c r="I17" i="13"/>
  <c r="E17" i="13"/>
  <c r="H17" i="13"/>
  <c r="D17" i="13"/>
  <c r="B18" i="13"/>
  <c r="T17" i="13"/>
  <c r="P17" i="13"/>
  <c r="S17" i="13"/>
  <c r="O17" i="13"/>
  <c r="R17" i="13"/>
  <c r="N17" i="13"/>
  <c r="M17" i="13"/>
  <c r="Q17" i="13"/>
  <c r="L18" i="13"/>
  <c r="Q16" i="12"/>
  <c r="M16" i="12"/>
  <c r="T16" i="12"/>
  <c r="P16" i="12"/>
  <c r="S16" i="12"/>
  <c r="O16" i="12"/>
  <c r="R16" i="12"/>
  <c r="N16" i="12"/>
  <c r="L17" i="12"/>
  <c r="J17" i="12"/>
  <c r="F17" i="12"/>
  <c r="I17" i="12"/>
  <c r="E17" i="12"/>
  <c r="H17" i="12"/>
  <c r="D17" i="12"/>
  <c r="G17" i="12"/>
  <c r="C17" i="12"/>
  <c r="B18" i="12"/>
  <c r="G17" i="11"/>
  <c r="C17" i="11"/>
  <c r="J17" i="11"/>
  <c r="F17" i="11"/>
  <c r="I17" i="11"/>
  <c r="E17" i="11"/>
  <c r="H17" i="11"/>
  <c r="D17" i="11"/>
  <c r="B18" i="11"/>
  <c r="R16" i="11"/>
  <c r="N16" i="11"/>
  <c r="Q16" i="11"/>
  <c r="M16" i="11"/>
  <c r="T16" i="11"/>
  <c r="P16" i="11"/>
  <c r="S16" i="11"/>
  <c r="O16" i="11"/>
  <c r="L17" i="11"/>
  <c r="Q16" i="10"/>
  <c r="M16" i="10"/>
  <c r="T16" i="10"/>
  <c r="P16" i="10"/>
  <c r="S16" i="10"/>
  <c r="O16" i="10"/>
  <c r="R16" i="10"/>
  <c r="N16" i="10"/>
  <c r="L17" i="10"/>
  <c r="J17" i="10"/>
  <c r="F17" i="10"/>
  <c r="I17" i="10"/>
  <c r="E17" i="10"/>
  <c r="H17" i="10"/>
  <c r="D17" i="10"/>
  <c r="G17" i="10"/>
  <c r="C17" i="10"/>
  <c r="B18" i="10"/>
  <c r="T117" i="9"/>
  <c r="N120" i="9"/>
  <c r="N121" i="9"/>
  <c r="P106" i="9"/>
  <c r="G119" i="9" s="1"/>
  <c r="L119" i="9" s="1"/>
  <c r="O106" i="9"/>
  <c r="F119" i="9" s="1"/>
  <c r="K119" i="9" s="1"/>
  <c r="Q118" i="9" s="1"/>
  <c r="G16" i="9"/>
  <c r="C16" i="9"/>
  <c r="J16" i="9"/>
  <c r="F16" i="9"/>
  <c r="I16" i="9"/>
  <c r="D16" i="9"/>
  <c r="H16" i="9"/>
  <c r="E16" i="9"/>
  <c r="B17" i="9"/>
  <c r="R15" i="9"/>
  <c r="AB15" i="9" s="1"/>
  <c r="N15" i="9"/>
  <c r="X15" i="9" s="1"/>
  <c r="Q15" i="9"/>
  <c r="AA15" i="9" s="1"/>
  <c r="M15" i="9"/>
  <c r="W15" i="9" s="1"/>
  <c r="T15" i="9"/>
  <c r="AD15" i="9" s="1"/>
  <c r="S15" i="9"/>
  <c r="AC15" i="9" s="1"/>
  <c r="O15" i="9"/>
  <c r="Y15" i="9" s="1"/>
  <c r="P15" i="9"/>
  <c r="Z15" i="9" s="1"/>
  <c r="L16" i="9"/>
  <c r="R118" i="8"/>
  <c r="L120" i="8"/>
  <c r="R117" i="8"/>
  <c r="L121" i="8"/>
  <c r="Q118" i="8"/>
  <c r="K121" i="8"/>
  <c r="Q117" i="8"/>
  <c r="K120" i="8"/>
  <c r="N120" i="8"/>
  <c r="N121" i="8"/>
  <c r="T117" i="8"/>
  <c r="T118" i="8"/>
  <c r="M120" i="8"/>
  <c r="M121" i="8"/>
  <c r="S117" i="8"/>
  <c r="S118" i="8"/>
  <c r="G17" i="8"/>
  <c r="C17" i="8"/>
  <c r="J17" i="8"/>
  <c r="F17" i="8"/>
  <c r="E17" i="8"/>
  <c r="D17" i="8"/>
  <c r="I17" i="8"/>
  <c r="H17" i="8"/>
  <c r="B18" i="8"/>
  <c r="R16" i="8"/>
  <c r="N16" i="8"/>
  <c r="Q16" i="8"/>
  <c r="M16" i="8"/>
  <c r="P16" i="8"/>
  <c r="O16" i="8"/>
  <c r="S16" i="8"/>
  <c r="T16" i="8"/>
  <c r="L17" i="8"/>
  <c r="P106" i="6"/>
  <c r="G119" i="6" s="1"/>
  <c r="L119" i="6" s="1"/>
  <c r="R117" i="6" s="1"/>
  <c r="O106" i="7"/>
  <c r="F119" i="7" s="1"/>
  <c r="K119" i="7" s="1"/>
  <c r="Q117" i="7" s="1"/>
  <c r="R118" i="7"/>
  <c r="L121" i="7"/>
  <c r="L120" i="7"/>
  <c r="Q118" i="6"/>
  <c r="K121" i="6"/>
  <c r="T15" i="7"/>
  <c r="AD15" i="7" s="1"/>
  <c r="P15" i="7"/>
  <c r="Z15" i="7" s="1"/>
  <c r="R15" i="7"/>
  <c r="AB15" i="7" s="1"/>
  <c r="N15" i="7"/>
  <c r="X15" i="7" s="1"/>
  <c r="O15" i="7"/>
  <c r="Y15" i="7" s="1"/>
  <c r="M15" i="7"/>
  <c r="W15" i="7" s="1"/>
  <c r="S15" i="7"/>
  <c r="AC15" i="7" s="1"/>
  <c r="Q15" i="7"/>
  <c r="AA15" i="7" s="1"/>
  <c r="L16" i="7"/>
  <c r="I16" i="7"/>
  <c r="E16" i="7"/>
  <c r="G16" i="7"/>
  <c r="C16" i="7"/>
  <c r="D16" i="7"/>
  <c r="J16" i="7"/>
  <c r="H16" i="7"/>
  <c r="F16" i="7"/>
  <c r="B17" i="7"/>
  <c r="Q106" i="7"/>
  <c r="H119" i="7" s="1"/>
  <c r="M119" i="7" s="1"/>
  <c r="R106" i="7"/>
  <c r="I119" i="7" s="1"/>
  <c r="N119" i="7" s="1"/>
  <c r="K120" i="6"/>
  <c r="Z15" i="6"/>
  <c r="AA15" i="6"/>
  <c r="AB15" i="6"/>
  <c r="AC15" i="6"/>
  <c r="R106" i="6"/>
  <c r="I119" i="6" s="1"/>
  <c r="N119" i="6" s="1"/>
  <c r="Q106" i="6"/>
  <c r="H119" i="6" s="1"/>
  <c r="M119" i="6" s="1"/>
  <c r="AD15" i="6"/>
  <c r="N15" i="6"/>
  <c r="X15" i="6" s="1"/>
  <c r="M15" i="6"/>
  <c r="W15" i="6" s="1"/>
  <c r="L16" i="6"/>
  <c r="Y15" i="6"/>
  <c r="I16" i="6"/>
  <c r="E16" i="6"/>
  <c r="H16" i="6"/>
  <c r="D16" i="6"/>
  <c r="G16" i="6"/>
  <c r="C16" i="6"/>
  <c r="J16" i="6"/>
  <c r="F16" i="6"/>
  <c r="B17" i="6"/>
  <c r="Q151" i="16" l="1"/>
  <c r="H166" i="16" s="1"/>
  <c r="M166" i="16" s="1"/>
  <c r="Q153" i="20"/>
  <c r="R18" i="24"/>
  <c r="N18" i="24"/>
  <c r="Q18" i="24"/>
  <c r="M18" i="24"/>
  <c r="S18" i="24"/>
  <c r="P18" i="24"/>
  <c r="O18" i="24"/>
  <c r="T18" i="24"/>
  <c r="L19" i="24"/>
  <c r="I18" i="24"/>
  <c r="E18" i="24"/>
  <c r="H18" i="24"/>
  <c r="D18" i="24"/>
  <c r="J18" i="24"/>
  <c r="C18" i="24"/>
  <c r="G18" i="24"/>
  <c r="F18" i="24"/>
  <c r="B19" i="24"/>
  <c r="S17" i="23"/>
  <c r="O17" i="23"/>
  <c r="R17" i="23"/>
  <c r="N17" i="23"/>
  <c r="Q17" i="23"/>
  <c r="M17" i="23"/>
  <c r="P17" i="23"/>
  <c r="T17" i="23"/>
  <c r="L18" i="23"/>
  <c r="H18" i="23"/>
  <c r="D18" i="23"/>
  <c r="G18" i="23"/>
  <c r="C18" i="23"/>
  <c r="J18" i="23"/>
  <c r="F18" i="23"/>
  <c r="I18" i="23"/>
  <c r="E18" i="23"/>
  <c r="B19" i="23"/>
  <c r="Q17" i="22"/>
  <c r="M17" i="22"/>
  <c r="T17" i="22"/>
  <c r="P17" i="22"/>
  <c r="O17" i="22"/>
  <c r="N17" i="22"/>
  <c r="S17" i="22"/>
  <c r="R17" i="22"/>
  <c r="L18" i="22"/>
  <c r="J18" i="22"/>
  <c r="F18" i="22"/>
  <c r="I18" i="22"/>
  <c r="E18" i="22"/>
  <c r="D18" i="22"/>
  <c r="C18" i="22"/>
  <c r="H18" i="22"/>
  <c r="G18" i="22"/>
  <c r="B19" i="22"/>
  <c r="R145" i="20"/>
  <c r="I17" i="21"/>
  <c r="E17" i="21"/>
  <c r="G17" i="21"/>
  <c r="C17" i="21"/>
  <c r="H17" i="21"/>
  <c r="F17" i="21"/>
  <c r="D17" i="21"/>
  <c r="J17" i="21"/>
  <c r="B18" i="21"/>
  <c r="R146" i="20"/>
  <c r="T16" i="21"/>
  <c r="P16" i="21"/>
  <c r="R16" i="21"/>
  <c r="N16" i="21"/>
  <c r="S16" i="21"/>
  <c r="Q16" i="21"/>
  <c r="O16" i="21"/>
  <c r="M16" i="21"/>
  <c r="L17" i="21"/>
  <c r="O152" i="20"/>
  <c r="K154" i="20"/>
  <c r="Q152" i="20"/>
  <c r="O153" i="20"/>
  <c r="L154" i="20"/>
  <c r="L147" i="20"/>
  <c r="N147" i="20" s="1"/>
  <c r="O145" i="20"/>
  <c r="P145" i="20"/>
  <c r="Q18" i="20"/>
  <c r="M18" i="20"/>
  <c r="T18" i="20"/>
  <c r="P18" i="20"/>
  <c r="S18" i="20"/>
  <c r="O18" i="20"/>
  <c r="N18" i="20"/>
  <c r="R18" i="20"/>
  <c r="L19" i="20"/>
  <c r="O146" i="20"/>
  <c r="P146" i="20"/>
  <c r="H18" i="20"/>
  <c r="D18" i="20"/>
  <c r="G18" i="20"/>
  <c r="C18" i="20"/>
  <c r="J18" i="20"/>
  <c r="F18" i="20"/>
  <c r="I18" i="20"/>
  <c r="E18" i="20"/>
  <c r="B19" i="20"/>
  <c r="N143" i="16"/>
  <c r="R143" i="16" s="1"/>
  <c r="I157" i="16" s="1"/>
  <c r="N157" i="16" s="1"/>
  <c r="G17" i="19"/>
  <c r="C17" i="19"/>
  <c r="J17" i="19"/>
  <c r="F17" i="19"/>
  <c r="D17" i="19"/>
  <c r="I17" i="19"/>
  <c r="E17" i="19"/>
  <c r="H17" i="19"/>
  <c r="B18" i="19"/>
  <c r="R16" i="19"/>
  <c r="N16" i="19"/>
  <c r="Q16" i="19"/>
  <c r="M16" i="19"/>
  <c r="O16" i="19"/>
  <c r="T16" i="19"/>
  <c r="S16" i="19"/>
  <c r="P16" i="19"/>
  <c r="L17" i="19"/>
  <c r="R144" i="16"/>
  <c r="I158" i="16" s="1"/>
  <c r="N158" i="16" s="1"/>
  <c r="R150" i="16"/>
  <c r="I165" i="16" s="1"/>
  <c r="N165" i="16" s="1"/>
  <c r="G18" i="18"/>
  <c r="C18" i="18"/>
  <c r="I18" i="18"/>
  <c r="E18" i="18"/>
  <c r="F18" i="18"/>
  <c r="D18" i="18"/>
  <c r="J18" i="18"/>
  <c r="H18" i="18"/>
  <c r="B19" i="18"/>
  <c r="R17" i="18"/>
  <c r="T17" i="18"/>
  <c r="P17" i="18"/>
  <c r="Q17" i="18"/>
  <c r="S17" i="18"/>
  <c r="O17" i="18"/>
  <c r="M17" i="18"/>
  <c r="N17" i="18"/>
  <c r="L18" i="18"/>
  <c r="P144" i="16"/>
  <c r="G158" i="16" s="1"/>
  <c r="L158" i="16" s="1"/>
  <c r="O151" i="16"/>
  <c r="F166" i="16" s="1"/>
  <c r="K166" i="16" s="1"/>
  <c r="S117" i="9"/>
  <c r="U117" i="8"/>
  <c r="S118" i="9"/>
  <c r="M120" i="9"/>
  <c r="M122" i="9" s="1"/>
  <c r="O150" i="16"/>
  <c r="F165" i="16" s="1"/>
  <c r="K165" i="16" s="1"/>
  <c r="T17" i="17"/>
  <c r="P17" i="17"/>
  <c r="S17" i="17"/>
  <c r="O17" i="17"/>
  <c r="R17" i="17"/>
  <c r="N17" i="17"/>
  <c r="Q17" i="17"/>
  <c r="M17" i="17"/>
  <c r="L18" i="17"/>
  <c r="I18" i="17"/>
  <c r="E18" i="17"/>
  <c r="H18" i="17"/>
  <c r="D18" i="17"/>
  <c r="G18" i="17"/>
  <c r="C18" i="17"/>
  <c r="J18" i="17"/>
  <c r="F18" i="17"/>
  <c r="B19" i="17"/>
  <c r="M143" i="16"/>
  <c r="P143" i="16" s="1"/>
  <c r="G157" i="16" s="1"/>
  <c r="L157" i="16" s="1"/>
  <c r="N153" i="16"/>
  <c r="R153" i="16" s="1"/>
  <c r="N146" i="16"/>
  <c r="G147" i="16"/>
  <c r="G140" i="16"/>
  <c r="G154" i="16" s="1"/>
  <c r="J147" i="16"/>
  <c r="J140" i="16"/>
  <c r="J154" i="16" s="1"/>
  <c r="R16" i="16"/>
  <c r="N16" i="16"/>
  <c r="T16" i="16"/>
  <c r="P16" i="16"/>
  <c r="O16" i="16"/>
  <c r="M16" i="16"/>
  <c r="S16" i="16"/>
  <c r="Q16" i="16"/>
  <c r="L17" i="16"/>
  <c r="I147" i="16"/>
  <c r="I140" i="16"/>
  <c r="I154" i="16" s="1"/>
  <c r="G17" i="16"/>
  <c r="C17" i="16"/>
  <c r="I17" i="16"/>
  <c r="E17" i="16"/>
  <c r="D17" i="16"/>
  <c r="J17" i="16"/>
  <c r="F17" i="16"/>
  <c r="H17" i="16"/>
  <c r="B18" i="16"/>
  <c r="K145" i="16"/>
  <c r="G152" i="16"/>
  <c r="K152" i="16" s="1"/>
  <c r="M146" i="16"/>
  <c r="H152" i="16"/>
  <c r="L152" i="16" s="1"/>
  <c r="L145" i="16"/>
  <c r="F152" i="16"/>
  <c r="H140" i="16"/>
  <c r="H154" i="16" s="1"/>
  <c r="H147" i="16"/>
  <c r="E140" i="16"/>
  <c r="F140" i="16"/>
  <c r="M153" i="16"/>
  <c r="P153" i="16" s="1"/>
  <c r="Q18" i="15"/>
  <c r="M18" i="15"/>
  <c r="T18" i="15"/>
  <c r="P18" i="15"/>
  <c r="S18" i="15"/>
  <c r="O18" i="15"/>
  <c r="N18" i="15"/>
  <c r="R18" i="15"/>
  <c r="L19" i="15"/>
  <c r="H18" i="15"/>
  <c r="D18" i="15"/>
  <c r="G18" i="15"/>
  <c r="C18" i="15"/>
  <c r="J18" i="15"/>
  <c r="F18" i="15"/>
  <c r="I18" i="15"/>
  <c r="E18" i="15"/>
  <c r="B19" i="15"/>
  <c r="I17" i="14"/>
  <c r="E17" i="14"/>
  <c r="H17" i="14"/>
  <c r="D17" i="14"/>
  <c r="G17" i="14"/>
  <c r="C17" i="14"/>
  <c r="J17" i="14"/>
  <c r="F17" i="14"/>
  <c r="B18" i="14"/>
  <c r="R17" i="14"/>
  <c r="N17" i="14"/>
  <c r="Q17" i="14"/>
  <c r="M17" i="14"/>
  <c r="T17" i="14"/>
  <c r="P17" i="14"/>
  <c r="S17" i="14"/>
  <c r="O17" i="14"/>
  <c r="L18" i="14"/>
  <c r="R18" i="13"/>
  <c r="N18" i="13"/>
  <c r="Q18" i="13"/>
  <c r="M18" i="13"/>
  <c r="T18" i="13"/>
  <c r="P18" i="13"/>
  <c r="S18" i="13"/>
  <c r="O18" i="13"/>
  <c r="L19" i="13"/>
  <c r="I18" i="13"/>
  <c r="E18" i="13"/>
  <c r="H18" i="13"/>
  <c r="D18" i="13"/>
  <c r="G18" i="13"/>
  <c r="C18" i="13"/>
  <c r="J18" i="13"/>
  <c r="F18" i="13"/>
  <c r="B19" i="13"/>
  <c r="H18" i="12"/>
  <c r="D18" i="12"/>
  <c r="G18" i="12"/>
  <c r="C18" i="12"/>
  <c r="J18" i="12"/>
  <c r="F18" i="12"/>
  <c r="I18" i="12"/>
  <c r="E18" i="12"/>
  <c r="B19" i="12"/>
  <c r="S17" i="12"/>
  <c r="O17" i="12"/>
  <c r="R17" i="12"/>
  <c r="N17" i="12"/>
  <c r="Q17" i="12"/>
  <c r="M17" i="12"/>
  <c r="T17" i="12"/>
  <c r="P17" i="12"/>
  <c r="L18" i="12"/>
  <c r="T17" i="11"/>
  <c r="P17" i="11"/>
  <c r="S17" i="11"/>
  <c r="O17" i="11"/>
  <c r="R17" i="11"/>
  <c r="N17" i="11"/>
  <c r="Q17" i="11"/>
  <c r="M17" i="11"/>
  <c r="L18" i="11"/>
  <c r="I18" i="11"/>
  <c r="E18" i="11"/>
  <c r="H18" i="11"/>
  <c r="D18" i="11"/>
  <c r="G18" i="11"/>
  <c r="C18" i="11"/>
  <c r="J18" i="11"/>
  <c r="F18" i="11"/>
  <c r="B19" i="11"/>
  <c r="H18" i="10"/>
  <c r="D18" i="10"/>
  <c r="G18" i="10"/>
  <c r="C18" i="10"/>
  <c r="J18" i="10"/>
  <c r="F18" i="10"/>
  <c r="I18" i="10"/>
  <c r="E18" i="10"/>
  <c r="B19" i="10"/>
  <c r="S17" i="10"/>
  <c r="O17" i="10"/>
  <c r="R17" i="10"/>
  <c r="N17" i="10"/>
  <c r="Q17" i="10"/>
  <c r="M17" i="10"/>
  <c r="T17" i="10"/>
  <c r="P17" i="10"/>
  <c r="L18" i="10"/>
  <c r="N122" i="9"/>
  <c r="Q117" i="9"/>
  <c r="K120" i="9"/>
  <c r="K121" i="9"/>
  <c r="R118" i="9"/>
  <c r="L120" i="9"/>
  <c r="R117" i="9"/>
  <c r="L121" i="9"/>
  <c r="T16" i="9"/>
  <c r="P16" i="9"/>
  <c r="S16" i="9"/>
  <c r="O16" i="9"/>
  <c r="R16" i="9"/>
  <c r="Q16" i="9"/>
  <c r="N16" i="9"/>
  <c r="M16" i="9"/>
  <c r="L17" i="9"/>
  <c r="R118" i="6"/>
  <c r="I17" i="9"/>
  <c r="E17" i="9"/>
  <c r="H17" i="9"/>
  <c r="D17" i="9"/>
  <c r="G17" i="9"/>
  <c r="F17" i="9"/>
  <c r="C17" i="9"/>
  <c r="J17" i="9"/>
  <c r="B18" i="9"/>
  <c r="L122" i="8"/>
  <c r="U118" i="8"/>
  <c r="K122" i="8"/>
  <c r="M122" i="8"/>
  <c r="N122" i="8"/>
  <c r="L121" i="6"/>
  <c r="T17" i="8"/>
  <c r="P17" i="8"/>
  <c r="S17" i="8"/>
  <c r="O17" i="8"/>
  <c r="N17" i="8"/>
  <c r="Q17" i="8"/>
  <c r="M17" i="8"/>
  <c r="R17" i="8"/>
  <c r="L18" i="8"/>
  <c r="L120" i="6"/>
  <c r="I18" i="8"/>
  <c r="E18" i="8"/>
  <c r="H18" i="8"/>
  <c r="D18" i="8"/>
  <c r="C18" i="8"/>
  <c r="J18" i="8"/>
  <c r="F18" i="8"/>
  <c r="G18" i="8"/>
  <c r="B19" i="8"/>
  <c r="K122" i="6"/>
  <c r="K121" i="7"/>
  <c r="Q118" i="7"/>
  <c r="K120" i="7"/>
  <c r="L122" i="7"/>
  <c r="R16" i="7"/>
  <c r="N16" i="7"/>
  <c r="T16" i="7"/>
  <c r="P16" i="7"/>
  <c r="M16" i="7"/>
  <c r="O16" i="7"/>
  <c r="S16" i="7"/>
  <c r="Q16" i="7"/>
  <c r="L17" i="7"/>
  <c r="N120" i="7"/>
  <c r="N121" i="7"/>
  <c r="T118" i="7"/>
  <c r="T117" i="7"/>
  <c r="G17" i="7"/>
  <c r="C17" i="7"/>
  <c r="J17" i="7"/>
  <c r="F17" i="7"/>
  <c r="I17" i="7"/>
  <c r="E17" i="7"/>
  <c r="H17" i="7"/>
  <c r="D17" i="7"/>
  <c r="B18" i="7"/>
  <c r="M120" i="7"/>
  <c r="M121" i="7"/>
  <c r="S118" i="7"/>
  <c r="S117" i="7"/>
  <c r="R16" i="6"/>
  <c r="N16" i="6"/>
  <c r="Q16" i="6"/>
  <c r="M16" i="6"/>
  <c r="T16" i="6"/>
  <c r="P16" i="6"/>
  <c r="S16" i="6"/>
  <c r="O16" i="6"/>
  <c r="L17" i="6"/>
  <c r="M120" i="6"/>
  <c r="M121" i="6"/>
  <c r="S117" i="6"/>
  <c r="S118" i="6"/>
  <c r="G17" i="6"/>
  <c r="C17" i="6"/>
  <c r="J17" i="6"/>
  <c r="F17" i="6"/>
  <c r="I17" i="6"/>
  <c r="E17" i="6"/>
  <c r="H17" i="6"/>
  <c r="D17" i="6"/>
  <c r="B18" i="6"/>
  <c r="N121" i="6"/>
  <c r="N120" i="6"/>
  <c r="T117" i="6"/>
  <c r="T118" i="6"/>
  <c r="N145" i="16" l="1"/>
  <c r="Q145" i="16" s="1"/>
  <c r="G19" i="24"/>
  <c r="C19" i="24"/>
  <c r="J19" i="24"/>
  <c r="F19" i="24"/>
  <c r="H19" i="24"/>
  <c r="I19" i="24"/>
  <c r="E19" i="24"/>
  <c r="D19" i="24"/>
  <c r="B20" i="24"/>
  <c r="Q19" i="24"/>
  <c r="M19" i="24"/>
  <c r="W19" i="24" s="1"/>
  <c r="T19" i="24"/>
  <c r="P19" i="24"/>
  <c r="S19" i="24"/>
  <c r="O19" i="24"/>
  <c r="R19" i="24"/>
  <c r="N19" i="24"/>
  <c r="X19" i="24" s="1"/>
  <c r="L20" i="24"/>
  <c r="J19" i="23"/>
  <c r="F19" i="23"/>
  <c r="I19" i="23"/>
  <c r="E19" i="23"/>
  <c r="H19" i="23"/>
  <c r="D19" i="23"/>
  <c r="G19" i="23"/>
  <c r="C19" i="23"/>
  <c r="B20" i="23"/>
  <c r="Q18" i="23"/>
  <c r="M18" i="23"/>
  <c r="T18" i="23"/>
  <c r="P18" i="23"/>
  <c r="S18" i="23"/>
  <c r="O18" i="23"/>
  <c r="N18" i="23"/>
  <c r="R18" i="23"/>
  <c r="L19" i="23"/>
  <c r="H19" i="22"/>
  <c r="D19" i="22"/>
  <c r="G19" i="22"/>
  <c r="C19" i="22"/>
  <c r="J19" i="22"/>
  <c r="I19" i="22"/>
  <c r="F19" i="22"/>
  <c r="E19" i="22"/>
  <c r="B20" i="22"/>
  <c r="S18" i="22"/>
  <c r="O18" i="22"/>
  <c r="R18" i="22"/>
  <c r="N18" i="22"/>
  <c r="M18" i="22"/>
  <c r="T18" i="22"/>
  <c r="Q18" i="22"/>
  <c r="P18" i="22"/>
  <c r="L19" i="22"/>
  <c r="R17" i="21"/>
  <c r="N17" i="21"/>
  <c r="T17" i="21"/>
  <c r="P17" i="21"/>
  <c r="Q17" i="21"/>
  <c r="O17" i="21"/>
  <c r="S17" i="21"/>
  <c r="M17" i="21"/>
  <c r="L18" i="21"/>
  <c r="Q143" i="16"/>
  <c r="H157" i="16" s="1"/>
  <c r="M157" i="16" s="1"/>
  <c r="G18" i="21"/>
  <c r="C18" i="21"/>
  <c r="I18" i="21"/>
  <c r="E18" i="21"/>
  <c r="F18" i="21"/>
  <c r="H18" i="21"/>
  <c r="D18" i="21"/>
  <c r="J18" i="21"/>
  <c r="B19" i="21"/>
  <c r="N154" i="20"/>
  <c r="J19" i="20"/>
  <c r="F19" i="20"/>
  <c r="I19" i="20"/>
  <c r="E19" i="20"/>
  <c r="H19" i="20"/>
  <c r="D19" i="20"/>
  <c r="G19" i="20"/>
  <c r="C19" i="20"/>
  <c r="B20" i="20"/>
  <c r="S19" i="20"/>
  <c r="O19" i="20"/>
  <c r="R19" i="20"/>
  <c r="N19" i="20"/>
  <c r="X19" i="20" s="1"/>
  <c r="Q19" i="20"/>
  <c r="M19" i="20"/>
  <c r="W19" i="20" s="1"/>
  <c r="T19" i="20"/>
  <c r="P19" i="20"/>
  <c r="L20" i="20"/>
  <c r="M147" i="20"/>
  <c r="M154" i="20"/>
  <c r="T17" i="19"/>
  <c r="P17" i="19"/>
  <c r="S17" i="19"/>
  <c r="O17" i="19"/>
  <c r="M17" i="19"/>
  <c r="R17" i="19"/>
  <c r="Q17" i="19"/>
  <c r="N17" i="19"/>
  <c r="L18" i="19"/>
  <c r="I18" i="19"/>
  <c r="E18" i="19"/>
  <c r="H18" i="19"/>
  <c r="D18" i="19"/>
  <c r="J18" i="19"/>
  <c r="G18" i="19"/>
  <c r="C18" i="19"/>
  <c r="F18" i="19"/>
  <c r="B19" i="19"/>
  <c r="T18" i="18"/>
  <c r="P18" i="18"/>
  <c r="R18" i="18"/>
  <c r="N18" i="18"/>
  <c r="O18" i="18"/>
  <c r="Q18" i="18"/>
  <c r="M18" i="18"/>
  <c r="S18" i="18"/>
  <c r="L19" i="18"/>
  <c r="I19" i="18"/>
  <c r="E19" i="18"/>
  <c r="G19" i="18"/>
  <c r="C19" i="18"/>
  <c r="D19" i="18"/>
  <c r="J19" i="18"/>
  <c r="H19" i="18"/>
  <c r="F19" i="18"/>
  <c r="B20" i="18"/>
  <c r="U118" i="9"/>
  <c r="L154" i="16"/>
  <c r="L147" i="16"/>
  <c r="N152" i="16"/>
  <c r="R152" i="16" s="1"/>
  <c r="Q153" i="16"/>
  <c r="O143" i="16"/>
  <c r="F157" i="16" s="1"/>
  <c r="K157" i="16" s="1"/>
  <c r="G19" i="17"/>
  <c r="C19" i="17"/>
  <c r="J19" i="17"/>
  <c r="F19" i="17"/>
  <c r="I19" i="17"/>
  <c r="E19" i="17"/>
  <c r="H19" i="17"/>
  <c r="D19" i="17"/>
  <c r="B20" i="17"/>
  <c r="R18" i="17"/>
  <c r="N18" i="17"/>
  <c r="Q18" i="17"/>
  <c r="M18" i="17"/>
  <c r="T18" i="17"/>
  <c r="P18" i="17"/>
  <c r="S18" i="17"/>
  <c r="O18" i="17"/>
  <c r="L19" i="17"/>
  <c r="O153" i="16"/>
  <c r="R146" i="16"/>
  <c r="Q146" i="16"/>
  <c r="M152" i="16"/>
  <c r="O152" i="16" s="1"/>
  <c r="M145" i="16"/>
  <c r="K154" i="16"/>
  <c r="P146" i="16"/>
  <c r="O146" i="16"/>
  <c r="I18" i="16"/>
  <c r="E18" i="16"/>
  <c r="G18" i="16"/>
  <c r="C18" i="16"/>
  <c r="J18" i="16"/>
  <c r="H18" i="16"/>
  <c r="D18" i="16"/>
  <c r="F18" i="16"/>
  <c r="B19" i="16"/>
  <c r="T17" i="16"/>
  <c r="P17" i="16"/>
  <c r="R17" i="16"/>
  <c r="N17" i="16"/>
  <c r="M17" i="16"/>
  <c r="S17" i="16"/>
  <c r="Q17" i="16"/>
  <c r="O17" i="16"/>
  <c r="L18" i="16"/>
  <c r="K147" i="16"/>
  <c r="J19" i="15"/>
  <c r="F19" i="15"/>
  <c r="I19" i="15"/>
  <c r="E19" i="15"/>
  <c r="H19" i="15"/>
  <c r="D19" i="15"/>
  <c r="G19" i="15"/>
  <c r="C19" i="15"/>
  <c r="B20" i="15"/>
  <c r="S19" i="15"/>
  <c r="O19" i="15"/>
  <c r="R19" i="15"/>
  <c r="N19" i="15"/>
  <c r="X19" i="15" s="1"/>
  <c r="Q19" i="15"/>
  <c r="M19" i="15"/>
  <c r="W19" i="15" s="1"/>
  <c r="P19" i="15"/>
  <c r="T19" i="15"/>
  <c r="L20" i="15"/>
  <c r="T18" i="14"/>
  <c r="P18" i="14"/>
  <c r="S18" i="14"/>
  <c r="O18" i="14"/>
  <c r="R18" i="14"/>
  <c r="N18" i="14"/>
  <c r="Q18" i="14"/>
  <c r="M18" i="14"/>
  <c r="L19" i="14"/>
  <c r="G18" i="14"/>
  <c r="C18" i="14"/>
  <c r="J18" i="14"/>
  <c r="F18" i="14"/>
  <c r="I18" i="14"/>
  <c r="E18" i="14"/>
  <c r="H18" i="14"/>
  <c r="D18" i="14"/>
  <c r="B19" i="14"/>
  <c r="G19" i="13"/>
  <c r="C19" i="13"/>
  <c r="J19" i="13"/>
  <c r="F19" i="13"/>
  <c r="I19" i="13"/>
  <c r="E19" i="13"/>
  <c r="H19" i="13"/>
  <c r="D19" i="13"/>
  <c r="B20" i="13"/>
  <c r="T19" i="13"/>
  <c r="P19" i="13"/>
  <c r="S19" i="13"/>
  <c r="O19" i="13"/>
  <c r="R19" i="13"/>
  <c r="N19" i="13"/>
  <c r="X19" i="13" s="1"/>
  <c r="M19" i="13"/>
  <c r="W19" i="13" s="1"/>
  <c r="Q19" i="13"/>
  <c r="L20" i="13"/>
  <c r="Q18" i="12"/>
  <c r="M18" i="12"/>
  <c r="T18" i="12"/>
  <c r="P18" i="12"/>
  <c r="S18" i="12"/>
  <c r="O18" i="12"/>
  <c r="R18" i="12"/>
  <c r="N18" i="12"/>
  <c r="L19" i="12"/>
  <c r="J19" i="12"/>
  <c r="F19" i="12"/>
  <c r="I19" i="12"/>
  <c r="E19" i="12"/>
  <c r="H19" i="12"/>
  <c r="D19" i="12"/>
  <c r="G19" i="12"/>
  <c r="C19" i="12"/>
  <c r="B20" i="12"/>
  <c r="G19" i="11"/>
  <c r="C19" i="11"/>
  <c r="J19" i="11"/>
  <c r="F19" i="11"/>
  <c r="I19" i="11"/>
  <c r="E19" i="11"/>
  <c r="H19" i="11"/>
  <c r="D19" i="11"/>
  <c r="B20" i="11"/>
  <c r="R18" i="11"/>
  <c r="N18" i="11"/>
  <c r="Q18" i="11"/>
  <c r="M18" i="11"/>
  <c r="T18" i="11"/>
  <c r="P18" i="11"/>
  <c r="S18" i="11"/>
  <c r="O18" i="11"/>
  <c r="L19" i="11"/>
  <c r="L122" i="6"/>
  <c r="Q18" i="10"/>
  <c r="M18" i="10"/>
  <c r="T18" i="10"/>
  <c r="P18" i="10"/>
  <c r="S18" i="10"/>
  <c r="O18" i="10"/>
  <c r="R18" i="10"/>
  <c r="N18" i="10"/>
  <c r="L19" i="10"/>
  <c r="J19" i="10"/>
  <c r="F19" i="10"/>
  <c r="I19" i="10"/>
  <c r="E19" i="10"/>
  <c r="H19" i="10"/>
  <c r="D19" i="10"/>
  <c r="G19" i="10"/>
  <c r="C19" i="10"/>
  <c r="B20" i="10"/>
  <c r="L122" i="9"/>
  <c r="U117" i="9"/>
  <c r="K122" i="9"/>
  <c r="A122" i="8"/>
  <c r="G18" i="9"/>
  <c r="C18" i="9"/>
  <c r="J18" i="9"/>
  <c r="F18" i="9"/>
  <c r="E18" i="9"/>
  <c r="D18" i="9"/>
  <c r="I18" i="9"/>
  <c r="H18" i="9"/>
  <c r="B19" i="9"/>
  <c r="R17" i="9"/>
  <c r="N17" i="9"/>
  <c r="Q17" i="9"/>
  <c r="M17" i="9"/>
  <c r="P17" i="9"/>
  <c r="O17" i="9"/>
  <c r="S17" i="9"/>
  <c r="T17" i="9"/>
  <c r="L18" i="9"/>
  <c r="G19" i="8"/>
  <c r="C19" i="8"/>
  <c r="J19" i="8"/>
  <c r="F19" i="8"/>
  <c r="I19" i="8"/>
  <c r="D19" i="8"/>
  <c r="H19" i="8"/>
  <c r="E19" i="8"/>
  <c r="B20" i="8"/>
  <c r="R18" i="8"/>
  <c r="N18" i="8"/>
  <c r="Q18" i="8"/>
  <c r="M18" i="8"/>
  <c r="T18" i="8"/>
  <c r="S18" i="8"/>
  <c r="P18" i="8"/>
  <c r="O18" i="8"/>
  <c r="L19" i="8"/>
  <c r="K122" i="7"/>
  <c r="U117" i="7"/>
  <c r="U118" i="7"/>
  <c r="M122" i="7"/>
  <c r="I18" i="7"/>
  <c r="E18" i="7"/>
  <c r="H18" i="7"/>
  <c r="D18" i="7"/>
  <c r="G18" i="7"/>
  <c r="C18" i="7"/>
  <c r="J18" i="7"/>
  <c r="F18" i="7"/>
  <c r="B19" i="7"/>
  <c r="N122" i="7"/>
  <c r="T17" i="7"/>
  <c r="P17" i="7"/>
  <c r="S17" i="7"/>
  <c r="O17" i="7"/>
  <c r="R17" i="7"/>
  <c r="N17" i="7"/>
  <c r="Q17" i="7"/>
  <c r="M17" i="7"/>
  <c r="L18" i="7"/>
  <c r="U118" i="6"/>
  <c r="M122" i="6"/>
  <c r="N122" i="6"/>
  <c r="U117" i="6"/>
  <c r="I18" i="6"/>
  <c r="E18" i="6"/>
  <c r="H18" i="6"/>
  <c r="D18" i="6"/>
  <c r="G18" i="6"/>
  <c r="C18" i="6"/>
  <c r="J18" i="6"/>
  <c r="F18" i="6"/>
  <c r="B19" i="6"/>
  <c r="T17" i="6"/>
  <c r="P17" i="6"/>
  <c r="S17" i="6"/>
  <c r="O17" i="6"/>
  <c r="R17" i="6"/>
  <c r="N17" i="6"/>
  <c r="Q17" i="6"/>
  <c r="M17" i="6"/>
  <c r="L18" i="6"/>
  <c r="R145" i="16" l="1"/>
  <c r="Z19" i="24"/>
  <c r="Y19" i="24"/>
  <c r="AD19" i="24"/>
  <c r="S20" i="24"/>
  <c r="O20" i="24"/>
  <c r="R20" i="24"/>
  <c r="N20" i="24"/>
  <c r="Q20" i="24"/>
  <c r="M20" i="24"/>
  <c r="P20" i="24"/>
  <c r="T20" i="24"/>
  <c r="L21" i="24"/>
  <c r="AC19" i="24"/>
  <c r="J20" i="24"/>
  <c r="F20" i="24"/>
  <c r="I20" i="24"/>
  <c r="E20" i="24"/>
  <c r="H20" i="24"/>
  <c r="D20" i="24"/>
  <c r="G20" i="24"/>
  <c r="C20" i="24"/>
  <c r="B21" i="24"/>
  <c r="AB19" i="24"/>
  <c r="AA19" i="24"/>
  <c r="S19" i="23"/>
  <c r="AC19" i="23" s="1"/>
  <c r="O19" i="23"/>
  <c r="Y19" i="23" s="1"/>
  <c r="R19" i="23"/>
  <c r="AB19" i="23" s="1"/>
  <c r="N19" i="23"/>
  <c r="X19" i="23" s="1"/>
  <c r="Q19" i="23"/>
  <c r="AA19" i="23" s="1"/>
  <c r="M19" i="23"/>
  <c r="W19" i="23" s="1"/>
  <c r="T19" i="23"/>
  <c r="AD19" i="23" s="1"/>
  <c r="P19" i="23"/>
  <c r="Z19" i="23" s="1"/>
  <c r="L20" i="23"/>
  <c r="H20" i="23"/>
  <c r="D20" i="23"/>
  <c r="G20" i="23"/>
  <c r="C20" i="23"/>
  <c r="J20" i="23"/>
  <c r="F20" i="23"/>
  <c r="E20" i="23"/>
  <c r="I20" i="23"/>
  <c r="B21" i="23"/>
  <c r="Q19" i="22"/>
  <c r="AA19" i="22" s="1"/>
  <c r="M19" i="22"/>
  <c r="W19" i="22" s="1"/>
  <c r="T19" i="22"/>
  <c r="AD19" i="22" s="1"/>
  <c r="P19" i="22"/>
  <c r="Z19" i="22" s="1"/>
  <c r="S19" i="22"/>
  <c r="AC19" i="22" s="1"/>
  <c r="R19" i="22"/>
  <c r="AB19" i="22" s="1"/>
  <c r="O19" i="22"/>
  <c r="Y19" i="22" s="1"/>
  <c r="N19" i="22"/>
  <c r="X19" i="22" s="1"/>
  <c r="L20" i="22"/>
  <c r="J20" i="22"/>
  <c r="F20" i="22"/>
  <c r="I20" i="22"/>
  <c r="E20" i="22"/>
  <c r="H20" i="22"/>
  <c r="G20" i="22"/>
  <c r="D20" i="22"/>
  <c r="C20" i="22"/>
  <c r="B21" i="22"/>
  <c r="I19" i="21"/>
  <c r="E19" i="21"/>
  <c r="H19" i="21"/>
  <c r="D19" i="21"/>
  <c r="G19" i="21"/>
  <c r="C19" i="21"/>
  <c r="J19" i="21"/>
  <c r="F19" i="21"/>
  <c r="B20" i="21"/>
  <c r="T18" i="21"/>
  <c r="P18" i="21"/>
  <c r="S18" i="21"/>
  <c r="O18" i="21"/>
  <c r="R18" i="21"/>
  <c r="N18" i="21"/>
  <c r="Q18" i="21"/>
  <c r="M18" i="21"/>
  <c r="L19" i="21"/>
  <c r="Y19" i="20"/>
  <c r="AA19" i="20"/>
  <c r="AC19" i="20"/>
  <c r="Q20" i="20"/>
  <c r="M20" i="20"/>
  <c r="T20" i="20"/>
  <c r="P20" i="20"/>
  <c r="S20" i="20"/>
  <c r="O20" i="20"/>
  <c r="N20" i="20"/>
  <c r="R20" i="20"/>
  <c r="L21" i="20"/>
  <c r="Z19" i="20"/>
  <c r="H20" i="20"/>
  <c r="D20" i="20"/>
  <c r="G20" i="20"/>
  <c r="C20" i="20"/>
  <c r="J20" i="20"/>
  <c r="F20" i="20"/>
  <c r="I20" i="20"/>
  <c r="E20" i="20"/>
  <c r="B21" i="20"/>
  <c r="AB19" i="20"/>
  <c r="AD19" i="20"/>
  <c r="G19" i="19"/>
  <c r="C19" i="19"/>
  <c r="J19" i="19"/>
  <c r="F19" i="19"/>
  <c r="H19" i="19"/>
  <c r="E19" i="19"/>
  <c r="D19" i="19"/>
  <c r="I19" i="19"/>
  <c r="B20" i="19"/>
  <c r="R18" i="19"/>
  <c r="N18" i="19"/>
  <c r="Q18" i="19"/>
  <c r="M18" i="19"/>
  <c r="S18" i="19"/>
  <c r="P18" i="19"/>
  <c r="T18" i="19"/>
  <c r="O18" i="19"/>
  <c r="L19" i="19"/>
  <c r="G20" i="18"/>
  <c r="C20" i="18"/>
  <c r="I20" i="18"/>
  <c r="E20" i="18"/>
  <c r="J20" i="18"/>
  <c r="D20" i="18"/>
  <c r="H20" i="18"/>
  <c r="F20" i="18"/>
  <c r="B21" i="18"/>
  <c r="R19" i="18"/>
  <c r="AB19" i="18" s="1"/>
  <c r="N19" i="18"/>
  <c r="X19" i="18" s="1"/>
  <c r="T19" i="18"/>
  <c r="AD19" i="18" s="1"/>
  <c r="P19" i="18"/>
  <c r="Z19" i="18" s="1"/>
  <c r="M19" i="18"/>
  <c r="W19" i="18" s="1"/>
  <c r="O19" i="18"/>
  <c r="Y19" i="18" s="1"/>
  <c r="S19" i="18"/>
  <c r="AC19" i="18" s="1"/>
  <c r="Q19" i="18"/>
  <c r="AA19" i="18" s="1"/>
  <c r="L20" i="18"/>
  <c r="Q152" i="16"/>
  <c r="M154" i="16"/>
  <c r="M147" i="16"/>
  <c r="T19" i="17"/>
  <c r="AD19" i="17" s="1"/>
  <c r="P19" i="17"/>
  <c r="Z19" i="17" s="1"/>
  <c r="S19" i="17"/>
  <c r="AC19" i="17" s="1"/>
  <c r="O19" i="17"/>
  <c r="Y19" i="17" s="1"/>
  <c r="R19" i="17"/>
  <c r="AB19" i="17" s="1"/>
  <c r="N19" i="17"/>
  <c r="X19" i="17" s="1"/>
  <c r="Q19" i="17"/>
  <c r="AA19" i="17" s="1"/>
  <c r="M19" i="17"/>
  <c r="W19" i="17" s="1"/>
  <c r="L20" i="17"/>
  <c r="I20" i="17"/>
  <c r="E20" i="17"/>
  <c r="H20" i="17"/>
  <c r="D20" i="17"/>
  <c r="G20" i="17"/>
  <c r="C20" i="17"/>
  <c r="J20" i="17"/>
  <c r="F20" i="17"/>
  <c r="B21" i="17"/>
  <c r="N147" i="16"/>
  <c r="P152" i="16"/>
  <c r="O145" i="16"/>
  <c r="P145" i="16"/>
  <c r="R18" i="16"/>
  <c r="N18" i="16"/>
  <c r="T18" i="16"/>
  <c r="P18" i="16"/>
  <c r="S18" i="16"/>
  <c r="Q18" i="16"/>
  <c r="O18" i="16"/>
  <c r="M18" i="16"/>
  <c r="L19" i="16"/>
  <c r="G19" i="16"/>
  <c r="C19" i="16"/>
  <c r="I19" i="16"/>
  <c r="E19" i="16"/>
  <c r="H19" i="16"/>
  <c r="F19" i="16"/>
  <c r="D19" i="16"/>
  <c r="J19" i="16"/>
  <c r="B20" i="16"/>
  <c r="N154" i="16"/>
  <c r="Y19" i="15"/>
  <c r="AA19" i="15"/>
  <c r="AC19" i="15"/>
  <c r="Q20" i="15"/>
  <c r="M20" i="15"/>
  <c r="T20" i="15"/>
  <c r="P20" i="15"/>
  <c r="S20" i="15"/>
  <c r="O20" i="15"/>
  <c r="R20" i="15"/>
  <c r="N20" i="15"/>
  <c r="L21" i="15"/>
  <c r="Z19" i="15"/>
  <c r="H20" i="15"/>
  <c r="D20" i="15"/>
  <c r="G20" i="15"/>
  <c r="C20" i="15"/>
  <c r="J20" i="15"/>
  <c r="F20" i="15"/>
  <c r="E20" i="15"/>
  <c r="I20" i="15"/>
  <c r="B21" i="15"/>
  <c r="AB19" i="15"/>
  <c r="AD19" i="15"/>
  <c r="I19" i="14"/>
  <c r="E19" i="14"/>
  <c r="H19" i="14"/>
  <c r="D19" i="14"/>
  <c r="G19" i="14"/>
  <c r="C19" i="14"/>
  <c r="J19" i="14"/>
  <c r="F19" i="14"/>
  <c r="B20" i="14"/>
  <c r="R19" i="14"/>
  <c r="N19" i="14"/>
  <c r="X19" i="14" s="1"/>
  <c r="Q19" i="14"/>
  <c r="M19" i="14"/>
  <c r="W19" i="14" s="1"/>
  <c r="T19" i="14"/>
  <c r="P19" i="14"/>
  <c r="S19" i="14"/>
  <c r="O19" i="14"/>
  <c r="L20" i="14"/>
  <c r="AB19" i="13"/>
  <c r="AD19" i="13"/>
  <c r="R20" i="13"/>
  <c r="N20" i="13"/>
  <c r="Q20" i="13"/>
  <c r="M20" i="13"/>
  <c r="T20" i="13"/>
  <c r="P20" i="13"/>
  <c r="O20" i="13"/>
  <c r="S20" i="13"/>
  <c r="L21" i="13"/>
  <c r="Y19" i="13"/>
  <c r="I20" i="13"/>
  <c r="E20" i="13"/>
  <c r="H20" i="13"/>
  <c r="D20" i="13"/>
  <c r="G20" i="13"/>
  <c r="C20" i="13"/>
  <c r="J20" i="13"/>
  <c r="F20" i="13"/>
  <c r="B21" i="13"/>
  <c r="AC19" i="13"/>
  <c r="AA19" i="13"/>
  <c r="Z19" i="13"/>
  <c r="H20" i="12"/>
  <c r="D20" i="12"/>
  <c r="G20" i="12"/>
  <c r="C20" i="12"/>
  <c r="J20" i="12"/>
  <c r="F20" i="12"/>
  <c r="I20" i="12"/>
  <c r="E20" i="12"/>
  <c r="B21" i="12"/>
  <c r="S19" i="12"/>
  <c r="AC19" i="12" s="1"/>
  <c r="O19" i="12"/>
  <c r="Y19" i="12" s="1"/>
  <c r="R19" i="12"/>
  <c r="AB19" i="12" s="1"/>
  <c r="N19" i="12"/>
  <c r="X19" i="12" s="1"/>
  <c r="Q19" i="12"/>
  <c r="AA19" i="12" s="1"/>
  <c r="M19" i="12"/>
  <c r="W19" i="12" s="1"/>
  <c r="T19" i="12"/>
  <c r="AD19" i="12" s="1"/>
  <c r="P19" i="12"/>
  <c r="Z19" i="12" s="1"/>
  <c r="L20" i="12"/>
  <c r="T19" i="11"/>
  <c r="AD19" i="11" s="1"/>
  <c r="P19" i="11"/>
  <c r="Z19" i="11" s="1"/>
  <c r="S19" i="11"/>
  <c r="AC19" i="11" s="1"/>
  <c r="O19" i="11"/>
  <c r="Y19" i="11" s="1"/>
  <c r="R19" i="11"/>
  <c r="AB19" i="11" s="1"/>
  <c r="N19" i="11"/>
  <c r="X19" i="11" s="1"/>
  <c r="Q19" i="11"/>
  <c r="AA19" i="11" s="1"/>
  <c r="M19" i="11"/>
  <c r="W19" i="11" s="1"/>
  <c r="L20" i="11"/>
  <c r="I20" i="11"/>
  <c r="E20" i="11"/>
  <c r="H20" i="11"/>
  <c r="D20" i="11"/>
  <c r="G20" i="11"/>
  <c r="C20" i="11"/>
  <c r="J20" i="11"/>
  <c r="F20" i="11"/>
  <c r="B21" i="11"/>
  <c r="H20" i="10"/>
  <c r="D20" i="10"/>
  <c r="G20" i="10"/>
  <c r="C20" i="10"/>
  <c r="J20" i="10"/>
  <c r="F20" i="10"/>
  <c r="I20" i="10"/>
  <c r="E20" i="10"/>
  <c r="B21" i="10"/>
  <c r="S19" i="10"/>
  <c r="AC19" i="10" s="1"/>
  <c r="O19" i="10"/>
  <c r="Y19" i="10" s="1"/>
  <c r="R19" i="10"/>
  <c r="AB19" i="10" s="1"/>
  <c r="N19" i="10"/>
  <c r="X19" i="10" s="1"/>
  <c r="Q19" i="10"/>
  <c r="AA19" i="10" s="1"/>
  <c r="M19" i="10"/>
  <c r="W19" i="10" s="1"/>
  <c r="T19" i="10"/>
  <c r="AD19" i="10" s="1"/>
  <c r="P19" i="10"/>
  <c r="Z19" i="10" s="1"/>
  <c r="L20" i="10"/>
  <c r="A122" i="9"/>
  <c r="T18" i="9"/>
  <c r="P18" i="9"/>
  <c r="S18" i="9"/>
  <c r="O18" i="9"/>
  <c r="N18" i="9"/>
  <c r="M18" i="9"/>
  <c r="Q18" i="9"/>
  <c r="R18" i="9"/>
  <c r="L19" i="9"/>
  <c r="I19" i="9"/>
  <c r="E19" i="9"/>
  <c r="H19" i="9"/>
  <c r="D19" i="9"/>
  <c r="C19" i="9"/>
  <c r="J19" i="9"/>
  <c r="G19" i="9"/>
  <c r="F19" i="9"/>
  <c r="B20" i="9"/>
  <c r="T19" i="8"/>
  <c r="AD19" i="8" s="1"/>
  <c r="P19" i="8"/>
  <c r="Z19" i="8" s="1"/>
  <c r="S19" i="8"/>
  <c r="AC19" i="8" s="1"/>
  <c r="O19" i="8"/>
  <c r="Y19" i="8" s="1"/>
  <c r="R19" i="8"/>
  <c r="AB19" i="8" s="1"/>
  <c r="Q19" i="8"/>
  <c r="AA19" i="8" s="1"/>
  <c r="N19" i="8"/>
  <c r="X19" i="8" s="1"/>
  <c r="M19" i="8"/>
  <c r="W19" i="8" s="1"/>
  <c r="L20" i="8"/>
  <c r="J20" i="8"/>
  <c r="F20" i="8"/>
  <c r="I20" i="8"/>
  <c r="E20" i="8"/>
  <c r="H20" i="8"/>
  <c r="D20" i="8"/>
  <c r="G20" i="8"/>
  <c r="C20" i="8"/>
  <c r="B21" i="8"/>
  <c r="A122" i="7"/>
  <c r="R18" i="7"/>
  <c r="N18" i="7"/>
  <c r="Q18" i="7"/>
  <c r="M18" i="7"/>
  <c r="T18" i="7"/>
  <c r="P18" i="7"/>
  <c r="O18" i="7"/>
  <c r="S18" i="7"/>
  <c r="L19" i="7"/>
  <c r="G19" i="7"/>
  <c r="C19" i="7"/>
  <c r="J19" i="7"/>
  <c r="F19" i="7"/>
  <c r="I19" i="7"/>
  <c r="E19" i="7"/>
  <c r="H19" i="7"/>
  <c r="D19" i="7"/>
  <c r="B20" i="7"/>
  <c r="A122" i="6"/>
  <c r="R18" i="6"/>
  <c r="N18" i="6"/>
  <c r="Q18" i="6"/>
  <c r="M18" i="6"/>
  <c r="T18" i="6"/>
  <c r="P18" i="6"/>
  <c r="S18" i="6"/>
  <c r="O18" i="6"/>
  <c r="L19" i="6"/>
  <c r="G19" i="6"/>
  <c r="C19" i="6"/>
  <c r="J19" i="6"/>
  <c r="F19" i="6"/>
  <c r="I19" i="6"/>
  <c r="E19" i="6"/>
  <c r="H19" i="6"/>
  <c r="D19" i="6"/>
  <c r="B20" i="6"/>
  <c r="Q21" i="24" l="1"/>
  <c r="M21" i="24"/>
  <c r="T21" i="24"/>
  <c r="P21" i="24"/>
  <c r="S21" i="24"/>
  <c r="O21" i="24"/>
  <c r="R21" i="24"/>
  <c r="N21" i="24"/>
  <c r="L22" i="24"/>
  <c r="H21" i="24"/>
  <c r="D21" i="24"/>
  <c r="G21" i="24"/>
  <c r="C21" i="24"/>
  <c r="J21" i="24"/>
  <c r="F21" i="24"/>
  <c r="I21" i="24"/>
  <c r="E21" i="24"/>
  <c r="B22" i="24"/>
  <c r="Q20" i="23"/>
  <c r="M20" i="23"/>
  <c r="T20" i="23"/>
  <c r="P20" i="23"/>
  <c r="S20" i="23"/>
  <c r="O20" i="23"/>
  <c r="R20" i="23"/>
  <c r="N20" i="23"/>
  <c r="L21" i="23"/>
  <c r="J21" i="23"/>
  <c r="F21" i="23"/>
  <c r="I21" i="23"/>
  <c r="E21" i="23"/>
  <c r="H21" i="23"/>
  <c r="D21" i="23"/>
  <c r="C21" i="23"/>
  <c r="G21" i="23"/>
  <c r="B22" i="23"/>
  <c r="S20" i="22"/>
  <c r="O20" i="22"/>
  <c r="R20" i="22"/>
  <c r="N20" i="22"/>
  <c r="Q20" i="22"/>
  <c r="P20" i="22"/>
  <c r="M20" i="22"/>
  <c r="T20" i="22"/>
  <c r="L21" i="22"/>
  <c r="H21" i="22"/>
  <c r="D21" i="22"/>
  <c r="G21" i="22"/>
  <c r="C21" i="22"/>
  <c r="F21" i="22"/>
  <c r="E21" i="22"/>
  <c r="J21" i="22"/>
  <c r="I21" i="22"/>
  <c r="B22" i="22"/>
  <c r="R19" i="21"/>
  <c r="AB19" i="21" s="1"/>
  <c r="N19" i="21"/>
  <c r="X19" i="21" s="1"/>
  <c r="Q19" i="21"/>
  <c r="AA19" i="21" s="1"/>
  <c r="M19" i="21"/>
  <c r="W19" i="21" s="1"/>
  <c r="T19" i="21"/>
  <c r="AD19" i="21" s="1"/>
  <c r="P19" i="21"/>
  <c r="Z19" i="21" s="1"/>
  <c r="O19" i="21"/>
  <c r="Y19" i="21" s="1"/>
  <c r="S19" i="21"/>
  <c r="AC19" i="21" s="1"/>
  <c r="L20" i="21"/>
  <c r="G20" i="21"/>
  <c r="C20" i="21"/>
  <c r="J20" i="21"/>
  <c r="F20" i="21"/>
  <c r="I20" i="21"/>
  <c r="E20" i="21"/>
  <c r="D20" i="21"/>
  <c r="H20" i="21"/>
  <c r="B21" i="21"/>
  <c r="S21" i="20"/>
  <c r="O21" i="20"/>
  <c r="R21" i="20"/>
  <c r="N21" i="20"/>
  <c r="Q21" i="20"/>
  <c r="M21" i="20"/>
  <c r="P21" i="20"/>
  <c r="T21" i="20"/>
  <c r="L22" i="20"/>
  <c r="J21" i="20"/>
  <c r="F21" i="20"/>
  <c r="I21" i="20"/>
  <c r="E21" i="20"/>
  <c r="H21" i="20"/>
  <c r="D21" i="20"/>
  <c r="G21" i="20"/>
  <c r="C21" i="20"/>
  <c r="B22" i="20"/>
  <c r="Q19" i="19"/>
  <c r="AA19" i="19" s="1"/>
  <c r="T19" i="19"/>
  <c r="AD19" i="19" s="1"/>
  <c r="P19" i="19"/>
  <c r="Z19" i="19" s="1"/>
  <c r="S19" i="19"/>
  <c r="AC19" i="19" s="1"/>
  <c r="O19" i="19"/>
  <c r="Y19" i="19" s="1"/>
  <c r="R19" i="19"/>
  <c r="AB19" i="19" s="1"/>
  <c r="N19" i="19"/>
  <c r="X19" i="19" s="1"/>
  <c r="M19" i="19"/>
  <c r="W19" i="19" s="1"/>
  <c r="L20" i="19"/>
  <c r="J20" i="19"/>
  <c r="F20" i="19"/>
  <c r="I20" i="19"/>
  <c r="E20" i="19"/>
  <c r="H20" i="19"/>
  <c r="D20" i="19"/>
  <c r="G20" i="19"/>
  <c r="C20" i="19"/>
  <c r="B21" i="19"/>
  <c r="G21" i="19" s="1"/>
  <c r="T20" i="18"/>
  <c r="P20" i="18"/>
  <c r="R20" i="18"/>
  <c r="N20" i="18"/>
  <c r="S20" i="18"/>
  <c r="Q20" i="18"/>
  <c r="O20" i="18"/>
  <c r="M20" i="18"/>
  <c r="L21" i="18"/>
  <c r="I21" i="18"/>
  <c r="E21" i="18"/>
  <c r="G21" i="18"/>
  <c r="C21" i="18"/>
  <c r="H21" i="18"/>
  <c r="F21" i="18"/>
  <c r="D21" i="18"/>
  <c r="J21" i="18"/>
  <c r="B22" i="18"/>
  <c r="R20" i="17"/>
  <c r="N20" i="17"/>
  <c r="Q20" i="17"/>
  <c r="M20" i="17"/>
  <c r="T20" i="17"/>
  <c r="P20" i="17"/>
  <c r="S20" i="17"/>
  <c r="O20" i="17"/>
  <c r="L21" i="17"/>
  <c r="G21" i="17"/>
  <c r="C21" i="17"/>
  <c r="J21" i="17"/>
  <c r="F21" i="17"/>
  <c r="I21" i="17"/>
  <c r="E21" i="17"/>
  <c r="H21" i="17"/>
  <c r="D21" i="17"/>
  <c r="B22" i="17"/>
  <c r="I20" i="16"/>
  <c r="E20" i="16"/>
  <c r="H20" i="16"/>
  <c r="G20" i="16"/>
  <c r="C20" i="16"/>
  <c r="F20" i="16"/>
  <c r="D20" i="16"/>
  <c r="J20" i="16"/>
  <c r="B21" i="16"/>
  <c r="T19" i="16"/>
  <c r="AD19" i="16" s="1"/>
  <c r="P19" i="16"/>
  <c r="Z19" i="16" s="1"/>
  <c r="R19" i="16"/>
  <c r="AB19" i="16" s="1"/>
  <c r="N19" i="16"/>
  <c r="X19" i="16" s="1"/>
  <c r="Q19" i="16"/>
  <c r="AA19" i="16" s="1"/>
  <c r="O19" i="16"/>
  <c r="Y19" i="16" s="1"/>
  <c r="S19" i="16"/>
  <c r="AC19" i="16" s="1"/>
  <c r="M19" i="16"/>
  <c r="W19" i="16" s="1"/>
  <c r="L20" i="16"/>
  <c r="S21" i="15"/>
  <c r="O21" i="15"/>
  <c r="R21" i="15"/>
  <c r="N21" i="15"/>
  <c r="Q21" i="15"/>
  <c r="M21" i="15"/>
  <c r="P21" i="15"/>
  <c r="T21" i="15"/>
  <c r="L22" i="15"/>
  <c r="J21" i="15"/>
  <c r="F21" i="15"/>
  <c r="I21" i="15"/>
  <c r="E21" i="15"/>
  <c r="H21" i="15"/>
  <c r="D21" i="15"/>
  <c r="G21" i="15"/>
  <c r="C21" i="15"/>
  <c r="B22" i="15"/>
  <c r="Z19" i="14"/>
  <c r="AD19" i="14"/>
  <c r="AB19" i="14"/>
  <c r="T20" i="14"/>
  <c r="P20" i="14"/>
  <c r="S20" i="14"/>
  <c r="O20" i="14"/>
  <c r="R20" i="14"/>
  <c r="N20" i="14"/>
  <c r="Q20" i="14"/>
  <c r="M20" i="14"/>
  <c r="L21" i="14"/>
  <c r="Y19" i="14"/>
  <c r="G20" i="14"/>
  <c r="C20" i="14"/>
  <c r="J20" i="14"/>
  <c r="F20" i="14"/>
  <c r="I20" i="14"/>
  <c r="E20" i="14"/>
  <c r="H20" i="14"/>
  <c r="D20" i="14"/>
  <c r="B21" i="14"/>
  <c r="AA19" i="14"/>
  <c r="AC19" i="14"/>
  <c r="G21" i="13"/>
  <c r="C21" i="13"/>
  <c r="J21" i="13"/>
  <c r="F21" i="13"/>
  <c r="I21" i="13"/>
  <c r="E21" i="13"/>
  <c r="H21" i="13"/>
  <c r="D21" i="13"/>
  <c r="B22" i="13"/>
  <c r="T21" i="13"/>
  <c r="P21" i="13"/>
  <c r="S21" i="13"/>
  <c r="O21" i="13"/>
  <c r="R21" i="13"/>
  <c r="N21" i="13"/>
  <c r="M21" i="13"/>
  <c r="Q21" i="13"/>
  <c r="L22" i="13"/>
  <c r="Q20" i="12"/>
  <c r="M20" i="12"/>
  <c r="T20" i="12"/>
  <c r="P20" i="12"/>
  <c r="S20" i="12"/>
  <c r="O20" i="12"/>
  <c r="R20" i="12"/>
  <c r="N20" i="12"/>
  <c r="L21" i="12"/>
  <c r="J21" i="12"/>
  <c r="F21" i="12"/>
  <c r="I21" i="12"/>
  <c r="E21" i="12"/>
  <c r="H21" i="12"/>
  <c r="D21" i="12"/>
  <c r="G21" i="12"/>
  <c r="C21" i="12"/>
  <c r="B22" i="12"/>
  <c r="R20" i="11"/>
  <c r="N20" i="11"/>
  <c r="Q20" i="11"/>
  <c r="M20" i="11"/>
  <c r="T20" i="11"/>
  <c r="P20" i="11"/>
  <c r="S20" i="11"/>
  <c r="O20" i="11"/>
  <c r="L21" i="11"/>
  <c r="G21" i="11"/>
  <c r="C21" i="11"/>
  <c r="J21" i="11"/>
  <c r="F21" i="11"/>
  <c r="I21" i="11"/>
  <c r="E21" i="11"/>
  <c r="H21" i="11"/>
  <c r="D21" i="11"/>
  <c r="B22" i="11"/>
  <c r="Q20" i="10"/>
  <c r="M20" i="10"/>
  <c r="T20" i="10"/>
  <c r="P20" i="10"/>
  <c r="S20" i="10"/>
  <c r="O20" i="10"/>
  <c r="R20" i="10"/>
  <c r="N20" i="10"/>
  <c r="L21" i="10"/>
  <c r="J21" i="10"/>
  <c r="F21" i="10"/>
  <c r="I21" i="10"/>
  <c r="E21" i="10"/>
  <c r="H21" i="10"/>
  <c r="D21" i="10"/>
  <c r="G21" i="10"/>
  <c r="C21" i="10"/>
  <c r="B22" i="10"/>
  <c r="G20" i="9"/>
  <c r="C20" i="9"/>
  <c r="J20" i="9"/>
  <c r="F20" i="9"/>
  <c r="I20" i="9"/>
  <c r="H20" i="9"/>
  <c r="E20" i="9"/>
  <c r="D20" i="9"/>
  <c r="B21" i="9"/>
  <c r="R19" i="9"/>
  <c r="AB19" i="9" s="1"/>
  <c r="N19" i="9"/>
  <c r="X19" i="9" s="1"/>
  <c r="Q19" i="9"/>
  <c r="AA19" i="9" s="1"/>
  <c r="M19" i="9"/>
  <c r="W19" i="9" s="1"/>
  <c r="T19" i="9"/>
  <c r="AD19" i="9" s="1"/>
  <c r="S19" i="9"/>
  <c r="AC19" i="9" s="1"/>
  <c r="P19" i="9"/>
  <c r="Z19" i="9" s="1"/>
  <c r="O19" i="9"/>
  <c r="Y19" i="9" s="1"/>
  <c r="L20" i="9"/>
  <c r="H21" i="8"/>
  <c r="D21" i="8"/>
  <c r="G21" i="8"/>
  <c r="C21" i="8"/>
  <c r="J21" i="8"/>
  <c r="F21" i="8"/>
  <c r="E21" i="8"/>
  <c r="I21" i="8"/>
  <c r="B22" i="8"/>
  <c r="S20" i="8"/>
  <c r="O20" i="8"/>
  <c r="R20" i="8"/>
  <c r="N20" i="8"/>
  <c r="Q20" i="8"/>
  <c r="M20" i="8"/>
  <c r="T20" i="8"/>
  <c r="P20" i="8"/>
  <c r="L21" i="8"/>
  <c r="I20" i="7"/>
  <c r="E20" i="7"/>
  <c r="H20" i="7"/>
  <c r="D20" i="7"/>
  <c r="G20" i="7"/>
  <c r="C20" i="7"/>
  <c r="J20" i="7"/>
  <c r="F20" i="7"/>
  <c r="B21" i="7"/>
  <c r="T19" i="7"/>
  <c r="AD19" i="7" s="1"/>
  <c r="P19" i="7"/>
  <c r="Z19" i="7" s="1"/>
  <c r="S19" i="7"/>
  <c r="AC19" i="7" s="1"/>
  <c r="O19" i="7"/>
  <c r="Y19" i="7" s="1"/>
  <c r="R19" i="7"/>
  <c r="AB19" i="7" s="1"/>
  <c r="N19" i="7"/>
  <c r="X19" i="7" s="1"/>
  <c r="M19" i="7"/>
  <c r="W19" i="7" s="1"/>
  <c r="Q19" i="7"/>
  <c r="AA19" i="7" s="1"/>
  <c r="L20" i="7"/>
  <c r="Z19" i="6"/>
  <c r="AA19" i="6"/>
  <c r="AB19" i="6"/>
  <c r="AC19" i="6"/>
  <c r="I20" i="6"/>
  <c r="E20" i="6"/>
  <c r="H20" i="6"/>
  <c r="D20" i="6"/>
  <c r="G20" i="6"/>
  <c r="C20" i="6"/>
  <c r="J20" i="6"/>
  <c r="F20" i="6"/>
  <c r="B21" i="6"/>
  <c r="AD19" i="6"/>
  <c r="Y19" i="6"/>
  <c r="N19" i="6"/>
  <c r="X19" i="6" s="1"/>
  <c r="M19" i="6"/>
  <c r="W19" i="6" s="1"/>
  <c r="L20" i="6"/>
  <c r="J22" i="24" l="1"/>
  <c r="F22" i="24"/>
  <c r="I22" i="24"/>
  <c r="E22" i="24"/>
  <c r="H22" i="24"/>
  <c r="D22" i="24"/>
  <c r="G22" i="24"/>
  <c r="C22" i="24"/>
  <c r="B23" i="24"/>
  <c r="S22" i="24"/>
  <c r="O22" i="24"/>
  <c r="R22" i="24"/>
  <c r="N22" i="24"/>
  <c r="Q22" i="24"/>
  <c r="M22" i="24"/>
  <c r="T22" i="24"/>
  <c r="P22" i="24"/>
  <c r="L23" i="24"/>
  <c r="H22" i="23"/>
  <c r="D22" i="23"/>
  <c r="G22" i="23"/>
  <c r="C22" i="23"/>
  <c r="J22" i="23"/>
  <c r="F22" i="23"/>
  <c r="I22" i="23"/>
  <c r="E22" i="23"/>
  <c r="B23" i="23"/>
  <c r="S21" i="23"/>
  <c r="O21" i="23"/>
  <c r="R21" i="23"/>
  <c r="N21" i="23"/>
  <c r="Q21" i="23"/>
  <c r="M21" i="23"/>
  <c r="P21" i="23"/>
  <c r="T21" i="23"/>
  <c r="L22" i="23"/>
  <c r="J22" i="22"/>
  <c r="F22" i="22"/>
  <c r="I22" i="22"/>
  <c r="E22" i="22"/>
  <c r="D22" i="22"/>
  <c r="C22" i="22"/>
  <c r="H22" i="22"/>
  <c r="G22" i="22"/>
  <c r="B23" i="22"/>
  <c r="Q21" i="22"/>
  <c r="M21" i="22"/>
  <c r="T21" i="22"/>
  <c r="P21" i="22"/>
  <c r="O21" i="22"/>
  <c r="N21" i="22"/>
  <c r="S21" i="22"/>
  <c r="R21" i="22"/>
  <c r="L22" i="22"/>
  <c r="T20" i="21"/>
  <c r="P20" i="21"/>
  <c r="S20" i="21"/>
  <c r="O20" i="21"/>
  <c r="R20" i="21"/>
  <c r="N20" i="21"/>
  <c r="Q20" i="21"/>
  <c r="M20" i="21"/>
  <c r="L21" i="21"/>
  <c r="I21" i="21"/>
  <c r="E21" i="21"/>
  <c r="H21" i="21"/>
  <c r="D21" i="21"/>
  <c r="G21" i="21"/>
  <c r="C21" i="21"/>
  <c r="F21" i="21"/>
  <c r="J21" i="21"/>
  <c r="B22" i="21"/>
  <c r="H22" i="20"/>
  <c r="D22" i="20"/>
  <c r="G22" i="20"/>
  <c r="C22" i="20"/>
  <c r="J22" i="20"/>
  <c r="F22" i="20"/>
  <c r="I22" i="20"/>
  <c r="E22" i="20"/>
  <c r="B23" i="20"/>
  <c r="Q22" i="20"/>
  <c r="M22" i="20"/>
  <c r="T22" i="20"/>
  <c r="P22" i="20"/>
  <c r="S22" i="20"/>
  <c r="O22" i="20"/>
  <c r="N22" i="20"/>
  <c r="R22" i="20"/>
  <c r="L23" i="20"/>
  <c r="S20" i="19"/>
  <c r="O20" i="19"/>
  <c r="R20" i="19"/>
  <c r="N20" i="19"/>
  <c r="Q20" i="19"/>
  <c r="M20" i="19"/>
  <c r="T20" i="19"/>
  <c r="P20" i="19"/>
  <c r="L21" i="19"/>
  <c r="H21" i="19"/>
  <c r="D21" i="19"/>
  <c r="C21" i="19"/>
  <c r="J21" i="19"/>
  <c r="F21" i="19"/>
  <c r="E21" i="19"/>
  <c r="I21" i="19"/>
  <c r="B22" i="19"/>
  <c r="G22" i="18"/>
  <c r="C22" i="18"/>
  <c r="I22" i="18"/>
  <c r="E22" i="18"/>
  <c r="F22" i="18"/>
  <c r="D22" i="18"/>
  <c r="J22" i="18"/>
  <c r="H22" i="18"/>
  <c r="B23" i="18"/>
  <c r="R21" i="18"/>
  <c r="N21" i="18"/>
  <c r="T21" i="18"/>
  <c r="P21" i="18"/>
  <c r="Q21" i="18"/>
  <c r="S21" i="18"/>
  <c r="O21" i="18"/>
  <c r="M21" i="18"/>
  <c r="L22" i="18"/>
  <c r="I22" i="17"/>
  <c r="E22" i="17"/>
  <c r="H22" i="17"/>
  <c r="D22" i="17"/>
  <c r="G22" i="17"/>
  <c r="C22" i="17"/>
  <c r="J22" i="17"/>
  <c r="F22" i="17"/>
  <c r="B23" i="17"/>
  <c r="T21" i="17"/>
  <c r="P21" i="17"/>
  <c r="S21" i="17"/>
  <c r="O21" i="17"/>
  <c r="R21" i="17"/>
  <c r="N21" i="17"/>
  <c r="Q21" i="17"/>
  <c r="M21" i="17"/>
  <c r="L22" i="17"/>
  <c r="G21" i="16"/>
  <c r="C21" i="16"/>
  <c r="J21" i="16"/>
  <c r="F21" i="16"/>
  <c r="I21" i="16"/>
  <c r="E21" i="16"/>
  <c r="D21" i="16"/>
  <c r="H21" i="16"/>
  <c r="B22" i="16"/>
  <c r="R20" i="16"/>
  <c r="N20" i="16"/>
  <c r="Q20" i="16"/>
  <c r="M20" i="16"/>
  <c r="T20" i="16"/>
  <c r="P20" i="16"/>
  <c r="S20" i="16"/>
  <c r="O20" i="16"/>
  <c r="L21" i="16"/>
  <c r="H22" i="15"/>
  <c r="D22" i="15"/>
  <c r="G22" i="15"/>
  <c r="C22" i="15"/>
  <c r="J22" i="15"/>
  <c r="F22" i="15"/>
  <c r="I22" i="15"/>
  <c r="E22" i="15"/>
  <c r="B23" i="15"/>
  <c r="Q22" i="15"/>
  <c r="M22" i="15"/>
  <c r="T22" i="15"/>
  <c r="P22" i="15"/>
  <c r="S22" i="15"/>
  <c r="O22" i="15"/>
  <c r="N22" i="15"/>
  <c r="R22" i="15"/>
  <c r="L23" i="15"/>
  <c r="R21" i="14"/>
  <c r="N21" i="14"/>
  <c r="Q21" i="14"/>
  <c r="M21" i="14"/>
  <c r="T21" i="14"/>
  <c r="P21" i="14"/>
  <c r="S21" i="14"/>
  <c r="O21" i="14"/>
  <c r="L22" i="14"/>
  <c r="I21" i="14"/>
  <c r="E21" i="14"/>
  <c r="H21" i="14"/>
  <c r="D21" i="14"/>
  <c r="G21" i="14"/>
  <c r="C21" i="14"/>
  <c r="J21" i="14"/>
  <c r="F21" i="14"/>
  <c r="B22" i="14"/>
  <c r="R22" i="13"/>
  <c r="N22" i="13"/>
  <c r="Q22" i="13"/>
  <c r="M22" i="13"/>
  <c r="T22" i="13"/>
  <c r="P22" i="13"/>
  <c r="O22" i="13"/>
  <c r="S22" i="13"/>
  <c r="L23" i="13"/>
  <c r="I22" i="13"/>
  <c r="E22" i="13"/>
  <c r="H22" i="13"/>
  <c r="D22" i="13"/>
  <c r="G22" i="13"/>
  <c r="C22" i="13"/>
  <c r="J22" i="13"/>
  <c r="F22" i="13"/>
  <c r="B23" i="13"/>
  <c r="H22" i="12"/>
  <c r="D22" i="12"/>
  <c r="G22" i="12"/>
  <c r="C22" i="12"/>
  <c r="J22" i="12"/>
  <c r="F22" i="12"/>
  <c r="I22" i="12"/>
  <c r="E22" i="12"/>
  <c r="B23" i="12"/>
  <c r="S21" i="12"/>
  <c r="O21" i="12"/>
  <c r="R21" i="12"/>
  <c r="N21" i="12"/>
  <c r="Q21" i="12"/>
  <c r="M21" i="12"/>
  <c r="T21" i="12"/>
  <c r="P21" i="12"/>
  <c r="L22" i="12"/>
  <c r="I22" i="11"/>
  <c r="E22" i="11"/>
  <c r="H22" i="11"/>
  <c r="D22" i="11"/>
  <c r="G22" i="11"/>
  <c r="C22" i="11"/>
  <c r="J22" i="11"/>
  <c r="F22" i="11"/>
  <c r="B23" i="11"/>
  <c r="T21" i="11"/>
  <c r="P21" i="11"/>
  <c r="S21" i="11"/>
  <c r="O21" i="11"/>
  <c r="R21" i="11"/>
  <c r="N21" i="11"/>
  <c r="Q21" i="11"/>
  <c r="M21" i="11"/>
  <c r="L22" i="11"/>
  <c r="H22" i="10"/>
  <c r="D22" i="10"/>
  <c r="G22" i="10"/>
  <c r="C22" i="10"/>
  <c r="J22" i="10"/>
  <c r="F22" i="10"/>
  <c r="I22" i="10"/>
  <c r="E22" i="10"/>
  <c r="B23" i="10"/>
  <c r="S21" i="10"/>
  <c r="O21" i="10"/>
  <c r="R21" i="10"/>
  <c r="N21" i="10"/>
  <c r="Q21" i="10"/>
  <c r="M21" i="10"/>
  <c r="T21" i="10"/>
  <c r="P21" i="10"/>
  <c r="L22" i="10"/>
  <c r="Q20" i="9"/>
  <c r="T20" i="9"/>
  <c r="P20" i="9"/>
  <c r="S20" i="9"/>
  <c r="O20" i="9"/>
  <c r="R20" i="9"/>
  <c r="N20" i="9"/>
  <c r="M20" i="9"/>
  <c r="L21" i="9"/>
  <c r="J21" i="9"/>
  <c r="F21" i="9"/>
  <c r="I21" i="9"/>
  <c r="E21" i="9"/>
  <c r="H21" i="9"/>
  <c r="D21" i="9"/>
  <c r="C21" i="9"/>
  <c r="G21" i="9"/>
  <c r="B22" i="9"/>
  <c r="Q21" i="8"/>
  <c r="M21" i="8"/>
  <c r="T21" i="8"/>
  <c r="P21" i="8"/>
  <c r="S21" i="8"/>
  <c r="O21" i="8"/>
  <c r="R21" i="8"/>
  <c r="N21" i="8"/>
  <c r="L22" i="8"/>
  <c r="J22" i="8"/>
  <c r="F22" i="8"/>
  <c r="I22" i="8"/>
  <c r="E22" i="8"/>
  <c r="H22" i="8"/>
  <c r="D22" i="8"/>
  <c r="C22" i="8"/>
  <c r="G22" i="8"/>
  <c r="B23" i="8"/>
  <c r="G21" i="7"/>
  <c r="C21" i="7"/>
  <c r="J21" i="7"/>
  <c r="F21" i="7"/>
  <c r="I21" i="7"/>
  <c r="E21" i="7"/>
  <c r="D21" i="7"/>
  <c r="H21" i="7"/>
  <c r="B22" i="7"/>
  <c r="R20" i="7"/>
  <c r="N20" i="7"/>
  <c r="Q20" i="7"/>
  <c r="M20" i="7"/>
  <c r="T20" i="7"/>
  <c r="P20" i="7"/>
  <c r="S20" i="7"/>
  <c r="O20" i="7"/>
  <c r="L21" i="7"/>
  <c r="R20" i="6"/>
  <c r="N20" i="6"/>
  <c r="Q20" i="6"/>
  <c r="M20" i="6"/>
  <c r="T20" i="6"/>
  <c r="P20" i="6"/>
  <c r="S20" i="6"/>
  <c r="O20" i="6"/>
  <c r="L21" i="6"/>
  <c r="G21" i="6"/>
  <c r="C21" i="6"/>
  <c r="J21" i="6"/>
  <c r="F21" i="6"/>
  <c r="I21" i="6"/>
  <c r="E21" i="6"/>
  <c r="H21" i="6"/>
  <c r="D21" i="6"/>
  <c r="B22" i="6"/>
  <c r="Q23" i="24" l="1"/>
  <c r="M23" i="24"/>
  <c r="W23" i="24" s="1"/>
  <c r="T23" i="24"/>
  <c r="P23" i="24"/>
  <c r="S23" i="24"/>
  <c r="O23" i="24"/>
  <c r="R23" i="24"/>
  <c r="N23" i="24"/>
  <c r="X23" i="24" s="1"/>
  <c r="H23" i="24"/>
  <c r="D23" i="24"/>
  <c r="G23" i="24"/>
  <c r="C23" i="24"/>
  <c r="J23" i="24"/>
  <c r="F23" i="24"/>
  <c r="E23" i="24"/>
  <c r="I23" i="24"/>
  <c r="Q22" i="23"/>
  <c r="M22" i="23"/>
  <c r="T22" i="23"/>
  <c r="P22" i="23"/>
  <c r="S22" i="23"/>
  <c r="O22" i="23"/>
  <c r="N22" i="23"/>
  <c r="R22" i="23"/>
  <c r="L23" i="23"/>
  <c r="J23" i="23"/>
  <c r="F23" i="23"/>
  <c r="I23" i="23"/>
  <c r="E23" i="23"/>
  <c r="H23" i="23"/>
  <c r="D23" i="23"/>
  <c r="G23" i="23"/>
  <c r="C23" i="23"/>
  <c r="S22" i="22"/>
  <c r="O22" i="22"/>
  <c r="R22" i="22"/>
  <c r="N22" i="22"/>
  <c r="M22" i="22"/>
  <c r="T22" i="22"/>
  <c r="Q22" i="22"/>
  <c r="P22" i="22"/>
  <c r="L23" i="22"/>
  <c r="H23" i="22"/>
  <c r="D23" i="22"/>
  <c r="G23" i="22"/>
  <c r="C23" i="22"/>
  <c r="J23" i="22"/>
  <c r="I23" i="22"/>
  <c r="F23" i="22"/>
  <c r="E23" i="22"/>
  <c r="G22" i="21"/>
  <c r="C22" i="21"/>
  <c r="J22" i="21"/>
  <c r="F22" i="21"/>
  <c r="I22" i="21"/>
  <c r="E22" i="21"/>
  <c r="D22" i="21"/>
  <c r="H22" i="21"/>
  <c r="B23" i="21"/>
  <c r="R21" i="21"/>
  <c r="N21" i="21"/>
  <c r="Q21" i="21"/>
  <c r="M21" i="21"/>
  <c r="T21" i="21"/>
  <c r="P21" i="21"/>
  <c r="S21" i="21"/>
  <c r="O21" i="21"/>
  <c r="L22" i="21"/>
  <c r="S23" i="20"/>
  <c r="O23" i="20"/>
  <c r="R23" i="20"/>
  <c r="N23" i="20"/>
  <c r="X23" i="20" s="1"/>
  <c r="Q23" i="20"/>
  <c r="M23" i="20"/>
  <c r="W23" i="20" s="1"/>
  <c r="T23" i="20"/>
  <c r="P23" i="20"/>
  <c r="J23" i="20"/>
  <c r="F23" i="20"/>
  <c r="I23" i="20"/>
  <c r="E23" i="20"/>
  <c r="H23" i="20"/>
  <c r="D23" i="20"/>
  <c r="G23" i="20"/>
  <c r="C23" i="20"/>
  <c r="J22" i="19"/>
  <c r="F22" i="19"/>
  <c r="I22" i="19"/>
  <c r="E22" i="19"/>
  <c r="H22" i="19"/>
  <c r="D22" i="19"/>
  <c r="C22" i="19"/>
  <c r="G22" i="19"/>
  <c r="B23" i="19"/>
  <c r="Q21" i="19"/>
  <c r="M21" i="19"/>
  <c r="T21" i="19"/>
  <c r="P21" i="19"/>
  <c r="S21" i="19"/>
  <c r="O21" i="19"/>
  <c r="R21" i="19"/>
  <c r="N21" i="19"/>
  <c r="L22" i="19"/>
  <c r="T22" i="18"/>
  <c r="P22" i="18"/>
  <c r="R22" i="18"/>
  <c r="N22" i="18"/>
  <c r="O22" i="18"/>
  <c r="Q22" i="18"/>
  <c r="M22" i="18"/>
  <c r="S22" i="18"/>
  <c r="L23" i="18"/>
  <c r="I23" i="18"/>
  <c r="E23" i="18"/>
  <c r="H23" i="18"/>
  <c r="G23" i="18"/>
  <c r="C23" i="18"/>
  <c r="D23" i="18"/>
  <c r="J23" i="18"/>
  <c r="F23" i="18"/>
  <c r="R22" i="17"/>
  <c r="N22" i="17"/>
  <c r="Q22" i="17"/>
  <c r="M22" i="17"/>
  <c r="T22" i="17"/>
  <c r="P22" i="17"/>
  <c r="S22" i="17"/>
  <c r="O22" i="17"/>
  <c r="L23" i="17"/>
  <c r="G23" i="17"/>
  <c r="C23" i="17"/>
  <c r="L85" i="17" s="1"/>
  <c r="J23" i="17"/>
  <c r="F23" i="17"/>
  <c r="I23" i="17"/>
  <c r="E23" i="17"/>
  <c r="H23" i="17"/>
  <c r="D23" i="17"/>
  <c r="I22" i="16"/>
  <c r="E22" i="16"/>
  <c r="H22" i="16"/>
  <c r="D22" i="16"/>
  <c r="G22" i="16"/>
  <c r="C22" i="16"/>
  <c r="J22" i="16"/>
  <c r="F22" i="16"/>
  <c r="B23" i="16"/>
  <c r="T21" i="16"/>
  <c r="P21" i="16"/>
  <c r="S21" i="16"/>
  <c r="O21" i="16"/>
  <c r="R21" i="16"/>
  <c r="N21" i="16"/>
  <c r="Q21" i="16"/>
  <c r="M21" i="16"/>
  <c r="L22" i="16"/>
  <c r="S23" i="15"/>
  <c r="O23" i="15"/>
  <c r="R23" i="15"/>
  <c r="N23" i="15"/>
  <c r="X23" i="15" s="1"/>
  <c r="Q23" i="15"/>
  <c r="M23" i="15"/>
  <c r="W23" i="15" s="1"/>
  <c r="T23" i="15"/>
  <c r="P23" i="15"/>
  <c r="J23" i="15"/>
  <c r="F23" i="15"/>
  <c r="I23" i="15"/>
  <c r="E23" i="15"/>
  <c r="H23" i="15"/>
  <c r="D23" i="15"/>
  <c r="G23" i="15"/>
  <c r="C23" i="15"/>
  <c r="G22" i="14"/>
  <c r="C22" i="14"/>
  <c r="J22" i="14"/>
  <c r="F22" i="14"/>
  <c r="I22" i="14"/>
  <c r="E22" i="14"/>
  <c r="H22" i="14"/>
  <c r="D22" i="14"/>
  <c r="B23" i="14"/>
  <c r="T22" i="14"/>
  <c r="P22" i="14"/>
  <c r="S22" i="14"/>
  <c r="O22" i="14"/>
  <c r="R22" i="14"/>
  <c r="N22" i="14"/>
  <c r="Q22" i="14"/>
  <c r="M22" i="14"/>
  <c r="L23" i="14"/>
  <c r="G23" i="13"/>
  <c r="C23" i="13"/>
  <c r="J23" i="13"/>
  <c r="F23" i="13"/>
  <c r="I23" i="13"/>
  <c r="E23" i="13"/>
  <c r="H23" i="13"/>
  <c r="D23" i="13"/>
  <c r="T23" i="13"/>
  <c r="P23" i="13"/>
  <c r="S23" i="13"/>
  <c r="O23" i="13"/>
  <c r="R23" i="13"/>
  <c r="N23" i="13"/>
  <c r="X23" i="13" s="1"/>
  <c r="Q23" i="13"/>
  <c r="M23" i="13"/>
  <c r="W23" i="13" s="1"/>
  <c r="Q22" i="12"/>
  <c r="M22" i="12"/>
  <c r="T22" i="12"/>
  <c r="P22" i="12"/>
  <c r="S22" i="12"/>
  <c r="O22" i="12"/>
  <c r="R22" i="12"/>
  <c r="N22" i="12"/>
  <c r="L23" i="12"/>
  <c r="J23" i="12"/>
  <c r="F23" i="12"/>
  <c r="I23" i="12"/>
  <c r="E23" i="12"/>
  <c r="H23" i="12"/>
  <c r="D23" i="12"/>
  <c r="G23" i="12"/>
  <c r="C23" i="12"/>
  <c r="R22" i="11"/>
  <c r="N22" i="11"/>
  <c r="Q22" i="11"/>
  <c r="M22" i="11"/>
  <c r="T22" i="11"/>
  <c r="P22" i="11"/>
  <c r="S22" i="11"/>
  <c r="O22" i="11"/>
  <c r="L23" i="11"/>
  <c r="G23" i="11"/>
  <c r="C23" i="11"/>
  <c r="J23" i="11"/>
  <c r="F23" i="11"/>
  <c r="I23" i="11"/>
  <c r="E23" i="11"/>
  <c r="H23" i="11"/>
  <c r="D23" i="11"/>
  <c r="Q22" i="10"/>
  <c r="M22" i="10"/>
  <c r="T22" i="10"/>
  <c r="P22" i="10"/>
  <c r="S22" i="10"/>
  <c r="O22" i="10"/>
  <c r="R22" i="10"/>
  <c r="N22" i="10"/>
  <c r="L23" i="10"/>
  <c r="J23" i="10"/>
  <c r="F23" i="10"/>
  <c r="I23" i="10"/>
  <c r="E23" i="10"/>
  <c r="H23" i="10"/>
  <c r="D23" i="10"/>
  <c r="G23" i="10"/>
  <c r="C23" i="10"/>
  <c r="H22" i="9"/>
  <c r="D22" i="9"/>
  <c r="G22" i="9"/>
  <c r="C22" i="9"/>
  <c r="J22" i="9"/>
  <c r="F22" i="9"/>
  <c r="I22" i="9"/>
  <c r="E22" i="9"/>
  <c r="B23" i="9"/>
  <c r="S21" i="9"/>
  <c r="O21" i="9"/>
  <c r="R21" i="9"/>
  <c r="N21" i="9"/>
  <c r="Q21" i="9"/>
  <c r="M21" i="9"/>
  <c r="T21" i="9"/>
  <c r="P21" i="9"/>
  <c r="L22" i="9"/>
  <c r="H23" i="8"/>
  <c r="D23" i="8"/>
  <c r="G23" i="8"/>
  <c r="C23" i="8"/>
  <c r="J23" i="8"/>
  <c r="F23" i="8"/>
  <c r="E23" i="8"/>
  <c r="I23" i="8"/>
  <c r="S22" i="8"/>
  <c r="O22" i="8"/>
  <c r="R22" i="8"/>
  <c r="N22" i="8"/>
  <c r="Q22" i="8"/>
  <c r="M22" i="8"/>
  <c r="T22" i="8"/>
  <c r="P22" i="8"/>
  <c r="L23" i="8"/>
  <c r="T21" i="7"/>
  <c r="P21" i="7"/>
  <c r="S21" i="7"/>
  <c r="O21" i="7"/>
  <c r="R21" i="7"/>
  <c r="N21" i="7"/>
  <c r="Q21" i="7"/>
  <c r="M21" i="7"/>
  <c r="L22" i="7"/>
  <c r="I22" i="7"/>
  <c r="E22" i="7"/>
  <c r="H22" i="7"/>
  <c r="D22" i="7"/>
  <c r="G22" i="7"/>
  <c r="C22" i="7"/>
  <c r="J22" i="7"/>
  <c r="F22" i="7"/>
  <c r="B23" i="7"/>
  <c r="I22" i="6"/>
  <c r="E22" i="6"/>
  <c r="H22" i="6"/>
  <c r="D22" i="6"/>
  <c r="G22" i="6"/>
  <c r="C22" i="6"/>
  <c r="J22" i="6"/>
  <c r="F22" i="6"/>
  <c r="B23" i="6"/>
  <c r="T21" i="6"/>
  <c r="P21" i="6"/>
  <c r="S21" i="6"/>
  <c r="O21" i="6"/>
  <c r="R21" i="6"/>
  <c r="N21" i="6"/>
  <c r="Q21" i="6"/>
  <c r="M21" i="6"/>
  <c r="L22" i="6"/>
  <c r="AB23" i="20" l="1"/>
  <c r="AD23" i="24"/>
  <c r="AA23" i="24"/>
  <c r="AB23" i="24"/>
  <c r="AC23" i="24"/>
  <c r="W124" i="24"/>
  <c r="L44" i="24"/>
  <c r="W173" i="24"/>
  <c r="L85" i="24"/>
  <c r="W222" i="24"/>
  <c r="L37" i="24"/>
  <c r="Y23" i="24"/>
  <c r="Z23" i="24"/>
  <c r="L85" i="23"/>
  <c r="L44" i="23"/>
  <c r="W222" i="23"/>
  <c r="W173" i="23"/>
  <c r="W124" i="23"/>
  <c r="L37" i="23"/>
  <c r="S23" i="23"/>
  <c r="AC23" i="23" s="1"/>
  <c r="O23" i="23"/>
  <c r="Y23" i="23" s="1"/>
  <c r="R23" i="23"/>
  <c r="AB23" i="23" s="1"/>
  <c r="N23" i="23"/>
  <c r="X23" i="23" s="1"/>
  <c r="Q23" i="23"/>
  <c r="AA23" i="23" s="1"/>
  <c r="M23" i="23"/>
  <c r="W23" i="23" s="1"/>
  <c r="P23" i="23"/>
  <c r="Z23" i="23" s="1"/>
  <c r="T23" i="23"/>
  <c r="AD23" i="23" s="1"/>
  <c r="L37" i="22"/>
  <c r="W173" i="22"/>
  <c r="W124" i="22"/>
  <c r="W222" i="22"/>
  <c r="L85" i="22"/>
  <c r="L44" i="22"/>
  <c r="Q23" i="22"/>
  <c r="AA23" i="22" s="1"/>
  <c r="M23" i="22"/>
  <c r="W23" i="22" s="1"/>
  <c r="T23" i="22"/>
  <c r="AD23" i="22" s="1"/>
  <c r="P23" i="22"/>
  <c r="Z23" i="22" s="1"/>
  <c r="S23" i="22"/>
  <c r="AC23" i="22" s="1"/>
  <c r="R23" i="22"/>
  <c r="AB23" i="22" s="1"/>
  <c r="O23" i="22"/>
  <c r="Y23" i="22" s="1"/>
  <c r="N23" i="22"/>
  <c r="X23" i="22" s="1"/>
  <c r="AA23" i="20"/>
  <c r="AC23" i="20"/>
  <c r="Y23" i="20"/>
  <c r="T22" i="21"/>
  <c r="P22" i="21"/>
  <c r="S22" i="21"/>
  <c r="O22" i="21"/>
  <c r="R22" i="21"/>
  <c r="N22" i="21"/>
  <c r="Q22" i="21"/>
  <c r="M22" i="21"/>
  <c r="L23" i="21"/>
  <c r="I23" i="21"/>
  <c r="E23" i="21"/>
  <c r="H23" i="21"/>
  <c r="D23" i="21"/>
  <c r="G23" i="21"/>
  <c r="C23" i="21"/>
  <c r="J23" i="21"/>
  <c r="F23" i="21"/>
  <c r="AD23" i="20"/>
  <c r="L85" i="20"/>
  <c r="L44" i="20"/>
  <c r="W173" i="20"/>
  <c r="L37" i="20"/>
  <c r="W222" i="20"/>
  <c r="Z23" i="20"/>
  <c r="S22" i="19"/>
  <c r="O22" i="19"/>
  <c r="R22" i="19"/>
  <c r="N22" i="19"/>
  <c r="Q22" i="19"/>
  <c r="M22" i="19"/>
  <c r="T22" i="19"/>
  <c r="P22" i="19"/>
  <c r="L23" i="19"/>
  <c r="H23" i="19"/>
  <c r="D23" i="19"/>
  <c r="G23" i="19"/>
  <c r="C23" i="19"/>
  <c r="J23" i="19"/>
  <c r="F23" i="19"/>
  <c r="E23" i="19"/>
  <c r="I23" i="19"/>
  <c r="W222" i="18"/>
  <c r="W76" i="18"/>
  <c r="L37" i="18"/>
  <c r="W124" i="18"/>
  <c r="L85" i="18"/>
  <c r="L44" i="18"/>
  <c r="W173" i="18"/>
  <c r="R23" i="18"/>
  <c r="AB23" i="18" s="1"/>
  <c r="N23" i="18"/>
  <c r="X23" i="18" s="1"/>
  <c r="Q23" i="18"/>
  <c r="AA23" i="18" s="1"/>
  <c r="M23" i="18"/>
  <c r="W23" i="18" s="1"/>
  <c r="T23" i="18"/>
  <c r="AD23" i="18" s="1"/>
  <c r="P23" i="18"/>
  <c r="Z23" i="18" s="1"/>
  <c r="S23" i="18"/>
  <c r="AC23" i="18" s="1"/>
  <c r="O23" i="18"/>
  <c r="Y23" i="18" s="1"/>
  <c r="AB23" i="15"/>
  <c r="W173" i="17"/>
  <c r="W124" i="17"/>
  <c r="L44" i="17"/>
  <c r="L92" i="17" s="1"/>
  <c r="W222" i="17"/>
  <c r="L37" i="17"/>
  <c r="T23" i="17"/>
  <c r="AD23" i="17" s="1"/>
  <c r="P23" i="17"/>
  <c r="Z23" i="17" s="1"/>
  <c r="S23" i="17"/>
  <c r="AC23" i="17" s="1"/>
  <c r="O23" i="17"/>
  <c r="Y23" i="17" s="1"/>
  <c r="R23" i="17"/>
  <c r="AB23" i="17" s="1"/>
  <c r="N23" i="17"/>
  <c r="X23" i="17" s="1"/>
  <c r="Q23" i="17"/>
  <c r="AA23" i="17" s="1"/>
  <c r="M23" i="17"/>
  <c r="W23" i="17" s="1"/>
  <c r="R22" i="16"/>
  <c r="N22" i="16"/>
  <c r="Q22" i="16"/>
  <c r="M22" i="16"/>
  <c r="T22" i="16"/>
  <c r="P22" i="16"/>
  <c r="S22" i="16"/>
  <c r="O22" i="16"/>
  <c r="L23" i="16"/>
  <c r="G23" i="16"/>
  <c r="C23" i="16"/>
  <c r="J23" i="16"/>
  <c r="F23" i="16"/>
  <c r="I23" i="16"/>
  <c r="E23" i="16"/>
  <c r="D23" i="16"/>
  <c r="H23" i="16"/>
  <c r="Y23" i="15"/>
  <c r="AA23" i="15"/>
  <c r="AC23" i="15"/>
  <c r="Z23" i="15"/>
  <c r="L85" i="15"/>
  <c r="L37" i="15"/>
  <c r="W222" i="15"/>
  <c r="W173" i="15"/>
  <c r="W124" i="15"/>
  <c r="L44" i="15"/>
  <c r="L92" i="15" s="1"/>
  <c r="AD23" i="15"/>
  <c r="R23" i="14"/>
  <c r="N23" i="14"/>
  <c r="X23" i="14" s="1"/>
  <c r="Q23" i="14"/>
  <c r="M23" i="14"/>
  <c r="W23" i="14" s="1"/>
  <c r="T23" i="14"/>
  <c r="P23" i="14"/>
  <c r="S23" i="14"/>
  <c r="O23" i="14"/>
  <c r="I23" i="14"/>
  <c r="E23" i="14"/>
  <c r="H23" i="14"/>
  <c r="D23" i="14"/>
  <c r="G23" i="14"/>
  <c r="C23" i="14"/>
  <c r="J23" i="14"/>
  <c r="F23" i="14"/>
  <c r="AB23" i="13"/>
  <c r="AD23" i="13"/>
  <c r="Z23" i="13"/>
  <c r="Y23" i="13"/>
  <c r="W173" i="13"/>
  <c r="W124" i="13"/>
  <c r="W222" i="13"/>
  <c r="L44" i="13"/>
  <c r="L92" i="13" s="1"/>
  <c r="L85" i="13"/>
  <c r="L37" i="13"/>
  <c r="AC23" i="13"/>
  <c r="AA23" i="13"/>
  <c r="W222" i="12"/>
  <c r="W124" i="12"/>
  <c r="L92" i="12"/>
  <c r="L37" i="12"/>
  <c r="W173" i="12"/>
  <c r="S23" i="12"/>
  <c r="AC23" i="12" s="1"/>
  <c r="O23" i="12"/>
  <c r="Y23" i="12" s="1"/>
  <c r="R23" i="12"/>
  <c r="AB23" i="12" s="1"/>
  <c r="N23" i="12"/>
  <c r="X23" i="12" s="1"/>
  <c r="Q23" i="12"/>
  <c r="AA23" i="12" s="1"/>
  <c r="M23" i="12"/>
  <c r="W23" i="12" s="1"/>
  <c r="T23" i="12"/>
  <c r="AD23" i="12" s="1"/>
  <c r="P23" i="12"/>
  <c r="Z23" i="12" s="1"/>
  <c r="W173" i="11"/>
  <c r="W222" i="11"/>
  <c r="L44" i="11"/>
  <c r="L92" i="11" s="1"/>
  <c r="W124" i="11"/>
  <c r="L37" i="11"/>
  <c r="T23" i="11"/>
  <c r="AD23" i="11" s="1"/>
  <c r="P23" i="11"/>
  <c r="Z23" i="11" s="1"/>
  <c r="S23" i="11"/>
  <c r="AC23" i="11" s="1"/>
  <c r="O23" i="11"/>
  <c r="Y23" i="11" s="1"/>
  <c r="R23" i="11"/>
  <c r="AB23" i="11" s="1"/>
  <c r="N23" i="11"/>
  <c r="X23" i="11" s="1"/>
  <c r="Q23" i="11"/>
  <c r="AA23" i="11" s="1"/>
  <c r="M23" i="11"/>
  <c r="W23" i="11" s="1"/>
  <c r="W76" i="10"/>
  <c r="L44" i="10"/>
  <c r="L92" i="10" s="1"/>
  <c r="W222" i="10"/>
  <c r="L37" i="10"/>
  <c r="W124" i="10"/>
  <c r="W173" i="10"/>
  <c r="S23" i="10"/>
  <c r="AC23" i="10" s="1"/>
  <c r="O23" i="10"/>
  <c r="Y23" i="10" s="1"/>
  <c r="R23" i="10"/>
  <c r="AB23" i="10" s="1"/>
  <c r="N23" i="10"/>
  <c r="X23" i="10" s="1"/>
  <c r="Q23" i="10"/>
  <c r="AA23" i="10" s="1"/>
  <c r="M23" i="10"/>
  <c r="W23" i="10" s="1"/>
  <c r="T23" i="10"/>
  <c r="AD23" i="10" s="1"/>
  <c r="P23" i="10"/>
  <c r="Z23" i="10" s="1"/>
  <c r="Q22" i="9"/>
  <c r="M22" i="9"/>
  <c r="T22" i="9"/>
  <c r="P22" i="9"/>
  <c r="S22" i="9"/>
  <c r="O22" i="9"/>
  <c r="R22" i="9"/>
  <c r="N22" i="9"/>
  <c r="L23" i="9"/>
  <c r="J23" i="9"/>
  <c r="F23" i="9"/>
  <c r="I23" i="9"/>
  <c r="E23" i="9"/>
  <c r="H23" i="9"/>
  <c r="D23" i="9"/>
  <c r="G23" i="9"/>
  <c r="C23" i="9"/>
  <c r="W173" i="8"/>
  <c r="W124" i="8"/>
  <c r="L37" i="8"/>
  <c r="W222" i="8"/>
  <c r="Q23" i="8"/>
  <c r="AA23" i="8" s="1"/>
  <c r="M23" i="8"/>
  <c r="W23" i="8" s="1"/>
  <c r="T23" i="8"/>
  <c r="AD23" i="8" s="1"/>
  <c r="P23" i="8"/>
  <c r="Z23" i="8" s="1"/>
  <c r="S23" i="8"/>
  <c r="AC23" i="8" s="1"/>
  <c r="O23" i="8"/>
  <c r="Y23" i="8" s="1"/>
  <c r="R23" i="8"/>
  <c r="AB23" i="8" s="1"/>
  <c r="N23" i="8"/>
  <c r="X23" i="8" s="1"/>
  <c r="G23" i="7"/>
  <c r="C23" i="7"/>
  <c r="J23" i="7"/>
  <c r="F23" i="7"/>
  <c r="I23" i="7"/>
  <c r="E23" i="7"/>
  <c r="H23" i="7"/>
  <c r="D23" i="7"/>
  <c r="R22" i="7"/>
  <c r="N22" i="7"/>
  <c r="Q22" i="7"/>
  <c r="M22" i="7"/>
  <c r="T22" i="7"/>
  <c r="P22" i="7"/>
  <c r="O22" i="7"/>
  <c r="S22" i="7"/>
  <c r="L23" i="7"/>
  <c r="R22" i="6"/>
  <c r="N22" i="6"/>
  <c r="Q22" i="6"/>
  <c r="M22" i="6"/>
  <c r="T22" i="6"/>
  <c r="P22" i="6"/>
  <c r="S22" i="6"/>
  <c r="O22" i="6"/>
  <c r="L23" i="6"/>
  <c r="G23" i="6"/>
  <c r="C23" i="6"/>
  <c r="J23" i="6"/>
  <c r="F23" i="6"/>
  <c r="I23" i="6"/>
  <c r="E23" i="6"/>
  <c r="H23" i="6"/>
  <c r="D23" i="6"/>
  <c r="K85" i="24" l="1"/>
  <c r="E99" i="24" s="1"/>
  <c r="E111" i="24" s="1"/>
  <c r="L133" i="24"/>
  <c r="F99" i="24"/>
  <c r="I186" i="24"/>
  <c r="E186" i="24"/>
  <c r="G185" i="24"/>
  <c r="G182" i="24"/>
  <c r="I181" i="24"/>
  <c r="E181" i="24"/>
  <c r="G180" i="24"/>
  <c r="I179" i="24"/>
  <c r="E179" i="24"/>
  <c r="G178" i="24"/>
  <c r="H186" i="24"/>
  <c r="J185" i="24"/>
  <c r="F185" i="24"/>
  <c r="J182" i="24"/>
  <c r="F182" i="24"/>
  <c r="H181" i="24"/>
  <c r="J180" i="24"/>
  <c r="F180" i="24"/>
  <c r="H179" i="24"/>
  <c r="J178" i="24"/>
  <c r="J192" i="24" s="1"/>
  <c r="F178" i="24"/>
  <c r="G186" i="24"/>
  <c r="I185" i="24"/>
  <c r="E185" i="24"/>
  <c r="I182" i="24"/>
  <c r="E182" i="24"/>
  <c r="G181" i="24"/>
  <c r="I180" i="24"/>
  <c r="E180" i="24"/>
  <c r="G179" i="24"/>
  <c r="G193" i="24" s="1"/>
  <c r="I178" i="24"/>
  <c r="I192" i="24" s="1"/>
  <c r="E178" i="24"/>
  <c r="J186" i="24"/>
  <c r="H182" i="24"/>
  <c r="J179" i="24"/>
  <c r="F186" i="24"/>
  <c r="J181" i="24"/>
  <c r="F179" i="24"/>
  <c r="H185" i="24"/>
  <c r="F181" i="24"/>
  <c r="H178" i="24"/>
  <c r="H180" i="24"/>
  <c r="K37" i="24"/>
  <c r="E51" i="24" s="1"/>
  <c r="E63" i="24" s="1"/>
  <c r="F51" i="24"/>
  <c r="L92" i="24"/>
  <c r="K44" i="24"/>
  <c r="E58" i="24" s="1"/>
  <c r="E71" i="24" s="1"/>
  <c r="F58" i="24"/>
  <c r="J235" i="24"/>
  <c r="F235" i="24"/>
  <c r="I235" i="24"/>
  <c r="E235" i="24"/>
  <c r="G234" i="24"/>
  <c r="G231" i="24"/>
  <c r="I230" i="24"/>
  <c r="E230" i="24"/>
  <c r="G229" i="24"/>
  <c r="G235" i="24"/>
  <c r="F234" i="24"/>
  <c r="I231" i="24"/>
  <c r="J230" i="24"/>
  <c r="J229" i="24"/>
  <c r="E229" i="24"/>
  <c r="G228" i="24"/>
  <c r="I227" i="24"/>
  <c r="E227" i="24"/>
  <c r="J234" i="24"/>
  <c r="E234" i="24"/>
  <c r="H231" i="24"/>
  <c r="H230" i="24"/>
  <c r="I229" i="24"/>
  <c r="J228" i="24"/>
  <c r="F228" i="24"/>
  <c r="H227" i="24"/>
  <c r="I234" i="24"/>
  <c r="F231" i="24"/>
  <c r="G230" i="24"/>
  <c r="H229" i="24"/>
  <c r="I228" i="24"/>
  <c r="I242" i="24" s="1"/>
  <c r="E228" i="24"/>
  <c r="E242" i="24" s="1"/>
  <c r="E256" i="24" s="1"/>
  <c r="G227" i="24"/>
  <c r="G241" i="24" s="1"/>
  <c r="H234" i="24"/>
  <c r="H248" i="24" s="1"/>
  <c r="F229" i="24"/>
  <c r="J231" i="24"/>
  <c r="H228" i="24"/>
  <c r="E231" i="24"/>
  <c r="J227" i="24"/>
  <c r="J241" i="24" s="1"/>
  <c r="F230" i="24"/>
  <c r="F227" i="24"/>
  <c r="H235" i="24"/>
  <c r="I137" i="24"/>
  <c r="E137" i="24"/>
  <c r="G136" i="24"/>
  <c r="G133" i="24"/>
  <c r="I132" i="24"/>
  <c r="E132" i="24"/>
  <c r="G131" i="24"/>
  <c r="I130" i="24"/>
  <c r="E130" i="24"/>
  <c r="G129" i="24"/>
  <c r="H137" i="24"/>
  <c r="J136" i="24"/>
  <c r="F136" i="24"/>
  <c r="J133" i="24"/>
  <c r="F133" i="24"/>
  <c r="H132" i="24"/>
  <c r="J131" i="24"/>
  <c r="F131" i="24"/>
  <c r="H130" i="24"/>
  <c r="J129" i="24"/>
  <c r="F129" i="24"/>
  <c r="F143" i="24" s="1"/>
  <c r="G137" i="24"/>
  <c r="I136" i="24"/>
  <c r="E136" i="24"/>
  <c r="I133" i="24"/>
  <c r="E133" i="24"/>
  <c r="G132" i="24"/>
  <c r="I131" i="24"/>
  <c r="E131" i="24"/>
  <c r="G130" i="24"/>
  <c r="G144" i="24" s="1"/>
  <c r="I129" i="24"/>
  <c r="I143" i="24" s="1"/>
  <c r="E129" i="24"/>
  <c r="J137" i="24"/>
  <c r="H133" i="24"/>
  <c r="J130" i="24"/>
  <c r="F137" i="24"/>
  <c r="J132" i="24"/>
  <c r="F130" i="24"/>
  <c r="H136" i="24"/>
  <c r="F132" i="24"/>
  <c r="H129" i="24"/>
  <c r="H131" i="24"/>
  <c r="J235" i="23"/>
  <c r="F235" i="23"/>
  <c r="H234" i="23"/>
  <c r="I235" i="23"/>
  <c r="E235" i="23"/>
  <c r="G234" i="23"/>
  <c r="G231" i="23"/>
  <c r="I230" i="23"/>
  <c r="E230" i="23"/>
  <c r="G229" i="23"/>
  <c r="J234" i="23"/>
  <c r="J231" i="23"/>
  <c r="E231" i="23"/>
  <c r="F230" i="23"/>
  <c r="F229" i="23"/>
  <c r="H228" i="23"/>
  <c r="J227" i="23"/>
  <c r="F227" i="23"/>
  <c r="I234" i="23"/>
  <c r="I231" i="23"/>
  <c r="J230" i="23"/>
  <c r="J229" i="23"/>
  <c r="E229" i="23"/>
  <c r="G228" i="23"/>
  <c r="I227" i="23"/>
  <c r="E227" i="23"/>
  <c r="H235" i="23"/>
  <c r="F234" i="23"/>
  <c r="H231" i="23"/>
  <c r="H230" i="23"/>
  <c r="I229" i="23"/>
  <c r="J228" i="23"/>
  <c r="F228" i="23"/>
  <c r="H227" i="23"/>
  <c r="E234" i="23"/>
  <c r="I228" i="23"/>
  <c r="I242" i="23" s="1"/>
  <c r="F231" i="23"/>
  <c r="E228" i="23"/>
  <c r="G230" i="23"/>
  <c r="G227" i="23"/>
  <c r="G235" i="23"/>
  <c r="H229" i="23"/>
  <c r="K37" i="23"/>
  <c r="E51" i="23" s="1"/>
  <c r="E63" i="23" s="1"/>
  <c r="F51" i="23"/>
  <c r="L92" i="23"/>
  <c r="K44" i="23"/>
  <c r="E58" i="23" s="1"/>
  <c r="E71" i="23" s="1"/>
  <c r="F58" i="23"/>
  <c r="G137" i="23"/>
  <c r="I136" i="23"/>
  <c r="E136" i="23"/>
  <c r="I133" i="23"/>
  <c r="E133" i="23"/>
  <c r="G132" i="23"/>
  <c r="I131" i="23"/>
  <c r="E131" i="23"/>
  <c r="G130" i="23"/>
  <c r="I129" i="23"/>
  <c r="E129" i="23"/>
  <c r="J137" i="23"/>
  <c r="F137" i="23"/>
  <c r="H136" i="23"/>
  <c r="H133" i="23"/>
  <c r="J132" i="23"/>
  <c r="F132" i="23"/>
  <c r="H131" i="23"/>
  <c r="J130" i="23"/>
  <c r="F130" i="23"/>
  <c r="H129" i="23"/>
  <c r="I137" i="23"/>
  <c r="E137" i="23"/>
  <c r="G136" i="23"/>
  <c r="G133" i="23"/>
  <c r="I132" i="23"/>
  <c r="E132" i="23"/>
  <c r="G131" i="23"/>
  <c r="I130" i="23"/>
  <c r="E130" i="23"/>
  <c r="G129" i="23"/>
  <c r="H137" i="23"/>
  <c r="F133" i="23"/>
  <c r="H130" i="23"/>
  <c r="J136" i="23"/>
  <c r="H132" i="23"/>
  <c r="J129" i="23"/>
  <c r="F136" i="23"/>
  <c r="J131" i="23"/>
  <c r="F129" i="23"/>
  <c r="F131" i="23"/>
  <c r="J133" i="23"/>
  <c r="L133" i="23"/>
  <c r="K85" i="23"/>
  <c r="E99" i="23" s="1"/>
  <c r="E111" i="23" s="1"/>
  <c r="F99" i="23"/>
  <c r="J186" i="23"/>
  <c r="F186" i="23"/>
  <c r="H185" i="23"/>
  <c r="H182" i="23"/>
  <c r="J181" i="23"/>
  <c r="F181" i="23"/>
  <c r="H180" i="23"/>
  <c r="J179" i="23"/>
  <c r="F179" i="23"/>
  <c r="H178" i="23"/>
  <c r="I186" i="23"/>
  <c r="E186" i="23"/>
  <c r="G185" i="23"/>
  <c r="G182" i="23"/>
  <c r="I181" i="23"/>
  <c r="E181" i="23"/>
  <c r="G180" i="23"/>
  <c r="I179" i="23"/>
  <c r="E179" i="23"/>
  <c r="G178" i="23"/>
  <c r="H186" i="23"/>
  <c r="J185" i="23"/>
  <c r="F185" i="23"/>
  <c r="J182" i="23"/>
  <c r="F182" i="23"/>
  <c r="H181" i="23"/>
  <c r="J180" i="23"/>
  <c r="F180" i="23"/>
  <c r="H179" i="23"/>
  <c r="J178" i="23"/>
  <c r="F178" i="23"/>
  <c r="F192" i="23" s="1"/>
  <c r="G186" i="23"/>
  <c r="E182" i="23"/>
  <c r="G179" i="23"/>
  <c r="I185" i="23"/>
  <c r="G181" i="23"/>
  <c r="I178" i="23"/>
  <c r="E185" i="23"/>
  <c r="I180" i="23"/>
  <c r="E178" i="23"/>
  <c r="I182" i="23"/>
  <c r="E180" i="23"/>
  <c r="L92" i="22"/>
  <c r="K44" i="22"/>
  <c r="E58" i="22" s="1"/>
  <c r="E71" i="22" s="1"/>
  <c r="F58" i="22"/>
  <c r="J186" i="22"/>
  <c r="F186" i="22"/>
  <c r="H185" i="22"/>
  <c r="H182" i="22"/>
  <c r="J181" i="22"/>
  <c r="F181" i="22"/>
  <c r="H180" i="22"/>
  <c r="J179" i="22"/>
  <c r="F179" i="22"/>
  <c r="H178" i="22"/>
  <c r="I186" i="22"/>
  <c r="E186" i="22"/>
  <c r="G185" i="22"/>
  <c r="G182" i="22"/>
  <c r="I181" i="22"/>
  <c r="E181" i="22"/>
  <c r="G180" i="22"/>
  <c r="I179" i="22"/>
  <c r="E179" i="22"/>
  <c r="G178" i="22"/>
  <c r="H186" i="22"/>
  <c r="J185" i="22"/>
  <c r="F185" i="22"/>
  <c r="J182" i="22"/>
  <c r="F182" i="22"/>
  <c r="H181" i="22"/>
  <c r="J180" i="22"/>
  <c r="F180" i="22"/>
  <c r="H179" i="22"/>
  <c r="J178" i="22"/>
  <c r="J192" i="22" s="1"/>
  <c r="F178" i="22"/>
  <c r="F192" i="22" s="1"/>
  <c r="G186" i="22"/>
  <c r="I185" i="22"/>
  <c r="E185" i="22"/>
  <c r="I182" i="22"/>
  <c r="E182" i="22"/>
  <c r="G181" i="22"/>
  <c r="I180" i="22"/>
  <c r="E180" i="22"/>
  <c r="G179" i="22"/>
  <c r="G193" i="22" s="1"/>
  <c r="I178" i="22"/>
  <c r="E178" i="22"/>
  <c r="E192" i="22" s="1"/>
  <c r="E206" i="22" s="1"/>
  <c r="L133" i="22"/>
  <c r="K85" i="22"/>
  <c r="E99" i="22" s="1"/>
  <c r="E111" i="22" s="1"/>
  <c r="F99" i="22"/>
  <c r="K37" i="22"/>
  <c r="E51" i="22" s="1"/>
  <c r="E63" i="22" s="1"/>
  <c r="F51" i="22"/>
  <c r="J235" i="22"/>
  <c r="F235" i="22"/>
  <c r="H234" i="22"/>
  <c r="H235" i="22"/>
  <c r="J234" i="22"/>
  <c r="F234" i="22"/>
  <c r="J231" i="22"/>
  <c r="F231" i="22"/>
  <c r="H230" i="22"/>
  <c r="J229" i="22"/>
  <c r="F229" i="22"/>
  <c r="H228" i="22"/>
  <c r="H242" i="22" s="1"/>
  <c r="J227" i="22"/>
  <c r="J241" i="22" s="1"/>
  <c r="G235" i="22"/>
  <c r="E234" i="22"/>
  <c r="H231" i="22"/>
  <c r="I230" i="22"/>
  <c r="I229" i="22"/>
  <c r="J228" i="22"/>
  <c r="E228" i="22"/>
  <c r="F227" i="22"/>
  <c r="E235" i="22"/>
  <c r="G231" i="22"/>
  <c r="G230" i="22"/>
  <c r="H229" i="22"/>
  <c r="I228" i="22"/>
  <c r="I227" i="22"/>
  <c r="E227" i="22"/>
  <c r="I234" i="22"/>
  <c r="E231" i="22"/>
  <c r="F230" i="22"/>
  <c r="G229" i="22"/>
  <c r="G228" i="22"/>
  <c r="H227" i="22"/>
  <c r="I235" i="22"/>
  <c r="G234" i="22"/>
  <c r="I231" i="22"/>
  <c r="J230" i="22"/>
  <c r="E230" i="22"/>
  <c r="E229" i="22"/>
  <c r="F228" i="22"/>
  <c r="G227" i="22"/>
  <c r="I137" i="22"/>
  <c r="E137" i="22"/>
  <c r="G136" i="22"/>
  <c r="G133" i="22"/>
  <c r="I132" i="22"/>
  <c r="E132" i="22"/>
  <c r="G131" i="22"/>
  <c r="I130" i="22"/>
  <c r="E130" i="22"/>
  <c r="G129" i="22"/>
  <c r="H137" i="22"/>
  <c r="J136" i="22"/>
  <c r="F136" i="22"/>
  <c r="J133" i="22"/>
  <c r="F133" i="22"/>
  <c r="H132" i="22"/>
  <c r="J131" i="22"/>
  <c r="F131" i="22"/>
  <c r="H130" i="22"/>
  <c r="J129" i="22"/>
  <c r="F129" i="22"/>
  <c r="F143" i="22" s="1"/>
  <c r="G137" i="22"/>
  <c r="E136" i="22"/>
  <c r="E133" i="22"/>
  <c r="I131" i="22"/>
  <c r="G130" i="22"/>
  <c r="G144" i="22" s="1"/>
  <c r="E129" i="22"/>
  <c r="F137" i="22"/>
  <c r="J132" i="22"/>
  <c r="H131" i="22"/>
  <c r="F130" i="22"/>
  <c r="I136" i="22"/>
  <c r="I133" i="22"/>
  <c r="G132" i="22"/>
  <c r="E131" i="22"/>
  <c r="I129" i="22"/>
  <c r="J137" i="22"/>
  <c r="H136" i="22"/>
  <c r="H133" i="22"/>
  <c r="F132" i="22"/>
  <c r="J130" i="22"/>
  <c r="J144" i="22" s="1"/>
  <c r="H129" i="22"/>
  <c r="L44" i="21"/>
  <c r="L85" i="21"/>
  <c r="W173" i="21"/>
  <c r="W124" i="21"/>
  <c r="W222" i="21"/>
  <c r="L37" i="21"/>
  <c r="R23" i="21"/>
  <c r="AB23" i="21" s="1"/>
  <c r="N23" i="21"/>
  <c r="X23" i="21" s="1"/>
  <c r="Q23" i="21"/>
  <c r="AA23" i="21" s="1"/>
  <c r="M23" i="21"/>
  <c r="W23" i="21" s="1"/>
  <c r="T23" i="21"/>
  <c r="AD23" i="21" s="1"/>
  <c r="P23" i="21"/>
  <c r="Z23" i="21" s="1"/>
  <c r="O23" i="21"/>
  <c r="Y23" i="21" s="1"/>
  <c r="S23" i="21"/>
  <c r="AC23" i="21" s="1"/>
  <c r="K37" i="20"/>
  <c r="E51" i="20" s="1"/>
  <c r="E63" i="20" s="1"/>
  <c r="F51" i="20"/>
  <c r="G186" i="20"/>
  <c r="I185" i="20"/>
  <c r="E185" i="20"/>
  <c r="I182" i="20"/>
  <c r="E182" i="20"/>
  <c r="G181" i="20"/>
  <c r="I180" i="20"/>
  <c r="E180" i="20"/>
  <c r="G179" i="20"/>
  <c r="I178" i="20"/>
  <c r="E178" i="20"/>
  <c r="E192" i="20" s="1"/>
  <c r="E206" i="20" s="1"/>
  <c r="J186" i="20"/>
  <c r="F186" i="20"/>
  <c r="H185" i="20"/>
  <c r="H182" i="20"/>
  <c r="J181" i="20"/>
  <c r="F181" i="20"/>
  <c r="H180" i="20"/>
  <c r="J179" i="20"/>
  <c r="F179" i="20"/>
  <c r="H178" i="20"/>
  <c r="I186" i="20"/>
  <c r="E186" i="20"/>
  <c r="G185" i="20"/>
  <c r="G182" i="20"/>
  <c r="I181" i="20"/>
  <c r="E181" i="20"/>
  <c r="G180" i="20"/>
  <c r="I179" i="20"/>
  <c r="E179" i="20"/>
  <c r="G178" i="20"/>
  <c r="F185" i="20"/>
  <c r="J180" i="20"/>
  <c r="F178" i="20"/>
  <c r="J182" i="20"/>
  <c r="F180" i="20"/>
  <c r="H186" i="20"/>
  <c r="F182" i="20"/>
  <c r="H179" i="20"/>
  <c r="J185" i="20"/>
  <c r="H181" i="20"/>
  <c r="J178" i="20"/>
  <c r="L92" i="20"/>
  <c r="K44" i="20"/>
  <c r="E58" i="20" s="1"/>
  <c r="E71" i="20" s="1"/>
  <c r="F58" i="20"/>
  <c r="I235" i="20"/>
  <c r="E235" i="20"/>
  <c r="G234" i="20"/>
  <c r="G231" i="20"/>
  <c r="I230" i="20"/>
  <c r="E230" i="20"/>
  <c r="G229" i="20"/>
  <c r="H235" i="20"/>
  <c r="I234" i="20"/>
  <c r="F231" i="20"/>
  <c r="G230" i="20"/>
  <c r="H229" i="20"/>
  <c r="I228" i="20"/>
  <c r="E228" i="20"/>
  <c r="E242" i="20" s="1"/>
  <c r="E256" i="20" s="1"/>
  <c r="G227" i="20"/>
  <c r="G241" i="20" s="1"/>
  <c r="G235" i="20"/>
  <c r="H234" i="20"/>
  <c r="J231" i="20"/>
  <c r="E231" i="20"/>
  <c r="F230" i="20"/>
  <c r="F229" i="20"/>
  <c r="H228" i="20"/>
  <c r="J227" i="20"/>
  <c r="F227" i="20"/>
  <c r="F235" i="20"/>
  <c r="F234" i="20"/>
  <c r="I231" i="20"/>
  <c r="J230" i="20"/>
  <c r="J229" i="20"/>
  <c r="E229" i="20"/>
  <c r="G228" i="20"/>
  <c r="I227" i="20"/>
  <c r="E227" i="20"/>
  <c r="J235" i="20"/>
  <c r="H230" i="20"/>
  <c r="H227" i="20"/>
  <c r="J234" i="20"/>
  <c r="I229" i="20"/>
  <c r="E234" i="20"/>
  <c r="J228" i="20"/>
  <c r="H231" i="20"/>
  <c r="F228" i="20"/>
  <c r="L133" i="20"/>
  <c r="K85" i="20"/>
  <c r="E99" i="20" s="1"/>
  <c r="E111" i="20" s="1"/>
  <c r="F99" i="20"/>
  <c r="W124" i="19"/>
  <c r="L37" i="19"/>
  <c r="L44" i="19"/>
  <c r="L85" i="19"/>
  <c r="W173" i="19"/>
  <c r="W222" i="19"/>
  <c r="G235" i="19" s="1"/>
  <c r="Q23" i="19"/>
  <c r="AA23" i="19" s="1"/>
  <c r="M23" i="19"/>
  <c r="W23" i="19" s="1"/>
  <c r="T23" i="19"/>
  <c r="AD23" i="19" s="1"/>
  <c r="P23" i="19"/>
  <c r="Z23" i="19" s="1"/>
  <c r="S23" i="19"/>
  <c r="AC23" i="19" s="1"/>
  <c r="O23" i="19"/>
  <c r="Y23" i="19" s="1"/>
  <c r="R23" i="19"/>
  <c r="AB23" i="19" s="1"/>
  <c r="N23" i="19"/>
  <c r="X23" i="19" s="1"/>
  <c r="L133" i="18"/>
  <c r="K85" i="18"/>
  <c r="G235" i="18"/>
  <c r="I235" i="18"/>
  <c r="E235" i="18"/>
  <c r="G234" i="18"/>
  <c r="G231" i="18"/>
  <c r="I230" i="18"/>
  <c r="E230" i="18"/>
  <c r="G229" i="18"/>
  <c r="J234" i="18"/>
  <c r="E234" i="18"/>
  <c r="H231" i="18"/>
  <c r="H230" i="18"/>
  <c r="I229" i="18"/>
  <c r="J228" i="18"/>
  <c r="F228" i="18"/>
  <c r="H227" i="18"/>
  <c r="J235" i="18"/>
  <c r="I234" i="18"/>
  <c r="F231" i="18"/>
  <c r="G230" i="18"/>
  <c r="H229" i="18"/>
  <c r="I228" i="18"/>
  <c r="E228" i="18"/>
  <c r="E242" i="18" s="1"/>
  <c r="E256" i="18" s="1"/>
  <c r="G227" i="18"/>
  <c r="H235" i="18"/>
  <c r="H234" i="18"/>
  <c r="J231" i="18"/>
  <c r="E231" i="18"/>
  <c r="F230" i="18"/>
  <c r="F229" i="18"/>
  <c r="H228" i="18"/>
  <c r="J227" i="18"/>
  <c r="F227" i="18"/>
  <c r="J230" i="18"/>
  <c r="I227" i="18"/>
  <c r="F235" i="18"/>
  <c r="J229" i="18"/>
  <c r="E227" i="18"/>
  <c r="E241" i="18" s="1"/>
  <c r="E255" i="18" s="1"/>
  <c r="F234" i="18"/>
  <c r="E229" i="18"/>
  <c r="I231" i="18"/>
  <c r="G228" i="18"/>
  <c r="J137" i="18"/>
  <c r="F137" i="18"/>
  <c r="H136" i="18"/>
  <c r="H133" i="18"/>
  <c r="J132" i="18"/>
  <c r="F132" i="18"/>
  <c r="H131" i="18"/>
  <c r="J130" i="18"/>
  <c r="F130" i="18"/>
  <c r="H129" i="18"/>
  <c r="H137" i="18"/>
  <c r="J136" i="18"/>
  <c r="F136" i="18"/>
  <c r="J133" i="18"/>
  <c r="F133" i="18"/>
  <c r="H132" i="18"/>
  <c r="J131" i="18"/>
  <c r="F131" i="18"/>
  <c r="H130" i="18"/>
  <c r="H144" i="18" s="1"/>
  <c r="J129" i="18"/>
  <c r="J143" i="18" s="1"/>
  <c r="F129" i="18"/>
  <c r="G137" i="18"/>
  <c r="E136" i="18"/>
  <c r="E133" i="18"/>
  <c r="I131" i="18"/>
  <c r="G130" i="18"/>
  <c r="E129" i="18"/>
  <c r="E143" i="18" s="1"/>
  <c r="E157" i="18" s="1"/>
  <c r="E137" i="18"/>
  <c r="I132" i="18"/>
  <c r="G131" i="18"/>
  <c r="E130" i="18"/>
  <c r="I136" i="18"/>
  <c r="I133" i="18"/>
  <c r="G132" i="18"/>
  <c r="E131" i="18"/>
  <c r="I129" i="18"/>
  <c r="I137" i="18"/>
  <c r="I130" i="18"/>
  <c r="G136" i="18"/>
  <c r="G129" i="18"/>
  <c r="G133" i="18"/>
  <c r="E132" i="18"/>
  <c r="I186" i="18"/>
  <c r="E186" i="18"/>
  <c r="G185" i="18"/>
  <c r="G182" i="18"/>
  <c r="I181" i="18"/>
  <c r="E181" i="18"/>
  <c r="G180" i="18"/>
  <c r="I179" i="18"/>
  <c r="E179" i="18"/>
  <c r="G178" i="18"/>
  <c r="H186" i="18"/>
  <c r="J185" i="18"/>
  <c r="F185" i="18"/>
  <c r="J182" i="18"/>
  <c r="F182" i="18"/>
  <c r="H181" i="18"/>
  <c r="J180" i="18"/>
  <c r="F180" i="18"/>
  <c r="H179" i="18"/>
  <c r="H193" i="18" s="1"/>
  <c r="J178" i="18"/>
  <c r="F178" i="18"/>
  <c r="F192" i="18" s="1"/>
  <c r="G186" i="18"/>
  <c r="I185" i="18"/>
  <c r="E185" i="18"/>
  <c r="I182" i="18"/>
  <c r="E182" i="18"/>
  <c r="G181" i="18"/>
  <c r="I180" i="18"/>
  <c r="E180" i="18"/>
  <c r="G179" i="18"/>
  <c r="G193" i="18" s="1"/>
  <c r="I178" i="18"/>
  <c r="I192" i="18" s="1"/>
  <c r="E178" i="18"/>
  <c r="F186" i="18"/>
  <c r="J181" i="18"/>
  <c r="F179" i="18"/>
  <c r="H185" i="18"/>
  <c r="F181" i="18"/>
  <c r="H178" i="18"/>
  <c r="H180" i="18"/>
  <c r="J186" i="18"/>
  <c r="H182" i="18"/>
  <c r="J179" i="18"/>
  <c r="K37" i="18"/>
  <c r="E51" i="18" s="1"/>
  <c r="E63" i="18" s="1"/>
  <c r="F51" i="18"/>
  <c r="L92" i="18"/>
  <c r="K44" i="18"/>
  <c r="E58" i="18" s="1"/>
  <c r="E71" i="18" s="1"/>
  <c r="F58" i="18"/>
  <c r="I89" i="18"/>
  <c r="E89" i="18"/>
  <c r="G88" i="18"/>
  <c r="G85" i="18"/>
  <c r="I84" i="18"/>
  <c r="E84" i="18"/>
  <c r="G83" i="18"/>
  <c r="I82" i="18"/>
  <c r="E82" i="18"/>
  <c r="G81" i="18"/>
  <c r="H89" i="18"/>
  <c r="J88" i="18"/>
  <c r="F88" i="18"/>
  <c r="J85" i="18"/>
  <c r="F85" i="18"/>
  <c r="H84" i="18"/>
  <c r="J83" i="18"/>
  <c r="F83" i="18"/>
  <c r="H82" i="18"/>
  <c r="J81" i="18"/>
  <c r="F81" i="18"/>
  <c r="G89" i="18"/>
  <c r="I88" i="18"/>
  <c r="E88" i="18"/>
  <c r="I85" i="18"/>
  <c r="E85" i="18"/>
  <c r="G84" i="18"/>
  <c r="I83" i="18"/>
  <c r="E83" i="18"/>
  <c r="G82" i="18"/>
  <c r="G96" i="18" s="1"/>
  <c r="I81" i="18"/>
  <c r="E81" i="18"/>
  <c r="H83" i="18"/>
  <c r="J89" i="18"/>
  <c r="H85" i="18"/>
  <c r="J82" i="18"/>
  <c r="F89" i="18"/>
  <c r="J84" i="18"/>
  <c r="F82" i="18"/>
  <c r="H88" i="18"/>
  <c r="F84" i="18"/>
  <c r="H81" i="18"/>
  <c r="L140" i="17"/>
  <c r="K92" i="17"/>
  <c r="E106" i="17" s="1"/>
  <c r="E119" i="17" s="1"/>
  <c r="F106" i="17"/>
  <c r="K92" i="15"/>
  <c r="E106" i="15" s="1"/>
  <c r="E119" i="15" s="1"/>
  <c r="L140" i="15"/>
  <c r="F106" i="15"/>
  <c r="K92" i="13"/>
  <c r="E106" i="13" s="1"/>
  <c r="E119" i="13" s="1"/>
  <c r="L140" i="13"/>
  <c r="F106" i="13"/>
  <c r="L140" i="12"/>
  <c r="K92" i="12"/>
  <c r="E106" i="12" s="1"/>
  <c r="E119" i="12" s="1"/>
  <c r="F106" i="12"/>
  <c r="L140" i="11"/>
  <c r="K92" i="11"/>
  <c r="E106" i="11" s="1"/>
  <c r="E119" i="11" s="1"/>
  <c r="F106" i="11"/>
  <c r="L140" i="10"/>
  <c r="K92" i="10"/>
  <c r="J235" i="17"/>
  <c r="F235" i="17"/>
  <c r="H234" i="17"/>
  <c r="H235" i="17"/>
  <c r="J234" i="17"/>
  <c r="F234" i="17"/>
  <c r="J231" i="17"/>
  <c r="F231" i="17"/>
  <c r="H230" i="17"/>
  <c r="J229" i="17"/>
  <c r="F229" i="17"/>
  <c r="H228" i="17"/>
  <c r="J227" i="17"/>
  <c r="I235" i="17"/>
  <c r="G234" i="17"/>
  <c r="H231" i="17"/>
  <c r="I230" i="17"/>
  <c r="I229" i="17"/>
  <c r="J228" i="17"/>
  <c r="E228" i="17"/>
  <c r="F227" i="17"/>
  <c r="G235" i="17"/>
  <c r="E234" i="17"/>
  <c r="G231" i="17"/>
  <c r="G230" i="17"/>
  <c r="H229" i="17"/>
  <c r="I228" i="17"/>
  <c r="I227" i="17"/>
  <c r="E227" i="17"/>
  <c r="E235" i="17"/>
  <c r="E231" i="17"/>
  <c r="F230" i="17"/>
  <c r="G229" i="17"/>
  <c r="G228" i="17"/>
  <c r="H227" i="17"/>
  <c r="I234" i="17"/>
  <c r="I248" i="17" s="1"/>
  <c r="I231" i="17"/>
  <c r="J230" i="17"/>
  <c r="E230" i="17"/>
  <c r="E229" i="17"/>
  <c r="F228" i="17"/>
  <c r="G227" i="17"/>
  <c r="J137" i="17"/>
  <c r="F137" i="17"/>
  <c r="H136" i="17"/>
  <c r="H133" i="17"/>
  <c r="J132" i="17"/>
  <c r="F132" i="17"/>
  <c r="H131" i="17"/>
  <c r="J130" i="17"/>
  <c r="F130" i="17"/>
  <c r="H129" i="17"/>
  <c r="I137" i="17"/>
  <c r="E137" i="17"/>
  <c r="G136" i="17"/>
  <c r="G133" i="17"/>
  <c r="I132" i="17"/>
  <c r="E132" i="17"/>
  <c r="G131" i="17"/>
  <c r="I130" i="17"/>
  <c r="E130" i="17"/>
  <c r="G129" i="17"/>
  <c r="G137" i="17"/>
  <c r="E136" i="17"/>
  <c r="E133" i="17"/>
  <c r="I131" i="17"/>
  <c r="G130" i="17"/>
  <c r="G144" i="17" s="1"/>
  <c r="E129" i="17"/>
  <c r="J136" i="17"/>
  <c r="J133" i="17"/>
  <c r="H132" i="17"/>
  <c r="F131" i="17"/>
  <c r="J129" i="17"/>
  <c r="I136" i="17"/>
  <c r="I133" i="17"/>
  <c r="G132" i="17"/>
  <c r="E131" i="17"/>
  <c r="I129" i="17"/>
  <c r="H137" i="17"/>
  <c r="F136" i="17"/>
  <c r="F133" i="17"/>
  <c r="J131" i="17"/>
  <c r="H130" i="17"/>
  <c r="F129" i="17"/>
  <c r="G186" i="17"/>
  <c r="I185" i="17"/>
  <c r="E185" i="17"/>
  <c r="I182" i="17"/>
  <c r="E182" i="17"/>
  <c r="G181" i="17"/>
  <c r="I180" i="17"/>
  <c r="E180" i="17"/>
  <c r="G179" i="17"/>
  <c r="I178" i="17"/>
  <c r="E178" i="17"/>
  <c r="J186" i="17"/>
  <c r="F186" i="17"/>
  <c r="H185" i="17"/>
  <c r="H182" i="17"/>
  <c r="J181" i="17"/>
  <c r="F181" i="17"/>
  <c r="H180" i="17"/>
  <c r="J179" i="17"/>
  <c r="F179" i="17"/>
  <c r="H178" i="17"/>
  <c r="I186" i="17"/>
  <c r="E186" i="17"/>
  <c r="G185" i="17"/>
  <c r="G182" i="17"/>
  <c r="I181" i="17"/>
  <c r="E181" i="17"/>
  <c r="G180" i="17"/>
  <c r="I179" i="17"/>
  <c r="E179" i="17"/>
  <c r="G178" i="17"/>
  <c r="H186" i="17"/>
  <c r="J185" i="17"/>
  <c r="F185" i="17"/>
  <c r="J182" i="17"/>
  <c r="F182" i="17"/>
  <c r="H181" i="17"/>
  <c r="J180" i="17"/>
  <c r="F180" i="17"/>
  <c r="H179" i="17"/>
  <c r="H193" i="17" s="1"/>
  <c r="J178" i="17"/>
  <c r="J192" i="17" s="1"/>
  <c r="F178" i="17"/>
  <c r="K44" i="17"/>
  <c r="E58" i="17" s="1"/>
  <c r="E71" i="17" s="1"/>
  <c r="F58" i="17"/>
  <c r="K37" i="17"/>
  <c r="E51" i="17" s="1"/>
  <c r="E63" i="17" s="1"/>
  <c r="F51" i="17"/>
  <c r="L133" i="17"/>
  <c r="K85" i="17"/>
  <c r="E99" i="17" s="1"/>
  <c r="E111" i="17" s="1"/>
  <c r="F99" i="17"/>
  <c r="L37" i="16"/>
  <c r="W222" i="16"/>
  <c r="L85" i="16"/>
  <c r="L44" i="16"/>
  <c r="L92" i="16" s="1"/>
  <c r="W173" i="16"/>
  <c r="T23" i="16"/>
  <c r="AD23" i="16" s="1"/>
  <c r="P23" i="16"/>
  <c r="Z23" i="16" s="1"/>
  <c r="S23" i="16"/>
  <c r="AC23" i="16" s="1"/>
  <c r="O23" i="16"/>
  <c r="Y23" i="16" s="1"/>
  <c r="R23" i="16"/>
  <c r="AB23" i="16" s="1"/>
  <c r="N23" i="16"/>
  <c r="X23" i="16" s="1"/>
  <c r="Q23" i="16"/>
  <c r="AA23" i="16" s="1"/>
  <c r="M23" i="16"/>
  <c r="W23" i="16" s="1"/>
  <c r="K44" i="15"/>
  <c r="E58" i="15" s="1"/>
  <c r="E71" i="15" s="1"/>
  <c r="F58" i="15"/>
  <c r="K37" i="15"/>
  <c r="E51" i="15" s="1"/>
  <c r="E63" i="15" s="1"/>
  <c r="F51" i="15"/>
  <c r="J235" i="15"/>
  <c r="F235" i="15"/>
  <c r="H234" i="15"/>
  <c r="I235" i="15"/>
  <c r="E235" i="15"/>
  <c r="G234" i="15"/>
  <c r="G231" i="15"/>
  <c r="I230" i="15"/>
  <c r="E230" i="15"/>
  <c r="G229" i="15"/>
  <c r="G235" i="15"/>
  <c r="E234" i="15"/>
  <c r="F231" i="15"/>
  <c r="G230" i="15"/>
  <c r="H229" i="15"/>
  <c r="I228" i="15"/>
  <c r="E228" i="15"/>
  <c r="G227" i="15"/>
  <c r="J234" i="15"/>
  <c r="J231" i="15"/>
  <c r="E231" i="15"/>
  <c r="F230" i="15"/>
  <c r="F229" i="15"/>
  <c r="H228" i="15"/>
  <c r="J227" i="15"/>
  <c r="F227" i="15"/>
  <c r="I234" i="15"/>
  <c r="I231" i="15"/>
  <c r="J230" i="15"/>
  <c r="J229" i="15"/>
  <c r="E229" i="15"/>
  <c r="G228" i="15"/>
  <c r="I227" i="15"/>
  <c r="E227" i="15"/>
  <c r="H230" i="15"/>
  <c r="H227" i="15"/>
  <c r="H235" i="15"/>
  <c r="I229" i="15"/>
  <c r="F234" i="15"/>
  <c r="J228" i="15"/>
  <c r="F228" i="15"/>
  <c r="H231" i="15"/>
  <c r="H137" i="15"/>
  <c r="J136" i="15"/>
  <c r="F136" i="15"/>
  <c r="J133" i="15"/>
  <c r="F133" i="15"/>
  <c r="H132" i="15"/>
  <c r="J131" i="15"/>
  <c r="F131" i="15"/>
  <c r="H130" i="15"/>
  <c r="J129" i="15"/>
  <c r="F129" i="15"/>
  <c r="F143" i="15" s="1"/>
  <c r="G137" i="15"/>
  <c r="I136" i="15"/>
  <c r="E136" i="15"/>
  <c r="I133" i="15"/>
  <c r="E133" i="15"/>
  <c r="G132" i="15"/>
  <c r="I131" i="15"/>
  <c r="E131" i="15"/>
  <c r="G130" i="15"/>
  <c r="I129" i="15"/>
  <c r="E129" i="15"/>
  <c r="J137" i="15"/>
  <c r="F137" i="15"/>
  <c r="H136" i="15"/>
  <c r="H133" i="15"/>
  <c r="J132" i="15"/>
  <c r="F132" i="15"/>
  <c r="H131" i="15"/>
  <c r="J130" i="15"/>
  <c r="F130" i="15"/>
  <c r="H129" i="15"/>
  <c r="I137" i="15"/>
  <c r="G133" i="15"/>
  <c r="I130" i="15"/>
  <c r="E137" i="15"/>
  <c r="I132" i="15"/>
  <c r="E130" i="15"/>
  <c r="G136" i="15"/>
  <c r="E132" i="15"/>
  <c r="G129" i="15"/>
  <c r="G131" i="15"/>
  <c r="K85" i="15"/>
  <c r="E99" i="15" s="1"/>
  <c r="E111" i="15" s="1"/>
  <c r="L133" i="15"/>
  <c r="F99" i="15"/>
  <c r="H186" i="15"/>
  <c r="J185" i="15"/>
  <c r="F185" i="15"/>
  <c r="J182" i="15"/>
  <c r="F182" i="15"/>
  <c r="H181" i="15"/>
  <c r="J180" i="15"/>
  <c r="F180" i="15"/>
  <c r="H179" i="15"/>
  <c r="J178" i="15"/>
  <c r="F178" i="15"/>
  <c r="F192" i="15" s="1"/>
  <c r="G186" i="15"/>
  <c r="I185" i="15"/>
  <c r="E185" i="15"/>
  <c r="I182" i="15"/>
  <c r="E182" i="15"/>
  <c r="G181" i="15"/>
  <c r="I180" i="15"/>
  <c r="E180" i="15"/>
  <c r="G179" i="15"/>
  <c r="G193" i="15" s="1"/>
  <c r="I178" i="15"/>
  <c r="E178" i="15"/>
  <c r="J186" i="15"/>
  <c r="F186" i="15"/>
  <c r="H185" i="15"/>
  <c r="H182" i="15"/>
  <c r="J181" i="15"/>
  <c r="F181" i="15"/>
  <c r="H180" i="15"/>
  <c r="J179" i="15"/>
  <c r="F179" i="15"/>
  <c r="H178" i="15"/>
  <c r="E186" i="15"/>
  <c r="I181" i="15"/>
  <c r="E179" i="15"/>
  <c r="G185" i="15"/>
  <c r="E181" i="15"/>
  <c r="G178" i="15"/>
  <c r="G180" i="15"/>
  <c r="I186" i="15"/>
  <c r="G182" i="15"/>
  <c r="I179" i="15"/>
  <c r="Z23" i="14"/>
  <c r="AD23" i="14"/>
  <c r="AB23" i="14"/>
  <c r="L85" i="14"/>
  <c r="L37" i="14"/>
  <c r="L44" i="14"/>
  <c r="L92" i="14" s="1"/>
  <c r="W222" i="14"/>
  <c r="W173" i="14"/>
  <c r="W124" i="14"/>
  <c r="Y23" i="14"/>
  <c r="AA23" i="14"/>
  <c r="AC23" i="14"/>
  <c r="K37" i="13"/>
  <c r="E51" i="13" s="1"/>
  <c r="E63" i="13" s="1"/>
  <c r="F51" i="13"/>
  <c r="I137" i="13"/>
  <c r="E137" i="13"/>
  <c r="G136" i="13"/>
  <c r="G133" i="13"/>
  <c r="I132" i="13"/>
  <c r="E132" i="13"/>
  <c r="G131" i="13"/>
  <c r="I130" i="13"/>
  <c r="E130" i="13"/>
  <c r="G129" i="13"/>
  <c r="H137" i="13"/>
  <c r="J136" i="13"/>
  <c r="F136" i="13"/>
  <c r="J133" i="13"/>
  <c r="F133" i="13"/>
  <c r="H132" i="13"/>
  <c r="J131" i="13"/>
  <c r="F131" i="13"/>
  <c r="H130" i="13"/>
  <c r="H144" i="13" s="1"/>
  <c r="J129" i="13"/>
  <c r="F129" i="13"/>
  <c r="G137" i="13"/>
  <c r="I136" i="13"/>
  <c r="E136" i="13"/>
  <c r="I133" i="13"/>
  <c r="E133" i="13"/>
  <c r="G132" i="13"/>
  <c r="I131" i="13"/>
  <c r="E131" i="13"/>
  <c r="G130" i="13"/>
  <c r="I129" i="13"/>
  <c r="E129" i="13"/>
  <c r="J137" i="13"/>
  <c r="H133" i="13"/>
  <c r="J130" i="13"/>
  <c r="F137" i="13"/>
  <c r="J132" i="13"/>
  <c r="F130" i="13"/>
  <c r="H136" i="13"/>
  <c r="F132" i="13"/>
  <c r="H129" i="13"/>
  <c r="H131" i="13"/>
  <c r="K85" i="13"/>
  <c r="E99" i="13" s="1"/>
  <c r="E111" i="13" s="1"/>
  <c r="L133" i="13"/>
  <c r="F99" i="13"/>
  <c r="H186" i="13"/>
  <c r="J185" i="13"/>
  <c r="F185" i="13"/>
  <c r="J182" i="13"/>
  <c r="F182" i="13"/>
  <c r="H181" i="13"/>
  <c r="J180" i="13"/>
  <c r="F180" i="13"/>
  <c r="H179" i="13"/>
  <c r="J178" i="13"/>
  <c r="F178" i="13"/>
  <c r="G186" i="13"/>
  <c r="I185" i="13"/>
  <c r="E185" i="13"/>
  <c r="I182" i="13"/>
  <c r="E182" i="13"/>
  <c r="G181" i="13"/>
  <c r="I180" i="13"/>
  <c r="E180" i="13"/>
  <c r="G179" i="13"/>
  <c r="I178" i="13"/>
  <c r="E178" i="13"/>
  <c r="J186" i="13"/>
  <c r="F186" i="13"/>
  <c r="H185" i="13"/>
  <c r="H182" i="13"/>
  <c r="J181" i="13"/>
  <c r="F181" i="13"/>
  <c r="H180" i="13"/>
  <c r="J179" i="13"/>
  <c r="F179" i="13"/>
  <c r="H178" i="13"/>
  <c r="E186" i="13"/>
  <c r="I181" i="13"/>
  <c r="E179" i="13"/>
  <c r="G185" i="13"/>
  <c r="E181" i="13"/>
  <c r="G178" i="13"/>
  <c r="G180" i="13"/>
  <c r="I186" i="13"/>
  <c r="G182" i="13"/>
  <c r="I179" i="13"/>
  <c r="G235" i="13"/>
  <c r="I235" i="13"/>
  <c r="E235" i="13"/>
  <c r="G234" i="13"/>
  <c r="G231" i="13"/>
  <c r="I230" i="13"/>
  <c r="E230" i="13"/>
  <c r="G229" i="13"/>
  <c r="F235" i="13"/>
  <c r="F234" i="13"/>
  <c r="I231" i="13"/>
  <c r="J230" i="13"/>
  <c r="J229" i="13"/>
  <c r="E229" i="13"/>
  <c r="G228" i="13"/>
  <c r="I227" i="13"/>
  <c r="E227" i="13"/>
  <c r="J234" i="13"/>
  <c r="E234" i="13"/>
  <c r="H231" i="13"/>
  <c r="H230" i="13"/>
  <c r="I229" i="13"/>
  <c r="J228" i="13"/>
  <c r="F228" i="13"/>
  <c r="H227" i="13"/>
  <c r="J235" i="13"/>
  <c r="I234" i="13"/>
  <c r="F231" i="13"/>
  <c r="G230" i="13"/>
  <c r="H229" i="13"/>
  <c r="I228" i="13"/>
  <c r="E228" i="13"/>
  <c r="G227" i="13"/>
  <c r="J231" i="13"/>
  <c r="H228" i="13"/>
  <c r="E231" i="13"/>
  <c r="J227" i="13"/>
  <c r="H235" i="13"/>
  <c r="F230" i="13"/>
  <c r="F227" i="13"/>
  <c r="H234" i="13"/>
  <c r="F229" i="13"/>
  <c r="K44" i="13"/>
  <c r="E58" i="13" s="1"/>
  <c r="E71" i="13" s="1"/>
  <c r="F58" i="13"/>
  <c r="J137" i="12"/>
  <c r="F137" i="12"/>
  <c r="H136" i="12"/>
  <c r="H133" i="12"/>
  <c r="J132" i="12"/>
  <c r="F132" i="12"/>
  <c r="H131" i="12"/>
  <c r="J130" i="12"/>
  <c r="F130" i="12"/>
  <c r="H129" i="12"/>
  <c r="I137" i="12"/>
  <c r="E137" i="12"/>
  <c r="G136" i="12"/>
  <c r="G133" i="12"/>
  <c r="I132" i="12"/>
  <c r="E132" i="12"/>
  <c r="G131" i="12"/>
  <c r="I130" i="12"/>
  <c r="E130" i="12"/>
  <c r="G129" i="12"/>
  <c r="J136" i="12"/>
  <c r="J133" i="12"/>
  <c r="H132" i="12"/>
  <c r="F131" i="12"/>
  <c r="J129" i="12"/>
  <c r="I136" i="12"/>
  <c r="I133" i="12"/>
  <c r="G132" i="12"/>
  <c r="E131" i="12"/>
  <c r="I129" i="12"/>
  <c r="H137" i="12"/>
  <c r="F136" i="12"/>
  <c r="F133" i="12"/>
  <c r="J131" i="12"/>
  <c r="H130" i="12"/>
  <c r="H144" i="12" s="1"/>
  <c r="F129" i="12"/>
  <c r="G137" i="12"/>
  <c r="E136" i="12"/>
  <c r="E133" i="12"/>
  <c r="I131" i="12"/>
  <c r="G130" i="12"/>
  <c r="E129" i="12"/>
  <c r="G186" i="12"/>
  <c r="I185" i="12"/>
  <c r="E185" i="12"/>
  <c r="I182" i="12"/>
  <c r="E182" i="12"/>
  <c r="J186" i="12"/>
  <c r="F186" i="12"/>
  <c r="I186" i="12"/>
  <c r="H185" i="12"/>
  <c r="F182" i="12"/>
  <c r="G181" i="12"/>
  <c r="I180" i="12"/>
  <c r="E180" i="12"/>
  <c r="G179" i="12"/>
  <c r="I178" i="12"/>
  <c r="E178" i="12"/>
  <c r="H186" i="12"/>
  <c r="G185" i="12"/>
  <c r="J182" i="12"/>
  <c r="J181" i="12"/>
  <c r="F181" i="12"/>
  <c r="H180" i="12"/>
  <c r="J179" i="12"/>
  <c r="F179" i="12"/>
  <c r="H178" i="12"/>
  <c r="E186" i="12"/>
  <c r="F185" i="12"/>
  <c r="H182" i="12"/>
  <c r="I181" i="12"/>
  <c r="E181" i="12"/>
  <c r="G180" i="12"/>
  <c r="I179" i="12"/>
  <c r="E179" i="12"/>
  <c r="G178" i="12"/>
  <c r="J185" i="12"/>
  <c r="G182" i="12"/>
  <c r="H181" i="12"/>
  <c r="J180" i="12"/>
  <c r="F180" i="12"/>
  <c r="H179" i="12"/>
  <c r="J178" i="12"/>
  <c r="F178" i="12"/>
  <c r="J235" i="12"/>
  <c r="F235" i="12"/>
  <c r="H234" i="12"/>
  <c r="I235" i="12"/>
  <c r="E235" i="12"/>
  <c r="G234" i="12"/>
  <c r="G231" i="12"/>
  <c r="I230" i="12"/>
  <c r="E230" i="12"/>
  <c r="G229" i="12"/>
  <c r="H235" i="12"/>
  <c r="J234" i="12"/>
  <c r="F234" i="12"/>
  <c r="J231" i="12"/>
  <c r="F231" i="12"/>
  <c r="H230" i="12"/>
  <c r="J229" i="12"/>
  <c r="F229" i="12"/>
  <c r="H228" i="12"/>
  <c r="H242" i="12" s="1"/>
  <c r="J227" i="12"/>
  <c r="J241" i="12" s="1"/>
  <c r="G235" i="12"/>
  <c r="H231" i="12"/>
  <c r="F230" i="12"/>
  <c r="J228" i="12"/>
  <c r="E228" i="12"/>
  <c r="E242" i="12" s="1"/>
  <c r="E256" i="12" s="1"/>
  <c r="F227" i="12"/>
  <c r="I234" i="12"/>
  <c r="E231" i="12"/>
  <c r="I229" i="12"/>
  <c r="I228" i="12"/>
  <c r="I227" i="12"/>
  <c r="I241" i="12" s="1"/>
  <c r="E227" i="12"/>
  <c r="E234" i="12"/>
  <c r="J230" i="12"/>
  <c r="H229" i="12"/>
  <c r="G228" i="12"/>
  <c r="H227" i="12"/>
  <c r="I231" i="12"/>
  <c r="G230" i="12"/>
  <c r="E229" i="12"/>
  <c r="F228" i="12"/>
  <c r="G227" i="12"/>
  <c r="K37" i="12"/>
  <c r="E51" i="12" s="1"/>
  <c r="E63" i="12" s="1"/>
  <c r="F51" i="12"/>
  <c r="L133" i="12"/>
  <c r="K85" i="12"/>
  <c r="E99" i="12" s="1"/>
  <c r="E111" i="12" s="1"/>
  <c r="F99" i="12"/>
  <c r="K44" i="12"/>
  <c r="E58" i="12" s="1"/>
  <c r="E71" i="12" s="1"/>
  <c r="F58" i="12"/>
  <c r="K37" i="11"/>
  <c r="E51" i="11" s="1"/>
  <c r="E63" i="11" s="1"/>
  <c r="F51" i="11"/>
  <c r="J186" i="11"/>
  <c r="F186" i="11"/>
  <c r="H185" i="11"/>
  <c r="H182" i="11"/>
  <c r="J181" i="11"/>
  <c r="F181" i="11"/>
  <c r="H180" i="11"/>
  <c r="J179" i="11"/>
  <c r="F179" i="11"/>
  <c r="H178" i="11"/>
  <c r="I186" i="11"/>
  <c r="E186" i="11"/>
  <c r="G185" i="11"/>
  <c r="G182" i="11"/>
  <c r="I181" i="11"/>
  <c r="E181" i="11"/>
  <c r="G180" i="11"/>
  <c r="I179" i="11"/>
  <c r="E179" i="11"/>
  <c r="G178" i="11"/>
  <c r="H186" i="11"/>
  <c r="J185" i="11"/>
  <c r="F185" i="11"/>
  <c r="J182" i="11"/>
  <c r="F182" i="11"/>
  <c r="H181" i="11"/>
  <c r="J180" i="11"/>
  <c r="F180" i="11"/>
  <c r="H179" i="11"/>
  <c r="J178" i="11"/>
  <c r="F178" i="11"/>
  <c r="G186" i="11"/>
  <c r="I185" i="11"/>
  <c r="E185" i="11"/>
  <c r="I182" i="11"/>
  <c r="E182" i="11"/>
  <c r="G181" i="11"/>
  <c r="I180" i="11"/>
  <c r="E180" i="11"/>
  <c r="G179" i="11"/>
  <c r="I178" i="11"/>
  <c r="E178" i="11"/>
  <c r="I137" i="11"/>
  <c r="E137" i="11"/>
  <c r="G136" i="11"/>
  <c r="G133" i="11"/>
  <c r="I132" i="11"/>
  <c r="E132" i="11"/>
  <c r="G131" i="11"/>
  <c r="I130" i="11"/>
  <c r="E130" i="11"/>
  <c r="G129" i="11"/>
  <c r="H137" i="11"/>
  <c r="J136" i="11"/>
  <c r="F136" i="11"/>
  <c r="J133" i="11"/>
  <c r="F133" i="11"/>
  <c r="H132" i="11"/>
  <c r="J131" i="11"/>
  <c r="F131" i="11"/>
  <c r="H130" i="11"/>
  <c r="J129" i="11"/>
  <c r="F129" i="11"/>
  <c r="J137" i="11"/>
  <c r="H136" i="11"/>
  <c r="H133" i="11"/>
  <c r="F132" i="11"/>
  <c r="J130" i="11"/>
  <c r="H129" i="11"/>
  <c r="G137" i="11"/>
  <c r="E136" i="11"/>
  <c r="E133" i="11"/>
  <c r="I131" i="11"/>
  <c r="G130" i="11"/>
  <c r="E129" i="11"/>
  <c r="F137" i="11"/>
  <c r="J132" i="11"/>
  <c r="H131" i="11"/>
  <c r="F130" i="11"/>
  <c r="I136" i="11"/>
  <c r="I133" i="11"/>
  <c r="G132" i="11"/>
  <c r="E131" i="11"/>
  <c r="I129" i="11"/>
  <c r="K44" i="11"/>
  <c r="E58" i="11" s="1"/>
  <c r="E71" i="11" s="1"/>
  <c r="F58" i="11"/>
  <c r="L133" i="11"/>
  <c r="K85" i="11"/>
  <c r="E99" i="11" s="1"/>
  <c r="E111" i="11" s="1"/>
  <c r="F99" i="11"/>
  <c r="J235" i="11"/>
  <c r="F235" i="11"/>
  <c r="H234" i="11"/>
  <c r="H235" i="11"/>
  <c r="J234" i="11"/>
  <c r="F234" i="11"/>
  <c r="J231" i="11"/>
  <c r="F231" i="11"/>
  <c r="H230" i="11"/>
  <c r="J229" i="11"/>
  <c r="F229" i="11"/>
  <c r="H228" i="11"/>
  <c r="J227" i="11"/>
  <c r="I234" i="11"/>
  <c r="I231" i="11"/>
  <c r="J230" i="11"/>
  <c r="E230" i="11"/>
  <c r="E229" i="11"/>
  <c r="F228" i="11"/>
  <c r="G227" i="11"/>
  <c r="I235" i="11"/>
  <c r="G234" i="11"/>
  <c r="H231" i="11"/>
  <c r="I230" i="11"/>
  <c r="I229" i="11"/>
  <c r="J228" i="11"/>
  <c r="E228" i="11"/>
  <c r="F227" i="11"/>
  <c r="G235" i="11"/>
  <c r="E234" i="11"/>
  <c r="G231" i="11"/>
  <c r="G230" i="11"/>
  <c r="H229" i="11"/>
  <c r="I228" i="11"/>
  <c r="I227" i="11"/>
  <c r="E227" i="11"/>
  <c r="E235" i="11"/>
  <c r="E231" i="11"/>
  <c r="F230" i="11"/>
  <c r="G229" i="11"/>
  <c r="G228" i="11"/>
  <c r="H227" i="11"/>
  <c r="H186" i="10"/>
  <c r="J185" i="10"/>
  <c r="F185" i="10"/>
  <c r="J182" i="10"/>
  <c r="F182" i="10"/>
  <c r="H181" i="10"/>
  <c r="J180" i="10"/>
  <c r="F180" i="10"/>
  <c r="H179" i="10"/>
  <c r="J178" i="10"/>
  <c r="F178" i="10"/>
  <c r="G186" i="10"/>
  <c r="I185" i="10"/>
  <c r="E185" i="10"/>
  <c r="I182" i="10"/>
  <c r="E182" i="10"/>
  <c r="G181" i="10"/>
  <c r="I180" i="10"/>
  <c r="E180" i="10"/>
  <c r="G179" i="10"/>
  <c r="I178" i="10"/>
  <c r="E178" i="10"/>
  <c r="J186" i="10"/>
  <c r="F186" i="10"/>
  <c r="H185" i="10"/>
  <c r="H182" i="10"/>
  <c r="J181" i="10"/>
  <c r="F181" i="10"/>
  <c r="H180" i="10"/>
  <c r="J179" i="10"/>
  <c r="F179" i="10"/>
  <c r="H178" i="10"/>
  <c r="I186" i="10"/>
  <c r="E186" i="10"/>
  <c r="G185" i="10"/>
  <c r="G182" i="10"/>
  <c r="I181" i="10"/>
  <c r="E181" i="10"/>
  <c r="G180" i="10"/>
  <c r="I179" i="10"/>
  <c r="E179" i="10"/>
  <c r="G178" i="10"/>
  <c r="G137" i="10"/>
  <c r="J137" i="10"/>
  <c r="F137" i="10"/>
  <c r="H136" i="10"/>
  <c r="H133" i="10"/>
  <c r="J132" i="10"/>
  <c r="F132" i="10"/>
  <c r="H131" i="10"/>
  <c r="J130" i="10"/>
  <c r="F130" i="10"/>
  <c r="H129" i="10"/>
  <c r="E137" i="10"/>
  <c r="G136" i="10"/>
  <c r="G133" i="10"/>
  <c r="I132" i="10"/>
  <c r="E132" i="10"/>
  <c r="G131" i="10"/>
  <c r="I130" i="10"/>
  <c r="E130" i="10"/>
  <c r="G129" i="10"/>
  <c r="I137" i="10"/>
  <c r="J136" i="10"/>
  <c r="F136" i="10"/>
  <c r="J133" i="10"/>
  <c r="F133" i="10"/>
  <c r="H132" i="10"/>
  <c r="J131" i="10"/>
  <c r="F131" i="10"/>
  <c r="H130" i="10"/>
  <c r="J129" i="10"/>
  <c r="F129" i="10"/>
  <c r="H137" i="10"/>
  <c r="I136" i="10"/>
  <c r="E136" i="10"/>
  <c r="I133" i="10"/>
  <c r="E133" i="10"/>
  <c r="G132" i="10"/>
  <c r="I131" i="10"/>
  <c r="E131" i="10"/>
  <c r="G130" i="10"/>
  <c r="I129" i="10"/>
  <c r="E129" i="10"/>
  <c r="K44" i="10"/>
  <c r="E58" i="10" s="1"/>
  <c r="E71" i="10" s="1"/>
  <c r="F58" i="10"/>
  <c r="K37" i="10"/>
  <c r="E51" i="10" s="1"/>
  <c r="E63" i="10" s="1"/>
  <c r="F51" i="10"/>
  <c r="I89" i="10"/>
  <c r="E89" i="10"/>
  <c r="G88" i="10"/>
  <c r="G85" i="10"/>
  <c r="I84" i="10"/>
  <c r="E84" i="10"/>
  <c r="G83" i="10"/>
  <c r="I82" i="10"/>
  <c r="H89" i="10"/>
  <c r="J88" i="10"/>
  <c r="F88" i="10"/>
  <c r="J85" i="10"/>
  <c r="F85" i="10"/>
  <c r="H84" i="10"/>
  <c r="J83" i="10"/>
  <c r="F83" i="10"/>
  <c r="H82" i="10"/>
  <c r="J81" i="10"/>
  <c r="J89" i="10"/>
  <c r="H88" i="10"/>
  <c r="H85" i="10"/>
  <c r="F84" i="10"/>
  <c r="J82" i="10"/>
  <c r="I81" i="10"/>
  <c r="E81" i="10"/>
  <c r="G89" i="10"/>
  <c r="E88" i="10"/>
  <c r="E85" i="10"/>
  <c r="I83" i="10"/>
  <c r="G82" i="10"/>
  <c r="G96" i="10" s="1"/>
  <c r="H81" i="10"/>
  <c r="F89" i="10"/>
  <c r="J84" i="10"/>
  <c r="H83" i="10"/>
  <c r="F82" i="10"/>
  <c r="G81" i="10"/>
  <c r="I88" i="10"/>
  <c r="I85" i="10"/>
  <c r="G84" i="10"/>
  <c r="E83" i="10"/>
  <c r="E82" i="10"/>
  <c r="F81" i="10"/>
  <c r="J235" i="10"/>
  <c r="F235" i="10"/>
  <c r="H234" i="10"/>
  <c r="H231" i="10"/>
  <c r="H235" i="10"/>
  <c r="J234" i="10"/>
  <c r="F234" i="10"/>
  <c r="J231" i="10"/>
  <c r="F231" i="10"/>
  <c r="H230" i="10"/>
  <c r="J229" i="10"/>
  <c r="F229" i="10"/>
  <c r="H228" i="10"/>
  <c r="J227" i="10"/>
  <c r="E235" i="10"/>
  <c r="J230" i="10"/>
  <c r="E230" i="10"/>
  <c r="E229" i="10"/>
  <c r="F228" i="10"/>
  <c r="G227" i="10"/>
  <c r="I234" i="10"/>
  <c r="I231" i="10"/>
  <c r="I230" i="10"/>
  <c r="I229" i="10"/>
  <c r="J228" i="10"/>
  <c r="E228" i="10"/>
  <c r="F227" i="10"/>
  <c r="F241" i="10" s="1"/>
  <c r="I235" i="10"/>
  <c r="G234" i="10"/>
  <c r="G231" i="10"/>
  <c r="G230" i="10"/>
  <c r="H229" i="10"/>
  <c r="I228" i="10"/>
  <c r="I227" i="10"/>
  <c r="E227" i="10"/>
  <c r="G235" i="10"/>
  <c r="E234" i="10"/>
  <c r="E231" i="10"/>
  <c r="F230" i="10"/>
  <c r="G229" i="10"/>
  <c r="G228" i="10"/>
  <c r="H227" i="10"/>
  <c r="L133" i="10"/>
  <c r="K85" i="10"/>
  <c r="W173" i="9"/>
  <c r="L37" i="9"/>
  <c r="W124" i="9"/>
  <c r="W222" i="9"/>
  <c r="S23" i="9"/>
  <c r="AC23" i="9" s="1"/>
  <c r="O23" i="9"/>
  <c r="Y23" i="9" s="1"/>
  <c r="R23" i="9"/>
  <c r="AB23" i="9" s="1"/>
  <c r="N23" i="9"/>
  <c r="X23" i="9" s="1"/>
  <c r="Q23" i="9"/>
  <c r="AA23" i="9" s="1"/>
  <c r="M23" i="9"/>
  <c r="W23" i="9" s="1"/>
  <c r="P23" i="9"/>
  <c r="Z23" i="9" s="1"/>
  <c r="T23" i="9"/>
  <c r="AD23" i="9" s="1"/>
  <c r="K37" i="8"/>
  <c r="E51" i="8" s="1"/>
  <c r="E63" i="8" s="1"/>
  <c r="F51" i="8"/>
  <c r="J137" i="8"/>
  <c r="F137" i="8"/>
  <c r="H136" i="8"/>
  <c r="H133" i="8"/>
  <c r="J132" i="8"/>
  <c r="F132" i="8"/>
  <c r="H131" i="8"/>
  <c r="J130" i="8"/>
  <c r="F130" i="8"/>
  <c r="H129" i="8"/>
  <c r="I137" i="8"/>
  <c r="E137" i="8"/>
  <c r="G136" i="8"/>
  <c r="G133" i="8"/>
  <c r="I132" i="8"/>
  <c r="E132" i="8"/>
  <c r="G131" i="8"/>
  <c r="I130" i="8"/>
  <c r="E130" i="8"/>
  <c r="G129" i="8"/>
  <c r="H137" i="8"/>
  <c r="J136" i="8"/>
  <c r="F136" i="8"/>
  <c r="J133" i="8"/>
  <c r="F133" i="8"/>
  <c r="H132" i="8"/>
  <c r="J131" i="8"/>
  <c r="F131" i="8"/>
  <c r="H130" i="8"/>
  <c r="J129" i="8"/>
  <c r="F129" i="8"/>
  <c r="I133" i="8"/>
  <c r="E131" i="8"/>
  <c r="G137" i="8"/>
  <c r="E133" i="8"/>
  <c r="G130" i="8"/>
  <c r="I136" i="8"/>
  <c r="G132" i="8"/>
  <c r="I129" i="8"/>
  <c r="E136" i="8"/>
  <c r="I131" i="8"/>
  <c r="E129" i="8"/>
  <c r="J235" i="8"/>
  <c r="F235" i="8"/>
  <c r="H234" i="8"/>
  <c r="I235" i="8"/>
  <c r="E235" i="8"/>
  <c r="G234" i="8"/>
  <c r="G231" i="8"/>
  <c r="I230" i="8"/>
  <c r="E230" i="8"/>
  <c r="G229" i="8"/>
  <c r="H235" i="8"/>
  <c r="F234" i="8"/>
  <c r="H231" i="8"/>
  <c r="H230" i="8"/>
  <c r="I229" i="8"/>
  <c r="J228" i="8"/>
  <c r="F228" i="8"/>
  <c r="H227" i="8"/>
  <c r="G235" i="8"/>
  <c r="E234" i="8"/>
  <c r="F231" i="8"/>
  <c r="G230" i="8"/>
  <c r="H229" i="8"/>
  <c r="I228" i="8"/>
  <c r="I242" i="8" s="1"/>
  <c r="E228" i="8"/>
  <c r="E242" i="8" s="1"/>
  <c r="E256" i="8" s="1"/>
  <c r="G227" i="8"/>
  <c r="J234" i="8"/>
  <c r="J231" i="8"/>
  <c r="E231" i="8"/>
  <c r="F230" i="8"/>
  <c r="F229" i="8"/>
  <c r="H228" i="8"/>
  <c r="J227" i="8"/>
  <c r="F227" i="8"/>
  <c r="I234" i="8"/>
  <c r="E229" i="8"/>
  <c r="I231" i="8"/>
  <c r="G228" i="8"/>
  <c r="J230" i="8"/>
  <c r="I227" i="8"/>
  <c r="E227" i="8"/>
  <c r="J229" i="8"/>
  <c r="I186" i="8"/>
  <c r="E186" i="8"/>
  <c r="G185" i="8"/>
  <c r="G182" i="8"/>
  <c r="I181" i="8"/>
  <c r="E181" i="8"/>
  <c r="G180" i="8"/>
  <c r="I179" i="8"/>
  <c r="E179" i="8"/>
  <c r="G178" i="8"/>
  <c r="H186" i="8"/>
  <c r="J185" i="8"/>
  <c r="F185" i="8"/>
  <c r="J182" i="8"/>
  <c r="F182" i="8"/>
  <c r="H181" i="8"/>
  <c r="J180" i="8"/>
  <c r="F180" i="8"/>
  <c r="H179" i="8"/>
  <c r="J178" i="8"/>
  <c r="F178" i="8"/>
  <c r="F192" i="8" s="1"/>
  <c r="G186" i="8"/>
  <c r="I185" i="8"/>
  <c r="E185" i="8"/>
  <c r="I182" i="8"/>
  <c r="E182" i="8"/>
  <c r="G181" i="8"/>
  <c r="I180" i="8"/>
  <c r="E180" i="8"/>
  <c r="G179" i="8"/>
  <c r="I178" i="8"/>
  <c r="E178" i="8"/>
  <c r="J186" i="8"/>
  <c r="H182" i="8"/>
  <c r="J179" i="8"/>
  <c r="F186" i="8"/>
  <c r="J181" i="8"/>
  <c r="F179" i="8"/>
  <c r="H185" i="8"/>
  <c r="F181" i="8"/>
  <c r="H178" i="8"/>
  <c r="H180" i="8"/>
  <c r="K44" i="8"/>
  <c r="E58" i="8" s="1"/>
  <c r="E71" i="8" s="1"/>
  <c r="F58" i="8"/>
  <c r="L133" i="8"/>
  <c r="K85" i="8"/>
  <c r="E99" i="8" s="1"/>
  <c r="E111" i="8" s="1"/>
  <c r="F99" i="8"/>
  <c r="W173" i="7"/>
  <c r="W222" i="7"/>
  <c r="L37" i="7"/>
  <c r="W124" i="7"/>
  <c r="T23" i="7"/>
  <c r="AD23" i="7" s="1"/>
  <c r="P23" i="7"/>
  <c r="Z23" i="7" s="1"/>
  <c r="S23" i="7"/>
  <c r="AC23" i="7" s="1"/>
  <c r="O23" i="7"/>
  <c r="Y23" i="7" s="1"/>
  <c r="R23" i="7"/>
  <c r="AB23" i="7" s="1"/>
  <c r="N23" i="7"/>
  <c r="X23" i="7" s="1"/>
  <c r="M23" i="7"/>
  <c r="W23" i="7" s="1"/>
  <c r="Q23" i="7"/>
  <c r="AA23" i="7" s="1"/>
  <c r="AA23" i="6"/>
  <c r="AB23" i="6"/>
  <c r="AC23" i="6"/>
  <c r="W222" i="6"/>
  <c r="E235" i="6" s="1"/>
  <c r="W124" i="6"/>
  <c r="W173" i="6"/>
  <c r="L37" i="6"/>
  <c r="AD23" i="6"/>
  <c r="Z23" i="6"/>
  <c r="Y23" i="6"/>
  <c r="N23" i="6"/>
  <c r="X23" i="6" s="1"/>
  <c r="M23" i="6"/>
  <c r="W23" i="6" s="1"/>
  <c r="H193" i="10" l="1"/>
  <c r="F143" i="13"/>
  <c r="J144" i="11"/>
  <c r="E95" i="18"/>
  <c r="E109" i="18" s="1"/>
  <c r="I192" i="8"/>
  <c r="E143" i="17"/>
  <c r="E157" i="17" s="1"/>
  <c r="F192" i="17"/>
  <c r="H144" i="22"/>
  <c r="L144" i="22" s="1"/>
  <c r="I192" i="22"/>
  <c r="H144" i="24"/>
  <c r="E143" i="13"/>
  <c r="E157" i="13" s="1"/>
  <c r="I143" i="13"/>
  <c r="J192" i="15"/>
  <c r="F143" i="17"/>
  <c r="G193" i="17"/>
  <c r="G193" i="11"/>
  <c r="I192" i="11"/>
  <c r="I192" i="13"/>
  <c r="H242" i="10"/>
  <c r="H248" i="13"/>
  <c r="E143" i="22"/>
  <c r="E157" i="22" s="1"/>
  <c r="G144" i="23"/>
  <c r="E192" i="15"/>
  <c r="E206" i="15" s="1"/>
  <c r="H193" i="23"/>
  <c r="F143" i="18"/>
  <c r="J241" i="17"/>
  <c r="E192" i="8"/>
  <c r="E206" i="8" s="1"/>
  <c r="H193" i="24"/>
  <c r="J241" i="10"/>
  <c r="I143" i="11"/>
  <c r="H241" i="17"/>
  <c r="E242" i="15"/>
  <c r="E256" i="15" s="1"/>
  <c r="E192" i="17"/>
  <c r="E206" i="17" s="1"/>
  <c r="J143" i="13"/>
  <c r="G192" i="12"/>
  <c r="J143" i="17"/>
  <c r="G242" i="11"/>
  <c r="I95" i="18"/>
  <c r="E192" i="18"/>
  <c r="E206" i="18" s="1"/>
  <c r="H144" i="17"/>
  <c r="G144" i="12"/>
  <c r="E192" i="10"/>
  <c r="E206" i="10" s="1"/>
  <c r="E192" i="13"/>
  <c r="E206" i="13" s="1"/>
  <c r="H193" i="15"/>
  <c r="F143" i="12"/>
  <c r="G193" i="20"/>
  <c r="H144" i="15"/>
  <c r="H144" i="8"/>
  <c r="J192" i="10"/>
  <c r="F143" i="10"/>
  <c r="E192" i="11"/>
  <c r="E206" i="11" s="1"/>
  <c r="J143" i="12"/>
  <c r="I143" i="10"/>
  <c r="G144" i="15"/>
  <c r="I143" i="18"/>
  <c r="I242" i="18"/>
  <c r="G242" i="17"/>
  <c r="J192" i="23"/>
  <c r="I192" i="15"/>
  <c r="E143" i="24"/>
  <c r="E157" i="24" s="1"/>
  <c r="H144" i="11"/>
  <c r="F192" i="24"/>
  <c r="G241" i="12"/>
  <c r="K241" i="12" s="1"/>
  <c r="H96" i="18"/>
  <c r="I192" i="10"/>
  <c r="J192" i="13"/>
  <c r="I143" i="23"/>
  <c r="H192" i="12"/>
  <c r="F192" i="10"/>
  <c r="H242" i="11"/>
  <c r="J95" i="10"/>
  <c r="F95" i="18"/>
  <c r="I242" i="20"/>
  <c r="G193" i="8"/>
  <c r="E143" i="15"/>
  <c r="E157" i="15" s="1"/>
  <c r="H193" i="13"/>
  <c r="I242" i="15"/>
  <c r="G241" i="8"/>
  <c r="H193" i="22"/>
  <c r="G144" i="18"/>
  <c r="G144" i="11"/>
  <c r="F192" i="11"/>
  <c r="G193" i="13"/>
  <c r="I143" i="15"/>
  <c r="G241" i="15"/>
  <c r="I192" i="20"/>
  <c r="E143" i="11"/>
  <c r="E157" i="11" s="1"/>
  <c r="H143" i="22"/>
  <c r="J96" i="10"/>
  <c r="F192" i="13"/>
  <c r="I143" i="17"/>
  <c r="J192" i="11"/>
  <c r="J95" i="18"/>
  <c r="I143" i="12"/>
  <c r="J242" i="10"/>
  <c r="L242" i="10" s="1"/>
  <c r="H193" i="11"/>
  <c r="J143" i="24"/>
  <c r="J192" i="18"/>
  <c r="E192" i="24"/>
  <c r="E206" i="24" s="1"/>
  <c r="J143" i="22"/>
  <c r="F241" i="24"/>
  <c r="F143" i="11"/>
  <c r="I143" i="22"/>
  <c r="H193" i="8"/>
  <c r="J143" i="15"/>
  <c r="J241" i="11"/>
  <c r="H143" i="11"/>
  <c r="E143" i="23"/>
  <c r="E157" i="23" s="1"/>
  <c r="J143" i="11"/>
  <c r="I248" i="24"/>
  <c r="I192" i="23"/>
  <c r="F150" i="23"/>
  <c r="H144" i="23"/>
  <c r="I241" i="23"/>
  <c r="H192" i="24"/>
  <c r="L192" i="24" s="1"/>
  <c r="F151" i="24"/>
  <c r="E241" i="24"/>
  <c r="E255" i="24" s="1"/>
  <c r="J200" i="24"/>
  <c r="J144" i="24"/>
  <c r="I144" i="24"/>
  <c r="K144" i="24" s="1"/>
  <c r="H249" i="24"/>
  <c r="G249" i="24"/>
  <c r="E193" i="24"/>
  <c r="E207" i="24" s="1"/>
  <c r="G143" i="24"/>
  <c r="K143" i="24" s="1"/>
  <c r="J242" i="24"/>
  <c r="H150" i="24"/>
  <c r="F193" i="24"/>
  <c r="F249" i="24"/>
  <c r="I200" i="24"/>
  <c r="E151" i="24"/>
  <c r="E166" i="24" s="1"/>
  <c r="G199" i="24"/>
  <c r="E150" i="24"/>
  <c r="E165" i="24" s="1"/>
  <c r="H146" i="24"/>
  <c r="H139" i="24"/>
  <c r="G147" i="24"/>
  <c r="G140" i="24"/>
  <c r="G154" i="24" s="1"/>
  <c r="H243" i="24"/>
  <c r="H236" i="24"/>
  <c r="H241" i="24"/>
  <c r="L241" i="24" s="1"/>
  <c r="H244" i="24"/>
  <c r="H237" i="24"/>
  <c r="J243" i="24"/>
  <c r="J250" i="24" s="1"/>
  <c r="J236" i="24"/>
  <c r="G245" i="24"/>
  <c r="G238" i="24"/>
  <c r="G252" i="24" s="1"/>
  <c r="K92" i="24"/>
  <c r="E106" i="24" s="1"/>
  <c r="E119" i="24" s="1"/>
  <c r="L140" i="24"/>
  <c r="F106" i="24"/>
  <c r="E194" i="24"/>
  <c r="E201" i="24" s="1"/>
  <c r="E187" i="24"/>
  <c r="I196" i="24"/>
  <c r="I189" i="24"/>
  <c r="I203" i="24" s="1"/>
  <c r="J187" i="24"/>
  <c r="J194" i="24"/>
  <c r="J201" i="24" s="1"/>
  <c r="F199" i="24"/>
  <c r="I195" i="24"/>
  <c r="I202" i="24" s="1"/>
  <c r="I188" i="24"/>
  <c r="F242" i="23"/>
  <c r="G146" i="24"/>
  <c r="G139" i="24"/>
  <c r="I150" i="24"/>
  <c r="F147" i="24"/>
  <c r="F140" i="24"/>
  <c r="H151" i="24"/>
  <c r="G145" i="24"/>
  <c r="G138" i="24"/>
  <c r="G150" i="24"/>
  <c r="H242" i="24"/>
  <c r="G244" i="24"/>
  <c r="G237" i="24"/>
  <c r="F242" i="24"/>
  <c r="H245" i="24"/>
  <c r="H238" i="24"/>
  <c r="H252" i="24" s="1"/>
  <c r="I241" i="24"/>
  <c r="K241" i="24" s="1"/>
  <c r="J244" i="24"/>
  <c r="J251" i="24" s="1"/>
  <c r="J237" i="24"/>
  <c r="G243" i="24"/>
  <c r="G236" i="24"/>
  <c r="G248" i="24"/>
  <c r="J249" i="24"/>
  <c r="P51" i="24"/>
  <c r="G63" i="24" s="1"/>
  <c r="L63" i="24" s="1"/>
  <c r="O51" i="24"/>
  <c r="F63" i="24" s="1"/>
  <c r="K63" i="24" s="1"/>
  <c r="R51" i="24"/>
  <c r="I63" i="24" s="1"/>
  <c r="N63" i="24" s="1"/>
  <c r="Q51" i="24"/>
  <c r="H63" i="24" s="1"/>
  <c r="M63" i="24" s="1"/>
  <c r="F195" i="24"/>
  <c r="F188" i="24"/>
  <c r="F200" i="24"/>
  <c r="I187" i="24"/>
  <c r="I194" i="24"/>
  <c r="I201" i="24" s="1"/>
  <c r="E199" i="24"/>
  <c r="E214" i="24" s="1"/>
  <c r="H195" i="24"/>
  <c r="H188" i="24"/>
  <c r="J199" i="24"/>
  <c r="I193" i="24"/>
  <c r="K193" i="24" s="1"/>
  <c r="G189" i="24"/>
  <c r="G203" i="24" s="1"/>
  <c r="G196" i="24"/>
  <c r="P99" i="24"/>
  <c r="G111" i="24" s="1"/>
  <c r="L111" i="24" s="1"/>
  <c r="O99" i="24"/>
  <c r="F111" i="24" s="1"/>
  <c r="K111" i="24" s="1"/>
  <c r="R99" i="24"/>
  <c r="I111" i="24" s="1"/>
  <c r="N111" i="24" s="1"/>
  <c r="Q99" i="24"/>
  <c r="H111" i="24" s="1"/>
  <c r="M111" i="24" s="1"/>
  <c r="H138" i="24"/>
  <c r="H145" i="24"/>
  <c r="F144" i="24"/>
  <c r="H147" i="24"/>
  <c r="H140" i="24"/>
  <c r="H154" i="24" s="1"/>
  <c r="E140" i="24"/>
  <c r="G151" i="24"/>
  <c r="F145" i="24"/>
  <c r="F138" i="24"/>
  <c r="J147" i="24"/>
  <c r="J140" i="24"/>
  <c r="J154" i="24" s="1"/>
  <c r="E146" i="24"/>
  <c r="E153" i="24" s="1"/>
  <c r="E139" i="24"/>
  <c r="F244" i="24"/>
  <c r="F237" i="24"/>
  <c r="J245" i="24"/>
  <c r="J238" i="24"/>
  <c r="J252" i="24" s="1"/>
  <c r="F238" i="24"/>
  <c r="E248" i="24"/>
  <c r="E263" i="24" s="1"/>
  <c r="G242" i="24"/>
  <c r="K242" i="24" s="1"/>
  <c r="I245" i="24"/>
  <c r="I238" i="24"/>
  <c r="I252" i="24" s="1"/>
  <c r="E244" i="24"/>
  <c r="E251" i="24" s="1"/>
  <c r="E237" i="24"/>
  <c r="E249" i="24"/>
  <c r="E264" i="24" s="1"/>
  <c r="R58" i="24"/>
  <c r="I71" i="24" s="1"/>
  <c r="N71" i="24" s="1"/>
  <c r="Q58" i="24"/>
  <c r="H71" i="24" s="1"/>
  <c r="M71" i="24" s="1"/>
  <c r="P58" i="24"/>
  <c r="G71" i="24" s="1"/>
  <c r="L71" i="24" s="1"/>
  <c r="O58" i="24"/>
  <c r="F71" i="24" s="1"/>
  <c r="K71" i="24" s="1"/>
  <c r="E64" i="24"/>
  <c r="E65" i="24"/>
  <c r="P62" i="24"/>
  <c r="P61" i="24"/>
  <c r="H199" i="24"/>
  <c r="J193" i="24"/>
  <c r="G195" i="24"/>
  <c r="G188" i="24"/>
  <c r="I199" i="24"/>
  <c r="F189" i="24"/>
  <c r="H200" i="24"/>
  <c r="G194" i="24"/>
  <c r="G187" i="24"/>
  <c r="K133" i="24"/>
  <c r="E147" i="24" s="1"/>
  <c r="E159" i="24" s="1"/>
  <c r="L182" i="24"/>
  <c r="F196" i="24" s="1"/>
  <c r="F146" i="24"/>
  <c r="F139" i="24"/>
  <c r="I145" i="24"/>
  <c r="I152" i="24" s="1"/>
  <c r="I138" i="24"/>
  <c r="J150" i="24"/>
  <c r="E238" i="24"/>
  <c r="J195" i="24"/>
  <c r="J202" i="24" s="1"/>
  <c r="J188" i="24"/>
  <c r="H143" i="24"/>
  <c r="J139" i="24"/>
  <c r="J146" i="24"/>
  <c r="J153" i="24" s="1"/>
  <c r="J151" i="24"/>
  <c r="E145" i="24"/>
  <c r="E152" i="24" s="1"/>
  <c r="E138" i="24"/>
  <c r="I147" i="24"/>
  <c r="I140" i="24"/>
  <c r="I154" i="24" s="1"/>
  <c r="J145" i="24"/>
  <c r="J152" i="24" s="1"/>
  <c r="J138" i="24"/>
  <c r="F150" i="24"/>
  <c r="E144" i="24"/>
  <c r="E158" i="24" s="1"/>
  <c r="I146" i="24"/>
  <c r="I153" i="24" s="1"/>
  <c r="I139" i="24"/>
  <c r="I151" i="24"/>
  <c r="F243" i="24"/>
  <c r="F236" i="24"/>
  <c r="I243" i="24"/>
  <c r="I250" i="24" s="1"/>
  <c r="I236" i="24"/>
  <c r="J248" i="24"/>
  <c r="L248" i="24" s="1"/>
  <c r="E243" i="24"/>
  <c r="E250" i="24" s="1"/>
  <c r="E236" i="24"/>
  <c r="F248" i="24"/>
  <c r="I244" i="24"/>
  <c r="I251" i="24" s="1"/>
  <c r="I237" i="24"/>
  <c r="I249" i="24"/>
  <c r="E72" i="24"/>
  <c r="E73" i="24"/>
  <c r="P69" i="24"/>
  <c r="P70" i="24"/>
  <c r="H194" i="24"/>
  <c r="H187" i="24"/>
  <c r="H196" i="24"/>
  <c r="H189" i="24"/>
  <c r="H203" i="24" s="1"/>
  <c r="E189" i="24"/>
  <c r="G200" i="24"/>
  <c r="F194" i="24"/>
  <c r="F187" i="24"/>
  <c r="J196" i="24"/>
  <c r="J189" i="24"/>
  <c r="J203" i="24" s="1"/>
  <c r="G192" i="24"/>
  <c r="K192" i="24" s="1"/>
  <c r="E188" i="24"/>
  <c r="E195" i="24"/>
  <c r="E202" i="24" s="1"/>
  <c r="E200" i="24"/>
  <c r="E215" i="24" s="1"/>
  <c r="E112" i="24"/>
  <c r="E113" i="24"/>
  <c r="P110" i="24"/>
  <c r="P109" i="24"/>
  <c r="J241" i="23"/>
  <c r="E200" i="23"/>
  <c r="E215" i="23" s="1"/>
  <c r="F151" i="23"/>
  <c r="I193" i="23"/>
  <c r="H192" i="23"/>
  <c r="F200" i="23"/>
  <c r="G143" i="23"/>
  <c r="E151" i="23"/>
  <c r="E166" i="23" s="1"/>
  <c r="J144" i="23"/>
  <c r="E242" i="23"/>
  <c r="E256" i="23" s="1"/>
  <c r="H241" i="23"/>
  <c r="G192" i="23"/>
  <c r="J193" i="23"/>
  <c r="I144" i="23"/>
  <c r="K144" i="23" s="1"/>
  <c r="H143" i="23"/>
  <c r="G241" i="23"/>
  <c r="J242" i="23"/>
  <c r="F248" i="23"/>
  <c r="E192" i="23"/>
  <c r="E206" i="23" s="1"/>
  <c r="G200" i="23"/>
  <c r="J143" i="23"/>
  <c r="G242" i="23"/>
  <c r="K242" i="23" s="1"/>
  <c r="H242" i="23"/>
  <c r="E241" i="23"/>
  <c r="E255" i="23" s="1"/>
  <c r="H189" i="23"/>
  <c r="H203" i="23" s="1"/>
  <c r="H196" i="23"/>
  <c r="R99" i="23"/>
  <c r="I111" i="23" s="1"/>
  <c r="N111" i="23" s="1"/>
  <c r="Q99" i="23"/>
  <c r="H111" i="23" s="1"/>
  <c r="M111" i="23" s="1"/>
  <c r="P99" i="23"/>
  <c r="G111" i="23" s="1"/>
  <c r="L111" i="23" s="1"/>
  <c r="O99" i="23"/>
  <c r="F111" i="23" s="1"/>
  <c r="K111" i="23" s="1"/>
  <c r="F147" i="23"/>
  <c r="F140" i="23"/>
  <c r="I245" i="23"/>
  <c r="I238" i="23"/>
  <c r="I252" i="23" s="1"/>
  <c r="I249" i="23"/>
  <c r="E144" i="22"/>
  <c r="E158" i="22" s="1"/>
  <c r="I193" i="22"/>
  <c r="K193" i="22" s="1"/>
  <c r="H192" i="22"/>
  <c r="L192" i="22" s="1"/>
  <c r="I194" i="23"/>
  <c r="I201" i="23" s="1"/>
  <c r="I187" i="23"/>
  <c r="I199" i="23"/>
  <c r="J194" i="23"/>
  <c r="J201" i="23" s="1"/>
  <c r="J187" i="23"/>
  <c r="F199" i="23"/>
  <c r="E193" i="23"/>
  <c r="E207" i="23" s="1"/>
  <c r="I195" i="23"/>
  <c r="I202" i="23" s="1"/>
  <c r="I188" i="23"/>
  <c r="I200" i="23"/>
  <c r="H194" i="23"/>
  <c r="H187" i="23"/>
  <c r="H199" i="23"/>
  <c r="E112" i="23"/>
  <c r="E113" i="23"/>
  <c r="P110" i="23"/>
  <c r="P109" i="23"/>
  <c r="F143" i="23"/>
  <c r="H146" i="23"/>
  <c r="H139" i="23"/>
  <c r="H151" i="23"/>
  <c r="G145" i="23"/>
  <c r="G138" i="23"/>
  <c r="G150" i="23"/>
  <c r="F144" i="23"/>
  <c r="J146" i="23"/>
  <c r="J153" i="23" s="1"/>
  <c r="J139" i="23"/>
  <c r="J151" i="23"/>
  <c r="E138" i="23"/>
  <c r="E145" i="23"/>
  <c r="E152" i="23" s="1"/>
  <c r="I140" i="23"/>
  <c r="I154" i="23" s="1"/>
  <c r="I147" i="23"/>
  <c r="P58" i="23"/>
  <c r="G71" i="23" s="1"/>
  <c r="L71" i="23" s="1"/>
  <c r="R58" i="23"/>
  <c r="I71" i="23" s="1"/>
  <c r="N71" i="23" s="1"/>
  <c r="Q58" i="23"/>
  <c r="H71" i="23" s="1"/>
  <c r="M71" i="23" s="1"/>
  <c r="O58" i="23"/>
  <c r="F71" i="23" s="1"/>
  <c r="K71" i="23" s="1"/>
  <c r="E64" i="23"/>
  <c r="E65" i="23"/>
  <c r="P61" i="23"/>
  <c r="P62" i="23"/>
  <c r="G244" i="23"/>
  <c r="G237" i="23"/>
  <c r="E248" i="23"/>
  <c r="E263" i="23" s="1"/>
  <c r="I243" i="23"/>
  <c r="I250" i="23" s="1"/>
  <c r="I236" i="23"/>
  <c r="H249" i="23"/>
  <c r="E243" i="23"/>
  <c r="E250" i="23" s="1"/>
  <c r="E236" i="23"/>
  <c r="I248" i="23"/>
  <c r="F236" i="23"/>
  <c r="F243" i="23"/>
  <c r="J248" i="23"/>
  <c r="G245" i="23"/>
  <c r="G238" i="23"/>
  <c r="G252" i="23" s="1"/>
  <c r="H248" i="23"/>
  <c r="G195" i="23"/>
  <c r="G188" i="23"/>
  <c r="F194" i="23"/>
  <c r="F187" i="23"/>
  <c r="J196" i="23"/>
  <c r="J189" i="23"/>
  <c r="J203" i="23" s="1"/>
  <c r="E188" i="23"/>
  <c r="E195" i="23"/>
  <c r="E202" i="23" s="1"/>
  <c r="J245" i="23"/>
  <c r="J238" i="23"/>
  <c r="J252" i="23" s="1"/>
  <c r="E194" i="23"/>
  <c r="E201" i="23" s="1"/>
  <c r="E187" i="23"/>
  <c r="E199" i="23"/>
  <c r="E214" i="23" s="1"/>
  <c r="G193" i="23"/>
  <c r="H195" i="23"/>
  <c r="H188" i="23"/>
  <c r="J199" i="23"/>
  <c r="G189" i="23"/>
  <c r="G203" i="23" s="1"/>
  <c r="G196" i="23"/>
  <c r="F188" i="23"/>
  <c r="F195" i="23"/>
  <c r="L182" i="23"/>
  <c r="F196" i="23" s="1"/>
  <c r="K133" i="23"/>
  <c r="E147" i="23" s="1"/>
  <c r="E159" i="23" s="1"/>
  <c r="J145" i="23"/>
  <c r="J152" i="23" s="1"/>
  <c r="J138" i="23"/>
  <c r="J150" i="23"/>
  <c r="E146" i="23"/>
  <c r="E153" i="23" s="1"/>
  <c r="E139" i="23"/>
  <c r="H147" i="23"/>
  <c r="H140" i="23"/>
  <c r="H154" i="23" s="1"/>
  <c r="I138" i="23"/>
  <c r="I145" i="23"/>
  <c r="I152" i="23" s="1"/>
  <c r="E150" i="23"/>
  <c r="E165" i="23" s="1"/>
  <c r="E73" i="23"/>
  <c r="E72" i="23"/>
  <c r="P69" i="23"/>
  <c r="P70" i="23"/>
  <c r="H243" i="23"/>
  <c r="H236" i="23"/>
  <c r="H237" i="23"/>
  <c r="H244" i="23"/>
  <c r="J243" i="23"/>
  <c r="J250" i="23" s="1"/>
  <c r="J236" i="23"/>
  <c r="F241" i="23"/>
  <c r="F244" i="23"/>
  <c r="F237" i="23"/>
  <c r="G243" i="23"/>
  <c r="G236" i="23"/>
  <c r="G248" i="23"/>
  <c r="F249" i="23"/>
  <c r="F145" i="23"/>
  <c r="F138" i="23"/>
  <c r="G147" i="23"/>
  <c r="G140" i="23"/>
  <c r="G154" i="23" s="1"/>
  <c r="F146" i="23"/>
  <c r="F139" i="23"/>
  <c r="E140" i="23"/>
  <c r="G151" i="23"/>
  <c r="R51" i="23"/>
  <c r="I63" i="23" s="1"/>
  <c r="N63" i="23" s="1"/>
  <c r="Q51" i="23"/>
  <c r="H63" i="23" s="1"/>
  <c r="M63" i="23" s="1"/>
  <c r="P51" i="23"/>
  <c r="G63" i="23" s="1"/>
  <c r="L63" i="23" s="1"/>
  <c r="O51" i="23"/>
  <c r="F63" i="23" s="1"/>
  <c r="K63" i="23" s="1"/>
  <c r="I244" i="23"/>
  <c r="I251" i="23" s="1"/>
  <c r="I237" i="23"/>
  <c r="I196" i="23"/>
  <c r="I189" i="23"/>
  <c r="I203" i="23" s="1"/>
  <c r="E189" i="23"/>
  <c r="F189" i="23"/>
  <c r="H200" i="23"/>
  <c r="G194" i="23"/>
  <c r="G187" i="23"/>
  <c r="G199" i="23"/>
  <c r="F193" i="23"/>
  <c r="J195" i="23"/>
  <c r="J202" i="23" s="1"/>
  <c r="J188" i="23"/>
  <c r="J200" i="23"/>
  <c r="J147" i="23"/>
  <c r="J140" i="23"/>
  <c r="J154" i="23" s="1"/>
  <c r="E144" i="23"/>
  <c r="E158" i="23" s="1"/>
  <c r="I146" i="23"/>
  <c r="I153" i="23" s="1"/>
  <c r="I139" i="23"/>
  <c r="I151" i="23"/>
  <c r="H145" i="23"/>
  <c r="H138" i="23"/>
  <c r="H150" i="23"/>
  <c r="G139" i="23"/>
  <c r="G146" i="23"/>
  <c r="I150" i="23"/>
  <c r="L140" i="23"/>
  <c r="K92" i="23"/>
  <c r="E106" i="23" s="1"/>
  <c r="E119" i="23" s="1"/>
  <c r="F106" i="23"/>
  <c r="G249" i="23"/>
  <c r="F238" i="23"/>
  <c r="H245" i="23"/>
  <c r="H238" i="23"/>
  <c r="H252" i="23" s="1"/>
  <c r="J244" i="23"/>
  <c r="J251" i="23" s="1"/>
  <c r="J237" i="23"/>
  <c r="E238" i="23"/>
  <c r="E244" i="23"/>
  <c r="E251" i="23" s="1"/>
  <c r="E237" i="23"/>
  <c r="E249" i="23"/>
  <c r="E264" i="23" s="1"/>
  <c r="J249" i="23"/>
  <c r="J249" i="20"/>
  <c r="F248" i="20"/>
  <c r="H242" i="20"/>
  <c r="I241" i="22"/>
  <c r="J242" i="22"/>
  <c r="L242" i="22" s="1"/>
  <c r="G242" i="20"/>
  <c r="G143" i="22"/>
  <c r="E241" i="22"/>
  <c r="E255" i="22" s="1"/>
  <c r="E193" i="22"/>
  <c r="E207" i="22" s="1"/>
  <c r="F144" i="22"/>
  <c r="F242" i="22"/>
  <c r="G242" i="22"/>
  <c r="F241" i="22"/>
  <c r="G192" i="22"/>
  <c r="K192" i="22" s="1"/>
  <c r="J193" i="22"/>
  <c r="G248" i="22"/>
  <c r="E242" i="22"/>
  <c r="E256" i="22" s="1"/>
  <c r="I151" i="22"/>
  <c r="I249" i="22"/>
  <c r="H248" i="22"/>
  <c r="F200" i="22"/>
  <c r="F146" i="22"/>
  <c r="F139" i="22"/>
  <c r="I150" i="22"/>
  <c r="F151" i="22"/>
  <c r="E140" i="22"/>
  <c r="H146" i="22"/>
  <c r="H139" i="22"/>
  <c r="J150" i="22"/>
  <c r="I144" i="22"/>
  <c r="K144" i="22" s="1"/>
  <c r="G147" i="22"/>
  <c r="G140" i="22"/>
  <c r="G154" i="22" s="1"/>
  <c r="G241" i="22"/>
  <c r="J244" i="22"/>
  <c r="J251" i="22" s="1"/>
  <c r="J237" i="22"/>
  <c r="H241" i="22"/>
  <c r="L241" i="22" s="1"/>
  <c r="E238" i="22"/>
  <c r="I242" i="22"/>
  <c r="E249" i="22"/>
  <c r="E264" i="22" s="1"/>
  <c r="I243" i="22"/>
  <c r="I250" i="22" s="1"/>
  <c r="I236" i="22"/>
  <c r="G249" i="22"/>
  <c r="J243" i="22"/>
  <c r="J250" i="22" s="1"/>
  <c r="J236" i="22"/>
  <c r="F248" i="22"/>
  <c r="F249" i="22"/>
  <c r="O99" i="22"/>
  <c r="F111" i="22" s="1"/>
  <c r="K111" i="22" s="1"/>
  <c r="K112" i="22" s="1"/>
  <c r="Q99" i="22"/>
  <c r="H111" i="22" s="1"/>
  <c r="M111" i="22" s="1"/>
  <c r="P99" i="22"/>
  <c r="G111" i="22" s="1"/>
  <c r="L111" i="22" s="1"/>
  <c r="R99" i="22"/>
  <c r="I111" i="22" s="1"/>
  <c r="N111" i="22" s="1"/>
  <c r="G195" i="22"/>
  <c r="G188" i="22"/>
  <c r="I199" i="22"/>
  <c r="F189" i="22"/>
  <c r="H200" i="22"/>
  <c r="G194" i="22"/>
  <c r="G187" i="22"/>
  <c r="G199" i="22"/>
  <c r="F193" i="22"/>
  <c r="J195" i="22"/>
  <c r="J202" i="22" s="1"/>
  <c r="J188" i="22"/>
  <c r="J200" i="22"/>
  <c r="H147" i="22"/>
  <c r="H140" i="22"/>
  <c r="H154" i="22" s="1"/>
  <c r="E145" i="22"/>
  <c r="E152" i="22" s="1"/>
  <c r="E138" i="22"/>
  <c r="E150" i="22"/>
  <c r="E165" i="22" s="1"/>
  <c r="F147" i="22"/>
  <c r="F140" i="22"/>
  <c r="H151" i="22"/>
  <c r="G145" i="22"/>
  <c r="G138" i="22"/>
  <c r="G150" i="22"/>
  <c r="I245" i="22"/>
  <c r="I238" i="22"/>
  <c r="I252" i="22" s="1"/>
  <c r="I248" i="22"/>
  <c r="H243" i="22"/>
  <c r="H236" i="22"/>
  <c r="I244" i="22"/>
  <c r="I251" i="22" s="1"/>
  <c r="I237" i="22"/>
  <c r="H244" i="22"/>
  <c r="H237" i="22"/>
  <c r="J248" i="22"/>
  <c r="J249" i="22"/>
  <c r="E113" i="22"/>
  <c r="E112" i="22"/>
  <c r="P110" i="22"/>
  <c r="P109" i="22"/>
  <c r="E189" i="22"/>
  <c r="G200" i="22"/>
  <c r="F194" i="22"/>
  <c r="F187" i="22"/>
  <c r="J196" i="22"/>
  <c r="J189" i="22"/>
  <c r="J203" i="22" s="1"/>
  <c r="E188" i="22"/>
  <c r="E195" i="22"/>
  <c r="E202" i="22" s="1"/>
  <c r="E200" i="22"/>
  <c r="E215" i="22" s="1"/>
  <c r="H196" i="22"/>
  <c r="H189" i="22"/>
  <c r="H203" i="22" s="1"/>
  <c r="P58" i="22"/>
  <c r="G71" i="22" s="1"/>
  <c r="L71" i="22" s="1"/>
  <c r="O58" i="22"/>
  <c r="F71" i="22" s="1"/>
  <c r="K71" i="22" s="1"/>
  <c r="R58" i="22"/>
  <c r="I71" i="22" s="1"/>
  <c r="N71" i="22" s="1"/>
  <c r="Q58" i="22"/>
  <c r="H71" i="22" s="1"/>
  <c r="M71" i="22" s="1"/>
  <c r="H150" i="22"/>
  <c r="G146" i="22"/>
  <c r="G139" i="22"/>
  <c r="H145" i="22"/>
  <c r="H138" i="22"/>
  <c r="G151" i="22"/>
  <c r="F145" i="22"/>
  <c r="F138" i="22"/>
  <c r="J147" i="22"/>
  <c r="J140" i="22"/>
  <c r="J154" i="22" s="1"/>
  <c r="E146" i="22"/>
  <c r="E153" i="22" s="1"/>
  <c r="E139" i="22"/>
  <c r="E151" i="22"/>
  <c r="E166" i="22" s="1"/>
  <c r="E243" i="22"/>
  <c r="E250" i="22" s="1"/>
  <c r="E236" i="22"/>
  <c r="G243" i="22"/>
  <c r="G236" i="22"/>
  <c r="G244" i="22"/>
  <c r="G237" i="22"/>
  <c r="H245" i="22"/>
  <c r="H238" i="22"/>
  <c r="H252" i="22" s="1"/>
  <c r="F238" i="22"/>
  <c r="H249" i="22"/>
  <c r="R51" i="22"/>
  <c r="I63" i="22" s="1"/>
  <c r="N63" i="22" s="1"/>
  <c r="Q51" i="22"/>
  <c r="H63" i="22" s="1"/>
  <c r="M63" i="22" s="1"/>
  <c r="P51" i="22"/>
  <c r="G63" i="22" s="1"/>
  <c r="L63" i="22" s="1"/>
  <c r="O51" i="22"/>
  <c r="F63" i="22" s="1"/>
  <c r="K63" i="22" s="1"/>
  <c r="L182" i="22"/>
  <c r="F196" i="22" s="1"/>
  <c r="K133" i="22"/>
  <c r="E147" i="22" s="1"/>
  <c r="E159" i="22" s="1"/>
  <c r="E194" i="22"/>
  <c r="E201" i="22" s="1"/>
  <c r="E187" i="22"/>
  <c r="I196" i="22"/>
  <c r="I189" i="22"/>
  <c r="I203" i="22" s="1"/>
  <c r="J194" i="22"/>
  <c r="J201" i="22" s="1"/>
  <c r="J187" i="22"/>
  <c r="F199" i="22"/>
  <c r="I195" i="22"/>
  <c r="I202" i="22" s="1"/>
  <c r="I188" i="22"/>
  <c r="I200" i="22"/>
  <c r="H194" i="22"/>
  <c r="H187" i="22"/>
  <c r="H199" i="22"/>
  <c r="E73" i="22"/>
  <c r="E72" i="22"/>
  <c r="P69" i="22"/>
  <c r="P70" i="22"/>
  <c r="J151" i="22"/>
  <c r="I147" i="22"/>
  <c r="I140" i="22"/>
  <c r="I154" i="22" s="1"/>
  <c r="J146" i="22"/>
  <c r="J153" i="22" s="1"/>
  <c r="J139" i="22"/>
  <c r="I145" i="22"/>
  <c r="I152" i="22" s="1"/>
  <c r="I138" i="22"/>
  <c r="J145" i="22"/>
  <c r="J152" i="22" s="1"/>
  <c r="J138" i="22"/>
  <c r="F150" i="22"/>
  <c r="I146" i="22"/>
  <c r="I153" i="22" s="1"/>
  <c r="I139" i="22"/>
  <c r="E244" i="22"/>
  <c r="E251" i="22" s="1"/>
  <c r="E237" i="22"/>
  <c r="F244" i="22"/>
  <c r="F237" i="22"/>
  <c r="G245" i="22"/>
  <c r="G238" i="22"/>
  <c r="G252" i="22" s="1"/>
  <c r="E248" i="22"/>
  <c r="E263" i="22" s="1"/>
  <c r="F243" i="22"/>
  <c r="F236" i="22"/>
  <c r="J245" i="22"/>
  <c r="J238" i="22"/>
  <c r="J252" i="22" s="1"/>
  <c r="E65" i="22"/>
  <c r="E64" i="22"/>
  <c r="P62" i="22"/>
  <c r="P61" i="22"/>
  <c r="I194" i="22"/>
  <c r="I201" i="22" s="1"/>
  <c r="I187" i="22"/>
  <c r="E199" i="22"/>
  <c r="E214" i="22" s="1"/>
  <c r="H195" i="22"/>
  <c r="H188" i="22"/>
  <c r="J199" i="22"/>
  <c r="G189" i="22"/>
  <c r="G203" i="22" s="1"/>
  <c r="G196" i="22"/>
  <c r="F195" i="22"/>
  <c r="F188" i="22"/>
  <c r="L140" i="22"/>
  <c r="K92" i="22"/>
  <c r="E106" i="22" s="1"/>
  <c r="E119" i="22" s="1"/>
  <c r="F106" i="22"/>
  <c r="J248" i="20"/>
  <c r="J192" i="20"/>
  <c r="H96" i="10"/>
  <c r="G242" i="18"/>
  <c r="F192" i="20"/>
  <c r="H193" i="20"/>
  <c r="I235" i="21"/>
  <c r="E235" i="21"/>
  <c r="G234" i="21"/>
  <c r="G231" i="21"/>
  <c r="I230" i="21"/>
  <c r="E230" i="21"/>
  <c r="G229" i="21"/>
  <c r="H235" i="21"/>
  <c r="I234" i="21"/>
  <c r="F231" i="21"/>
  <c r="G230" i="21"/>
  <c r="H229" i="21"/>
  <c r="I228" i="21"/>
  <c r="I242" i="21" s="1"/>
  <c r="E228" i="21"/>
  <c r="G227" i="21"/>
  <c r="G235" i="21"/>
  <c r="H234" i="21"/>
  <c r="J231" i="21"/>
  <c r="E231" i="21"/>
  <c r="F230" i="21"/>
  <c r="F229" i="21"/>
  <c r="H228" i="21"/>
  <c r="J227" i="21"/>
  <c r="F227" i="21"/>
  <c r="F235" i="21"/>
  <c r="F234" i="21"/>
  <c r="I231" i="21"/>
  <c r="J230" i="21"/>
  <c r="J229" i="21"/>
  <c r="E229" i="21"/>
  <c r="G228" i="21"/>
  <c r="I227" i="21"/>
  <c r="E227" i="21"/>
  <c r="J235" i="21"/>
  <c r="H230" i="21"/>
  <c r="H227" i="21"/>
  <c r="J234" i="21"/>
  <c r="I229" i="21"/>
  <c r="E234" i="21"/>
  <c r="J228" i="21"/>
  <c r="H231" i="21"/>
  <c r="F228" i="21"/>
  <c r="L92" i="21"/>
  <c r="K44" i="21"/>
  <c r="E58" i="21" s="1"/>
  <c r="E71" i="21" s="1"/>
  <c r="F58" i="21"/>
  <c r="J137" i="21"/>
  <c r="F137" i="21"/>
  <c r="H137" i="21"/>
  <c r="J136" i="21"/>
  <c r="F136" i="21"/>
  <c r="J133" i="21"/>
  <c r="G137" i="21"/>
  <c r="G136" i="21"/>
  <c r="I133" i="21"/>
  <c r="E133" i="21"/>
  <c r="G132" i="21"/>
  <c r="I131" i="21"/>
  <c r="E131" i="21"/>
  <c r="G130" i="21"/>
  <c r="I129" i="21"/>
  <c r="E129" i="21"/>
  <c r="E137" i="21"/>
  <c r="E136" i="21"/>
  <c r="H133" i="21"/>
  <c r="J132" i="21"/>
  <c r="F132" i="21"/>
  <c r="H131" i="21"/>
  <c r="J130" i="21"/>
  <c r="F130" i="21"/>
  <c r="H129" i="21"/>
  <c r="I136" i="21"/>
  <c r="G133" i="21"/>
  <c r="I132" i="21"/>
  <c r="E132" i="21"/>
  <c r="G131" i="21"/>
  <c r="I130" i="21"/>
  <c r="E130" i="21"/>
  <c r="G129" i="21"/>
  <c r="I137" i="21"/>
  <c r="H132" i="21"/>
  <c r="J129" i="21"/>
  <c r="J143" i="21" s="1"/>
  <c r="H136" i="21"/>
  <c r="H150" i="21" s="1"/>
  <c r="J131" i="21"/>
  <c r="F129" i="21"/>
  <c r="F131" i="21"/>
  <c r="F133" i="21"/>
  <c r="H130" i="21"/>
  <c r="I186" i="21"/>
  <c r="E186" i="21"/>
  <c r="G185" i="21"/>
  <c r="G182" i="21"/>
  <c r="I181" i="21"/>
  <c r="E181" i="21"/>
  <c r="G180" i="21"/>
  <c r="I179" i="21"/>
  <c r="E179" i="21"/>
  <c r="G178" i="21"/>
  <c r="H186" i="21"/>
  <c r="J185" i="21"/>
  <c r="F185" i="21"/>
  <c r="J182" i="21"/>
  <c r="F182" i="21"/>
  <c r="H181" i="21"/>
  <c r="J180" i="21"/>
  <c r="F180" i="21"/>
  <c r="H179" i="21"/>
  <c r="J178" i="21"/>
  <c r="J192" i="21" s="1"/>
  <c r="F178" i="21"/>
  <c r="G186" i="21"/>
  <c r="I185" i="21"/>
  <c r="E185" i="21"/>
  <c r="I182" i="21"/>
  <c r="E182" i="21"/>
  <c r="G181" i="21"/>
  <c r="I180" i="21"/>
  <c r="E180" i="21"/>
  <c r="G179" i="21"/>
  <c r="I178" i="21"/>
  <c r="I192" i="21" s="1"/>
  <c r="E178" i="21"/>
  <c r="H180" i="21"/>
  <c r="J186" i="21"/>
  <c r="H182" i="21"/>
  <c r="J179" i="21"/>
  <c r="F186" i="21"/>
  <c r="J181" i="21"/>
  <c r="F179" i="21"/>
  <c r="H185" i="21"/>
  <c r="F181" i="21"/>
  <c r="H178" i="21"/>
  <c r="G192" i="20"/>
  <c r="J193" i="20"/>
  <c r="K37" i="21"/>
  <c r="E51" i="21" s="1"/>
  <c r="E63" i="21" s="1"/>
  <c r="F51" i="21"/>
  <c r="L133" i="21"/>
  <c r="K85" i="21"/>
  <c r="E99" i="21" s="1"/>
  <c r="E111" i="21" s="1"/>
  <c r="F99" i="21"/>
  <c r="E241" i="20"/>
  <c r="E255" i="20" s="1"/>
  <c r="H248" i="20"/>
  <c r="E193" i="20"/>
  <c r="E207" i="20" s="1"/>
  <c r="F193" i="20"/>
  <c r="F249" i="20"/>
  <c r="I248" i="20"/>
  <c r="I200" i="20"/>
  <c r="H199" i="20"/>
  <c r="H102" i="18"/>
  <c r="J96" i="18"/>
  <c r="G199" i="20"/>
  <c r="F236" i="20"/>
  <c r="F243" i="20"/>
  <c r="I244" i="20"/>
  <c r="I251" i="20" s="1"/>
  <c r="I237" i="20"/>
  <c r="F189" i="20"/>
  <c r="I195" i="20"/>
  <c r="I202" i="20" s="1"/>
  <c r="I188" i="20"/>
  <c r="H194" i="20"/>
  <c r="H187" i="20"/>
  <c r="G195" i="20"/>
  <c r="G188" i="20"/>
  <c r="I199" i="20"/>
  <c r="K199" i="20" s="1"/>
  <c r="F193" i="18"/>
  <c r="F248" i="18"/>
  <c r="H242" i="18"/>
  <c r="E113" i="20"/>
  <c r="E112" i="20"/>
  <c r="P109" i="20"/>
  <c r="P110" i="20"/>
  <c r="J242" i="20"/>
  <c r="H241" i="20"/>
  <c r="I241" i="20"/>
  <c r="K241" i="20" s="1"/>
  <c r="J244" i="20"/>
  <c r="J251" i="20" s="1"/>
  <c r="J237" i="20"/>
  <c r="F241" i="20"/>
  <c r="F244" i="20"/>
  <c r="F237" i="20"/>
  <c r="G249" i="20"/>
  <c r="H243" i="20"/>
  <c r="H236" i="20"/>
  <c r="H249" i="20"/>
  <c r="G245" i="20"/>
  <c r="G238" i="20"/>
  <c r="G252" i="20" s="1"/>
  <c r="Q58" i="20"/>
  <c r="H71" i="20" s="1"/>
  <c r="M71" i="20" s="1"/>
  <c r="O58" i="20"/>
  <c r="F71" i="20" s="1"/>
  <c r="K71" i="20" s="1"/>
  <c r="R58" i="20"/>
  <c r="I71" i="20" s="1"/>
  <c r="N71" i="20" s="1"/>
  <c r="P58" i="20"/>
  <c r="G71" i="20" s="1"/>
  <c r="L71" i="20" s="1"/>
  <c r="H195" i="20"/>
  <c r="H188" i="20"/>
  <c r="H200" i="20"/>
  <c r="J194" i="20"/>
  <c r="J201" i="20" s="1"/>
  <c r="J187" i="20"/>
  <c r="I193" i="20"/>
  <c r="G196" i="20"/>
  <c r="G189" i="20"/>
  <c r="G203" i="20" s="1"/>
  <c r="H192" i="20"/>
  <c r="F195" i="20"/>
  <c r="F188" i="20"/>
  <c r="F200" i="20"/>
  <c r="E189" i="20"/>
  <c r="G200" i="20"/>
  <c r="H245" i="20"/>
  <c r="H238" i="20"/>
  <c r="H252" i="20" s="1"/>
  <c r="L182" i="20"/>
  <c r="F196" i="20" s="1"/>
  <c r="K133" i="20"/>
  <c r="E147" i="20" s="1"/>
  <c r="E159" i="20" s="1"/>
  <c r="F147" i="20"/>
  <c r="E248" i="20"/>
  <c r="E263" i="20" s="1"/>
  <c r="H244" i="20"/>
  <c r="H237" i="20"/>
  <c r="I245" i="20"/>
  <c r="I238" i="20"/>
  <c r="I252" i="20" s="1"/>
  <c r="J241" i="20"/>
  <c r="E238" i="20"/>
  <c r="G244" i="20"/>
  <c r="G237" i="20"/>
  <c r="G243" i="20"/>
  <c r="G236" i="20"/>
  <c r="G248" i="20"/>
  <c r="E72" i="20"/>
  <c r="E73" i="20"/>
  <c r="P70" i="20"/>
  <c r="P69" i="20"/>
  <c r="J199" i="20"/>
  <c r="F194" i="20"/>
  <c r="F187" i="20"/>
  <c r="F199" i="20"/>
  <c r="G194" i="20"/>
  <c r="G187" i="20"/>
  <c r="J195" i="20"/>
  <c r="J202" i="20" s="1"/>
  <c r="J188" i="20"/>
  <c r="J200" i="20"/>
  <c r="E194" i="20"/>
  <c r="E201" i="20" s="1"/>
  <c r="E187" i="20"/>
  <c r="I189" i="20"/>
  <c r="I203" i="20" s="1"/>
  <c r="I196" i="20"/>
  <c r="R51" i="20"/>
  <c r="I63" i="20" s="1"/>
  <c r="N63" i="20" s="1"/>
  <c r="Q51" i="20"/>
  <c r="H63" i="20" s="1"/>
  <c r="M63" i="20" s="1"/>
  <c r="P51" i="20"/>
  <c r="G63" i="20" s="1"/>
  <c r="L63" i="20" s="1"/>
  <c r="O51" i="20"/>
  <c r="F63" i="20" s="1"/>
  <c r="K63" i="20" s="1"/>
  <c r="P99" i="20"/>
  <c r="G111" i="20" s="1"/>
  <c r="L111" i="20" s="1"/>
  <c r="O99" i="20"/>
  <c r="F111" i="20" s="1"/>
  <c r="K111" i="20" s="1"/>
  <c r="R99" i="20"/>
  <c r="I111" i="20" s="1"/>
  <c r="N111" i="20" s="1"/>
  <c r="Q99" i="20"/>
  <c r="H111" i="20" s="1"/>
  <c r="M111" i="20" s="1"/>
  <c r="J243" i="20"/>
  <c r="J250" i="20" s="1"/>
  <c r="J236" i="20"/>
  <c r="I249" i="20"/>
  <c r="F242" i="20"/>
  <c r="I243" i="20"/>
  <c r="I250" i="20" s="1"/>
  <c r="I236" i="20"/>
  <c r="E243" i="20"/>
  <c r="E250" i="20" s="1"/>
  <c r="E236" i="20"/>
  <c r="J245" i="20"/>
  <c r="J238" i="20"/>
  <c r="J252" i="20" s="1"/>
  <c r="F238" i="20"/>
  <c r="E244" i="20"/>
  <c r="E251" i="20" s="1"/>
  <c r="E237" i="20"/>
  <c r="E249" i="20"/>
  <c r="E264" i="20" s="1"/>
  <c r="L140" i="20"/>
  <c r="K92" i="20"/>
  <c r="E106" i="20" s="1"/>
  <c r="E119" i="20" s="1"/>
  <c r="F106" i="20"/>
  <c r="J196" i="20"/>
  <c r="J189" i="20"/>
  <c r="J203" i="20" s="1"/>
  <c r="E195" i="20"/>
  <c r="E202" i="20" s="1"/>
  <c r="E188" i="20"/>
  <c r="E200" i="20"/>
  <c r="E215" i="20" s="1"/>
  <c r="H196" i="20"/>
  <c r="H189" i="20"/>
  <c r="H203" i="20" s="1"/>
  <c r="I194" i="20"/>
  <c r="I201" i="20" s="1"/>
  <c r="I187" i="20"/>
  <c r="E199" i="20"/>
  <c r="E214" i="20" s="1"/>
  <c r="E64" i="20"/>
  <c r="E65" i="20"/>
  <c r="P61" i="20"/>
  <c r="P62" i="20"/>
  <c r="I193" i="12"/>
  <c r="E143" i="12"/>
  <c r="E157" i="12" s="1"/>
  <c r="G241" i="18"/>
  <c r="F96" i="18"/>
  <c r="H248" i="18"/>
  <c r="K37" i="19"/>
  <c r="E51" i="19" s="1"/>
  <c r="E63" i="19" s="1"/>
  <c r="F51" i="19"/>
  <c r="J242" i="17"/>
  <c r="G186" i="19"/>
  <c r="I185" i="19"/>
  <c r="E185" i="19"/>
  <c r="I182" i="19"/>
  <c r="E182" i="19"/>
  <c r="G181" i="19"/>
  <c r="I180" i="19"/>
  <c r="E180" i="19"/>
  <c r="G179" i="19"/>
  <c r="I178" i="19"/>
  <c r="E178" i="19"/>
  <c r="J186" i="19"/>
  <c r="F186" i="19"/>
  <c r="H185" i="19"/>
  <c r="H182" i="19"/>
  <c r="J181" i="19"/>
  <c r="F181" i="19"/>
  <c r="H180" i="19"/>
  <c r="J179" i="19"/>
  <c r="F179" i="19"/>
  <c r="H178" i="19"/>
  <c r="I186" i="19"/>
  <c r="E186" i="19"/>
  <c r="G185" i="19"/>
  <c r="G182" i="19"/>
  <c r="I181" i="19"/>
  <c r="E181" i="19"/>
  <c r="G180" i="19"/>
  <c r="I179" i="19"/>
  <c r="E179" i="19"/>
  <c r="G178" i="19"/>
  <c r="F185" i="19"/>
  <c r="J180" i="19"/>
  <c r="F178" i="19"/>
  <c r="J182" i="19"/>
  <c r="F180" i="19"/>
  <c r="H186" i="19"/>
  <c r="F182" i="19"/>
  <c r="H179" i="19"/>
  <c r="H181" i="19"/>
  <c r="J178" i="19"/>
  <c r="J185" i="19"/>
  <c r="H137" i="19"/>
  <c r="J136" i="19"/>
  <c r="F136" i="19"/>
  <c r="J133" i="19"/>
  <c r="F133" i="19"/>
  <c r="H132" i="19"/>
  <c r="J131" i="19"/>
  <c r="F131" i="19"/>
  <c r="H130" i="19"/>
  <c r="J129" i="19"/>
  <c r="J143" i="19" s="1"/>
  <c r="F129" i="19"/>
  <c r="F143" i="19" s="1"/>
  <c r="G137" i="19"/>
  <c r="I136" i="19"/>
  <c r="E136" i="19"/>
  <c r="I133" i="19"/>
  <c r="E133" i="19"/>
  <c r="G132" i="19"/>
  <c r="I131" i="19"/>
  <c r="E131" i="19"/>
  <c r="G130" i="19"/>
  <c r="I129" i="19"/>
  <c r="E129" i="19"/>
  <c r="J137" i="19"/>
  <c r="F137" i="19"/>
  <c r="H136" i="19"/>
  <c r="H133" i="19"/>
  <c r="J132" i="19"/>
  <c r="F132" i="19"/>
  <c r="H131" i="19"/>
  <c r="J130" i="19"/>
  <c r="F130" i="19"/>
  <c r="H129" i="19"/>
  <c r="I137" i="19"/>
  <c r="G133" i="19"/>
  <c r="I130" i="19"/>
  <c r="E137" i="19"/>
  <c r="I132" i="19"/>
  <c r="E130" i="19"/>
  <c r="G136" i="19"/>
  <c r="E132" i="19"/>
  <c r="G129" i="19"/>
  <c r="G131" i="19"/>
  <c r="J143" i="10"/>
  <c r="L133" i="19"/>
  <c r="K85" i="19"/>
  <c r="E99" i="19" s="1"/>
  <c r="E111" i="19" s="1"/>
  <c r="F99" i="19"/>
  <c r="J235" i="19"/>
  <c r="I235" i="19"/>
  <c r="E235" i="19"/>
  <c r="G234" i="19"/>
  <c r="G231" i="19"/>
  <c r="I230" i="19"/>
  <c r="E230" i="19"/>
  <c r="G229" i="19"/>
  <c r="J234" i="19"/>
  <c r="E234" i="19"/>
  <c r="H231" i="19"/>
  <c r="H230" i="19"/>
  <c r="I229" i="19"/>
  <c r="J228" i="19"/>
  <c r="F228" i="19"/>
  <c r="H227" i="19"/>
  <c r="H235" i="19"/>
  <c r="I234" i="19"/>
  <c r="F231" i="19"/>
  <c r="G230" i="19"/>
  <c r="H229" i="19"/>
  <c r="I228" i="19"/>
  <c r="E228" i="19"/>
  <c r="G227" i="19"/>
  <c r="G241" i="19" s="1"/>
  <c r="H234" i="19"/>
  <c r="J231" i="19"/>
  <c r="E231" i="19"/>
  <c r="F230" i="19"/>
  <c r="F229" i="19"/>
  <c r="H228" i="19"/>
  <c r="J227" i="19"/>
  <c r="F227" i="19"/>
  <c r="F235" i="19"/>
  <c r="J229" i="19"/>
  <c r="E227" i="19"/>
  <c r="F234" i="19"/>
  <c r="E229" i="19"/>
  <c r="I231" i="19"/>
  <c r="G228" i="19"/>
  <c r="J230" i="19"/>
  <c r="I227" i="19"/>
  <c r="K44" i="19"/>
  <c r="E58" i="19" s="1"/>
  <c r="E71" i="19" s="1"/>
  <c r="L92" i="19"/>
  <c r="F58" i="19"/>
  <c r="J193" i="18"/>
  <c r="L193" i="18" s="1"/>
  <c r="G102" i="18"/>
  <c r="H192" i="18"/>
  <c r="G192" i="18"/>
  <c r="K192" i="18" s="1"/>
  <c r="E200" i="18"/>
  <c r="E215" i="18" s="1"/>
  <c r="G143" i="18"/>
  <c r="E151" i="18"/>
  <c r="E166" i="18" s="1"/>
  <c r="J144" i="18"/>
  <c r="L144" i="18" s="1"/>
  <c r="J242" i="18"/>
  <c r="E96" i="18"/>
  <c r="E110" i="18" s="1"/>
  <c r="I103" i="18"/>
  <c r="I193" i="18"/>
  <c r="K193" i="18" s="1"/>
  <c r="I144" i="18"/>
  <c r="H143" i="18"/>
  <c r="L143" i="18" s="1"/>
  <c r="F249" i="18"/>
  <c r="J241" i="18"/>
  <c r="I248" i="18"/>
  <c r="E248" i="18"/>
  <c r="E263" i="18" s="1"/>
  <c r="F151" i="18"/>
  <c r="G97" i="18"/>
  <c r="G90" i="18"/>
  <c r="E72" i="18"/>
  <c r="E73" i="18"/>
  <c r="P70" i="18"/>
  <c r="P69" i="18"/>
  <c r="G200" i="18"/>
  <c r="E140" i="18"/>
  <c r="H146" i="18"/>
  <c r="H139" i="18"/>
  <c r="J244" i="18"/>
  <c r="J251" i="18" s="1"/>
  <c r="J237" i="18"/>
  <c r="F236" i="18"/>
  <c r="F243" i="18"/>
  <c r="I244" i="18"/>
  <c r="I251" i="18" s="1"/>
  <c r="I237" i="18"/>
  <c r="I249" i="18"/>
  <c r="H95" i="18"/>
  <c r="J98" i="18"/>
  <c r="J105" i="18" s="1"/>
  <c r="J91" i="18"/>
  <c r="J103" i="18"/>
  <c r="E99" i="18"/>
  <c r="E111" i="18" s="1"/>
  <c r="E92" i="18"/>
  <c r="G103" i="18"/>
  <c r="F97" i="18"/>
  <c r="F90" i="18"/>
  <c r="J99" i="18"/>
  <c r="J92" i="18"/>
  <c r="J106" i="18" s="1"/>
  <c r="G95" i="18"/>
  <c r="E98" i="18"/>
  <c r="E105" i="18" s="1"/>
  <c r="E91" i="18"/>
  <c r="E103" i="18"/>
  <c r="E118" i="18" s="1"/>
  <c r="L140" i="18"/>
  <c r="K92" i="18"/>
  <c r="H196" i="18"/>
  <c r="H189" i="18"/>
  <c r="H203" i="18" s="1"/>
  <c r="F195" i="18"/>
  <c r="F188" i="18"/>
  <c r="F200" i="18"/>
  <c r="E194" i="18"/>
  <c r="E201" i="18" s="1"/>
  <c r="E187" i="18"/>
  <c r="I196" i="18"/>
  <c r="I189" i="18"/>
  <c r="I203" i="18" s="1"/>
  <c r="J187" i="18"/>
  <c r="J194" i="18"/>
  <c r="J201" i="18" s="1"/>
  <c r="F199" i="18"/>
  <c r="E193" i="18"/>
  <c r="E207" i="18" s="1"/>
  <c r="I195" i="18"/>
  <c r="I202" i="18" s="1"/>
  <c r="I188" i="18"/>
  <c r="I200" i="18"/>
  <c r="G150" i="18"/>
  <c r="E145" i="18"/>
  <c r="E152" i="18" s="1"/>
  <c r="E138" i="18"/>
  <c r="E144" i="18"/>
  <c r="E158" i="18" s="1"/>
  <c r="E150" i="18"/>
  <c r="E165" i="18" s="1"/>
  <c r="F147" i="18"/>
  <c r="F140" i="18"/>
  <c r="H151" i="18"/>
  <c r="H145" i="18"/>
  <c r="H138" i="18"/>
  <c r="H150" i="18"/>
  <c r="I245" i="18"/>
  <c r="I238" i="18"/>
  <c r="I252" i="18" s="1"/>
  <c r="J243" i="18"/>
  <c r="J250" i="18" s="1"/>
  <c r="J236" i="18"/>
  <c r="F241" i="18"/>
  <c r="F244" i="18"/>
  <c r="F237" i="18"/>
  <c r="H249" i="18"/>
  <c r="H243" i="18"/>
  <c r="H236" i="18"/>
  <c r="J249" i="18"/>
  <c r="I243" i="18"/>
  <c r="I250" i="18" s="1"/>
  <c r="I236" i="18"/>
  <c r="J248" i="18"/>
  <c r="G245" i="18"/>
  <c r="G238" i="18"/>
  <c r="G252" i="18" s="1"/>
  <c r="G249" i="18"/>
  <c r="H99" i="18"/>
  <c r="H92" i="18"/>
  <c r="H106" i="18" s="1"/>
  <c r="L106" i="18" s="1"/>
  <c r="G98" i="18"/>
  <c r="G91" i="18"/>
  <c r="F99" i="18"/>
  <c r="F92" i="18"/>
  <c r="F106" i="18" s="1"/>
  <c r="F98" i="18"/>
  <c r="F91" i="18"/>
  <c r="F103" i="18"/>
  <c r="H97" i="18"/>
  <c r="H90" i="18"/>
  <c r="E97" i="18"/>
  <c r="E104" i="18" s="1"/>
  <c r="E90" i="18"/>
  <c r="I99" i="18"/>
  <c r="I92" i="18"/>
  <c r="I106" i="18" s="1"/>
  <c r="J97" i="18"/>
  <c r="J104" i="18" s="1"/>
  <c r="J90" i="18"/>
  <c r="F102" i="18"/>
  <c r="I98" i="18"/>
  <c r="I105" i="18" s="1"/>
  <c r="I91" i="18"/>
  <c r="Q51" i="18"/>
  <c r="H63" i="18" s="1"/>
  <c r="M63" i="18" s="1"/>
  <c r="P51" i="18"/>
  <c r="G63" i="18" s="1"/>
  <c r="L63" i="18" s="1"/>
  <c r="O51" i="18"/>
  <c r="F63" i="18" s="1"/>
  <c r="K63" i="18" s="1"/>
  <c r="R51" i="18"/>
  <c r="I63" i="18" s="1"/>
  <c r="N63" i="18" s="1"/>
  <c r="J200" i="18"/>
  <c r="H199" i="18"/>
  <c r="I187" i="18"/>
  <c r="I194" i="18"/>
  <c r="I201" i="18" s="1"/>
  <c r="E199" i="18"/>
  <c r="E214" i="18" s="1"/>
  <c r="H195" i="18"/>
  <c r="H188" i="18"/>
  <c r="J199" i="18"/>
  <c r="G196" i="18"/>
  <c r="G189" i="18"/>
  <c r="G203" i="18" s="1"/>
  <c r="E146" i="18"/>
  <c r="E153" i="18" s="1"/>
  <c r="E139" i="18"/>
  <c r="G146" i="18"/>
  <c r="G139" i="18"/>
  <c r="G145" i="18"/>
  <c r="G138" i="18"/>
  <c r="G151" i="18"/>
  <c r="F145" i="18"/>
  <c r="F138" i="18"/>
  <c r="J147" i="18"/>
  <c r="J140" i="18"/>
  <c r="J154" i="18" s="1"/>
  <c r="F146" i="18"/>
  <c r="F139" i="18"/>
  <c r="E243" i="18"/>
  <c r="E250" i="18" s="1"/>
  <c r="E236" i="18"/>
  <c r="E238" i="18"/>
  <c r="G244" i="18"/>
  <c r="G237" i="18"/>
  <c r="H241" i="18"/>
  <c r="H237" i="18"/>
  <c r="H244" i="18"/>
  <c r="G243" i="18"/>
  <c r="G236" i="18"/>
  <c r="G248" i="18"/>
  <c r="I102" i="18"/>
  <c r="H103" i="18"/>
  <c r="J195" i="18"/>
  <c r="J202" i="18" s="1"/>
  <c r="J188" i="18"/>
  <c r="E189" i="18"/>
  <c r="F194" i="18"/>
  <c r="F187" i="18"/>
  <c r="J196" i="18"/>
  <c r="J189" i="18"/>
  <c r="J203" i="18" s="1"/>
  <c r="E195" i="18"/>
  <c r="E202" i="18" s="1"/>
  <c r="E188" i="18"/>
  <c r="I150" i="18"/>
  <c r="J150" i="18"/>
  <c r="H147" i="18"/>
  <c r="H140" i="18"/>
  <c r="H154" i="18" s="1"/>
  <c r="I97" i="18"/>
  <c r="I104" i="18" s="1"/>
  <c r="I90" i="18"/>
  <c r="E102" i="18"/>
  <c r="E117" i="18" s="1"/>
  <c r="H98" i="18"/>
  <c r="H91" i="18"/>
  <c r="J102" i="18"/>
  <c r="I96" i="18"/>
  <c r="K96" i="18" s="1"/>
  <c r="G99" i="18"/>
  <c r="G92" i="18"/>
  <c r="G106" i="18" s="1"/>
  <c r="R58" i="18"/>
  <c r="I71" i="18" s="1"/>
  <c r="N71" i="18" s="1"/>
  <c r="P58" i="18"/>
  <c r="G71" i="18" s="1"/>
  <c r="L71" i="18" s="1"/>
  <c r="Q58" i="18"/>
  <c r="H71" i="18" s="1"/>
  <c r="M71" i="18" s="1"/>
  <c r="O58" i="18"/>
  <c r="F71" i="18" s="1"/>
  <c r="K71" i="18" s="1"/>
  <c r="E64" i="18"/>
  <c r="E65" i="18"/>
  <c r="P61" i="18"/>
  <c r="P62" i="18"/>
  <c r="H194" i="18"/>
  <c r="H187" i="18"/>
  <c r="G195" i="18"/>
  <c r="G188" i="18"/>
  <c r="I199" i="18"/>
  <c r="F189" i="18"/>
  <c r="H200" i="18"/>
  <c r="G194" i="18"/>
  <c r="G187" i="18"/>
  <c r="G199" i="18"/>
  <c r="G147" i="18"/>
  <c r="G140" i="18"/>
  <c r="G154" i="18" s="1"/>
  <c r="I151" i="18"/>
  <c r="I147" i="18"/>
  <c r="I140" i="18"/>
  <c r="I154" i="18" s="1"/>
  <c r="I146" i="18"/>
  <c r="I153" i="18" s="1"/>
  <c r="I139" i="18"/>
  <c r="I145" i="18"/>
  <c r="I152" i="18" s="1"/>
  <c r="I138" i="18"/>
  <c r="J145" i="18"/>
  <c r="J152" i="18" s="1"/>
  <c r="J138" i="18"/>
  <c r="F150" i="18"/>
  <c r="F144" i="18"/>
  <c r="J146" i="18"/>
  <c r="J153" i="18" s="1"/>
  <c r="J139" i="18"/>
  <c r="J151" i="18"/>
  <c r="I241" i="18"/>
  <c r="J238" i="18"/>
  <c r="J252" i="18" s="1"/>
  <c r="J245" i="18"/>
  <c r="F238" i="18"/>
  <c r="F242" i="18"/>
  <c r="H245" i="18"/>
  <c r="H238" i="18"/>
  <c r="H252" i="18" s="1"/>
  <c r="E244" i="18"/>
  <c r="E251" i="18" s="1"/>
  <c r="E237" i="18"/>
  <c r="E249" i="18"/>
  <c r="E264" i="18" s="1"/>
  <c r="K133" i="18"/>
  <c r="E147" i="18" s="1"/>
  <c r="E159" i="18" s="1"/>
  <c r="L182" i="18"/>
  <c r="P106" i="17"/>
  <c r="G119" i="17" s="1"/>
  <c r="L119" i="17" s="1"/>
  <c r="Q106" i="17"/>
  <c r="H119" i="17" s="1"/>
  <c r="M119" i="17" s="1"/>
  <c r="O106" i="17"/>
  <c r="F119" i="17" s="1"/>
  <c r="K119" i="17" s="1"/>
  <c r="R106" i="17"/>
  <c r="I119" i="17" s="1"/>
  <c r="N119" i="17" s="1"/>
  <c r="E120" i="17"/>
  <c r="P118" i="17"/>
  <c r="E121" i="17"/>
  <c r="P117" i="17"/>
  <c r="L189" i="17"/>
  <c r="K140" i="17"/>
  <c r="L140" i="16"/>
  <c r="K92" i="16"/>
  <c r="E106" i="16" s="1"/>
  <c r="E119" i="16" s="1"/>
  <c r="F106" i="16"/>
  <c r="I192" i="17"/>
  <c r="F242" i="17"/>
  <c r="O106" i="15"/>
  <c r="F119" i="15" s="1"/>
  <c r="K119" i="15" s="1"/>
  <c r="P106" i="15"/>
  <c r="G119" i="15" s="1"/>
  <c r="L119" i="15" s="1"/>
  <c r="R106" i="15"/>
  <c r="I119" i="15" s="1"/>
  <c r="N119" i="15" s="1"/>
  <c r="Q106" i="15"/>
  <c r="H119" i="15" s="1"/>
  <c r="M119" i="15" s="1"/>
  <c r="K140" i="15"/>
  <c r="L189" i="15"/>
  <c r="E121" i="15"/>
  <c r="E120" i="15"/>
  <c r="P118" i="15"/>
  <c r="P117" i="15"/>
  <c r="L140" i="14"/>
  <c r="K92" i="14"/>
  <c r="E106" i="14" s="1"/>
  <c r="E119" i="14" s="1"/>
  <c r="F106" i="14"/>
  <c r="O106" i="13"/>
  <c r="F119" i="13" s="1"/>
  <c r="K119" i="13" s="1"/>
  <c r="Q106" i="13"/>
  <c r="H119" i="13" s="1"/>
  <c r="M119" i="13" s="1"/>
  <c r="P106" i="13"/>
  <c r="G119" i="13" s="1"/>
  <c r="L119" i="13" s="1"/>
  <c r="R106" i="13"/>
  <c r="I119" i="13" s="1"/>
  <c r="N119" i="13" s="1"/>
  <c r="L189" i="13"/>
  <c r="K140" i="13"/>
  <c r="E120" i="13"/>
  <c r="E121" i="13"/>
  <c r="P118" i="13"/>
  <c r="P117" i="13"/>
  <c r="O106" i="12"/>
  <c r="F119" i="12" s="1"/>
  <c r="K119" i="12" s="1"/>
  <c r="R106" i="12"/>
  <c r="I119" i="12" s="1"/>
  <c r="N119" i="12" s="1"/>
  <c r="Q106" i="12"/>
  <c r="H119" i="12" s="1"/>
  <c r="M119" i="12" s="1"/>
  <c r="P106" i="12"/>
  <c r="G119" i="12" s="1"/>
  <c r="L119" i="12" s="1"/>
  <c r="P118" i="12"/>
  <c r="P117" i="12"/>
  <c r="E120" i="12"/>
  <c r="E121" i="12"/>
  <c r="L189" i="12"/>
  <c r="K140" i="12"/>
  <c r="I242" i="17"/>
  <c r="O106" i="11"/>
  <c r="F119" i="11" s="1"/>
  <c r="P106" i="11"/>
  <c r="G119" i="11" s="1"/>
  <c r="L119" i="11" s="1"/>
  <c r="R106" i="11"/>
  <c r="I119" i="11" s="1"/>
  <c r="N119" i="11" s="1"/>
  <c r="Q106" i="11"/>
  <c r="H119" i="11" s="1"/>
  <c r="M119" i="11" s="1"/>
  <c r="E144" i="17"/>
  <c r="E158" i="17" s="1"/>
  <c r="F241" i="17"/>
  <c r="E120" i="11"/>
  <c r="E121" i="11"/>
  <c r="P117" i="11"/>
  <c r="P118" i="11"/>
  <c r="L189" i="11"/>
  <c r="K140" i="11"/>
  <c r="K140" i="10"/>
  <c r="L189" i="10"/>
  <c r="G144" i="13"/>
  <c r="J192" i="8"/>
  <c r="I193" i="17"/>
  <c r="E143" i="10"/>
  <c r="E157" i="10" s="1"/>
  <c r="H192" i="17"/>
  <c r="L192" i="17" s="1"/>
  <c r="J143" i="8"/>
  <c r="G193" i="10"/>
  <c r="G150" i="17"/>
  <c r="H242" i="17"/>
  <c r="I241" i="15"/>
  <c r="J241" i="15"/>
  <c r="H241" i="15"/>
  <c r="E200" i="17"/>
  <c r="E215" i="17" s="1"/>
  <c r="J151" i="17"/>
  <c r="I144" i="17"/>
  <c r="K144" i="17" s="1"/>
  <c r="H143" i="17"/>
  <c r="H199" i="15"/>
  <c r="G242" i="15"/>
  <c r="F193" i="17"/>
  <c r="E242" i="17"/>
  <c r="E256" i="17" s="1"/>
  <c r="G199" i="17"/>
  <c r="J200" i="17"/>
  <c r="F151" i="17"/>
  <c r="E248" i="17"/>
  <c r="E263" i="17" s="1"/>
  <c r="G248" i="17"/>
  <c r="K248" i="17" s="1"/>
  <c r="E112" i="17"/>
  <c r="E113" i="17"/>
  <c r="P110" i="17"/>
  <c r="P109" i="17"/>
  <c r="Q58" i="17"/>
  <c r="H71" i="17" s="1"/>
  <c r="M71" i="17" s="1"/>
  <c r="P58" i="17"/>
  <c r="G71" i="17" s="1"/>
  <c r="L71" i="17" s="1"/>
  <c r="R58" i="17"/>
  <c r="I71" i="17" s="1"/>
  <c r="N71" i="17" s="1"/>
  <c r="O58" i="17"/>
  <c r="F71" i="17" s="1"/>
  <c r="K71" i="17" s="1"/>
  <c r="F189" i="17"/>
  <c r="H200" i="17"/>
  <c r="J195" i="17"/>
  <c r="J202" i="17" s="1"/>
  <c r="J188" i="17"/>
  <c r="I196" i="17"/>
  <c r="I189" i="17"/>
  <c r="I203" i="17" s="1"/>
  <c r="F150" i="17"/>
  <c r="G146" i="17"/>
  <c r="G139" i="17"/>
  <c r="F145" i="17"/>
  <c r="F138" i="17"/>
  <c r="E150" i="17"/>
  <c r="E165" i="17" s="1"/>
  <c r="G147" i="17"/>
  <c r="G140" i="17"/>
  <c r="G154" i="17" s="1"/>
  <c r="F146" i="17"/>
  <c r="F139" i="17"/>
  <c r="E243" i="17"/>
  <c r="E250" i="17" s="1"/>
  <c r="E236" i="17"/>
  <c r="F244" i="17"/>
  <c r="F237" i="17"/>
  <c r="I241" i="17"/>
  <c r="G245" i="17"/>
  <c r="G238" i="17"/>
  <c r="G252" i="17" s="1"/>
  <c r="H245" i="17"/>
  <c r="H238" i="17"/>
  <c r="H252" i="17" s="1"/>
  <c r="F238" i="17"/>
  <c r="H249" i="17"/>
  <c r="G194" i="17"/>
  <c r="G187" i="17"/>
  <c r="E96" i="10"/>
  <c r="E110" i="10" s="1"/>
  <c r="F242" i="15"/>
  <c r="L182" i="17"/>
  <c r="F196" i="17" s="1"/>
  <c r="K133" i="17"/>
  <c r="E147" i="17" s="1"/>
  <c r="E159" i="17" s="1"/>
  <c r="E72" i="17"/>
  <c r="E73" i="17"/>
  <c r="P69" i="17"/>
  <c r="P70" i="17"/>
  <c r="F194" i="17"/>
  <c r="F187" i="17"/>
  <c r="J196" i="17"/>
  <c r="J189" i="17"/>
  <c r="J203" i="17" s="1"/>
  <c r="G192" i="17"/>
  <c r="E195" i="17"/>
  <c r="E202" i="17" s="1"/>
  <c r="E188" i="17"/>
  <c r="J193" i="17"/>
  <c r="L193" i="17" s="1"/>
  <c r="H196" i="17"/>
  <c r="H189" i="17"/>
  <c r="H203" i="17" s="1"/>
  <c r="I194" i="17"/>
  <c r="I201" i="17" s="1"/>
  <c r="I187" i="17"/>
  <c r="E199" i="17"/>
  <c r="E214" i="17" s="1"/>
  <c r="H151" i="17"/>
  <c r="I147" i="17"/>
  <c r="I140" i="17"/>
  <c r="I154" i="17" s="1"/>
  <c r="H146" i="17"/>
  <c r="H139" i="17"/>
  <c r="G151" i="17"/>
  <c r="G145" i="17"/>
  <c r="G138" i="17"/>
  <c r="F144" i="17"/>
  <c r="J146" i="17"/>
  <c r="J153" i="17" s="1"/>
  <c r="J139" i="17"/>
  <c r="E244" i="17"/>
  <c r="E251" i="17" s="1"/>
  <c r="E237" i="17"/>
  <c r="E238" i="17"/>
  <c r="F243" i="17"/>
  <c r="F236" i="17"/>
  <c r="J245" i="17"/>
  <c r="J238" i="17"/>
  <c r="J252" i="17" s="1"/>
  <c r="H248" i="17"/>
  <c r="E194" i="17"/>
  <c r="E201" i="17" s="1"/>
  <c r="E187" i="17"/>
  <c r="E200" i="15"/>
  <c r="E215" i="15" s="1"/>
  <c r="E144" i="15"/>
  <c r="E158" i="15" s="1"/>
  <c r="O51" i="17"/>
  <c r="F63" i="17" s="1"/>
  <c r="K63" i="17" s="1"/>
  <c r="R51" i="17"/>
  <c r="I63" i="17" s="1"/>
  <c r="N63" i="17" s="1"/>
  <c r="Q51" i="17"/>
  <c r="H63" i="17" s="1"/>
  <c r="M63" i="17" s="1"/>
  <c r="P51" i="17"/>
  <c r="G63" i="17" s="1"/>
  <c r="L63" i="17" s="1"/>
  <c r="J194" i="17"/>
  <c r="J201" i="17" s="1"/>
  <c r="J187" i="17"/>
  <c r="F199" i="17"/>
  <c r="E193" i="17"/>
  <c r="E207" i="17" s="1"/>
  <c r="I195" i="17"/>
  <c r="I202" i="17" s="1"/>
  <c r="I188" i="17"/>
  <c r="I200" i="17"/>
  <c r="H194" i="17"/>
  <c r="H187" i="17"/>
  <c r="H199" i="17"/>
  <c r="G195" i="17"/>
  <c r="G188" i="17"/>
  <c r="I199" i="17"/>
  <c r="J145" i="17"/>
  <c r="J152" i="17" s="1"/>
  <c r="J138" i="17"/>
  <c r="I150" i="17"/>
  <c r="J147" i="17"/>
  <c r="J140" i="17"/>
  <c r="J154" i="17" s="1"/>
  <c r="I145" i="17"/>
  <c r="I152" i="17" s="1"/>
  <c r="I138" i="17"/>
  <c r="G143" i="17"/>
  <c r="E146" i="17"/>
  <c r="E153" i="17" s="1"/>
  <c r="E139" i="17"/>
  <c r="E151" i="17"/>
  <c r="E166" i="17" s="1"/>
  <c r="J144" i="17"/>
  <c r="H147" i="17"/>
  <c r="H140" i="17"/>
  <c r="H154" i="17" s="1"/>
  <c r="G241" i="17"/>
  <c r="J244" i="17"/>
  <c r="J251" i="17" s="1"/>
  <c r="J237" i="17"/>
  <c r="E249" i="17"/>
  <c r="E264" i="17" s="1"/>
  <c r="H243" i="17"/>
  <c r="H236" i="17"/>
  <c r="G249" i="17"/>
  <c r="I243" i="17"/>
  <c r="I250" i="17" s="1"/>
  <c r="I236" i="17"/>
  <c r="I249" i="17"/>
  <c r="J243" i="17"/>
  <c r="J250" i="17" s="1"/>
  <c r="J236" i="17"/>
  <c r="F248" i="17"/>
  <c r="F249" i="17"/>
  <c r="F143" i="8"/>
  <c r="P99" i="17"/>
  <c r="G111" i="17" s="1"/>
  <c r="L111" i="17" s="1"/>
  <c r="O99" i="17"/>
  <c r="F111" i="17" s="1"/>
  <c r="K111" i="17" s="1"/>
  <c r="R99" i="17"/>
  <c r="I111" i="17" s="1"/>
  <c r="N111" i="17" s="1"/>
  <c r="Q99" i="17"/>
  <c r="H111" i="17" s="1"/>
  <c r="M111" i="17" s="1"/>
  <c r="E64" i="17"/>
  <c r="E65" i="17"/>
  <c r="P62" i="17"/>
  <c r="P61" i="17"/>
  <c r="H195" i="17"/>
  <c r="H188" i="17"/>
  <c r="J199" i="17"/>
  <c r="G196" i="17"/>
  <c r="G189" i="17"/>
  <c r="G203" i="17" s="1"/>
  <c r="F195" i="17"/>
  <c r="F188" i="17"/>
  <c r="F200" i="17"/>
  <c r="E189" i="17"/>
  <c r="G200" i="17"/>
  <c r="F147" i="17"/>
  <c r="F140" i="17"/>
  <c r="F154" i="17" s="1"/>
  <c r="E145" i="17"/>
  <c r="E152" i="17" s="1"/>
  <c r="E138" i="17"/>
  <c r="J150" i="17"/>
  <c r="E140" i="17"/>
  <c r="I146" i="17"/>
  <c r="I153" i="17" s="1"/>
  <c r="I139" i="17"/>
  <c r="I151" i="17"/>
  <c r="H145" i="17"/>
  <c r="H138" i="17"/>
  <c r="H150" i="17"/>
  <c r="I245" i="17"/>
  <c r="I238" i="17"/>
  <c r="I252" i="17" s="1"/>
  <c r="G243" i="17"/>
  <c r="G236" i="17"/>
  <c r="E241" i="17"/>
  <c r="E255" i="17" s="1"/>
  <c r="G244" i="17"/>
  <c r="G237" i="17"/>
  <c r="I244" i="17"/>
  <c r="I251" i="17" s="1"/>
  <c r="I237" i="17"/>
  <c r="H244" i="17"/>
  <c r="H237" i="17"/>
  <c r="J248" i="17"/>
  <c r="J249" i="17"/>
  <c r="J193" i="15"/>
  <c r="F144" i="15"/>
  <c r="F248" i="15"/>
  <c r="J235" i="16"/>
  <c r="I235" i="16"/>
  <c r="E235" i="16"/>
  <c r="G234" i="16"/>
  <c r="G231" i="16"/>
  <c r="I230" i="16"/>
  <c r="E230" i="16"/>
  <c r="G229" i="16"/>
  <c r="J234" i="16"/>
  <c r="E234" i="16"/>
  <c r="H231" i="16"/>
  <c r="H230" i="16"/>
  <c r="I229" i="16"/>
  <c r="J228" i="16"/>
  <c r="F228" i="16"/>
  <c r="H227" i="16"/>
  <c r="H235" i="16"/>
  <c r="I234" i="16"/>
  <c r="F231" i="16"/>
  <c r="G230" i="16"/>
  <c r="H229" i="16"/>
  <c r="I228" i="16"/>
  <c r="E228" i="16"/>
  <c r="G227" i="16"/>
  <c r="G235" i="16"/>
  <c r="H234" i="16"/>
  <c r="J231" i="16"/>
  <c r="E231" i="16"/>
  <c r="F230" i="16"/>
  <c r="F229" i="16"/>
  <c r="H228" i="16"/>
  <c r="J227" i="16"/>
  <c r="F227" i="16"/>
  <c r="F234" i="16"/>
  <c r="E229" i="16"/>
  <c r="I231" i="16"/>
  <c r="G228" i="16"/>
  <c r="G242" i="16" s="1"/>
  <c r="J230" i="16"/>
  <c r="I227" i="16"/>
  <c r="F235" i="16"/>
  <c r="J229" i="16"/>
  <c r="E227" i="16"/>
  <c r="J144" i="15"/>
  <c r="J242" i="15"/>
  <c r="H186" i="16"/>
  <c r="J185" i="16"/>
  <c r="F185" i="16"/>
  <c r="J182" i="16"/>
  <c r="F182" i="16"/>
  <c r="H181" i="16"/>
  <c r="J180" i="16"/>
  <c r="F180" i="16"/>
  <c r="H179" i="16"/>
  <c r="J178" i="16"/>
  <c r="F178" i="16"/>
  <c r="G186" i="16"/>
  <c r="I185" i="16"/>
  <c r="E185" i="16"/>
  <c r="I182" i="16"/>
  <c r="E182" i="16"/>
  <c r="G181" i="16"/>
  <c r="I180" i="16"/>
  <c r="E180" i="16"/>
  <c r="G179" i="16"/>
  <c r="I178" i="16"/>
  <c r="E178" i="16"/>
  <c r="J186" i="16"/>
  <c r="F186" i="16"/>
  <c r="H185" i="16"/>
  <c r="H182" i="16"/>
  <c r="J181" i="16"/>
  <c r="F181" i="16"/>
  <c r="H180" i="16"/>
  <c r="J179" i="16"/>
  <c r="F179" i="16"/>
  <c r="H178" i="16"/>
  <c r="E186" i="16"/>
  <c r="I181" i="16"/>
  <c r="E179" i="16"/>
  <c r="G185" i="16"/>
  <c r="E181" i="16"/>
  <c r="G178" i="16"/>
  <c r="G180" i="16"/>
  <c r="I186" i="16"/>
  <c r="G182" i="16"/>
  <c r="I179" i="16"/>
  <c r="K37" i="16"/>
  <c r="E51" i="16" s="1"/>
  <c r="E63" i="16" s="1"/>
  <c r="F51" i="16"/>
  <c r="K44" i="16"/>
  <c r="E58" i="16" s="1"/>
  <c r="E71" i="16" s="1"/>
  <c r="F58" i="16"/>
  <c r="L133" i="16"/>
  <c r="K85" i="16"/>
  <c r="E99" i="16" s="1"/>
  <c r="E111" i="16" s="1"/>
  <c r="F99" i="16"/>
  <c r="I242" i="12"/>
  <c r="H242" i="15"/>
  <c r="E248" i="15"/>
  <c r="E263" i="15" s="1"/>
  <c r="I200" i="15"/>
  <c r="G199" i="15"/>
  <c r="F200" i="15"/>
  <c r="G143" i="15"/>
  <c r="I151" i="15"/>
  <c r="H150" i="15"/>
  <c r="E188" i="15"/>
  <c r="E195" i="15"/>
  <c r="E202" i="15" s="1"/>
  <c r="H194" i="15"/>
  <c r="H187" i="15"/>
  <c r="I199" i="15"/>
  <c r="F189" i="15"/>
  <c r="G145" i="15"/>
  <c r="G138" i="15"/>
  <c r="I145" i="15"/>
  <c r="I152" i="15" s="1"/>
  <c r="I138" i="15"/>
  <c r="I245" i="15"/>
  <c r="I238" i="15"/>
  <c r="I252" i="15" s="1"/>
  <c r="I244" i="15"/>
  <c r="I251" i="15" s="1"/>
  <c r="I237" i="15"/>
  <c r="H192" i="15"/>
  <c r="F195" i="15"/>
  <c r="F188" i="15"/>
  <c r="E189" i="15"/>
  <c r="G200" i="15"/>
  <c r="F194" i="15"/>
  <c r="F187" i="15"/>
  <c r="J189" i="15"/>
  <c r="J203" i="15" s="1"/>
  <c r="J196" i="15"/>
  <c r="O99" i="15"/>
  <c r="F111" i="15" s="1"/>
  <c r="K111" i="15" s="1"/>
  <c r="R99" i="15"/>
  <c r="I111" i="15" s="1"/>
  <c r="N111" i="15" s="1"/>
  <c r="Q99" i="15"/>
  <c r="H111" i="15" s="1"/>
  <c r="M111" i="15" s="1"/>
  <c r="P99" i="15"/>
  <c r="G111" i="15" s="1"/>
  <c r="L111" i="15" s="1"/>
  <c r="I139" i="15"/>
  <c r="I146" i="15"/>
  <c r="I153" i="15" s="1"/>
  <c r="H145" i="15"/>
  <c r="H138" i="15"/>
  <c r="G146" i="15"/>
  <c r="G139" i="15"/>
  <c r="I150" i="15"/>
  <c r="F147" i="15"/>
  <c r="F140" i="15"/>
  <c r="F154" i="15" s="1"/>
  <c r="H151" i="15"/>
  <c r="H244" i="15"/>
  <c r="H237" i="15"/>
  <c r="E243" i="15"/>
  <c r="E250" i="15" s="1"/>
  <c r="E236" i="15"/>
  <c r="I248" i="15"/>
  <c r="F243" i="15"/>
  <c r="F236" i="15"/>
  <c r="J248" i="15"/>
  <c r="H243" i="15"/>
  <c r="H236" i="15"/>
  <c r="G249" i="15"/>
  <c r="G245" i="15"/>
  <c r="G238" i="15"/>
  <c r="G252" i="15" s="1"/>
  <c r="H248" i="15"/>
  <c r="E65" i="15"/>
  <c r="E64" i="15"/>
  <c r="P61" i="15"/>
  <c r="P62" i="15"/>
  <c r="G189" i="15"/>
  <c r="G203" i="15" s="1"/>
  <c r="G196" i="15"/>
  <c r="G195" i="15"/>
  <c r="G188" i="15"/>
  <c r="G147" i="15"/>
  <c r="G140" i="15"/>
  <c r="G154" i="15" s="1"/>
  <c r="H147" i="15"/>
  <c r="H140" i="15"/>
  <c r="H154" i="15" s="1"/>
  <c r="H146" i="15"/>
  <c r="H139" i="15"/>
  <c r="J245" i="15"/>
  <c r="J238" i="15"/>
  <c r="J252" i="15" s="1"/>
  <c r="I249" i="15"/>
  <c r="G194" i="15"/>
  <c r="G187" i="15"/>
  <c r="E193" i="15"/>
  <c r="E207" i="15" s="1"/>
  <c r="F193" i="15"/>
  <c r="J195" i="15"/>
  <c r="J202" i="15" s="1"/>
  <c r="J188" i="15"/>
  <c r="J200" i="15"/>
  <c r="E194" i="15"/>
  <c r="E201" i="15" s="1"/>
  <c r="E187" i="15"/>
  <c r="I189" i="15"/>
  <c r="I203" i="15" s="1"/>
  <c r="I196" i="15"/>
  <c r="J194" i="15"/>
  <c r="J201" i="15" s="1"/>
  <c r="J187" i="15"/>
  <c r="F199" i="15"/>
  <c r="L182" i="15"/>
  <c r="K133" i="15"/>
  <c r="E147" i="15" s="1"/>
  <c r="E159" i="15" s="1"/>
  <c r="E146" i="15"/>
  <c r="E153" i="15" s="1"/>
  <c r="E139" i="15"/>
  <c r="E151" i="15"/>
  <c r="E166" i="15" s="1"/>
  <c r="H143" i="15"/>
  <c r="F146" i="15"/>
  <c r="F139" i="15"/>
  <c r="F151" i="15"/>
  <c r="E140" i="15"/>
  <c r="G151" i="15"/>
  <c r="F145" i="15"/>
  <c r="F138" i="15"/>
  <c r="J147" i="15"/>
  <c r="J140" i="15"/>
  <c r="J154" i="15" s="1"/>
  <c r="H245" i="15"/>
  <c r="H238" i="15"/>
  <c r="H252" i="15" s="1"/>
  <c r="I243" i="15"/>
  <c r="I250" i="15" s="1"/>
  <c r="I236" i="15"/>
  <c r="E241" i="15"/>
  <c r="E255" i="15" s="1"/>
  <c r="J236" i="15"/>
  <c r="J243" i="15"/>
  <c r="J250" i="15" s="1"/>
  <c r="F241" i="15"/>
  <c r="F244" i="15"/>
  <c r="F237" i="15"/>
  <c r="G244" i="15"/>
  <c r="G237" i="15"/>
  <c r="G243" i="15"/>
  <c r="G236" i="15"/>
  <c r="G248" i="15"/>
  <c r="F249" i="15"/>
  <c r="P58" i="15"/>
  <c r="G71" i="15" s="1"/>
  <c r="L71" i="15" s="1"/>
  <c r="O58" i="15"/>
  <c r="F71" i="15" s="1"/>
  <c r="K71" i="15" s="1"/>
  <c r="R58" i="15"/>
  <c r="I71" i="15" s="1"/>
  <c r="N71" i="15" s="1"/>
  <c r="Q58" i="15"/>
  <c r="H71" i="15" s="1"/>
  <c r="M71" i="15" s="1"/>
  <c r="H200" i="15"/>
  <c r="E150" i="15"/>
  <c r="E165" i="15" s="1"/>
  <c r="J150" i="15"/>
  <c r="R51" i="15"/>
  <c r="I63" i="15" s="1"/>
  <c r="N63" i="15" s="1"/>
  <c r="Q51" i="15"/>
  <c r="H63" i="15" s="1"/>
  <c r="M63" i="15" s="1"/>
  <c r="P51" i="15"/>
  <c r="G63" i="15" s="1"/>
  <c r="L63" i="15" s="1"/>
  <c r="O51" i="15"/>
  <c r="F63" i="15" s="1"/>
  <c r="K63" i="15" s="1"/>
  <c r="I193" i="15"/>
  <c r="K193" i="15" s="1"/>
  <c r="G192" i="15"/>
  <c r="I188" i="15"/>
  <c r="I195" i="15"/>
  <c r="I202" i="15" s="1"/>
  <c r="H196" i="15"/>
  <c r="H189" i="15"/>
  <c r="H203" i="15" s="1"/>
  <c r="I194" i="15"/>
  <c r="I201" i="15" s="1"/>
  <c r="I187" i="15"/>
  <c r="E199" i="15"/>
  <c r="E214" i="15" s="1"/>
  <c r="H195" i="15"/>
  <c r="H188" i="15"/>
  <c r="J199" i="15"/>
  <c r="E113" i="15"/>
  <c r="E112" i="15"/>
  <c r="P110" i="15"/>
  <c r="P109" i="15"/>
  <c r="G150" i="15"/>
  <c r="I144" i="15"/>
  <c r="J146" i="15"/>
  <c r="J153" i="15" s="1"/>
  <c r="J139" i="15"/>
  <c r="J151" i="15"/>
  <c r="E145" i="15"/>
  <c r="E152" i="15" s="1"/>
  <c r="E138" i="15"/>
  <c r="I147" i="15"/>
  <c r="I140" i="15"/>
  <c r="I154" i="15" s="1"/>
  <c r="J145" i="15"/>
  <c r="J152" i="15" s="1"/>
  <c r="J138" i="15"/>
  <c r="F150" i="15"/>
  <c r="H249" i="15"/>
  <c r="J244" i="15"/>
  <c r="J251" i="15" s="1"/>
  <c r="J237" i="15"/>
  <c r="E238" i="15"/>
  <c r="F238" i="15"/>
  <c r="E244" i="15"/>
  <c r="E251" i="15" s="1"/>
  <c r="E237" i="15"/>
  <c r="E249" i="15"/>
  <c r="E264" i="15" s="1"/>
  <c r="J249" i="15"/>
  <c r="E72" i="15"/>
  <c r="E73" i="15"/>
  <c r="P70" i="15"/>
  <c r="P69" i="15"/>
  <c r="J235" i="14"/>
  <c r="F235" i="14"/>
  <c r="H234" i="14"/>
  <c r="I235" i="14"/>
  <c r="E235" i="14"/>
  <c r="G234" i="14"/>
  <c r="G231" i="14"/>
  <c r="I230" i="14"/>
  <c r="E230" i="14"/>
  <c r="G229" i="14"/>
  <c r="H235" i="14"/>
  <c r="J234" i="14"/>
  <c r="F234" i="14"/>
  <c r="J231" i="14"/>
  <c r="F231" i="14"/>
  <c r="H230" i="14"/>
  <c r="J229" i="14"/>
  <c r="F229" i="14"/>
  <c r="H228" i="14"/>
  <c r="J227" i="14"/>
  <c r="I234" i="14"/>
  <c r="H231" i="14"/>
  <c r="F230" i="14"/>
  <c r="J228" i="14"/>
  <c r="E228" i="14"/>
  <c r="F227" i="14"/>
  <c r="E234" i="14"/>
  <c r="E231" i="14"/>
  <c r="I229" i="14"/>
  <c r="I228" i="14"/>
  <c r="I227" i="14"/>
  <c r="E227" i="14"/>
  <c r="J230" i="14"/>
  <c r="H229" i="14"/>
  <c r="G228" i="14"/>
  <c r="H227" i="14"/>
  <c r="G235" i="14"/>
  <c r="I231" i="14"/>
  <c r="G230" i="14"/>
  <c r="E229" i="14"/>
  <c r="F228" i="14"/>
  <c r="G227" i="14"/>
  <c r="K44" i="14"/>
  <c r="E58" i="14" s="1"/>
  <c r="E71" i="14" s="1"/>
  <c r="F58" i="14"/>
  <c r="G137" i="14"/>
  <c r="I136" i="14"/>
  <c r="E136" i="14"/>
  <c r="I133" i="14"/>
  <c r="E133" i="14"/>
  <c r="G132" i="14"/>
  <c r="I131" i="14"/>
  <c r="E131" i="14"/>
  <c r="G130" i="14"/>
  <c r="I129" i="14"/>
  <c r="E129" i="14"/>
  <c r="J137" i="14"/>
  <c r="F137" i="14"/>
  <c r="H136" i="14"/>
  <c r="H133" i="14"/>
  <c r="J132" i="14"/>
  <c r="F132" i="14"/>
  <c r="H131" i="14"/>
  <c r="J130" i="14"/>
  <c r="F130" i="14"/>
  <c r="H129" i="14"/>
  <c r="H137" i="14"/>
  <c r="F136" i="14"/>
  <c r="F133" i="14"/>
  <c r="J131" i="14"/>
  <c r="H130" i="14"/>
  <c r="F129" i="14"/>
  <c r="E137" i="14"/>
  <c r="I132" i="14"/>
  <c r="G131" i="14"/>
  <c r="E130" i="14"/>
  <c r="J136" i="14"/>
  <c r="J133" i="14"/>
  <c r="H132" i="14"/>
  <c r="F131" i="14"/>
  <c r="J129" i="14"/>
  <c r="I137" i="14"/>
  <c r="G136" i="14"/>
  <c r="G133" i="14"/>
  <c r="E132" i="14"/>
  <c r="I130" i="14"/>
  <c r="G129" i="14"/>
  <c r="K37" i="14"/>
  <c r="E51" i="14" s="1"/>
  <c r="E63" i="14" s="1"/>
  <c r="F51" i="14"/>
  <c r="I242" i="13"/>
  <c r="E248" i="13"/>
  <c r="E263" i="13" s="1"/>
  <c r="G242" i="13"/>
  <c r="G186" i="14"/>
  <c r="I185" i="14"/>
  <c r="E185" i="14"/>
  <c r="I182" i="14"/>
  <c r="E182" i="14"/>
  <c r="J186" i="14"/>
  <c r="F186" i="14"/>
  <c r="J185" i="14"/>
  <c r="G182" i="14"/>
  <c r="H181" i="14"/>
  <c r="J180" i="14"/>
  <c r="F180" i="14"/>
  <c r="H179" i="14"/>
  <c r="J178" i="14"/>
  <c r="F178" i="14"/>
  <c r="I186" i="14"/>
  <c r="H185" i="14"/>
  <c r="F182" i="14"/>
  <c r="G181" i="14"/>
  <c r="I180" i="14"/>
  <c r="E180" i="14"/>
  <c r="G179" i="14"/>
  <c r="I178" i="14"/>
  <c r="E178" i="14"/>
  <c r="H186" i="14"/>
  <c r="G185" i="14"/>
  <c r="J182" i="14"/>
  <c r="J181" i="14"/>
  <c r="F181" i="14"/>
  <c r="H180" i="14"/>
  <c r="J179" i="14"/>
  <c r="F179" i="14"/>
  <c r="H178" i="14"/>
  <c r="H192" i="14" s="1"/>
  <c r="E186" i="14"/>
  <c r="F185" i="14"/>
  <c r="F199" i="14" s="1"/>
  <c r="H182" i="14"/>
  <c r="I181" i="14"/>
  <c r="E181" i="14"/>
  <c r="G180" i="14"/>
  <c r="I179" i="14"/>
  <c r="I193" i="14" s="1"/>
  <c r="E179" i="14"/>
  <c r="G178" i="14"/>
  <c r="L133" i="14"/>
  <c r="K85" i="14"/>
  <c r="E99" i="14" s="1"/>
  <c r="E111" i="14" s="1"/>
  <c r="F99" i="14"/>
  <c r="F241" i="12"/>
  <c r="F193" i="12"/>
  <c r="E192" i="12"/>
  <c r="E206" i="12" s="1"/>
  <c r="F242" i="13"/>
  <c r="J193" i="13"/>
  <c r="J193" i="12"/>
  <c r="E193" i="12"/>
  <c r="E207" i="12" s="1"/>
  <c r="E144" i="12"/>
  <c r="E158" i="12" s="1"/>
  <c r="H242" i="13"/>
  <c r="I248" i="13"/>
  <c r="J242" i="13"/>
  <c r="G143" i="13"/>
  <c r="E248" i="12"/>
  <c r="E263" i="12" s="1"/>
  <c r="I192" i="12"/>
  <c r="G241" i="13"/>
  <c r="H143" i="13"/>
  <c r="E200" i="13"/>
  <c r="E215" i="13" s="1"/>
  <c r="F144" i="13"/>
  <c r="I151" i="13"/>
  <c r="E249" i="13"/>
  <c r="E264" i="13" s="1"/>
  <c r="H199" i="13"/>
  <c r="E151" i="13"/>
  <c r="E166" i="13" s="1"/>
  <c r="J248" i="13"/>
  <c r="F248" i="13"/>
  <c r="I200" i="13"/>
  <c r="G199" i="13"/>
  <c r="F200" i="13"/>
  <c r="J151" i="13"/>
  <c r="F244" i="13"/>
  <c r="F237" i="13"/>
  <c r="E244" i="13"/>
  <c r="E251" i="13" s="1"/>
  <c r="E237" i="13"/>
  <c r="G196" i="13"/>
  <c r="G189" i="13"/>
  <c r="G203" i="13" s="1"/>
  <c r="G195" i="13"/>
  <c r="G188" i="13"/>
  <c r="H241" i="11"/>
  <c r="F144" i="11"/>
  <c r="E144" i="11"/>
  <c r="E158" i="11" s="1"/>
  <c r="E193" i="11"/>
  <c r="E207" i="11" s="1"/>
  <c r="H193" i="12"/>
  <c r="I144" i="12"/>
  <c r="H143" i="12"/>
  <c r="F243" i="13"/>
  <c r="F236" i="13"/>
  <c r="H249" i="13"/>
  <c r="J245" i="13"/>
  <c r="J238" i="13"/>
  <c r="J252" i="13" s="1"/>
  <c r="H243" i="13"/>
  <c r="H236" i="13"/>
  <c r="J249" i="13"/>
  <c r="I243" i="13"/>
  <c r="I250" i="13" s="1"/>
  <c r="I236" i="13"/>
  <c r="E243" i="13"/>
  <c r="E250" i="13" s="1"/>
  <c r="E236" i="13"/>
  <c r="I244" i="13"/>
  <c r="I251" i="13" s="1"/>
  <c r="I237" i="13"/>
  <c r="I249" i="13"/>
  <c r="H192" i="13"/>
  <c r="F195" i="13"/>
  <c r="F188" i="13"/>
  <c r="E189" i="13"/>
  <c r="G200" i="13"/>
  <c r="F194" i="13"/>
  <c r="F187" i="13"/>
  <c r="J196" i="13"/>
  <c r="J189" i="13"/>
  <c r="J203" i="13" s="1"/>
  <c r="P99" i="13"/>
  <c r="G111" i="13" s="1"/>
  <c r="L111" i="13" s="1"/>
  <c r="O99" i="13"/>
  <c r="F111" i="13" s="1"/>
  <c r="K111" i="13" s="1"/>
  <c r="R99" i="13"/>
  <c r="I111" i="13" s="1"/>
  <c r="N111" i="13" s="1"/>
  <c r="Q99" i="13"/>
  <c r="H111" i="13" s="1"/>
  <c r="M111" i="13" s="1"/>
  <c r="J139" i="13"/>
  <c r="J146" i="13"/>
  <c r="J153" i="13" s="1"/>
  <c r="E145" i="13"/>
  <c r="E152" i="13" s="1"/>
  <c r="E138" i="13"/>
  <c r="I147" i="13"/>
  <c r="I140" i="13"/>
  <c r="I154" i="13" s="1"/>
  <c r="J138" i="13"/>
  <c r="J145" i="13"/>
  <c r="J152" i="13" s="1"/>
  <c r="F150" i="13"/>
  <c r="E144" i="13"/>
  <c r="E158" i="13" s="1"/>
  <c r="I146" i="13"/>
  <c r="I153" i="13" s="1"/>
  <c r="I139" i="13"/>
  <c r="E72" i="13"/>
  <c r="E73" i="13"/>
  <c r="P69" i="13"/>
  <c r="P70" i="13"/>
  <c r="I245" i="13"/>
  <c r="I238" i="13"/>
  <c r="I252" i="13" s="1"/>
  <c r="F189" i="13"/>
  <c r="H145" i="13"/>
  <c r="H138" i="13"/>
  <c r="G151" i="13"/>
  <c r="F145" i="13"/>
  <c r="F138" i="13"/>
  <c r="J147" i="13"/>
  <c r="J140" i="13"/>
  <c r="J154" i="13" s="1"/>
  <c r="E146" i="13"/>
  <c r="E153" i="13" s="1"/>
  <c r="E139" i="13"/>
  <c r="F242" i="12"/>
  <c r="H241" i="12"/>
  <c r="L241" i="12" s="1"/>
  <c r="F144" i="12"/>
  <c r="J241" i="13"/>
  <c r="G244" i="13"/>
  <c r="G237" i="13"/>
  <c r="H241" i="13"/>
  <c r="H244" i="13"/>
  <c r="H237" i="13"/>
  <c r="E241" i="13"/>
  <c r="E255" i="13" s="1"/>
  <c r="J243" i="13"/>
  <c r="J250" i="13" s="1"/>
  <c r="J236" i="13"/>
  <c r="F249" i="13"/>
  <c r="G245" i="13"/>
  <c r="G238" i="13"/>
  <c r="G252" i="13" s="1"/>
  <c r="G249" i="13"/>
  <c r="G194" i="13"/>
  <c r="G187" i="13"/>
  <c r="E193" i="13"/>
  <c r="E207" i="13" s="1"/>
  <c r="F193" i="13"/>
  <c r="J195" i="13"/>
  <c r="J202" i="13" s="1"/>
  <c r="J188" i="13"/>
  <c r="J200" i="13"/>
  <c r="E194" i="13"/>
  <c r="E201" i="13" s="1"/>
  <c r="E187" i="13"/>
  <c r="I196" i="13"/>
  <c r="I189" i="13"/>
  <c r="I203" i="13" s="1"/>
  <c r="J194" i="13"/>
  <c r="J201" i="13" s="1"/>
  <c r="J187" i="13"/>
  <c r="F199" i="13"/>
  <c r="L182" i="13"/>
  <c r="K133" i="13"/>
  <c r="E147" i="13" s="1"/>
  <c r="E159" i="13" s="1"/>
  <c r="F146" i="13"/>
  <c r="F139" i="13"/>
  <c r="F151" i="13"/>
  <c r="I145" i="13"/>
  <c r="I152" i="13" s="1"/>
  <c r="I138" i="13"/>
  <c r="E150" i="13"/>
  <c r="E165" i="13" s="1"/>
  <c r="H146" i="13"/>
  <c r="H139" i="13"/>
  <c r="J150" i="13"/>
  <c r="I144" i="13"/>
  <c r="G147" i="13"/>
  <c r="G140" i="13"/>
  <c r="G154" i="13" s="1"/>
  <c r="O51" i="13"/>
  <c r="F63" i="13" s="1"/>
  <c r="K63" i="13" s="1"/>
  <c r="R51" i="13"/>
  <c r="I63" i="13" s="1"/>
  <c r="N63" i="13" s="1"/>
  <c r="Q51" i="13"/>
  <c r="H63" i="13" s="1"/>
  <c r="M63" i="13" s="1"/>
  <c r="P51" i="13"/>
  <c r="G63" i="13" s="1"/>
  <c r="L63" i="13" s="1"/>
  <c r="E195" i="13"/>
  <c r="E202" i="13" s="1"/>
  <c r="E188" i="13"/>
  <c r="H194" i="13"/>
  <c r="H187" i="13"/>
  <c r="I199" i="13"/>
  <c r="H200" i="13"/>
  <c r="H147" i="13"/>
  <c r="H140" i="13"/>
  <c r="H154" i="13" s="1"/>
  <c r="E140" i="13"/>
  <c r="G193" i="12"/>
  <c r="Q58" i="13"/>
  <c r="H71" i="13" s="1"/>
  <c r="M71" i="13" s="1"/>
  <c r="P58" i="13"/>
  <c r="G71" i="13" s="1"/>
  <c r="L71" i="13" s="1"/>
  <c r="O58" i="13"/>
  <c r="F71" i="13" s="1"/>
  <c r="K71" i="13" s="1"/>
  <c r="R58" i="13"/>
  <c r="I71" i="13" s="1"/>
  <c r="N71" i="13" s="1"/>
  <c r="F241" i="13"/>
  <c r="E238" i="13"/>
  <c r="E242" i="13"/>
  <c r="E256" i="13" s="1"/>
  <c r="F238" i="13"/>
  <c r="H245" i="13"/>
  <c r="H238" i="13"/>
  <c r="H252" i="13" s="1"/>
  <c r="I241" i="13"/>
  <c r="J244" i="13"/>
  <c r="J251" i="13" s="1"/>
  <c r="J237" i="13"/>
  <c r="G243" i="13"/>
  <c r="G236" i="13"/>
  <c r="G248" i="13"/>
  <c r="I193" i="13"/>
  <c r="G192" i="13"/>
  <c r="I195" i="13"/>
  <c r="I202" i="13" s="1"/>
  <c r="I188" i="13"/>
  <c r="H196" i="13"/>
  <c r="H189" i="13"/>
  <c r="H203" i="13" s="1"/>
  <c r="I187" i="13"/>
  <c r="I194" i="13"/>
  <c r="I201" i="13" s="1"/>
  <c r="E199" i="13"/>
  <c r="E214" i="13" s="1"/>
  <c r="H195" i="13"/>
  <c r="H188" i="13"/>
  <c r="J199" i="13"/>
  <c r="E112" i="13"/>
  <c r="E113" i="13"/>
  <c r="P110" i="13"/>
  <c r="P109" i="13"/>
  <c r="H150" i="13"/>
  <c r="J144" i="13"/>
  <c r="L144" i="13" s="1"/>
  <c r="G146" i="13"/>
  <c r="G139" i="13"/>
  <c r="I150" i="13"/>
  <c r="F140" i="13"/>
  <c r="F154" i="13" s="1"/>
  <c r="F147" i="13"/>
  <c r="H151" i="13"/>
  <c r="G145" i="13"/>
  <c r="G138" i="13"/>
  <c r="G150" i="13"/>
  <c r="E65" i="13"/>
  <c r="E64" i="13"/>
  <c r="P62" i="13"/>
  <c r="P61" i="13"/>
  <c r="G242" i="12"/>
  <c r="J242" i="12"/>
  <c r="L242" i="12" s="1"/>
  <c r="F192" i="12"/>
  <c r="G143" i="12"/>
  <c r="J144" i="12"/>
  <c r="L144" i="12" s="1"/>
  <c r="J192" i="12"/>
  <c r="F193" i="11"/>
  <c r="E73" i="12"/>
  <c r="E72" i="12"/>
  <c r="P69" i="12"/>
  <c r="P70" i="12"/>
  <c r="R51" i="12"/>
  <c r="I63" i="12" s="1"/>
  <c r="N63" i="12" s="1"/>
  <c r="Q51" i="12"/>
  <c r="H63" i="12" s="1"/>
  <c r="M63" i="12" s="1"/>
  <c r="P51" i="12"/>
  <c r="G63" i="12" s="1"/>
  <c r="L63" i="12" s="1"/>
  <c r="O51" i="12"/>
  <c r="F63" i="12" s="1"/>
  <c r="K63" i="12" s="1"/>
  <c r="E243" i="12"/>
  <c r="E250" i="12" s="1"/>
  <c r="E236" i="12"/>
  <c r="E241" i="12"/>
  <c r="E255" i="12" s="1"/>
  <c r="E238" i="12"/>
  <c r="H244" i="12"/>
  <c r="H237" i="12"/>
  <c r="J248" i="12"/>
  <c r="I244" i="12"/>
  <c r="I251" i="12" s="1"/>
  <c r="I237" i="12"/>
  <c r="I249" i="12"/>
  <c r="J194" i="12"/>
  <c r="J201" i="12" s="1"/>
  <c r="J187" i="12"/>
  <c r="E195" i="12"/>
  <c r="E202" i="12" s="1"/>
  <c r="E188" i="12"/>
  <c r="E200" i="12"/>
  <c r="E215" i="12" s="1"/>
  <c r="H194" i="12"/>
  <c r="H187" i="12"/>
  <c r="G199" i="12"/>
  <c r="F189" i="12"/>
  <c r="F203" i="12" s="1"/>
  <c r="J200" i="12"/>
  <c r="I199" i="12"/>
  <c r="I145" i="12"/>
  <c r="I152" i="12" s="1"/>
  <c r="I138" i="12"/>
  <c r="F150" i="12"/>
  <c r="G146" i="12"/>
  <c r="G139" i="12"/>
  <c r="F145" i="12"/>
  <c r="F138" i="12"/>
  <c r="E146" i="12"/>
  <c r="E153" i="12" s="1"/>
  <c r="E139" i="12"/>
  <c r="E151" i="12"/>
  <c r="E166" i="12" s="1"/>
  <c r="H147" i="12"/>
  <c r="H140" i="12"/>
  <c r="H154" i="12" s="1"/>
  <c r="R99" i="12"/>
  <c r="I111" i="12" s="1"/>
  <c r="N111" i="12" s="1"/>
  <c r="Q99" i="12"/>
  <c r="H111" i="12" s="1"/>
  <c r="M111" i="12" s="1"/>
  <c r="P99" i="12"/>
  <c r="G111" i="12" s="1"/>
  <c r="L111" i="12" s="1"/>
  <c r="R110" i="12" s="1"/>
  <c r="O99" i="12"/>
  <c r="F111" i="12" s="1"/>
  <c r="K111" i="12" s="1"/>
  <c r="E65" i="12"/>
  <c r="E64" i="12"/>
  <c r="P61" i="12"/>
  <c r="P62" i="12"/>
  <c r="G237" i="12"/>
  <c r="G244" i="12"/>
  <c r="H243" i="12"/>
  <c r="H236" i="12"/>
  <c r="I248" i="12"/>
  <c r="F244" i="12"/>
  <c r="F237" i="12"/>
  <c r="F238" i="12"/>
  <c r="H249" i="12"/>
  <c r="G245" i="12"/>
  <c r="G238" i="12"/>
  <c r="G252" i="12" s="1"/>
  <c r="H248" i="12"/>
  <c r="H195" i="12"/>
  <c r="H188" i="12"/>
  <c r="I195" i="12"/>
  <c r="I202" i="12" s="1"/>
  <c r="I188" i="12"/>
  <c r="F195" i="12"/>
  <c r="F188" i="12"/>
  <c r="H200" i="12"/>
  <c r="E194" i="12"/>
  <c r="E201" i="12" s="1"/>
  <c r="E187" i="12"/>
  <c r="H199" i="12"/>
  <c r="E189" i="12"/>
  <c r="G200" i="12"/>
  <c r="E140" i="12"/>
  <c r="E154" i="12" s="1"/>
  <c r="E167" i="12" s="1"/>
  <c r="H151" i="12"/>
  <c r="I147" i="12"/>
  <c r="I140" i="12"/>
  <c r="I154" i="12" s="1"/>
  <c r="H146" i="12"/>
  <c r="H139" i="12"/>
  <c r="I146" i="12"/>
  <c r="I153" i="12" s="1"/>
  <c r="I139" i="12"/>
  <c r="I151" i="12"/>
  <c r="H145" i="12"/>
  <c r="H138" i="12"/>
  <c r="H150" i="12"/>
  <c r="E112" i="12"/>
  <c r="E113" i="12"/>
  <c r="P109" i="12"/>
  <c r="P110" i="12"/>
  <c r="I245" i="12"/>
  <c r="I238" i="12"/>
  <c r="I252" i="12" s="1"/>
  <c r="J244" i="12"/>
  <c r="J251" i="12" s="1"/>
  <c r="J237" i="12"/>
  <c r="H245" i="12"/>
  <c r="H238" i="12"/>
  <c r="H252" i="12" s="1"/>
  <c r="F243" i="12"/>
  <c r="F236" i="12"/>
  <c r="J245" i="12"/>
  <c r="J238" i="12"/>
  <c r="J252" i="12" s="1"/>
  <c r="G243" i="12"/>
  <c r="G236" i="12"/>
  <c r="G248" i="12"/>
  <c r="F249" i="12"/>
  <c r="G196" i="12"/>
  <c r="G189" i="12"/>
  <c r="G203" i="12" s="1"/>
  <c r="H196" i="12"/>
  <c r="H189" i="12"/>
  <c r="H203" i="12" s="1"/>
  <c r="J195" i="12"/>
  <c r="J202" i="12" s="1"/>
  <c r="J188" i="12"/>
  <c r="I194" i="12"/>
  <c r="I201" i="12" s="1"/>
  <c r="I187" i="12"/>
  <c r="I200" i="12"/>
  <c r="I196" i="12"/>
  <c r="I189" i="12"/>
  <c r="I203" i="12" s="1"/>
  <c r="E150" i="12"/>
  <c r="E165" i="12" s="1"/>
  <c r="J145" i="12"/>
  <c r="J152" i="12" s="1"/>
  <c r="J138" i="12"/>
  <c r="I150" i="12"/>
  <c r="J147" i="12"/>
  <c r="J140" i="12"/>
  <c r="J154" i="12" s="1"/>
  <c r="G147" i="12"/>
  <c r="G140" i="12"/>
  <c r="G154" i="12" s="1"/>
  <c r="F146" i="12"/>
  <c r="F139" i="12"/>
  <c r="F151" i="12"/>
  <c r="O58" i="12"/>
  <c r="F71" i="12" s="1"/>
  <c r="K71" i="12" s="1"/>
  <c r="R58" i="12"/>
  <c r="I71" i="12" s="1"/>
  <c r="N71" i="12" s="1"/>
  <c r="P58" i="12"/>
  <c r="G71" i="12" s="1"/>
  <c r="L71" i="12" s="1"/>
  <c r="Q58" i="12"/>
  <c r="H71" i="12" s="1"/>
  <c r="M71" i="12" s="1"/>
  <c r="L182" i="12"/>
  <c r="K133" i="12"/>
  <c r="E147" i="12" s="1"/>
  <c r="E159" i="12" s="1"/>
  <c r="I243" i="12"/>
  <c r="I250" i="12" s="1"/>
  <c r="I236" i="12"/>
  <c r="G249" i="12"/>
  <c r="J243" i="12"/>
  <c r="J250" i="12" s="1"/>
  <c r="J236" i="12"/>
  <c r="F248" i="12"/>
  <c r="E244" i="12"/>
  <c r="E251" i="12" s="1"/>
  <c r="E237" i="12"/>
  <c r="E249" i="12"/>
  <c r="E264" i="12" s="1"/>
  <c r="J249" i="12"/>
  <c r="F194" i="12"/>
  <c r="F187" i="12"/>
  <c r="J199" i="12"/>
  <c r="G194" i="12"/>
  <c r="G187" i="12"/>
  <c r="F199" i="12"/>
  <c r="J196" i="12"/>
  <c r="J189" i="12"/>
  <c r="J203" i="12" s="1"/>
  <c r="G195" i="12"/>
  <c r="G188" i="12"/>
  <c r="F200" i="12"/>
  <c r="E199" i="12"/>
  <c r="E214" i="12" s="1"/>
  <c r="G151" i="12"/>
  <c r="F147" i="12"/>
  <c r="F140" i="12"/>
  <c r="F154" i="12" s="1"/>
  <c r="E145" i="12"/>
  <c r="E152" i="12" s="1"/>
  <c r="E138" i="12"/>
  <c r="J150" i="12"/>
  <c r="G145" i="12"/>
  <c r="G138" i="12"/>
  <c r="G150" i="12"/>
  <c r="J146" i="12"/>
  <c r="J153" i="12" s="1"/>
  <c r="J139" i="12"/>
  <c r="J151" i="12"/>
  <c r="E144" i="10"/>
  <c r="E158" i="10" s="1"/>
  <c r="J193" i="11"/>
  <c r="I241" i="11"/>
  <c r="F242" i="11"/>
  <c r="E249" i="11"/>
  <c r="E264" i="11" s="1"/>
  <c r="I144" i="11"/>
  <c r="I193" i="11"/>
  <c r="E241" i="11"/>
  <c r="E255" i="11" s="1"/>
  <c r="F241" i="11"/>
  <c r="G241" i="11"/>
  <c r="G150" i="11"/>
  <c r="H192" i="11"/>
  <c r="F95" i="10"/>
  <c r="G199" i="11"/>
  <c r="J200" i="11"/>
  <c r="J241" i="8"/>
  <c r="E241" i="10"/>
  <c r="E255" i="10" s="1"/>
  <c r="E95" i="10"/>
  <c r="E109" i="10" s="1"/>
  <c r="I242" i="11"/>
  <c r="J242" i="11"/>
  <c r="H243" i="11"/>
  <c r="H236" i="11"/>
  <c r="G249" i="11"/>
  <c r="I236" i="11"/>
  <c r="I243" i="11"/>
  <c r="I250" i="11" s="1"/>
  <c r="I249" i="11"/>
  <c r="E244" i="11"/>
  <c r="E251" i="11" s="1"/>
  <c r="E237" i="11"/>
  <c r="H244" i="11"/>
  <c r="H237" i="11"/>
  <c r="J248" i="11"/>
  <c r="J249" i="11"/>
  <c r="R58" i="11"/>
  <c r="I71" i="11" s="1"/>
  <c r="N71" i="11" s="1"/>
  <c r="Q58" i="11"/>
  <c r="H71" i="11" s="1"/>
  <c r="M71" i="11" s="1"/>
  <c r="P58" i="11"/>
  <c r="G71" i="11" s="1"/>
  <c r="L71" i="11" s="1"/>
  <c r="O58" i="11"/>
  <c r="F71" i="11" s="1"/>
  <c r="G146" i="11"/>
  <c r="G139" i="11"/>
  <c r="H145" i="11"/>
  <c r="H138" i="11"/>
  <c r="G151" i="11"/>
  <c r="H147" i="11"/>
  <c r="H140" i="11"/>
  <c r="H154" i="11" s="1"/>
  <c r="H146" i="11"/>
  <c r="H139" i="11"/>
  <c r="J150" i="11"/>
  <c r="G147" i="11"/>
  <c r="G140" i="11"/>
  <c r="G154" i="11" s="1"/>
  <c r="I194" i="11"/>
  <c r="I201" i="11" s="1"/>
  <c r="I187" i="11"/>
  <c r="E199" i="11"/>
  <c r="E214" i="11" s="1"/>
  <c r="H195" i="11"/>
  <c r="H188" i="11"/>
  <c r="J199" i="11"/>
  <c r="G196" i="11"/>
  <c r="G189" i="11"/>
  <c r="G203" i="11" s="1"/>
  <c r="F195" i="11"/>
  <c r="F188" i="11"/>
  <c r="F200" i="11"/>
  <c r="G243" i="11"/>
  <c r="G236" i="11"/>
  <c r="G244" i="11"/>
  <c r="G237" i="11"/>
  <c r="I244" i="11"/>
  <c r="I251" i="11" s="1"/>
  <c r="I237" i="11"/>
  <c r="J244" i="11"/>
  <c r="J251" i="11" s="1"/>
  <c r="J237" i="11"/>
  <c r="F238" i="11"/>
  <c r="H249" i="11"/>
  <c r="Q99" i="11"/>
  <c r="H111" i="11" s="1"/>
  <c r="M111" i="11" s="1"/>
  <c r="P99" i="11"/>
  <c r="G111" i="11" s="1"/>
  <c r="L111" i="11" s="1"/>
  <c r="O99" i="11"/>
  <c r="F111" i="11" s="1"/>
  <c r="R99" i="11"/>
  <c r="I111" i="11" s="1"/>
  <c r="N111" i="11" s="1"/>
  <c r="E72" i="11"/>
  <c r="E73" i="11"/>
  <c r="P69" i="11"/>
  <c r="P70" i="11"/>
  <c r="I147" i="11"/>
  <c r="I140" i="11"/>
  <c r="I154" i="11" s="1"/>
  <c r="J146" i="11"/>
  <c r="J153" i="11" s="1"/>
  <c r="J139" i="11"/>
  <c r="I145" i="11"/>
  <c r="I152" i="11" s="1"/>
  <c r="I138" i="11"/>
  <c r="H150" i="11"/>
  <c r="F147" i="11"/>
  <c r="F140" i="11"/>
  <c r="F154" i="11" s="1"/>
  <c r="H151" i="11"/>
  <c r="G145" i="11"/>
  <c r="G138" i="11"/>
  <c r="G195" i="11"/>
  <c r="G188" i="11"/>
  <c r="I199" i="11"/>
  <c r="F189" i="11"/>
  <c r="H200" i="11"/>
  <c r="G187" i="11"/>
  <c r="G194" i="11"/>
  <c r="J195" i="11"/>
  <c r="J202" i="11" s="1"/>
  <c r="J188" i="11"/>
  <c r="H143" i="10"/>
  <c r="F244" i="11"/>
  <c r="F237" i="11"/>
  <c r="G245" i="11"/>
  <c r="G238" i="11"/>
  <c r="G252" i="11" s="1"/>
  <c r="E242" i="11"/>
  <c r="E256" i="11" s="1"/>
  <c r="H245" i="11"/>
  <c r="H238" i="11"/>
  <c r="H252" i="11" s="1"/>
  <c r="I245" i="11"/>
  <c r="I238" i="11"/>
  <c r="I252" i="11" s="1"/>
  <c r="F243" i="11"/>
  <c r="F236" i="11"/>
  <c r="J245" i="11"/>
  <c r="J238" i="11"/>
  <c r="J252" i="11" s="1"/>
  <c r="H248" i="11"/>
  <c r="E113" i="11"/>
  <c r="E112" i="11"/>
  <c r="P110" i="11"/>
  <c r="P109" i="11"/>
  <c r="I150" i="11"/>
  <c r="F151" i="11"/>
  <c r="E140" i="11"/>
  <c r="J151" i="11"/>
  <c r="F145" i="11"/>
  <c r="F138" i="11"/>
  <c r="J147" i="11"/>
  <c r="J140" i="11"/>
  <c r="J154" i="11" s="1"/>
  <c r="G143" i="11"/>
  <c r="E146" i="11"/>
  <c r="E153" i="11" s="1"/>
  <c r="E139" i="11"/>
  <c r="E151" i="11"/>
  <c r="E166" i="11" s="1"/>
  <c r="E189" i="11"/>
  <c r="G200" i="11"/>
  <c r="F194" i="11"/>
  <c r="F187" i="11"/>
  <c r="J196" i="11"/>
  <c r="J189" i="11"/>
  <c r="J203" i="11" s="1"/>
  <c r="G192" i="11"/>
  <c r="E195" i="11"/>
  <c r="E202" i="11" s="1"/>
  <c r="E188" i="11"/>
  <c r="E200" i="11"/>
  <c r="E215" i="11" s="1"/>
  <c r="H196" i="11"/>
  <c r="H189" i="11"/>
  <c r="H203" i="11" s="1"/>
  <c r="O51" i="11"/>
  <c r="F63" i="11" s="1"/>
  <c r="R51" i="11"/>
  <c r="I63" i="11" s="1"/>
  <c r="N63" i="11" s="1"/>
  <c r="Q51" i="11"/>
  <c r="H63" i="11" s="1"/>
  <c r="M63" i="11" s="1"/>
  <c r="P51" i="11"/>
  <c r="G63" i="11" s="1"/>
  <c r="L63" i="11" s="1"/>
  <c r="E238" i="11"/>
  <c r="E248" i="11"/>
  <c r="E263" i="11" s="1"/>
  <c r="G248" i="11"/>
  <c r="E243" i="11"/>
  <c r="E250" i="11" s="1"/>
  <c r="E236" i="11"/>
  <c r="I248" i="11"/>
  <c r="J243" i="11"/>
  <c r="J250" i="11" s="1"/>
  <c r="J236" i="11"/>
  <c r="F248" i="11"/>
  <c r="F249" i="11"/>
  <c r="L182" i="11"/>
  <c r="K133" i="11"/>
  <c r="E147" i="11" s="1"/>
  <c r="E159" i="11" s="1"/>
  <c r="E145" i="11"/>
  <c r="E152" i="11" s="1"/>
  <c r="E138" i="11"/>
  <c r="E150" i="11"/>
  <c r="E165" i="11" s="1"/>
  <c r="F146" i="11"/>
  <c r="F139" i="11"/>
  <c r="J145" i="11"/>
  <c r="J152" i="11" s="1"/>
  <c r="J138" i="11"/>
  <c r="F150" i="11"/>
  <c r="I146" i="11"/>
  <c r="I153" i="11" s="1"/>
  <c r="I139" i="11"/>
  <c r="I151" i="11"/>
  <c r="E194" i="11"/>
  <c r="E201" i="11" s="1"/>
  <c r="E187" i="11"/>
  <c r="I196" i="11"/>
  <c r="I189" i="11"/>
  <c r="I203" i="11" s="1"/>
  <c r="J194" i="11"/>
  <c r="J201" i="11" s="1"/>
  <c r="J187" i="11"/>
  <c r="F199" i="11"/>
  <c r="I195" i="11"/>
  <c r="I202" i="11" s="1"/>
  <c r="I188" i="11"/>
  <c r="I200" i="11"/>
  <c r="H187" i="11"/>
  <c r="H194" i="11"/>
  <c r="H199" i="11"/>
  <c r="E65" i="11"/>
  <c r="E64" i="11"/>
  <c r="P62" i="11"/>
  <c r="P61" i="11"/>
  <c r="E193" i="10"/>
  <c r="E207" i="10" s="1"/>
  <c r="G144" i="10"/>
  <c r="G95" i="10"/>
  <c r="I241" i="10"/>
  <c r="H241" i="10"/>
  <c r="E242" i="10"/>
  <c r="E256" i="10" s="1"/>
  <c r="F249" i="10"/>
  <c r="F103" i="10"/>
  <c r="I95" i="10"/>
  <c r="H102" i="10"/>
  <c r="I96" i="10"/>
  <c r="K96" i="10" s="1"/>
  <c r="I144" i="10"/>
  <c r="F144" i="10"/>
  <c r="J151" i="10"/>
  <c r="I193" i="10"/>
  <c r="H192" i="10"/>
  <c r="F200" i="10"/>
  <c r="G249" i="10"/>
  <c r="I249" i="10"/>
  <c r="G241" i="10"/>
  <c r="H151" i="10"/>
  <c r="G143" i="10"/>
  <c r="G192" i="10"/>
  <c r="J193" i="10"/>
  <c r="L193" i="10" s="1"/>
  <c r="E238" i="10"/>
  <c r="G245" i="10"/>
  <c r="G238" i="10"/>
  <c r="G252" i="10" s="1"/>
  <c r="I238" i="10"/>
  <c r="I252" i="10" s="1"/>
  <c r="I245" i="10"/>
  <c r="H244" i="10"/>
  <c r="H237" i="10"/>
  <c r="G99" i="10"/>
  <c r="G92" i="10"/>
  <c r="G106" i="10" s="1"/>
  <c r="I145" i="10"/>
  <c r="I152" i="10" s="1"/>
  <c r="I138" i="10"/>
  <c r="J150" i="10"/>
  <c r="G196" i="10"/>
  <c r="G189" i="10"/>
  <c r="G203" i="10" s="1"/>
  <c r="F195" i="10"/>
  <c r="F188" i="10"/>
  <c r="G200" i="10"/>
  <c r="J196" i="10"/>
  <c r="J189" i="10"/>
  <c r="J203" i="10" s="1"/>
  <c r="G242" i="10"/>
  <c r="E248" i="10"/>
  <c r="E263" i="10" s="1"/>
  <c r="I242" i="10"/>
  <c r="G248" i="10"/>
  <c r="I248" i="10"/>
  <c r="E244" i="10"/>
  <c r="E251" i="10" s="1"/>
  <c r="E237" i="10"/>
  <c r="F238" i="10"/>
  <c r="H249" i="10"/>
  <c r="J249" i="10"/>
  <c r="G98" i="10"/>
  <c r="G91" i="10"/>
  <c r="F96" i="10"/>
  <c r="H95" i="10"/>
  <c r="E102" i="10"/>
  <c r="E117" i="10" s="1"/>
  <c r="J103" i="10"/>
  <c r="J97" i="10"/>
  <c r="J104" i="10" s="1"/>
  <c r="J90" i="10"/>
  <c r="F102" i="10"/>
  <c r="G97" i="10"/>
  <c r="G90" i="10"/>
  <c r="G102" i="10"/>
  <c r="E64" i="10"/>
  <c r="E65" i="10"/>
  <c r="P62" i="10"/>
  <c r="P61" i="10"/>
  <c r="G146" i="10"/>
  <c r="G139" i="10"/>
  <c r="I150" i="10"/>
  <c r="H144" i="10"/>
  <c r="F147" i="10"/>
  <c r="F140" i="10"/>
  <c r="F154" i="10" s="1"/>
  <c r="I151" i="10"/>
  <c r="G145" i="10"/>
  <c r="G138" i="10"/>
  <c r="G150" i="10"/>
  <c r="J144" i="10"/>
  <c r="H147" i="10"/>
  <c r="H140" i="10"/>
  <c r="H154" i="10" s="1"/>
  <c r="G151" i="10"/>
  <c r="G194" i="10"/>
  <c r="G187" i="10"/>
  <c r="G199" i="10"/>
  <c r="F193" i="10"/>
  <c r="J195" i="10"/>
  <c r="J202" i="10" s="1"/>
  <c r="J188" i="10"/>
  <c r="J200" i="10"/>
  <c r="E194" i="10"/>
  <c r="E201" i="10" s="1"/>
  <c r="E187" i="10"/>
  <c r="I196" i="10"/>
  <c r="I189" i="10"/>
  <c r="I203" i="10" s="1"/>
  <c r="J194" i="10"/>
  <c r="J201" i="10" s="1"/>
  <c r="J187" i="10"/>
  <c r="F199" i="10"/>
  <c r="E236" i="10"/>
  <c r="E243" i="10"/>
  <c r="E250" i="10" s="1"/>
  <c r="J248" i="10"/>
  <c r="F97" i="10"/>
  <c r="F90" i="10"/>
  <c r="J99" i="10"/>
  <c r="J92" i="10"/>
  <c r="J106" i="10" s="1"/>
  <c r="E150" i="10"/>
  <c r="E165" i="10" s="1"/>
  <c r="H146" i="10"/>
  <c r="H139" i="10"/>
  <c r="G147" i="10"/>
  <c r="G140" i="10"/>
  <c r="G154" i="10" s="1"/>
  <c r="J146" i="10"/>
  <c r="J153" i="10" s="1"/>
  <c r="J139" i="10"/>
  <c r="E189" i="10"/>
  <c r="F194" i="10"/>
  <c r="F187" i="10"/>
  <c r="G243" i="10"/>
  <c r="G236" i="10"/>
  <c r="H243" i="10"/>
  <c r="H236" i="10"/>
  <c r="I243" i="10"/>
  <c r="I250" i="10" s="1"/>
  <c r="I236" i="10"/>
  <c r="J244" i="10"/>
  <c r="J251" i="10" s="1"/>
  <c r="J237" i="10"/>
  <c r="F243" i="10"/>
  <c r="F236" i="10"/>
  <c r="J245" i="10"/>
  <c r="J238" i="10"/>
  <c r="J252" i="10" s="1"/>
  <c r="H245" i="10"/>
  <c r="H238" i="10"/>
  <c r="H252" i="10" s="1"/>
  <c r="I99" i="10"/>
  <c r="I92" i="10"/>
  <c r="I106" i="10" s="1"/>
  <c r="H97" i="10"/>
  <c r="H90" i="10"/>
  <c r="G103" i="10"/>
  <c r="F98" i="10"/>
  <c r="F91" i="10"/>
  <c r="H98" i="10"/>
  <c r="H91" i="10"/>
  <c r="J102" i="10"/>
  <c r="E98" i="10"/>
  <c r="E105" i="10" s="1"/>
  <c r="E91" i="10"/>
  <c r="E103" i="10"/>
  <c r="E118" i="10" s="1"/>
  <c r="P58" i="10"/>
  <c r="G71" i="10" s="1"/>
  <c r="L71" i="10" s="1"/>
  <c r="O58" i="10"/>
  <c r="F71" i="10" s="1"/>
  <c r="K71" i="10" s="1"/>
  <c r="R58" i="10"/>
  <c r="I71" i="10" s="1"/>
  <c r="N71" i="10" s="1"/>
  <c r="Q58" i="10"/>
  <c r="H71" i="10" s="1"/>
  <c r="M71" i="10" s="1"/>
  <c r="E140" i="10"/>
  <c r="F145" i="10"/>
  <c r="F138" i="10"/>
  <c r="J147" i="10"/>
  <c r="J140" i="10"/>
  <c r="J154" i="10" s="1"/>
  <c r="E146" i="10"/>
  <c r="E153" i="10" s="1"/>
  <c r="E139" i="10"/>
  <c r="E151" i="10"/>
  <c r="E166" i="10" s="1"/>
  <c r="H145" i="10"/>
  <c r="H138" i="10"/>
  <c r="H150" i="10"/>
  <c r="E188" i="10"/>
  <c r="E195" i="10"/>
  <c r="E202" i="10" s="1"/>
  <c r="E200" i="10"/>
  <c r="E215" i="10" s="1"/>
  <c r="H196" i="10"/>
  <c r="H189" i="10"/>
  <c r="H203" i="10" s="1"/>
  <c r="I194" i="10"/>
  <c r="I201" i="10" s="1"/>
  <c r="I187" i="10"/>
  <c r="E199" i="10"/>
  <c r="E214" i="10" s="1"/>
  <c r="H195" i="10"/>
  <c r="H188" i="10"/>
  <c r="J199" i="10"/>
  <c r="E97" i="10"/>
  <c r="E104" i="10" s="1"/>
  <c r="E90" i="10"/>
  <c r="E99" i="10"/>
  <c r="E111" i="10" s="1"/>
  <c r="E92" i="10"/>
  <c r="E106" i="10" s="1"/>
  <c r="E119" i="10" s="1"/>
  <c r="R51" i="10"/>
  <c r="I63" i="10" s="1"/>
  <c r="N63" i="10" s="1"/>
  <c r="Q51" i="10"/>
  <c r="H63" i="10" s="1"/>
  <c r="M63" i="10" s="1"/>
  <c r="P51" i="10"/>
  <c r="G63" i="10" s="1"/>
  <c r="L63" i="10" s="1"/>
  <c r="O51" i="10"/>
  <c r="F63" i="10" s="1"/>
  <c r="K63" i="10" s="1"/>
  <c r="L182" i="10"/>
  <c r="F196" i="10" s="1"/>
  <c r="K133" i="10"/>
  <c r="E147" i="10" s="1"/>
  <c r="E159" i="10" s="1"/>
  <c r="F244" i="10"/>
  <c r="F237" i="10"/>
  <c r="G237" i="10"/>
  <c r="G244" i="10"/>
  <c r="I244" i="10"/>
  <c r="I251" i="10" s="1"/>
  <c r="I237" i="10"/>
  <c r="F242" i="10"/>
  <c r="E249" i="10"/>
  <c r="E264" i="10" s="1"/>
  <c r="J243" i="10"/>
  <c r="J250" i="10" s="1"/>
  <c r="J236" i="10"/>
  <c r="F248" i="10"/>
  <c r="H248" i="10"/>
  <c r="I102" i="10"/>
  <c r="J98" i="10"/>
  <c r="J105" i="10" s="1"/>
  <c r="J91" i="10"/>
  <c r="I97" i="10"/>
  <c r="I104" i="10" s="1"/>
  <c r="I90" i="10"/>
  <c r="H99" i="10"/>
  <c r="H92" i="10"/>
  <c r="H106" i="10" s="1"/>
  <c r="F99" i="10"/>
  <c r="F92" i="10"/>
  <c r="F106" i="10" s="1"/>
  <c r="H103" i="10"/>
  <c r="I98" i="10"/>
  <c r="I105" i="10" s="1"/>
  <c r="I91" i="10"/>
  <c r="I103" i="10"/>
  <c r="E72" i="10"/>
  <c r="E73" i="10"/>
  <c r="P69" i="10"/>
  <c r="P70" i="10"/>
  <c r="E145" i="10"/>
  <c r="E152" i="10" s="1"/>
  <c r="E138" i="10"/>
  <c r="I147" i="10"/>
  <c r="I140" i="10"/>
  <c r="I154" i="10" s="1"/>
  <c r="J145" i="10"/>
  <c r="J152" i="10" s="1"/>
  <c r="J138" i="10"/>
  <c r="F150" i="10"/>
  <c r="I146" i="10"/>
  <c r="I153" i="10" s="1"/>
  <c r="I139" i="10"/>
  <c r="F146" i="10"/>
  <c r="F139" i="10"/>
  <c r="F151" i="10"/>
  <c r="I195" i="10"/>
  <c r="I202" i="10" s="1"/>
  <c r="I188" i="10"/>
  <c r="I200" i="10"/>
  <c r="H194" i="10"/>
  <c r="H187" i="10"/>
  <c r="H199" i="10"/>
  <c r="G195" i="10"/>
  <c r="G188" i="10"/>
  <c r="I199" i="10"/>
  <c r="F189" i="10"/>
  <c r="H200" i="10"/>
  <c r="H199" i="8"/>
  <c r="J193" i="8"/>
  <c r="K37" i="9"/>
  <c r="E51" i="9" s="1"/>
  <c r="E63" i="9" s="1"/>
  <c r="F51" i="9"/>
  <c r="J235" i="9"/>
  <c r="F235" i="9"/>
  <c r="I235" i="9"/>
  <c r="E235" i="9"/>
  <c r="G234" i="9"/>
  <c r="G231" i="9"/>
  <c r="I230" i="9"/>
  <c r="E230" i="9"/>
  <c r="G229" i="9"/>
  <c r="H235" i="9"/>
  <c r="H234" i="9"/>
  <c r="J231" i="9"/>
  <c r="E231" i="9"/>
  <c r="F230" i="9"/>
  <c r="F229" i="9"/>
  <c r="H228" i="9"/>
  <c r="J227" i="9"/>
  <c r="F227" i="9"/>
  <c r="G235" i="9"/>
  <c r="F234" i="9"/>
  <c r="I231" i="9"/>
  <c r="J230" i="9"/>
  <c r="J229" i="9"/>
  <c r="E229" i="9"/>
  <c r="G228" i="9"/>
  <c r="I227" i="9"/>
  <c r="E227" i="9"/>
  <c r="J234" i="9"/>
  <c r="E234" i="9"/>
  <c r="H231" i="9"/>
  <c r="H230" i="9"/>
  <c r="I229" i="9"/>
  <c r="J228" i="9"/>
  <c r="J242" i="9" s="1"/>
  <c r="F228" i="9"/>
  <c r="H227" i="9"/>
  <c r="F231" i="9"/>
  <c r="E228" i="9"/>
  <c r="G230" i="9"/>
  <c r="G227" i="9"/>
  <c r="I234" i="9"/>
  <c r="H229" i="9"/>
  <c r="I228" i="9"/>
  <c r="K44" i="9"/>
  <c r="E58" i="9" s="1"/>
  <c r="E71" i="9" s="1"/>
  <c r="F58" i="9"/>
  <c r="L133" i="9"/>
  <c r="K85" i="9"/>
  <c r="E99" i="9" s="1"/>
  <c r="E111" i="9" s="1"/>
  <c r="F99" i="9"/>
  <c r="I186" i="9"/>
  <c r="E186" i="9"/>
  <c r="G185" i="9"/>
  <c r="G182" i="9"/>
  <c r="I181" i="9"/>
  <c r="E181" i="9"/>
  <c r="G180" i="9"/>
  <c r="I179" i="9"/>
  <c r="E179" i="9"/>
  <c r="G178" i="9"/>
  <c r="H186" i="9"/>
  <c r="J185" i="9"/>
  <c r="F185" i="9"/>
  <c r="J182" i="9"/>
  <c r="F182" i="9"/>
  <c r="H181" i="9"/>
  <c r="J180" i="9"/>
  <c r="F180" i="9"/>
  <c r="H179" i="9"/>
  <c r="H193" i="9" s="1"/>
  <c r="J178" i="9"/>
  <c r="F178" i="9"/>
  <c r="G186" i="9"/>
  <c r="I185" i="9"/>
  <c r="E185" i="9"/>
  <c r="I182" i="9"/>
  <c r="E182" i="9"/>
  <c r="G181" i="9"/>
  <c r="I180" i="9"/>
  <c r="E180" i="9"/>
  <c r="G179" i="9"/>
  <c r="I178" i="9"/>
  <c r="E178" i="9"/>
  <c r="J186" i="9"/>
  <c r="H182" i="9"/>
  <c r="J179" i="9"/>
  <c r="F186" i="9"/>
  <c r="J181" i="9"/>
  <c r="F179" i="9"/>
  <c r="H185" i="9"/>
  <c r="F181" i="9"/>
  <c r="H178" i="9"/>
  <c r="H180" i="9"/>
  <c r="G137" i="9"/>
  <c r="I136" i="9"/>
  <c r="E136" i="9"/>
  <c r="I133" i="9"/>
  <c r="E133" i="9"/>
  <c r="G132" i="9"/>
  <c r="I131" i="9"/>
  <c r="E131" i="9"/>
  <c r="G130" i="9"/>
  <c r="G144" i="9" s="1"/>
  <c r="I129" i="9"/>
  <c r="E129" i="9"/>
  <c r="J137" i="9"/>
  <c r="F137" i="9"/>
  <c r="H136" i="9"/>
  <c r="H133" i="9"/>
  <c r="J132" i="9"/>
  <c r="F132" i="9"/>
  <c r="H131" i="9"/>
  <c r="J130" i="9"/>
  <c r="F130" i="9"/>
  <c r="H129" i="9"/>
  <c r="I137" i="9"/>
  <c r="E137" i="9"/>
  <c r="G136" i="9"/>
  <c r="G133" i="9"/>
  <c r="I132" i="9"/>
  <c r="E132" i="9"/>
  <c r="G131" i="9"/>
  <c r="I130" i="9"/>
  <c r="E130" i="9"/>
  <c r="G129" i="9"/>
  <c r="J133" i="9"/>
  <c r="F131" i="9"/>
  <c r="H137" i="9"/>
  <c r="F133" i="9"/>
  <c r="H130" i="9"/>
  <c r="J136" i="9"/>
  <c r="H132" i="9"/>
  <c r="J129" i="9"/>
  <c r="F136" i="9"/>
  <c r="J131" i="9"/>
  <c r="F129" i="9"/>
  <c r="F193" i="8"/>
  <c r="E143" i="8"/>
  <c r="E157" i="8" s="1"/>
  <c r="G151" i="8"/>
  <c r="I150" i="8"/>
  <c r="G192" i="8"/>
  <c r="E200" i="8"/>
  <c r="E215" i="8" s="1"/>
  <c r="I241" i="8"/>
  <c r="H242" i="8"/>
  <c r="E248" i="8"/>
  <c r="E263" i="8" s="1"/>
  <c r="J242" i="8"/>
  <c r="F248" i="8"/>
  <c r="I144" i="8"/>
  <c r="H143" i="8"/>
  <c r="F151" i="8"/>
  <c r="I193" i="8"/>
  <c r="G242" i="8"/>
  <c r="K242" i="8" s="1"/>
  <c r="H241" i="8"/>
  <c r="F249" i="8"/>
  <c r="G143" i="8"/>
  <c r="E151" i="8"/>
  <c r="E166" i="8" s="1"/>
  <c r="J144" i="8"/>
  <c r="E113" i="8"/>
  <c r="E112" i="8"/>
  <c r="P110" i="8"/>
  <c r="P109" i="8"/>
  <c r="H187" i="8"/>
  <c r="H194" i="8"/>
  <c r="H196" i="8"/>
  <c r="H189" i="8"/>
  <c r="H203" i="8" s="1"/>
  <c r="E189" i="8"/>
  <c r="E203" i="8" s="1"/>
  <c r="E216" i="8" s="1"/>
  <c r="F194" i="8"/>
  <c r="F187" i="8"/>
  <c r="J189" i="8"/>
  <c r="J203" i="8" s="1"/>
  <c r="J196" i="8"/>
  <c r="E195" i="8"/>
  <c r="E202" i="8" s="1"/>
  <c r="E188" i="8"/>
  <c r="H146" i="8"/>
  <c r="H139" i="8"/>
  <c r="J150" i="8"/>
  <c r="G147" i="8"/>
  <c r="G140" i="8"/>
  <c r="G154" i="8" s="1"/>
  <c r="F146" i="8"/>
  <c r="F139" i="8"/>
  <c r="K133" i="8"/>
  <c r="E147" i="8" s="1"/>
  <c r="E159" i="8" s="1"/>
  <c r="L182" i="8"/>
  <c r="H192" i="8"/>
  <c r="J195" i="8"/>
  <c r="J202" i="8" s="1"/>
  <c r="J188" i="8"/>
  <c r="J200" i="8"/>
  <c r="E194" i="8"/>
  <c r="E201" i="8" s="1"/>
  <c r="E187" i="8"/>
  <c r="I196" i="8"/>
  <c r="I189" i="8"/>
  <c r="I203" i="8" s="1"/>
  <c r="J194" i="8"/>
  <c r="J201" i="8" s="1"/>
  <c r="J187" i="8"/>
  <c r="F199" i="8"/>
  <c r="E193" i="8"/>
  <c r="E207" i="8" s="1"/>
  <c r="I195" i="8"/>
  <c r="I202" i="8" s="1"/>
  <c r="I188" i="8"/>
  <c r="I200" i="8"/>
  <c r="J244" i="8"/>
  <c r="J251" i="8" s="1"/>
  <c r="J237" i="8"/>
  <c r="I248" i="8"/>
  <c r="F243" i="8"/>
  <c r="F236" i="8"/>
  <c r="J248" i="8"/>
  <c r="H243" i="8"/>
  <c r="H236" i="8"/>
  <c r="G249" i="8"/>
  <c r="I243" i="8"/>
  <c r="I250" i="8" s="1"/>
  <c r="I236" i="8"/>
  <c r="H249" i="8"/>
  <c r="G245" i="8"/>
  <c r="G238" i="8"/>
  <c r="G252" i="8" s="1"/>
  <c r="H248" i="8"/>
  <c r="I145" i="8"/>
  <c r="I152" i="8" s="1"/>
  <c r="I138" i="8"/>
  <c r="E145" i="8"/>
  <c r="E152" i="8" s="1"/>
  <c r="E138" i="8"/>
  <c r="F147" i="8"/>
  <c r="F140" i="8"/>
  <c r="F154" i="8" s="1"/>
  <c r="H151" i="8"/>
  <c r="G138" i="8"/>
  <c r="G145" i="8"/>
  <c r="G150" i="8"/>
  <c r="F144" i="8"/>
  <c r="J139" i="8"/>
  <c r="J146" i="8"/>
  <c r="J153" i="8" s="1"/>
  <c r="J151" i="8"/>
  <c r="G200" i="8"/>
  <c r="E243" i="8"/>
  <c r="E250" i="8" s="1"/>
  <c r="E236" i="8"/>
  <c r="I244" i="8"/>
  <c r="I251" i="8" s="1"/>
  <c r="I237" i="8"/>
  <c r="G146" i="8"/>
  <c r="G139" i="8"/>
  <c r="R58" i="8"/>
  <c r="I71" i="8" s="1"/>
  <c r="N71" i="8" s="1"/>
  <c r="Q58" i="8"/>
  <c r="H71" i="8" s="1"/>
  <c r="M71" i="8" s="1"/>
  <c r="P58" i="8"/>
  <c r="G71" i="8" s="1"/>
  <c r="L71" i="8" s="1"/>
  <c r="O58" i="8"/>
  <c r="F71" i="8" s="1"/>
  <c r="K71" i="8" s="1"/>
  <c r="F195" i="8"/>
  <c r="F188" i="8"/>
  <c r="F200" i="8"/>
  <c r="I194" i="8"/>
  <c r="I201" i="8" s="1"/>
  <c r="I187" i="8"/>
  <c r="E199" i="8"/>
  <c r="E214" i="8" s="1"/>
  <c r="H195" i="8"/>
  <c r="H188" i="8"/>
  <c r="J199" i="8"/>
  <c r="G196" i="8"/>
  <c r="G189" i="8"/>
  <c r="G203" i="8" s="1"/>
  <c r="J243" i="8"/>
  <c r="J250" i="8" s="1"/>
  <c r="J236" i="8"/>
  <c r="F241" i="8"/>
  <c r="F244" i="8"/>
  <c r="F237" i="8"/>
  <c r="G237" i="8"/>
  <c r="G244" i="8"/>
  <c r="H244" i="8"/>
  <c r="H237" i="8"/>
  <c r="G243" i="8"/>
  <c r="G236" i="8"/>
  <c r="G248" i="8"/>
  <c r="E150" i="8"/>
  <c r="E165" i="8" s="1"/>
  <c r="G144" i="8"/>
  <c r="I147" i="8"/>
  <c r="I140" i="8"/>
  <c r="I154" i="8" s="1"/>
  <c r="F145" i="8"/>
  <c r="F138" i="8"/>
  <c r="J147" i="8"/>
  <c r="J140" i="8"/>
  <c r="J154" i="8" s="1"/>
  <c r="E146" i="8"/>
  <c r="E153" i="8" s="1"/>
  <c r="E139" i="8"/>
  <c r="H140" i="8"/>
  <c r="H154" i="8" s="1"/>
  <c r="H147" i="8"/>
  <c r="P51" i="8"/>
  <c r="G63" i="8" s="1"/>
  <c r="L63" i="8" s="1"/>
  <c r="O51" i="8"/>
  <c r="F63" i="8" s="1"/>
  <c r="K63" i="8" s="1"/>
  <c r="R51" i="8"/>
  <c r="I63" i="8" s="1"/>
  <c r="N63" i="8" s="1"/>
  <c r="Q51" i="8"/>
  <c r="H63" i="8" s="1"/>
  <c r="M63" i="8" s="1"/>
  <c r="J245" i="8"/>
  <c r="J238" i="8"/>
  <c r="J252" i="8" s="1"/>
  <c r="I249" i="8"/>
  <c r="Q99" i="8"/>
  <c r="H111" i="8" s="1"/>
  <c r="M111" i="8" s="1"/>
  <c r="P99" i="8"/>
  <c r="G111" i="8" s="1"/>
  <c r="L111" i="8" s="1"/>
  <c r="O99" i="8"/>
  <c r="F111" i="8" s="1"/>
  <c r="K111" i="8" s="1"/>
  <c r="R99" i="8"/>
  <c r="I111" i="8" s="1"/>
  <c r="N111" i="8" s="1"/>
  <c r="E72" i="8"/>
  <c r="E73" i="8"/>
  <c r="P69" i="8"/>
  <c r="P70" i="8"/>
  <c r="G195" i="8"/>
  <c r="G188" i="8"/>
  <c r="I199" i="8"/>
  <c r="F189" i="8"/>
  <c r="F203" i="8" s="1"/>
  <c r="H200" i="8"/>
  <c r="G194" i="8"/>
  <c r="G187" i="8"/>
  <c r="G199" i="8"/>
  <c r="E241" i="8"/>
  <c r="E255" i="8" s="1"/>
  <c r="I245" i="8"/>
  <c r="I238" i="8"/>
  <c r="I252" i="8" s="1"/>
  <c r="E238" i="8"/>
  <c r="E252" i="8" s="1"/>
  <c r="E265" i="8" s="1"/>
  <c r="F238" i="8"/>
  <c r="F252" i="8" s="1"/>
  <c r="F242" i="8"/>
  <c r="H245" i="8"/>
  <c r="H238" i="8"/>
  <c r="H252" i="8" s="1"/>
  <c r="E244" i="8"/>
  <c r="E251" i="8" s="1"/>
  <c r="E237" i="8"/>
  <c r="E249" i="8"/>
  <c r="E264" i="8" s="1"/>
  <c r="J249" i="8"/>
  <c r="I143" i="8"/>
  <c r="E140" i="8"/>
  <c r="E154" i="8" s="1"/>
  <c r="E167" i="8" s="1"/>
  <c r="J145" i="8"/>
  <c r="J152" i="8" s="1"/>
  <c r="J138" i="8"/>
  <c r="F150" i="8"/>
  <c r="E144" i="8"/>
  <c r="E158" i="8" s="1"/>
  <c r="I139" i="8"/>
  <c r="I146" i="8"/>
  <c r="I153" i="8" s="1"/>
  <c r="I151" i="8"/>
  <c r="H138" i="8"/>
  <c r="H145" i="8"/>
  <c r="H150" i="8"/>
  <c r="E64" i="8"/>
  <c r="E65" i="8"/>
  <c r="P62" i="8"/>
  <c r="P61" i="8"/>
  <c r="K44" i="7"/>
  <c r="E58" i="7" s="1"/>
  <c r="E71" i="7" s="1"/>
  <c r="F58" i="7"/>
  <c r="J235" i="7"/>
  <c r="F235" i="7"/>
  <c r="H234" i="7"/>
  <c r="H231" i="7"/>
  <c r="I235" i="7"/>
  <c r="E235" i="7"/>
  <c r="G234" i="7"/>
  <c r="G231" i="7"/>
  <c r="I230" i="7"/>
  <c r="E230" i="7"/>
  <c r="G229" i="7"/>
  <c r="H235" i="7"/>
  <c r="F234" i="7"/>
  <c r="F231" i="7"/>
  <c r="G230" i="7"/>
  <c r="H229" i="7"/>
  <c r="I228" i="7"/>
  <c r="I242" i="7" s="1"/>
  <c r="E228" i="7"/>
  <c r="G227" i="7"/>
  <c r="G235" i="7"/>
  <c r="E234" i="7"/>
  <c r="E231" i="7"/>
  <c r="F230" i="7"/>
  <c r="F229" i="7"/>
  <c r="H228" i="7"/>
  <c r="J227" i="7"/>
  <c r="F227" i="7"/>
  <c r="J234" i="7"/>
  <c r="J231" i="7"/>
  <c r="J230" i="7"/>
  <c r="J229" i="7"/>
  <c r="E229" i="7"/>
  <c r="G228" i="7"/>
  <c r="I227" i="7"/>
  <c r="E227" i="7"/>
  <c r="I231" i="7"/>
  <c r="F228" i="7"/>
  <c r="H230" i="7"/>
  <c r="H227" i="7"/>
  <c r="H241" i="7" s="1"/>
  <c r="I229" i="7"/>
  <c r="I234" i="7"/>
  <c r="J228" i="7"/>
  <c r="J137" i="7"/>
  <c r="F137" i="7"/>
  <c r="H136" i="7"/>
  <c r="H137" i="7"/>
  <c r="J136" i="7"/>
  <c r="F136" i="7"/>
  <c r="J133" i="7"/>
  <c r="F133" i="7"/>
  <c r="H132" i="7"/>
  <c r="J131" i="7"/>
  <c r="F131" i="7"/>
  <c r="H130" i="7"/>
  <c r="I136" i="7"/>
  <c r="I133" i="7"/>
  <c r="J132" i="7"/>
  <c r="E132" i="7"/>
  <c r="E131" i="7"/>
  <c r="F130" i="7"/>
  <c r="F144" i="7" s="1"/>
  <c r="H129" i="7"/>
  <c r="I137" i="7"/>
  <c r="G136" i="7"/>
  <c r="H133" i="7"/>
  <c r="I132" i="7"/>
  <c r="I131" i="7"/>
  <c r="J130" i="7"/>
  <c r="J144" i="7" s="1"/>
  <c r="E130" i="7"/>
  <c r="G129" i="7"/>
  <c r="G137" i="7"/>
  <c r="E136" i="7"/>
  <c r="G133" i="7"/>
  <c r="G132" i="7"/>
  <c r="H131" i="7"/>
  <c r="I130" i="7"/>
  <c r="J129" i="7"/>
  <c r="F129" i="7"/>
  <c r="F132" i="7"/>
  <c r="E129" i="7"/>
  <c r="E137" i="7"/>
  <c r="G131" i="7"/>
  <c r="G130" i="7"/>
  <c r="I129" i="7"/>
  <c r="I143" i="7" s="1"/>
  <c r="E133" i="7"/>
  <c r="L133" i="7"/>
  <c r="K85" i="7"/>
  <c r="E99" i="7" s="1"/>
  <c r="E111" i="7" s="1"/>
  <c r="F99" i="7"/>
  <c r="K37" i="7"/>
  <c r="E51" i="7" s="1"/>
  <c r="E63" i="7" s="1"/>
  <c r="F51" i="7"/>
  <c r="I186" i="7"/>
  <c r="E186" i="7"/>
  <c r="G185" i="7"/>
  <c r="G182" i="7"/>
  <c r="I181" i="7"/>
  <c r="E181" i="7"/>
  <c r="G180" i="7"/>
  <c r="I179" i="7"/>
  <c r="E179" i="7"/>
  <c r="G178" i="7"/>
  <c r="H186" i="7"/>
  <c r="J185" i="7"/>
  <c r="F185" i="7"/>
  <c r="J182" i="7"/>
  <c r="F182" i="7"/>
  <c r="H181" i="7"/>
  <c r="J180" i="7"/>
  <c r="F180" i="7"/>
  <c r="H179" i="7"/>
  <c r="J178" i="7"/>
  <c r="F178" i="7"/>
  <c r="G186" i="7"/>
  <c r="I185" i="7"/>
  <c r="E185" i="7"/>
  <c r="I182" i="7"/>
  <c r="E182" i="7"/>
  <c r="G181" i="7"/>
  <c r="I180" i="7"/>
  <c r="E180" i="7"/>
  <c r="G179" i="7"/>
  <c r="I178" i="7"/>
  <c r="E178" i="7"/>
  <c r="H185" i="7"/>
  <c r="F181" i="7"/>
  <c r="H178" i="7"/>
  <c r="H180" i="7"/>
  <c r="J186" i="7"/>
  <c r="H182" i="7"/>
  <c r="J179" i="7"/>
  <c r="F186" i="7"/>
  <c r="J181" i="7"/>
  <c r="F179" i="7"/>
  <c r="K37" i="6"/>
  <c r="E51" i="6" s="1"/>
  <c r="E63" i="6" s="1"/>
  <c r="E64" i="6" s="1"/>
  <c r="F51" i="6"/>
  <c r="J235" i="6"/>
  <c r="F235" i="6"/>
  <c r="H234" i="6"/>
  <c r="I235" i="6"/>
  <c r="G234" i="6"/>
  <c r="G231" i="6"/>
  <c r="I230" i="6"/>
  <c r="E230" i="6"/>
  <c r="G229" i="6"/>
  <c r="H235" i="6"/>
  <c r="J234" i="6"/>
  <c r="F234" i="6"/>
  <c r="J231" i="6"/>
  <c r="F231" i="6"/>
  <c r="H230" i="6"/>
  <c r="J229" i="6"/>
  <c r="F229" i="6"/>
  <c r="H228" i="6"/>
  <c r="J227" i="6"/>
  <c r="G235" i="6"/>
  <c r="I231" i="6"/>
  <c r="G230" i="6"/>
  <c r="E229" i="6"/>
  <c r="F228" i="6"/>
  <c r="G227" i="6"/>
  <c r="I234" i="6"/>
  <c r="H231" i="6"/>
  <c r="F230" i="6"/>
  <c r="J228" i="6"/>
  <c r="E228" i="6"/>
  <c r="E249" i="6" s="1"/>
  <c r="F227" i="6"/>
  <c r="E234" i="6"/>
  <c r="E231" i="6"/>
  <c r="I229" i="6"/>
  <c r="I228" i="6"/>
  <c r="I227" i="6"/>
  <c r="E227" i="6"/>
  <c r="J230" i="6"/>
  <c r="H229" i="6"/>
  <c r="G228" i="6"/>
  <c r="H227" i="6"/>
  <c r="L133" i="6"/>
  <c r="K85" i="6"/>
  <c r="E99" i="6" s="1"/>
  <c r="E111" i="6" s="1"/>
  <c r="F99" i="6"/>
  <c r="H186" i="6"/>
  <c r="G186" i="6"/>
  <c r="F186" i="6"/>
  <c r="H185" i="6"/>
  <c r="H182" i="6"/>
  <c r="J181" i="6"/>
  <c r="F181" i="6"/>
  <c r="H180" i="6"/>
  <c r="J179" i="6"/>
  <c r="F179" i="6"/>
  <c r="H178" i="6"/>
  <c r="E186" i="6"/>
  <c r="G185" i="6"/>
  <c r="G182" i="6"/>
  <c r="I181" i="6"/>
  <c r="E181" i="6"/>
  <c r="G180" i="6"/>
  <c r="I179" i="6"/>
  <c r="E179" i="6"/>
  <c r="G178" i="6"/>
  <c r="J186" i="6"/>
  <c r="J185" i="6"/>
  <c r="F185" i="6"/>
  <c r="J182" i="6"/>
  <c r="F182" i="6"/>
  <c r="H181" i="6"/>
  <c r="J180" i="6"/>
  <c r="F180" i="6"/>
  <c r="H179" i="6"/>
  <c r="H193" i="6" s="1"/>
  <c r="J178" i="6"/>
  <c r="F178" i="6"/>
  <c r="F192" i="6" s="1"/>
  <c r="I186" i="6"/>
  <c r="I185" i="6"/>
  <c r="E185" i="6"/>
  <c r="I182" i="6"/>
  <c r="E182" i="6"/>
  <c r="G181" i="6"/>
  <c r="I180" i="6"/>
  <c r="E180" i="6"/>
  <c r="G179" i="6"/>
  <c r="I178" i="6"/>
  <c r="E178" i="6"/>
  <c r="K44" i="6"/>
  <c r="E58" i="6" s="1"/>
  <c r="E71" i="6" s="1"/>
  <c r="F58" i="6"/>
  <c r="J137" i="6"/>
  <c r="F137" i="6"/>
  <c r="H136" i="6"/>
  <c r="H133" i="6"/>
  <c r="J132" i="6"/>
  <c r="F132" i="6"/>
  <c r="H131" i="6"/>
  <c r="J130" i="6"/>
  <c r="F130" i="6"/>
  <c r="H129" i="6"/>
  <c r="I137" i="6"/>
  <c r="E137" i="6"/>
  <c r="G136" i="6"/>
  <c r="G133" i="6"/>
  <c r="I132" i="6"/>
  <c r="E132" i="6"/>
  <c r="G131" i="6"/>
  <c r="I130" i="6"/>
  <c r="E130" i="6"/>
  <c r="G129" i="6"/>
  <c r="H137" i="6"/>
  <c r="J136" i="6"/>
  <c r="F136" i="6"/>
  <c r="J133" i="6"/>
  <c r="F133" i="6"/>
  <c r="H132" i="6"/>
  <c r="J131" i="6"/>
  <c r="F131" i="6"/>
  <c r="H130" i="6"/>
  <c r="J129" i="6"/>
  <c r="F129" i="6"/>
  <c r="G137" i="6"/>
  <c r="I136" i="6"/>
  <c r="E136" i="6"/>
  <c r="I133" i="6"/>
  <c r="E133" i="6"/>
  <c r="G132" i="6"/>
  <c r="I131" i="6"/>
  <c r="E131" i="6"/>
  <c r="G130" i="6"/>
  <c r="I129" i="6"/>
  <c r="E129" i="6"/>
  <c r="AK4" i="24" l="1"/>
  <c r="AK4" i="23"/>
  <c r="AK4" i="22"/>
  <c r="AK4" i="20"/>
  <c r="AK8" i="17"/>
  <c r="AK4" i="17"/>
  <c r="AK8" i="15"/>
  <c r="AK4" i="15"/>
  <c r="AK4" i="12"/>
  <c r="AK4" i="13"/>
  <c r="AK8" i="13"/>
  <c r="AK8" i="12"/>
  <c r="L144" i="11"/>
  <c r="AK4" i="10"/>
  <c r="K192" i="8"/>
  <c r="F248" i="19"/>
  <c r="G241" i="14"/>
  <c r="F72" i="11"/>
  <c r="F73" i="11"/>
  <c r="K71" i="11"/>
  <c r="K73" i="11" s="1"/>
  <c r="F64" i="11"/>
  <c r="F65" i="11"/>
  <c r="K63" i="11"/>
  <c r="Q62" i="11" s="1"/>
  <c r="F112" i="11"/>
  <c r="F113" i="11"/>
  <c r="F120" i="11"/>
  <c r="F121" i="11"/>
  <c r="K111" i="11"/>
  <c r="Q110" i="11" s="1"/>
  <c r="K119" i="11"/>
  <c r="Q117" i="11" s="1"/>
  <c r="K103" i="18"/>
  <c r="K192" i="17"/>
  <c r="M192" i="17" s="1"/>
  <c r="K192" i="13"/>
  <c r="L241" i="10"/>
  <c r="L192" i="15"/>
  <c r="F192" i="7"/>
  <c r="E192" i="21"/>
  <c r="E206" i="21" s="1"/>
  <c r="G193" i="7"/>
  <c r="P157" i="13"/>
  <c r="L144" i="24"/>
  <c r="N144" i="24" s="1"/>
  <c r="Q144" i="24" s="1"/>
  <c r="H158" i="24" s="1"/>
  <c r="M158" i="24" s="1"/>
  <c r="K143" i="13"/>
  <c r="G144" i="6"/>
  <c r="E192" i="16"/>
  <c r="E206" i="16" s="1"/>
  <c r="AK8" i="8"/>
  <c r="AK4" i="8"/>
  <c r="G192" i="14"/>
  <c r="K193" i="11"/>
  <c r="L248" i="13"/>
  <c r="H144" i="19"/>
  <c r="K193" i="17"/>
  <c r="N193" i="17" s="1"/>
  <c r="K192" i="11"/>
  <c r="E242" i="19"/>
  <c r="E256" i="19" s="1"/>
  <c r="L193" i="23"/>
  <c r="E242" i="16"/>
  <c r="E256" i="16" s="1"/>
  <c r="H200" i="14"/>
  <c r="L143" i="12"/>
  <c r="L193" i="15"/>
  <c r="M193" i="15" s="1"/>
  <c r="O193" i="15" s="1"/>
  <c r="F207" i="15" s="1"/>
  <c r="K207" i="15" s="1"/>
  <c r="L143" i="17"/>
  <c r="L241" i="17"/>
  <c r="L193" i="24"/>
  <c r="M193" i="24" s="1"/>
  <c r="O193" i="24" s="1"/>
  <c r="F207" i="24" s="1"/>
  <c r="K207" i="24" s="1"/>
  <c r="K143" i="11"/>
  <c r="I241" i="19"/>
  <c r="K241" i="19" s="1"/>
  <c r="G249" i="19"/>
  <c r="L143" i="13"/>
  <c r="K192" i="12"/>
  <c r="E241" i="16"/>
  <c r="E255" i="16" s="1"/>
  <c r="L144" i="17"/>
  <c r="M144" i="17" s="1"/>
  <c r="P144" i="17" s="1"/>
  <c r="G158" i="17" s="1"/>
  <c r="L158" i="17" s="1"/>
  <c r="K144" i="12"/>
  <c r="M144" i="12" s="1"/>
  <c r="K242" i="11"/>
  <c r="F192" i="21"/>
  <c r="K241" i="10"/>
  <c r="E192" i="7"/>
  <c r="E206" i="7" s="1"/>
  <c r="K95" i="18"/>
  <c r="G241" i="16"/>
  <c r="K151" i="12"/>
  <c r="H144" i="14"/>
  <c r="L144" i="8"/>
  <c r="I144" i="14"/>
  <c r="J241" i="14"/>
  <c r="E242" i="21"/>
  <c r="E256" i="21" s="1"/>
  <c r="I143" i="19"/>
  <c r="L252" i="13"/>
  <c r="H144" i="7"/>
  <c r="L144" i="7" s="1"/>
  <c r="I143" i="9"/>
  <c r="I192" i="16"/>
  <c r="F143" i="6"/>
  <c r="E242" i="14"/>
  <c r="E256" i="14" s="1"/>
  <c r="E151" i="7"/>
  <c r="E166" i="7" s="1"/>
  <c r="G242" i="6"/>
  <c r="H193" i="16"/>
  <c r="L144" i="15"/>
  <c r="K193" i="20"/>
  <c r="L192" i="10"/>
  <c r="E192" i="9"/>
  <c r="E206" i="9" s="1"/>
  <c r="G193" i="19"/>
  <c r="G241" i="21"/>
  <c r="K143" i="10"/>
  <c r="E143" i="14"/>
  <c r="E157" i="14" s="1"/>
  <c r="K144" i="15"/>
  <c r="K192" i="15"/>
  <c r="K143" i="18"/>
  <c r="M143" i="18" s="1"/>
  <c r="K242" i="18"/>
  <c r="L192" i="23"/>
  <c r="L242" i="11"/>
  <c r="K242" i="17"/>
  <c r="L193" i="12"/>
  <c r="J241" i="6"/>
  <c r="K192" i="10"/>
  <c r="K241" i="15"/>
  <c r="K242" i="15"/>
  <c r="L192" i="12"/>
  <c r="K144" i="18"/>
  <c r="N144" i="18" s="1"/>
  <c r="R144" i="18" s="1"/>
  <c r="I158" i="18" s="1"/>
  <c r="N158" i="18" s="1"/>
  <c r="L96" i="18"/>
  <c r="M96" i="18" s="1"/>
  <c r="L192" i="13"/>
  <c r="G193" i="21"/>
  <c r="H242" i="6"/>
  <c r="H193" i="7"/>
  <c r="H193" i="21"/>
  <c r="P157" i="15"/>
  <c r="L95" i="10"/>
  <c r="K143" i="23"/>
  <c r="J143" i="6"/>
  <c r="H242" i="14"/>
  <c r="I192" i="7"/>
  <c r="E143" i="19"/>
  <c r="E157" i="19" s="1"/>
  <c r="K242" i="20"/>
  <c r="J192" i="7"/>
  <c r="I192" i="9"/>
  <c r="L193" i="13"/>
  <c r="F192" i="16"/>
  <c r="E143" i="7"/>
  <c r="E157" i="7" s="1"/>
  <c r="K193" i="8"/>
  <c r="F203" i="17"/>
  <c r="K241" i="8"/>
  <c r="L193" i="22"/>
  <c r="M193" i="22" s="1"/>
  <c r="O193" i="22" s="1"/>
  <c r="F207" i="22" s="1"/>
  <c r="K207" i="22" s="1"/>
  <c r="L143" i="22"/>
  <c r="K144" i="11"/>
  <c r="M144" i="11" s="1"/>
  <c r="I242" i="19"/>
  <c r="K143" i="15"/>
  <c r="L143" i="15"/>
  <c r="K193" i="13"/>
  <c r="M193" i="13" s="1"/>
  <c r="O193" i="13" s="1"/>
  <c r="F207" i="13" s="1"/>
  <c r="K207" i="13" s="1"/>
  <c r="G144" i="7"/>
  <c r="L96" i="10"/>
  <c r="N96" i="10" s="1"/>
  <c r="R96" i="10" s="1"/>
  <c r="I110" i="10" s="1"/>
  <c r="N110" i="10" s="1"/>
  <c r="K192" i="20"/>
  <c r="K203" i="24"/>
  <c r="M241" i="24"/>
  <c r="P241" i="24" s="1"/>
  <c r="G255" i="24" s="1"/>
  <c r="L255" i="24" s="1"/>
  <c r="J143" i="14"/>
  <c r="I242" i="6"/>
  <c r="E192" i="6"/>
  <c r="E206" i="6" s="1"/>
  <c r="K143" i="17"/>
  <c r="K143" i="12"/>
  <c r="F192" i="9"/>
  <c r="I143" i="14"/>
  <c r="L193" i="11"/>
  <c r="L192" i="11"/>
  <c r="M192" i="11" s="1"/>
  <c r="L143" i="24"/>
  <c r="N143" i="24" s="1"/>
  <c r="I242" i="16"/>
  <c r="K242" i="16" s="1"/>
  <c r="L95" i="18"/>
  <c r="K192" i="23"/>
  <c r="H143" i="7"/>
  <c r="F242" i="9"/>
  <c r="L192" i="18"/>
  <c r="M192" i="18" s="1"/>
  <c r="P192" i="18" s="1"/>
  <c r="G206" i="18" s="1"/>
  <c r="L206" i="18" s="1"/>
  <c r="P215" i="8"/>
  <c r="H241" i="9"/>
  <c r="J192" i="16"/>
  <c r="L192" i="20"/>
  <c r="L241" i="11"/>
  <c r="L143" i="11"/>
  <c r="H144" i="6"/>
  <c r="G193" i="16"/>
  <c r="G144" i="14"/>
  <c r="K143" i="22"/>
  <c r="L193" i="8"/>
  <c r="E143" i="9"/>
  <c r="E157" i="9" s="1"/>
  <c r="J192" i="9"/>
  <c r="G144" i="19"/>
  <c r="L144" i="23"/>
  <c r="N144" i="23" s="1"/>
  <c r="Q144" i="23" s="1"/>
  <c r="H158" i="23" s="1"/>
  <c r="M158" i="23" s="1"/>
  <c r="K249" i="24"/>
  <c r="K248" i="24"/>
  <c r="N248" i="24" s="1"/>
  <c r="K241" i="23"/>
  <c r="K200" i="24"/>
  <c r="L200" i="24"/>
  <c r="L143" i="10"/>
  <c r="L193" i="20"/>
  <c r="N193" i="20" s="1"/>
  <c r="R193" i="20" s="1"/>
  <c r="I207" i="20" s="1"/>
  <c r="N207" i="20" s="1"/>
  <c r="K154" i="23"/>
  <c r="K193" i="23"/>
  <c r="K199" i="23"/>
  <c r="M192" i="24"/>
  <c r="O192" i="24" s="1"/>
  <c r="F206" i="24" s="1"/>
  <c r="K206" i="24" s="1"/>
  <c r="L150" i="24"/>
  <c r="L242" i="20"/>
  <c r="K199" i="24"/>
  <c r="L199" i="24"/>
  <c r="L249" i="24"/>
  <c r="L245" i="23"/>
  <c r="L143" i="23"/>
  <c r="K245" i="23"/>
  <c r="K196" i="24"/>
  <c r="L242" i="24"/>
  <c r="M242" i="24" s="1"/>
  <c r="E114" i="24"/>
  <c r="E66" i="24"/>
  <c r="K252" i="24"/>
  <c r="E74" i="24"/>
  <c r="L252" i="24"/>
  <c r="E161" i="24"/>
  <c r="E160" i="24"/>
  <c r="P157" i="24"/>
  <c r="L194" i="24"/>
  <c r="H201" i="24"/>
  <c r="L201" i="24" s="1"/>
  <c r="F153" i="24"/>
  <c r="G202" i="24"/>
  <c r="K202" i="24" s="1"/>
  <c r="K195" i="24"/>
  <c r="L72" i="24"/>
  <c r="L73" i="24"/>
  <c r="R70" i="24"/>
  <c r="R69" i="24"/>
  <c r="F251" i="24"/>
  <c r="F152" i="24"/>
  <c r="H152" i="24"/>
  <c r="L152" i="24" s="1"/>
  <c r="L145" i="24"/>
  <c r="N113" i="24"/>
  <c r="N112" i="24"/>
  <c r="T109" i="24"/>
  <c r="T110" i="24"/>
  <c r="H202" i="24"/>
  <c r="L202" i="24" s="1"/>
  <c r="L195" i="24"/>
  <c r="L64" i="24"/>
  <c r="L65" i="24"/>
  <c r="R61" i="24"/>
  <c r="R62" i="24"/>
  <c r="G251" i="24"/>
  <c r="K251" i="24" s="1"/>
  <c r="K244" i="24"/>
  <c r="G153" i="24"/>
  <c r="K153" i="24" s="1"/>
  <c r="K146" i="24"/>
  <c r="H251" i="24"/>
  <c r="L251" i="24" s="1"/>
  <c r="L244" i="24"/>
  <c r="L146" i="24"/>
  <c r="H153" i="24"/>
  <c r="L153" i="24" s="1"/>
  <c r="L252" i="23"/>
  <c r="L203" i="24"/>
  <c r="L231" i="24"/>
  <c r="K182" i="24"/>
  <c r="E196" i="24" s="1"/>
  <c r="E208" i="24" s="1"/>
  <c r="G201" i="24"/>
  <c r="K201" i="24" s="1"/>
  <c r="K194" i="24"/>
  <c r="M73" i="24"/>
  <c r="M72" i="24"/>
  <c r="S69" i="24"/>
  <c r="S70" i="24"/>
  <c r="K151" i="24"/>
  <c r="L154" i="24"/>
  <c r="K113" i="24"/>
  <c r="K112" i="24"/>
  <c r="Q109" i="24"/>
  <c r="Q110" i="24"/>
  <c r="M65" i="24"/>
  <c r="M64" i="24"/>
  <c r="S62" i="24"/>
  <c r="S61" i="24"/>
  <c r="L245" i="24"/>
  <c r="K145" i="24"/>
  <c r="G152" i="24"/>
  <c r="K152" i="24" s="1"/>
  <c r="R106" i="24"/>
  <c r="I119" i="24" s="1"/>
  <c r="N119" i="24" s="1"/>
  <c r="Q106" i="24"/>
  <c r="H119" i="24" s="1"/>
  <c r="M119" i="24" s="1"/>
  <c r="P106" i="24"/>
  <c r="G119" i="24" s="1"/>
  <c r="L119" i="24" s="1"/>
  <c r="O106" i="24"/>
  <c r="F119" i="24" s="1"/>
  <c r="K119" i="24" s="1"/>
  <c r="K245" i="24"/>
  <c r="N241" i="24"/>
  <c r="K154" i="24"/>
  <c r="F202" i="24"/>
  <c r="L102" i="18"/>
  <c r="L196" i="24"/>
  <c r="N72" i="24"/>
  <c r="N73" i="24"/>
  <c r="T70" i="24"/>
  <c r="T69" i="24"/>
  <c r="L147" i="24"/>
  <c r="N192" i="24"/>
  <c r="L112" i="24"/>
  <c r="L113" i="24"/>
  <c r="R109" i="24"/>
  <c r="R110" i="24"/>
  <c r="N64" i="24"/>
  <c r="N65" i="24"/>
  <c r="T62" i="24"/>
  <c r="T61" i="24"/>
  <c r="L151" i="24"/>
  <c r="L189" i="24"/>
  <c r="F203" i="24" s="1"/>
  <c r="K140" i="24"/>
  <c r="E154" i="24" s="1"/>
  <c r="E167" i="24" s="1"/>
  <c r="K147" i="24"/>
  <c r="F201" i="24"/>
  <c r="K243" i="24"/>
  <c r="G250" i="24"/>
  <c r="K250" i="24" s="1"/>
  <c r="F250" i="24"/>
  <c r="P158" i="24"/>
  <c r="K72" i="24"/>
  <c r="K73" i="24"/>
  <c r="Q70" i="24"/>
  <c r="Q69" i="24"/>
  <c r="M112" i="24"/>
  <c r="M113" i="24"/>
  <c r="S109" i="24"/>
  <c r="S110" i="24"/>
  <c r="K65" i="24"/>
  <c r="K64" i="24"/>
  <c r="Q61" i="24"/>
  <c r="Q62" i="24"/>
  <c r="K150" i="24"/>
  <c r="F154" i="24"/>
  <c r="E121" i="24"/>
  <c r="E120" i="24"/>
  <c r="P117" i="24"/>
  <c r="P118" i="24"/>
  <c r="L243" i="24"/>
  <c r="H250" i="24"/>
  <c r="L250" i="24" s="1"/>
  <c r="L150" i="23"/>
  <c r="L241" i="23"/>
  <c r="G241" i="6"/>
  <c r="K203" i="22"/>
  <c r="E150" i="21"/>
  <c r="E165" i="21" s="1"/>
  <c r="L248" i="22"/>
  <c r="L249" i="20"/>
  <c r="K252" i="22"/>
  <c r="K147" i="23"/>
  <c r="K248" i="23"/>
  <c r="L242" i="23"/>
  <c r="M242" i="23" s="1"/>
  <c r="K249" i="23"/>
  <c r="K252" i="23"/>
  <c r="L248" i="23"/>
  <c r="E248" i="21"/>
  <c r="E263" i="21" s="1"/>
  <c r="K248" i="22"/>
  <c r="K200" i="23"/>
  <c r="L200" i="23"/>
  <c r="E66" i="23"/>
  <c r="L151" i="23"/>
  <c r="L203" i="22"/>
  <c r="K150" i="22"/>
  <c r="K203" i="23"/>
  <c r="L199" i="23"/>
  <c r="E74" i="23"/>
  <c r="L196" i="23"/>
  <c r="E160" i="23"/>
  <c r="E161" i="23"/>
  <c r="P157" i="23"/>
  <c r="M64" i="23"/>
  <c r="M65" i="23"/>
  <c r="S62" i="23"/>
  <c r="S61" i="23"/>
  <c r="K244" i="23"/>
  <c r="G251" i="23"/>
  <c r="K251" i="23" s="1"/>
  <c r="L73" i="23"/>
  <c r="L72" i="23"/>
  <c r="R69" i="23"/>
  <c r="R70" i="23"/>
  <c r="P106" i="23"/>
  <c r="G119" i="23" s="1"/>
  <c r="L119" i="23" s="1"/>
  <c r="O106" i="23"/>
  <c r="F119" i="23" s="1"/>
  <c r="K119" i="23" s="1"/>
  <c r="R106" i="23"/>
  <c r="I119" i="23" s="1"/>
  <c r="N119" i="23" s="1"/>
  <c r="Q106" i="23"/>
  <c r="H119" i="23" s="1"/>
  <c r="M119" i="23" s="1"/>
  <c r="G153" i="23"/>
  <c r="K153" i="23" s="1"/>
  <c r="K146" i="23"/>
  <c r="L145" i="23"/>
  <c r="H152" i="23"/>
  <c r="L152" i="23" s="1"/>
  <c r="P158" i="23"/>
  <c r="N65" i="23"/>
  <c r="N64" i="23"/>
  <c r="T62" i="23"/>
  <c r="T61" i="23"/>
  <c r="L154" i="23"/>
  <c r="G202" i="23"/>
  <c r="K202" i="23" s="1"/>
  <c r="K195" i="23"/>
  <c r="K72" i="23"/>
  <c r="K73" i="23"/>
  <c r="Q69" i="23"/>
  <c r="Q70" i="23"/>
  <c r="K150" i="23"/>
  <c r="L113" i="23"/>
  <c r="L112" i="23"/>
  <c r="R110" i="23"/>
  <c r="R109" i="23"/>
  <c r="L203" i="23"/>
  <c r="E120" i="23"/>
  <c r="E121" i="23"/>
  <c r="P117" i="23"/>
  <c r="P118" i="23"/>
  <c r="K64" i="23"/>
  <c r="K65" i="23"/>
  <c r="Q62" i="23"/>
  <c r="Q61" i="23"/>
  <c r="K151" i="23"/>
  <c r="G250" i="23"/>
  <c r="K250" i="23" s="1"/>
  <c r="K243" i="23"/>
  <c r="H251" i="23"/>
  <c r="L251" i="23" s="1"/>
  <c r="L244" i="23"/>
  <c r="L147" i="23"/>
  <c r="F250" i="23"/>
  <c r="M72" i="23"/>
  <c r="M73" i="23"/>
  <c r="S70" i="23"/>
  <c r="S69" i="23"/>
  <c r="H153" i="23"/>
  <c r="L153" i="23" s="1"/>
  <c r="L146" i="23"/>
  <c r="H201" i="23"/>
  <c r="L201" i="23" s="1"/>
  <c r="L194" i="23"/>
  <c r="F154" i="23"/>
  <c r="M113" i="23"/>
  <c r="M112" i="23"/>
  <c r="S109" i="23"/>
  <c r="S110" i="23"/>
  <c r="F251" i="23"/>
  <c r="F202" i="23"/>
  <c r="K112" i="23"/>
  <c r="K113" i="23"/>
  <c r="Q110" i="23"/>
  <c r="Q109" i="23"/>
  <c r="E154" i="10"/>
  <c r="E167" i="10" s="1"/>
  <c r="E168" i="10" s="1"/>
  <c r="K193" i="10"/>
  <c r="M193" i="10" s="1"/>
  <c r="P193" i="10" s="1"/>
  <c r="G207" i="10" s="1"/>
  <c r="L207" i="10" s="1"/>
  <c r="L189" i="23"/>
  <c r="F203" i="23" s="1"/>
  <c r="K140" i="23"/>
  <c r="E154" i="23" s="1"/>
  <c r="E167" i="23" s="1"/>
  <c r="G201" i="23"/>
  <c r="K201" i="23" s="1"/>
  <c r="K194" i="23"/>
  <c r="L65" i="23"/>
  <c r="L64" i="23"/>
  <c r="R62" i="23"/>
  <c r="R61" i="23"/>
  <c r="F153" i="23"/>
  <c r="F152" i="23"/>
  <c r="L243" i="23"/>
  <c r="H250" i="23"/>
  <c r="L250" i="23" s="1"/>
  <c r="L231" i="23"/>
  <c r="K182" i="23"/>
  <c r="E196" i="23" s="1"/>
  <c r="E208" i="23" s="1"/>
  <c r="P207" i="23" s="1"/>
  <c r="K196" i="23"/>
  <c r="L195" i="23"/>
  <c r="H202" i="23"/>
  <c r="L202" i="23" s="1"/>
  <c r="F201" i="23"/>
  <c r="L249" i="23"/>
  <c r="N73" i="23"/>
  <c r="N72" i="23"/>
  <c r="T70" i="23"/>
  <c r="T69" i="23"/>
  <c r="K145" i="23"/>
  <c r="G152" i="23"/>
  <c r="K152" i="23" s="1"/>
  <c r="E114" i="23"/>
  <c r="N113" i="23"/>
  <c r="N112" i="23"/>
  <c r="T109" i="23"/>
  <c r="T110" i="23"/>
  <c r="K242" i="22"/>
  <c r="N242" i="22" s="1"/>
  <c r="Q242" i="22" s="1"/>
  <c r="H256" i="22" s="1"/>
  <c r="M256" i="22" s="1"/>
  <c r="K151" i="22"/>
  <c r="K241" i="22"/>
  <c r="M241" i="22" s="1"/>
  <c r="I192" i="19"/>
  <c r="N192" i="22"/>
  <c r="R192" i="22" s="1"/>
  <c r="I206" i="22" s="1"/>
  <c r="N206" i="22" s="1"/>
  <c r="L249" i="22"/>
  <c r="L150" i="22"/>
  <c r="F203" i="10"/>
  <c r="K200" i="20"/>
  <c r="L248" i="20"/>
  <c r="K199" i="22"/>
  <c r="K249" i="22"/>
  <c r="K241" i="18"/>
  <c r="K245" i="22"/>
  <c r="E114" i="22"/>
  <c r="N144" i="22"/>
  <c r="R144" i="22" s="1"/>
  <c r="I158" i="22" s="1"/>
  <c r="N158" i="22" s="1"/>
  <c r="L147" i="22"/>
  <c r="E161" i="22"/>
  <c r="E160" i="22"/>
  <c r="P157" i="22"/>
  <c r="P158" i="22"/>
  <c r="K248" i="20"/>
  <c r="F144" i="21"/>
  <c r="J248" i="21"/>
  <c r="E121" i="22"/>
  <c r="E120" i="22"/>
  <c r="P117" i="22"/>
  <c r="P118" i="22"/>
  <c r="F251" i="22"/>
  <c r="L199" i="22"/>
  <c r="K65" i="22"/>
  <c r="K64" i="22"/>
  <c r="Q61" i="22"/>
  <c r="Q62" i="22"/>
  <c r="L252" i="22"/>
  <c r="G251" i="22"/>
  <c r="K251" i="22" s="1"/>
  <c r="K244" i="22"/>
  <c r="G250" i="22"/>
  <c r="K250" i="22" s="1"/>
  <c r="K243" i="22"/>
  <c r="N72" i="22"/>
  <c r="N73" i="22"/>
  <c r="T70" i="22"/>
  <c r="T69" i="22"/>
  <c r="L196" i="22"/>
  <c r="M192" i="22"/>
  <c r="F201" i="22"/>
  <c r="H251" i="22"/>
  <c r="L251" i="22" s="1"/>
  <c r="L244" i="22"/>
  <c r="L243" i="22"/>
  <c r="H250" i="22"/>
  <c r="L250" i="22" s="1"/>
  <c r="L151" i="22"/>
  <c r="K195" i="22"/>
  <c r="G202" i="22"/>
  <c r="K202" i="22" s="1"/>
  <c r="K113" i="22"/>
  <c r="K114" i="22" s="1"/>
  <c r="Q110" i="22"/>
  <c r="Q109" i="22"/>
  <c r="K154" i="22"/>
  <c r="L189" i="22"/>
  <c r="F203" i="22" s="1"/>
  <c r="K140" i="22"/>
  <c r="E154" i="22" s="1"/>
  <c r="E167" i="22" s="1"/>
  <c r="P166" i="22" s="1"/>
  <c r="K196" i="22"/>
  <c r="H202" i="22"/>
  <c r="L202" i="22" s="1"/>
  <c r="L195" i="22"/>
  <c r="E66" i="22"/>
  <c r="L65" i="22"/>
  <c r="L64" i="22"/>
  <c r="R61" i="22"/>
  <c r="R62" i="22"/>
  <c r="L245" i="22"/>
  <c r="M144" i="22"/>
  <c r="G153" i="22"/>
  <c r="K153" i="22" s="1"/>
  <c r="K146" i="22"/>
  <c r="K73" i="22"/>
  <c r="K72" i="22"/>
  <c r="Q69" i="22"/>
  <c r="Q70" i="22"/>
  <c r="K200" i="22"/>
  <c r="F154" i="22"/>
  <c r="L154" i="22"/>
  <c r="G201" i="22"/>
  <c r="K201" i="22" s="1"/>
  <c r="K194" i="22"/>
  <c r="N112" i="22"/>
  <c r="N113" i="22"/>
  <c r="T109" i="22"/>
  <c r="T110" i="22"/>
  <c r="K147" i="22"/>
  <c r="L146" i="22"/>
  <c r="H153" i="22"/>
  <c r="L153" i="22" s="1"/>
  <c r="E74" i="22"/>
  <c r="L194" i="22"/>
  <c r="H201" i="22"/>
  <c r="L201" i="22" s="1"/>
  <c r="M64" i="22"/>
  <c r="M65" i="22"/>
  <c r="S62" i="22"/>
  <c r="S61" i="22"/>
  <c r="L73" i="22"/>
  <c r="L72" i="22"/>
  <c r="R69" i="22"/>
  <c r="R70" i="22"/>
  <c r="L200" i="22"/>
  <c r="L112" i="22"/>
  <c r="L113" i="22"/>
  <c r="R110" i="22"/>
  <c r="R109" i="22"/>
  <c r="Q106" i="22"/>
  <c r="H119" i="22" s="1"/>
  <c r="M119" i="22" s="1"/>
  <c r="P106" i="22"/>
  <c r="G119" i="22" s="1"/>
  <c r="L119" i="22" s="1"/>
  <c r="O106" i="22"/>
  <c r="F119" i="22" s="1"/>
  <c r="K119" i="22" s="1"/>
  <c r="R106" i="22"/>
  <c r="I119" i="22" s="1"/>
  <c r="N119" i="22" s="1"/>
  <c r="F202" i="22"/>
  <c r="F250" i="22"/>
  <c r="L231" i="22"/>
  <c r="K182" i="22"/>
  <c r="E196" i="22" s="1"/>
  <c r="E208" i="22" s="1"/>
  <c r="N64" i="22"/>
  <c r="N65" i="22"/>
  <c r="T62" i="22"/>
  <c r="T61" i="22"/>
  <c r="F152" i="22"/>
  <c r="H152" i="22"/>
  <c r="L152" i="22" s="1"/>
  <c r="L145" i="22"/>
  <c r="M72" i="22"/>
  <c r="M73" i="22"/>
  <c r="S70" i="22"/>
  <c r="S69" i="22"/>
  <c r="K145" i="22"/>
  <c r="G152" i="22"/>
  <c r="K152" i="22" s="1"/>
  <c r="M112" i="22"/>
  <c r="M113" i="22"/>
  <c r="S110" i="22"/>
  <c r="S109" i="22"/>
  <c r="F153" i="22"/>
  <c r="E143" i="6"/>
  <c r="E157" i="6" s="1"/>
  <c r="E144" i="21"/>
  <c r="E158" i="21" s="1"/>
  <c r="L242" i="18"/>
  <c r="L196" i="20"/>
  <c r="F143" i="21"/>
  <c r="J144" i="21"/>
  <c r="E154" i="13"/>
  <c r="E167" i="13" s="1"/>
  <c r="P165" i="13" s="1"/>
  <c r="E154" i="17"/>
  <c r="E167" i="17" s="1"/>
  <c r="P165" i="17" s="1"/>
  <c r="L199" i="20"/>
  <c r="M199" i="20" s="1"/>
  <c r="P199" i="20" s="1"/>
  <c r="G214" i="20" s="1"/>
  <c r="L214" i="20" s="1"/>
  <c r="L241" i="18"/>
  <c r="E241" i="19"/>
  <c r="E255" i="19" s="1"/>
  <c r="L103" i="18"/>
  <c r="J200" i="6"/>
  <c r="H192" i="21"/>
  <c r="L192" i="21" s="1"/>
  <c r="F200" i="21"/>
  <c r="E193" i="21"/>
  <c r="E207" i="21" s="1"/>
  <c r="I200" i="21"/>
  <c r="I144" i="21"/>
  <c r="J242" i="21"/>
  <c r="H241" i="21"/>
  <c r="I241" i="21"/>
  <c r="G143" i="21"/>
  <c r="F242" i="21"/>
  <c r="J200" i="21"/>
  <c r="I143" i="21"/>
  <c r="G151" i="21"/>
  <c r="H151" i="21"/>
  <c r="F241" i="21"/>
  <c r="G249" i="21"/>
  <c r="H249" i="21"/>
  <c r="G199" i="21"/>
  <c r="E151" i="21"/>
  <c r="E166" i="21" s="1"/>
  <c r="E112" i="21"/>
  <c r="E113" i="21"/>
  <c r="P109" i="21"/>
  <c r="P110" i="21"/>
  <c r="F195" i="21"/>
  <c r="F188" i="21"/>
  <c r="H194" i="21"/>
  <c r="H187" i="21"/>
  <c r="J194" i="21"/>
  <c r="J201" i="21" s="1"/>
  <c r="J187" i="21"/>
  <c r="F199" i="21"/>
  <c r="I188" i="21"/>
  <c r="I195" i="21"/>
  <c r="I202" i="21" s="1"/>
  <c r="H146" i="21"/>
  <c r="H139" i="21"/>
  <c r="H147" i="21"/>
  <c r="H140" i="21"/>
  <c r="H154" i="21" s="1"/>
  <c r="G146" i="21"/>
  <c r="G139" i="21"/>
  <c r="F244" i="21"/>
  <c r="F237" i="21"/>
  <c r="G245" i="21"/>
  <c r="G238" i="21"/>
  <c r="G252" i="21" s="1"/>
  <c r="L182" i="21"/>
  <c r="F196" i="21" s="1"/>
  <c r="K133" i="21"/>
  <c r="E147" i="21" s="1"/>
  <c r="E159" i="21" s="1"/>
  <c r="H199" i="21"/>
  <c r="J193" i="21"/>
  <c r="I194" i="21"/>
  <c r="I201" i="21" s="1"/>
  <c r="I187" i="21"/>
  <c r="E199" i="21"/>
  <c r="E214" i="21" s="1"/>
  <c r="H195" i="21"/>
  <c r="H188" i="21"/>
  <c r="J199" i="21"/>
  <c r="I193" i="21"/>
  <c r="G196" i="21"/>
  <c r="G189" i="21"/>
  <c r="G203" i="21" s="1"/>
  <c r="H144" i="21"/>
  <c r="J145" i="21"/>
  <c r="J152" i="21" s="1"/>
  <c r="J138" i="21"/>
  <c r="I151" i="21"/>
  <c r="G145" i="21"/>
  <c r="G138" i="21"/>
  <c r="I150" i="21"/>
  <c r="H145" i="21"/>
  <c r="H138" i="21"/>
  <c r="G144" i="21"/>
  <c r="E140" i="21"/>
  <c r="J147" i="21"/>
  <c r="J140" i="21"/>
  <c r="J154" i="21" s="1"/>
  <c r="F151" i="21"/>
  <c r="L140" i="21"/>
  <c r="K92" i="21"/>
  <c r="E106" i="21" s="1"/>
  <c r="E119" i="21" s="1"/>
  <c r="F106" i="21"/>
  <c r="H244" i="21"/>
  <c r="H237" i="21"/>
  <c r="G242" i="21"/>
  <c r="K242" i="21" s="1"/>
  <c r="I245" i="21"/>
  <c r="I238" i="21"/>
  <c r="I252" i="21" s="1"/>
  <c r="J241" i="21"/>
  <c r="E238" i="21"/>
  <c r="G244" i="21"/>
  <c r="G237" i="21"/>
  <c r="G243" i="21"/>
  <c r="G236" i="21"/>
  <c r="G248" i="21"/>
  <c r="H243" i="21"/>
  <c r="H236" i="21"/>
  <c r="Q51" i="21"/>
  <c r="H63" i="21" s="1"/>
  <c r="M63" i="21" s="1"/>
  <c r="P51" i="21"/>
  <c r="G63" i="21" s="1"/>
  <c r="L63" i="21" s="1"/>
  <c r="O51" i="21"/>
  <c r="F63" i="21" s="1"/>
  <c r="K63" i="21" s="1"/>
  <c r="R51" i="21"/>
  <c r="I63" i="21" s="1"/>
  <c r="N63" i="21" s="1"/>
  <c r="F193" i="21"/>
  <c r="H196" i="21"/>
  <c r="H189" i="21"/>
  <c r="H203" i="21" s="1"/>
  <c r="G188" i="21"/>
  <c r="G195" i="21"/>
  <c r="I199" i="21"/>
  <c r="F189" i="21"/>
  <c r="H200" i="21"/>
  <c r="G194" i="21"/>
  <c r="G187" i="21"/>
  <c r="F147" i="21"/>
  <c r="F140" i="21"/>
  <c r="E146" i="21"/>
  <c r="E153" i="21" s="1"/>
  <c r="E139" i="21"/>
  <c r="H143" i="21"/>
  <c r="L143" i="21" s="1"/>
  <c r="F146" i="21"/>
  <c r="F139" i="21"/>
  <c r="E145" i="21"/>
  <c r="E152" i="21" s="1"/>
  <c r="E138" i="21"/>
  <c r="I147" i="21"/>
  <c r="I140" i="21"/>
  <c r="I154" i="21" s="1"/>
  <c r="F150" i="21"/>
  <c r="J151" i="21"/>
  <c r="I243" i="21"/>
  <c r="I250" i="21" s="1"/>
  <c r="I236" i="21"/>
  <c r="J249" i="21"/>
  <c r="E243" i="21"/>
  <c r="E250" i="21" s="1"/>
  <c r="E236" i="21"/>
  <c r="F248" i="21"/>
  <c r="H242" i="21"/>
  <c r="J245" i="21"/>
  <c r="J238" i="21"/>
  <c r="J252" i="21" s="1"/>
  <c r="F238" i="21"/>
  <c r="E244" i="21"/>
  <c r="E251" i="21" s="1"/>
  <c r="E237" i="21"/>
  <c r="E249" i="21"/>
  <c r="E264" i="21" s="1"/>
  <c r="E194" i="21"/>
  <c r="E201" i="21" s="1"/>
  <c r="E187" i="21"/>
  <c r="I189" i="21"/>
  <c r="I203" i="21" s="1"/>
  <c r="I196" i="21"/>
  <c r="G147" i="21"/>
  <c r="G140" i="21"/>
  <c r="G154" i="21" s="1"/>
  <c r="E72" i="21"/>
  <c r="E73" i="21"/>
  <c r="P69" i="21"/>
  <c r="P70" i="21"/>
  <c r="J244" i="21"/>
  <c r="J251" i="21" s="1"/>
  <c r="J237" i="21"/>
  <c r="L242" i="17"/>
  <c r="R99" i="21"/>
  <c r="I111" i="21" s="1"/>
  <c r="N111" i="21" s="1"/>
  <c r="Q99" i="21"/>
  <c r="H111" i="21" s="1"/>
  <c r="M111" i="21" s="1"/>
  <c r="P99" i="21"/>
  <c r="G111" i="21" s="1"/>
  <c r="L111" i="21" s="1"/>
  <c r="O99" i="21"/>
  <c r="F111" i="21" s="1"/>
  <c r="K111" i="21" s="1"/>
  <c r="E64" i="21"/>
  <c r="E65" i="21"/>
  <c r="P62" i="21"/>
  <c r="P61" i="21"/>
  <c r="J195" i="21"/>
  <c r="J202" i="21" s="1"/>
  <c r="J188" i="21"/>
  <c r="E189" i="21"/>
  <c r="G200" i="21"/>
  <c r="F194" i="21"/>
  <c r="F187" i="21"/>
  <c r="J196" i="21"/>
  <c r="J189" i="21"/>
  <c r="J203" i="21" s="1"/>
  <c r="G192" i="21"/>
  <c r="K192" i="21" s="1"/>
  <c r="E188" i="21"/>
  <c r="E195" i="21"/>
  <c r="E202" i="21" s="1"/>
  <c r="E200" i="21"/>
  <c r="E215" i="21" s="1"/>
  <c r="F145" i="21"/>
  <c r="F138" i="21"/>
  <c r="I146" i="21"/>
  <c r="I153" i="21" s="1"/>
  <c r="I139" i="21"/>
  <c r="J146" i="21"/>
  <c r="J153" i="21" s="1"/>
  <c r="J139" i="21"/>
  <c r="E143" i="21"/>
  <c r="E157" i="21" s="1"/>
  <c r="I145" i="21"/>
  <c r="I152" i="21" s="1"/>
  <c r="I138" i="21"/>
  <c r="G150" i="21"/>
  <c r="J150" i="21"/>
  <c r="L150" i="21" s="1"/>
  <c r="Q58" i="21"/>
  <c r="H71" i="21" s="1"/>
  <c r="M71" i="21" s="1"/>
  <c r="O58" i="21"/>
  <c r="F71" i="21" s="1"/>
  <c r="K71" i="21" s="1"/>
  <c r="P58" i="21"/>
  <c r="G71" i="21" s="1"/>
  <c r="L71" i="21" s="1"/>
  <c r="R58" i="21"/>
  <c r="I71" i="21" s="1"/>
  <c r="N71" i="21" s="1"/>
  <c r="H245" i="21"/>
  <c r="H238" i="21"/>
  <c r="H252" i="21" s="1"/>
  <c r="E241" i="21"/>
  <c r="E255" i="21" s="1"/>
  <c r="J243" i="21"/>
  <c r="J250" i="21" s="1"/>
  <c r="J236" i="21"/>
  <c r="F249" i="21"/>
  <c r="F236" i="21"/>
  <c r="F243" i="21"/>
  <c r="H248" i="21"/>
  <c r="I248" i="21"/>
  <c r="I244" i="21"/>
  <c r="I251" i="21" s="1"/>
  <c r="I237" i="21"/>
  <c r="I249" i="21"/>
  <c r="E144" i="19"/>
  <c r="E158" i="19" s="1"/>
  <c r="K249" i="18"/>
  <c r="E66" i="20"/>
  <c r="E121" i="20"/>
  <c r="E120" i="20"/>
  <c r="P118" i="20"/>
  <c r="P117" i="20"/>
  <c r="M113" i="20"/>
  <c r="M112" i="20"/>
  <c r="S109" i="20"/>
  <c r="S110" i="20"/>
  <c r="K65" i="20"/>
  <c r="K64" i="20"/>
  <c r="Q61" i="20"/>
  <c r="Q62" i="20"/>
  <c r="F201" i="20"/>
  <c r="G250" i="20"/>
  <c r="K250" i="20" s="1"/>
  <c r="K243" i="20"/>
  <c r="K196" i="20"/>
  <c r="L200" i="20"/>
  <c r="N72" i="20"/>
  <c r="N73" i="20"/>
  <c r="T70" i="20"/>
  <c r="T69" i="20"/>
  <c r="K245" i="20"/>
  <c r="K249" i="20"/>
  <c r="H201" i="20"/>
  <c r="L201" i="20" s="1"/>
  <c r="L194" i="20"/>
  <c r="F250" i="20"/>
  <c r="K203" i="18"/>
  <c r="P110" i="18"/>
  <c r="H242" i="19"/>
  <c r="G143" i="19"/>
  <c r="I151" i="19"/>
  <c r="L189" i="20"/>
  <c r="F203" i="20" s="1"/>
  <c r="K140" i="20"/>
  <c r="E154" i="20" s="1"/>
  <c r="E167" i="20" s="1"/>
  <c r="F154" i="20"/>
  <c r="N112" i="20"/>
  <c r="N113" i="20"/>
  <c r="T110" i="20"/>
  <c r="T109" i="20"/>
  <c r="L65" i="20"/>
  <c r="L64" i="20"/>
  <c r="R61" i="20"/>
  <c r="R62" i="20"/>
  <c r="K194" i="20"/>
  <c r="G201" i="20"/>
  <c r="K201" i="20" s="1"/>
  <c r="E74" i="20"/>
  <c r="R147" i="20"/>
  <c r="I159" i="20" s="1"/>
  <c r="N159" i="20" s="1"/>
  <c r="P147" i="20"/>
  <c r="G159" i="20" s="1"/>
  <c r="L159" i="20" s="1"/>
  <c r="O147" i="20"/>
  <c r="F159" i="20" s="1"/>
  <c r="K159" i="20" s="1"/>
  <c r="Q147" i="20"/>
  <c r="H159" i="20" s="1"/>
  <c r="M159" i="20" s="1"/>
  <c r="L252" i="20"/>
  <c r="F202" i="20"/>
  <c r="K73" i="20"/>
  <c r="K72" i="20"/>
  <c r="Q70" i="20"/>
  <c r="Q69" i="20"/>
  <c r="L203" i="20"/>
  <c r="K112" i="20"/>
  <c r="K113" i="20"/>
  <c r="Q109" i="20"/>
  <c r="Q110" i="20"/>
  <c r="M64" i="20"/>
  <c r="M65" i="20"/>
  <c r="S61" i="20"/>
  <c r="S62" i="20"/>
  <c r="K244" i="20"/>
  <c r="G251" i="20"/>
  <c r="K251" i="20" s="1"/>
  <c r="E160" i="20"/>
  <c r="E161" i="20"/>
  <c r="P157" i="20"/>
  <c r="P158" i="20"/>
  <c r="L245" i="20"/>
  <c r="H202" i="20"/>
  <c r="L202" i="20" s="1"/>
  <c r="L195" i="20"/>
  <c r="M72" i="20"/>
  <c r="M73" i="20"/>
  <c r="S69" i="20"/>
  <c r="S70" i="20"/>
  <c r="F251" i="20"/>
  <c r="G202" i="20"/>
  <c r="K202" i="20" s="1"/>
  <c r="K195" i="20"/>
  <c r="K193" i="12"/>
  <c r="L248" i="18"/>
  <c r="R106" i="20"/>
  <c r="I119" i="20" s="1"/>
  <c r="N119" i="20" s="1"/>
  <c r="Q106" i="20"/>
  <c r="H119" i="20" s="1"/>
  <c r="M119" i="20" s="1"/>
  <c r="P106" i="20"/>
  <c r="G119" i="20" s="1"/>
  <c r="L119" i="20" s="1"/>
  <c r="O106" i="20"/>
  <c r="F119" i="20" s="1"/>
  <c r="K119" i="20" s="1"/>
  <c r="L112" i="20"/>
  <c r="L113" i="20"/>
  <c r="R109" i="20"/>
  <c r="R110" i="20"/>
  <c r="N64" i="20"/>
  <c r="N65" i="20"/>
  <c r="T61" i="20"/>
  <c r="T62" i="20"/>
  <c r="H251" i="20"/>
  <c r="L251" i="20" s="1"/>
  <c r="L244" i="20"/>
  <c r="L231" i="20"/>
  <c r="K182" i="20"/>
  <c r="E196" i="20" s="1"/>
  <c r="E208" i="20" s="1"/>
  <c r="K203" i="20"/>
  <c r="L73" i="20"/>
  <c r="L72" i="20"/>
  <c r="R69" i="20"/>
  <c r="R70" i="20"/>
  <c r="K252" i="20"/>
  <c r="L243" i="20"/>
  <c r="H250" i="20"/>
  <c r="L250" i="20" s="1"/>
  <c r="L241" i="20"/>
  <c r="N241" i="20" s="1"/>
  <c r="Q241" i="20" s="1"/>
  <c r="H255" i="20" s="1"/>
  <c r="M255" i="20" s="1"/>
  <c r="E114" i="20"/>
  <c r="E192" i="19"/>
  <c r="E206" i="19" s="1"/>
  <c r="K99" i="18"/>
  <c r="P109" i="18"/>
  <c r="K102" i="18"/>
  <c r="F143" i="14"/>
  <c r="H248" i="19"/>
  <c r="H193" i="19"/>
  <c r="K248" i="18"/>
  <c r="L200" i="18"/>
  <c r="F144" i="19"/>
  <c r="J192" i="19"/>
  <c r="I193" i="19"/>
  <c r="H192" i="19"/>
  <c r="F242" i="19"/>
  <c r="H150" i="19"/>
  <c r="G192" i="19"/>
  <c r="E200" i="19"/>
  <c r="E215" i="19" s="1"/>
  <c r="J193" i="19"/>
  <c r="G242" i="19"/>
  <c r="J241" i="19"/>
  <c r="J144" i="19"/>
  <c r="F199" i="19"/>
  <c r="F193" i="19"/>
  <c r="J242" i="19"/>
  <c r="L140" i="19"/>
  <c r="K92" i="19"/>
  <c r="E106" i="19" s="1"/>
  <c r="E119" i="19" s="1"/>
  <c r="F106" i="19"/>
  <c r="E238" i="19"/>
  <c r="G244" i="19"/>
  <c r="G237" i="19"/>
  <c r="H241" i="19"/>
  <c r="H237" i="19"/>
  <c r="H244" i="19"/>
  <c r="G243" i="19"/>
  <c r="G236" i="19"/>
  <c r="G248" i="19"/>
  <c r="O99" i="19"/>
  <c r="F111" i="19" s="1"/>
  <c r="K111" i="19" s="1"/>
  <c r="R99" i="19"/>
  <c r="I111" i="19" s="1"/>
  <c r="N111" i="19" s="1"/>
  <c r="Q99" i="19"/>
  <c r="H111" i="19" s="1"/>
  <c r="M111" i="19" s="1"/>
  <c r="P99" i="19"/>
  <c r="G111" i="19" s="1"/>
  <c r="L111" i="19" s="1"/>
  <c r="G145" i="19"/>
  <c r="G138" i="19"/>
  <c r="G147" i="19"/>
  <c r="G140" i="19"/>
  <c r="G154" i="19" s="1"/>
  <c r="H147" i="19"/>
  <c r="H140" i="19"/>
  <c r="H154" i="19" s="1"/>
  <c r="I138" i="19"/>
  <c r="I145" i="19"/>
  <c r="I152" i="19" s="1"/>
  <c r="E150" i="19"/>
  <c r="E165" i="19" s="1"/>
  <c r="H139" i="19"/>
  <c r="H146" i="19"/>
  <c r="J150" i="19"/>
  <c r="H195" i="19"/>
  <c r="H188" i="19"/>
  <c r="F194" i="19"/>
  <c r="F187" i="19"/>
  <c r="G194" i="19"/>
  <c r="G187" i="19"/>
  <c r="G199" i="19"/>
  <c r="J188" i="19"/>
  <c r="J195" i="19"/>
  <c r="J202" i="19" s="1"/>
  <c r="J200" i="19"/>
  <c r="E187" i="19"/>
  <c r="E194" i="19"/>
  <c r="E201" i="19" s="1"/>
  <c r="I189" i="19"/>
  <c r="I203" i="19" s="1"/>
  <c r="I196" i="19"/>
  <c r="E73" i="19"/>
  <c r="E72" i="19"/>
  <c r="P69" i="19"/>
  <c r="P70" i="19"/>
  <c r="I245" i="19"/>
  <c r="I238" i="19"/>
  <c r="I252" i="19" s="1"/>
  <c r="J243" i="19"/>
  <c r="J250" i="19" s="1"/>
  <c r="J236" i="19"/>
  <c r="J245" i="19"/>
  <c r="J238" i="19"/>
  <c r="J252" i="19" s="1"/>
  <c r="F238" i="19"/>
  <c r="H245" i="19"/>
  <c r="H238" i="19"/>
  <c r="H252" i="19" s="1"/>
  <c r="E244" i="19"/>
  <c r="E251" i="19" s="1"/>
  <c r="E237" i="19"/>
  <c r="E249" i="19"/>
  <c r="E264" i="19" s="1"/>
  <c r="E112" i="19"/>
  <c r="E113" i="19"/>
  <c r="P109" i="19"/>
  <c r="P110" i="19"/>
  <c r="I146" i="19"/>
  <c r="I153" i="19" s="1"/>
  <c r="I139" i="19"/>
  <c r="H145" i="19"/>
  <c r="H138" i="19"/>
  <c r="G139" i="19"/>
  <c r="G146" i="19"/>
  <c r="I150" i="19"/>
  <c r="F140" i="19"/>
  <c r="F147" i="19"/>
  <c r="H151" i="19"/>
  <c r="J196" i="19"/>
  <c r="J189" i="19"/>
  <c r="J203" i="19" s="1"/>
  <c r="E195" i="19"/>
  <c r="E202" i="19" s="1"/>
  <c r="E188" i="19"/>
  <c r="H189" i="19"/>
  <c r="H203" i="19" s="1"/>
  <c r="H196" i="19"/>
  <c r="I187" i="19"/>
  <c r="I194" i="19"/>
  <c r="I201" i="19" s="1"/>
  <c r="E199" i="19"/>
  <c r="E214" i="19" s="1"/>
  <c r="L154" i="18"/>
  <c r="E243" i="19"/>
  <c r="E250" i="19" s="1"/>
  <c r="E236" i="19"/>
  <c r="F249" i="19"/>
  <c r="F243" i="19"/>
  <c r="F236" i="19"/>
  <c r="I248" i="19"/>
  <c r="E248" i="19"/>
  <c r="E263" i="19" s="1"/>
  <c r="I244" i="19"/>
  <c r="I251" i="19" s="1"/>
  <c r="I237" i="19"/>
  <c r="I249" i="19"/>
  <c r="L182" i="19"/>
  <c r="K133" i="19"/>
  <c r="E147" i="19" s="1"/>
  <c r="E159" i="19" s="1"/>
  <c r="E139" i="19"/>
  <c r="E146" i="19"/>
  <c r="E153" i="19" s="1"/>
  <c r="E151" i="19"/>
  <c r="E166" i="19" s="1"/>
  <c r="H143" i="19"/>
  <c r="L143" i="19" s="1"/>
  <c r="F146" i="19"/>
  <c r="F139" i="19"/>
  <c r="F151" i="19"/>
  <c r="E140" i="19"/>
  <c r="G151" i="19"/>
  <c r="F138" i="19"/>
  <c r="F145" i="19"/>
  <c r="J147" i="19"/>
  <c r="J140" i="19"/>
  <c r="J154" i="19" s="1"/>
  <c r="J199" i="19"/>
  <c r="F189" i="19"/>
  <c r="F192" i="19"/>
  <c r="E193" i="19"/>
  <c r="E207" i="19" s="1"/>
  <c r="I195" i="19"/>
  <c r="I202" i="19" s="1"/>
  <c r="I188" i="19"/>
  <c r="I200" i="19"/>
  <c r="H187" i="19"/>
  <c r="H194" i="19"/>
  <c r="H199" i="19"/>
  <c r="G188" i="19"/>
  <c r="G195" i="19"/>
  <c r="I199" i="19"/>
  <c r="P51" i="19"/>
  <c r="G63" i="19" s="1"/>
  <c r="L63" i="19" s="1"/>
  <c r="O51" i="19"/>
  <c r="F63" i="19" s="1"/>
  <c r="K63" i="19" s="1"/>
  <c r="R51" i="19"/>
  <c r="I63" i="19" s="1"/>
  <c r="N63" i="19" s="1"/>
  <c r="Q51" i="19"/>
  <c r="H63" i="19" s="1"/>
  <c r="M63" i="19" s="1"/>
  <c r="L147" i="18"/>
  <c r="R58" i="19"/>
  <c r="I71" i="19" s="1"/>
  <c r="N71" i="19" s="1"/>
  <c r="Q58" i="19"/>
  <c r="H71" i="19" s="1"/>
  <c r="M71" i="19" s="1"/>
  <c r="P58" i="19"/>
  <c r="G71" i="19" s="1"/>
  <c r="L71" i="19" s="1"/>
  <c r="O58" i="19"/>
  <c r="F71" i="19" s="1"/>
  <c r="K71" i="19" s="1"/>
  <c r="J244" i="19"/>
  <c r="J251" i="19" s="1"/>
  <c r="J237" i="19"/>
  <c r="F241" i="19"/>
  <c r="F244" i="19"/>
  <c r="F237" i="19"/>
  <c r="H243" i="19"/>
  <c r="H236" i="19"/>
  <c r="H249" i="19"/>
  <c r="I243" i="19"/>
  <c r="I250" i="19" s="1"/>
  <c r="I236" i="19"/>
  <c r="J248" i="19"/>
  <c r="G245" i="19"/>
  <c r="G238" i="19"/>
  <c r="G252" i="19" s="1"/>
  <c r="J249" i="19"/>
  <c r="G150" i="19"/>
  <c r="I144" i="19"/>
  <c r="J146" i="19"/>
  <c r="J153" i="19" s="1"/>
  <c r="J139" i="19"/>
  <c r="J151" i="19"/>
  <c r="E138" i="19"/>
  <c r="E145" i="19"/>
  <c r="E152" i="19" s="1"/>
  <c r="I147" i="19"/>
  <c r="I140" i="19"/>
  <c r="I154" i="19" s="1"/>
  <c r="J138" i="19"/>
  <c r="J145" i="19"/>
  <c r="J152" i="19" s="1"/>
  <c r="F150" i="19"/>
  <c r="H200" i="19"/>
  <c r="J194" i="19"/>
  <c r="J201" i="19" s="1"/>
  <c r="J187" i="19"/>
  <c r="G196" i="19"/>
  <c r="G189" i="19"/>
  <c r="G203" i="19" s="1"/>
  <c r="F188" i="19"/>
  <c r="F195" i="19"/>
  <c r="F200" i="19"/>
  <c r="E189" i="19"/>
  <c r="G200" i="19"/>
  <c r="E65" i="19"/>
  <c r="E64" i="19"/>
  <c r="P62" i="19"/>
  <c r="P61" i="19"/>
  <c r="L99" i="18"/>
  <c r="N193" i="18"/>
  <c r="R193" i="18" s="1"/>
  <c r="I207" i="18" s="1"/>
  <c r="N207" i="18" s="1"/>
  <c r="L245" i="18"/>
  <c r="K147" i="18"/>
  <c r="E66" i="18"/>
  <c r="L249" i="18"/>
  <c r="F154" i="18"/>
  <c r="P158" i="18"/>
  <c r="M193" i="18"/>
  <c r="P193" i="18" s="1"/>
  <c r="G207" i="18" s="1"/>
  <c r="L207" i="18" s="1"/>
  <c r="E74" i="18"/>
  <c r="L231" i="18"/>
  <c r="K182" i="18"/>
  <c r="E196" i="18" s="1"/>
  <c r="E208" i="18" s="1"/>
  <c r="P207" i="18" s="1"/>
  <c r="F153" i="18"/>
  <c r="L199" i="18"/>
  <c r="F105" i="18"/>
  <c r="F251" i="18"/>
  <c r="L145" i="18"/>
  <c r="H152" i="18"/>
  <c r="L152" i="18" s="1"/>
  <c r="E112" i="18"/>
  <c r="E113" i="18"/>
  <c r="E160" i="18"/>
  <c r="E161" i="18"/>
  <c r="L252" i="18"/>
  <c r="K154" i="18"/>
  <c r="G201" i="18"/>
  <c r="K201" i="18" s="1"/>
  <c r="K194" i="18"/>
  <c r="L73" i="18"/>
  <c r="L72" i="18"/>
  <c r="R69" i="18"/>
  <c r="R70" i="18"/>
  <c r="H251" i="18"/>
  <c r="L251" i="18" s="1"/>
  <c r="L244" i="18"/>
  <c r="K244" i="18"/>
  <c r="G251" i="18"/>
  <c r="K251" i="18" s="1"/>
  <c r="F152" i="18"/>
  <c r="G152" i="18"/>
  <c r="K152" i="18" s="1"/>
  <c r="K145" i="18"/>
  <c r="M64" i="18"/>
  <c r="M65" i="18"/>
  <c r="S61" i="18"/>
  <c r="S62" i="18"/>
  <c r="H104" i="18"/>
  <c r="L104" i="18" s="1"/>
  <c r="L97" i="18"/>
  <c r="L243" i="18"/>
  <c r="H250" i="18"/>
  <c r="L250" i="18" s="1"/>
  <c r="L151" i="18"/>
  <c r="F202" i="18"/>
  <c r="K140" i="18"/>
  <c r="E154" i="18" s="1"/>
  <c r="E167" i="18" s="1"/>
  <c r="L189" i="18"/>
  <c r="F203" i="18" s="1"/>
  <c r="F104" i="18"/>
  <c r="K195" i="18"/>
  <c r="G202" i="18"/>
  <c r="K202" i="18" s="1"/>
  <c r="G241" i="7"/>
  <c r="H201" i="18"/>
  <c r="L201" i="18" s="1"/>
  <c r="L194" i="18"/>
  <c r="N72" i="18"/>
  <c r="N73" i="18"/>
  <c r="T69" i="18"/>
  <c r="T70" i="18"/>
  <c r="K151" i="18"/>
  <c r="H202" i="18"/>
  <c r="L202" i="18" s="1"/>
  <c r="L195" i="18"/>
  <c r="N65" i="18"/>
  <c r="N64" i="18"/>
  <c r="T61" i="18"/>
  <c r="T62" i="18"/>
  <c r="G105" i="18"/>
  <c r="K105" i="18" s="1"/>
  <c r="K98" i="18"/>
  <c r="K252" i="18"/>
  <c r="L150" i="18"/>
  <c r="L203" i="18"/>
  <c r="F250" i="18"/>
  <c r="H153" i="18"/>
  <c r="L153" i="18" s="1"/>
  <c r="L146" i="18"/>
  <c r="K97" i="18"/>
  <c r="G104" i="18"/>
  <c r="K104" i="18" s="1"/>
  <c r="M72" i="18"/>
  <c r="M73" i="18"/>
  <c r="S69" i="18"/>
  <c r="S70" i="18"/>
  <c r="L98" i="18"/>
  <c r="H105" i="18"/>
  <c r="L105" i="18" s="1"/>
  <c r="G250" i="18"/>
  <c r="K250" i="18" s="1"/>
  <c r="K243" i="18"/>
  <c r="L65" i="18"/>
  <c r="L64" i="18"/>
  <c r="R61" i="18"/>
  <c r="R62" i="18"/>
  <c r="K199" i="18"/>
  <c r="F196" i="18"/>
  <c r="K73" i="18"/>
  <c r="K72" i="18"/>
  <c r="Q69" i="18"/>
  <c r="Q70" i="18"/>
  <c r="K106" i="18"/>
  <c r="M106" i="18" s="1"/>
  <c r="P106" i="18" s="1"/>
  <c r="G119" i="18" s="1"/>
  <c r="L119" i="18" s="1"/>
  <c r="F201" i="18"/>
  <c r="K146" i="18"/>
  <c r="G153" i="18"/>
  <c r="K153" i="18" s="1"/>
  <c r="K196" i="18"/>
  <c r="K65" i="18"/>
  <c r="K64" i="18"/>
  <c r="Q61" i="18"/>
  <c r="Q62" i="18"/>
  <c r="K245" i="18"/>
  <c r="P157" i="18"/>
  <c r="K150" i="18"/>
  <c r="L196" i="18"/>
  <c r="E106" i="18"/>
  <c r="E119" i="18" s="1"/>
  <c r="K200" i="18"/>
  <c r="E122" i="15"/>
  <c r="K248" i="15"/>
  <c r="P158" i="17"/>
  <c r="N120" i="17"/>
  <c r="T117" i="17"/>
  <c r="N121" i="17"/>
  <c r="T118" i="17"/>
  <c r="Q117" i="17"/>
  <c r="K120" i="17"/>
  <c r="K121" i="17"/>
  <c r="Q118" i="17"/>
  <c r="F203" i="11"/>
  <c r="M120" i="17"/>
  <c r="S117" i="17"/>
  <c r="S118" i="17"/>
  <c r="M121" i="17"/>
  <c r="K144" i="13"/>
  <c r="M144" i="13" s="1"/>
  <c r="O144" i="13" s="1"/>
  <c r="F158" i="13" s="1"/>
  <c r="K158" i="13" s="1"/>
  <c r="E154" i="15"/>
  <c r="E167" i="15" s="1"/>
  <c r="P166" i="15" s="1"/>
  <c r="K189" i="17"/>
  <c r="E203" i="17" s="1"/>
  <c r="E216" i="17" s="1"/>
  <c r="L238" i="17"/>
  <c r="K238" i="17" s="1"/>
  <c r="E252" i="17" s="1"/>
  <c r="E265" i="17" s="1"/>
  <c r="P264" i="17" s="1"/>
  <c r="E122" i="17"/>
  <c r="L120" i="17"/>
  <c r="L121" i="17"/>
  <c r="R117" i="17"/>
  <c r="R118" i="17"/>
  <c r="Q106" i="16"/>
  <c r="H119" i="16" s="1"/>
  <c r="M119" i="16" s="1"/>
  <c r="P106" i="16"/>
  <c r="G119" i="16" s="1"/>
  <c r="L119" i="16" s="1"/>
  <c r="O106" i="16"/>
  <c r="F119" i="16" s="1"/>
  <c r="K119" i="16" s="1"/>
  <c r="R106" i="16"/>
  <c r="I119" i="16" s="1"/>
  <c r="N119" i="16" s="1"/>
  <c r="P117" i="16"/>
  <c r="E120" i="16"/>
  <c r="E121" i="16"/>
  <c r="P118" i="16"/>
  <c r="L189" i="16"/>
  <c r="K140" i="16"/>
  <c r="E154" i="16" s="1"/>
  <c r="E167" i="16" s="1"/>
  <c r="F154" i="16"/>
  <c r="L238" i="15"/>
  <c r="K238" i="15" s="1"/>
  <c r="E252" i="15" s="1"/>
  <c r="E265" i="15" s="1"/>
  <c r="K189" i="15"/>
  <c r="E203" i="15" s="1"/>
  <c r="E216" i="15" s="1"/>
  <c r="R118" i="15"/>
  <c r="R117" i="15"/>
  <c r="L120" i="15"/>
  <c r="L121" i="15"/>
  <c r="Q117" i="15"/>
  <c r="Q118" i="15"/>
  <c r="K121" i="15"/>
  <c r="K120" i="15"/>
  <c r="L192" i="8"/>
  <c r="E154" i="11"/>
  <c r="E167" i="11" s="1"/>
  <c r="P165" i="11" s="1"/>
  <c r="F203" i="13"/>
  <c r="F203" i="15"/>
  <c r="M120" i="15"/>
  <c r="S117" i="15"/>
  <c r="S118" i="15"/>
  <c r="M121" i="15"/>
  <c r="L143" i="8"/>
  <c r="N120" i="15"/>
  <c r="N121" i="15"/>
  <c r="T117" i="15"/>
  <c r="T118" i="15"/>
  <c r="E122" i="12"/>
  <c r="R106" i="14"/>
  <c r="I119" i="14" s="1"/>
  <c r="N119" i="14" s="1"/>
  <c r="P106" i="14"/>
  <c r="G119" i="14" s="1"/>
  <c r="L119" i="14" s="1"/>
  <c r="O106" i="14"/>
  <c r="F119" i="14" s="1"/>
  <c r="K119" i="14" s="1"/>
  <c r="Q106" i="14"/>
  <c r="H119" i="14" s="1"/>
  <c r="M119" i="14" s="1"/>
  <c r="E122" i="13"/>
  <c r="P118" i="14"/>
  <c r="E121" i="14"/>
  <c r="P117" i="14"/>
  <c r="E120" i="14"/>
  <c r="L189" i="14"/>
  <c r="K140" i="14"/>
  <c r="T118" i="13"/>
  <c r="N121" i="13"/>
  <c r="N120" i="13"/>
  <c r="T117" i="13"/>
  <c r="R118" i="13"/>
  <c r="L120" i="13"/>
  <c r="L121" i="13"/>
  <c r="R117" i="13"/>
  <c r="S117" i="13"/>
  <c r="S118" i="13"/>
  <c r="M121" i="13"/>
  <c r="M120" i="13"/>
  <c r="K189" i="13"/>
  <c r="E203" i="13" s="1"/>
  <c r="E216" i="13" s="1"/>
  <c r="L238" i="13"/>
  <c r="K238" i="13" s="1"/>
  <c r="E252" i="13" s="1"/>
  <c r="E265" i="13" s="1"/>
  <c r="K121" i="13"/>
  <c r="K120" i="13"/>
  <c r="Q118" i="13"/>
  <c r="Q117" i="13"/>
  <c r="L120" i="12"/>
  <c r="L121" i="12"/>
  <c r="R118" i="12"/>
  <c r="R117" i="12"/>
  <c r="S117" i="12"/>
  <c r="S118" i="12"/>
  <c r="M120" i="12"/>
  <c r="M121" i="12"/>
  <c r="T118" i="12"/>
  <c r="T117" i="12"/>
  <c r="N120" i="12"/>
  <c r="N121" i="12"/>
  <c r="L238" i="12"/>
  <c r="K238" i="12" s="1"/>
  <c r="E252" i="12" s="1"/>
  <c r="E265" i="12" s="1"/>
  <c r="E266" i="12" s="1"/>
  <c r="K189" i="12"/>
  <c r="E203" i="12" s="1"/>
  <c r="E216" i="12" s="1"/>
  <c r="K121" i="12"/>
  <c r="K120" i="12"/>
  <c r="Q118" i="12"/>
  <c r="Q117" i="12"/>
  <c r="K189" i="11"/>
  <c r="E203" i="11" s="1"/>
  <c r="E216" i="11" s="1"/>
  <c r="L238" i="11"/>
  <c r="K238" i="11" s="1"/>
  <c r="E252" i="11" s="1"/>
  <c r="E265" i="11" s="1"/>
  <c r="E266" i="11" s="1"/>
  <c r="E122" i="11"/>
  <c r="N121" i="11"/>
  <c r="T117" i="11"/>
  <c r="T118" i="11"/>
  <c r="N120" i="11"/>
  <c r="L120" i="11"/>
  <c r="R117" i="11"/>
  <c r="L121" i="11"/>
  <c r="R118" i="11"/>
  <c r="M121" i="11"/>
  <c r="S117" i="11"/>
  <c r="S118" i="11"/>
  <c r="M120" i="11"/>
  <c r="K189" i="10"/>
  <c r="E203" i="10" s="1"/>
  <c r="E216" i="10" s="1"/>
  <c r="L238" i="10"/>
  <c r="K238" i="10" s="1"/>
  <c r="E252" i="10" s="1"/>
  <c r="E265" i="10" s="1"/>
  <c r="K200" i="17"/>
  <c r="G193" i="9"/>
  <c r="K203" i="17"/>
  <c r="K199" i="17"/>
  <c r="K150" i="17"/>
  <c r="L241" i="15"/>
  <c r="G143" i="14"/>
  <c r="K248" i="13"/>
  <c r="L199" i="15"/>
  <c r="E74" i="17"/>
  <c r="L154" i="13"/>
  <c r="F242" i="14"/>
  <c r="P109" i="10"/>
  <c r="K242" i="12"/>
  <c r="N242" i="12" s="1"/>
  <c r="L151" i="17"/>
  <c r="L200" i="17"/>
  <c r="K151" i="15"/>
  <c r="K245" i="15"/>
  <c r="K241" i="13"/>
  <c r="L203" i="15"/>
  <c r="I193" i="16"/>
  <c r="G192" i="16"/>
  <c r="H242" i="16"/>
  <c r="K241" i="17"/>
  <c r="L203" i="17"/>
  <c r="K196" i="17"/>
  <c r="L200" i="15"/>
  <c r="L252" i="15"/>
  <c r="F193" i="16"/>
  <c r="J241" i="16"/>
  <c r="E114" i="17"/>
  <c r="K151" i="17"/>
  <c r="K252" i="15"/>
  <c r="F248" i="16"/>
  <c r="J242" i="16"/>
  <c r="E66" i="17"/>
  <c r="L248" i="17"/>
  <c r="N248" i="17" s="1"/>
  <c r="R248" i="17" s="1"/>
  <c r="I263" i="17" s="1"/>
  <c r="N263" i="17" s="1"/>
  <c r="L147" i="13"/>
  <c r="K147" i="13"/>
  <c r="K252" i="13"/>
  <c r="K150" i="15"/>
  <c r="M113" i="17"/>
  <c r="M112" i="17"/>
  <c r="S109" i="17"/>
  <c r="S110" i="17"/>
  <c r="K249" i="17"/>
  <c r="L154" i="17"/>
  <c r="G202" i="17"/>
  <c r="K202" i="17" s="1"/>
  <c r="K195" i="17"/>
  <c r="M65" i="17"/>
  <c r="M64" i="17"/>
  <c r="S62" i="17"/>
  <c r="S61" i="17"/>
  <c r="L196" i="17"/>
  <c r="L249" i="17"/>
  <c r="L252" i="17"/>
  <c r="K245" i="17"/>
  <c r="K73" i="17"/>
  <c r="K72" i="17"/>
  <c r="Q69" i="17"/>
  <c r="Q70" i="17"/>
  <c r="K249" i="12"/>
  <c r="F249" i="16"/>
  <c r="L150" i="17"/>
  <c r="E161" i="17"/>
  <c r="E160" i="17"/>
  <c r="F202" i="17"/>
  <c r="N113" i="17"/>
  <c r="N112" i="17"/>
  <c r="T109" i="17"/>
  <c r="T110" i="17"/>
  <c r="L147" i="17"/>
  <c r="L199" i="17"/>
  <c r="N64" i="17"/>
  <c r="N65" i="17"/>
  <c r="T62" i="17"/>
  <c r="T61" i="17"/>
  <c r="G152" i="17"/>
  <c r="K152" i="17" s="1"/>
  <c r="K145" i="17"/>
  <c r="L146" i="17"/>
  <c r="H153" i="17"/>
  <c r="L153" i="17" s="1"/>
  <c r="F201" i="17"/>
  <c r="L245" i="17"/>
  <c r="K154" i="17"/>
  <c r="P157" i="17"/>
  <c r="K146" i="17"/>
  <c r="G153" i="17"/>
  <c r="K153" i="17" s="1"/>
  <c r="N72" i="17"/>
  <c r="N73" i="17"/>
  <c r="T69" i="17"/>
  <c r="T70" i="17"/>
  <c r="I241" i="16"/>
  <c r="K243" i="17"/>
  <c r="G250" i="17"/>
  <c r="K250" i="17" s="1"/>
  <c r="K113" i="17"/>
  <c r="K112" i="17"/>
  <c r="Q110" i="17"/>
  <c r="Q109" i="17"/>
  <c r="L243" i="17"/>
  <c r="H250" i="17"/>
  <c r="L250" i="17" s="1"/>
  <c r="K64" i="17"/>
  <c r="K65" i="17"/>
  <c r="Q61" i="17"/>
  <c r="Q62" i="17"/>
  <c r="K147" i="17"/>
  <c r="L72" i="17"/>
  <c r="L73" i="17"/>
  <c r="R70" i="17"/>
  <c r="R69" i="17"/>
  <c r="H251" i="17"/>
  <c r="L251" i="17" s="1"/>
  <c r="L244" i="17"/>
  <c r="G251" i="17"/>
  <c r="K251" i="17" s="1"/>
  <c r="K244" i="17"/>
  <c r="H152" i="17"/>
  <c r="L152" i="17" s="1"/>
  <c r="L145" i="17"/>
  <c r="L195" i="17"/>
  <c r="H202" i="17"/>
  <c r="L202" i="17" s="1"/>
  <c r="L112" i="17"/>
  <c r="L113" i="17"/>
  <c r="R110" i="17"/>
  <c r="R109" i="17"/>
  <c r="H201" i="17"/>
  <c r="L201" i="17" s="1"/>
  <c r="L194" i="17"/>
  <c r="L64" i="17"/>
  <c r="L65" i="17"/>
  <c r="R61" i="17"/>
  <c r="R62" i="17"/>
  <c r="F250" i="17"/>
  <c r="L231" i="17"/>
  <c r="K182" i="17"/>
  <c r="E196" i="17" s="1"/>
  <c r="E208" i="17" s="1"/>
  <c r="P207" i="17" s="1"/>
  <c r="K194" i="17"/>
  <c r="G201" i="17"/>
  <c r="K201" i="17" s="1"/>
  <c r="K252" i="17"/>
  <c r="F251" i="17"/>
  <c r="F153" i="17"/>
  <c r="F152" i="17"/>
  <c r="M72" i="17"/>
  <c r="M73" i="17"/>
  <c r="S69" i="17"/>
  <c r="S70" i="17"/>
  <c r="K199" i="15"/>
  <c r="E193" i="16"/>
  <c r="E207" i="16" s="1"/>
  <c r="H199" i="16"/>
  <c r="J200" i="16"/>
  <c r="L242" i="15"/>
  <c r="H241" i="16"/>
  <c r="E65" i="16"/>
  <c r="E64" i="16"/>
  <c r="P62" i="16"/>
  <c r="P61" i="16"/>
  <c r="G194" i="16"/>
  <c r="G187" i="16"/>
  <c r="J188" i="16"/>
  <c r="J195" i="16"/>
  <c r="J202" i="16" s="1"/>
  <c r="F199" i="16"/>
  <c r="I245" i="16"/>
  <c r="I238" i="16"/>
  <c r="I252" i="16" s="1"/>
  <c r="G244" i="16"/>
  <c r="G237" i="16"/>
  <c r="G248" i="16"/>
  <c r="K249" i="13"/>
  <c r="N241" i="12"/>
  <c r="Q241" i="12" s="1"/>
  <c r="H255" i="12" s="1"/>
  <c r="M255" i="12" s="1"/>
  <c r="K151" i="13"/>
  <c r="Q58" i="16"/>
  <c r="H71" i="16" s="1"/>
  <c r="M71" i="16" s="1"/>
  <c r="P58" i="16"/>
  <c r="G71" i="16" s="1"/>
  <c r="L71" i="16" s="1"/>
  <c r="O58" i="16"/>
  <c r="F71" i="16" s="1"/>
  <c r="K71" i="16" s="1"/>
  <c r="R58" i="16"/>
  <c r="I71" i="16" s="1"/>
  <c r="N71" i="16" s="1"/>
  <c r="I195" i="16"/>
  <c r="I202" i="16" s="1"/>
  <c r="I188" i="16"/>
  <c r="J193" i="16"/>
  <c r="H196" i="16"/>
  <c r="H189" i="16"/>
  <c r="H203" i="16" s="1"/>
  <c r="I187" i="16"/>
  <c r="I194" i="16"/>
  <c r="I201" i="16" s="1"/>
  <c r="E199" i="16"/>
  <c r="E214" i="16" s="1"/>
  <c r="H195" i="16"/>
  <c r="H188" i="16"/>
  <c r="J199" i="16"/>
  <c r="E243" i="16"/>
  <c r="E250" i="16" s="1"/>
  <c r="E236" i="16"/>
  <c r="J245" i="16"/>
  <c r="J238" i="16"/>
  <c r="J252" i="16" s="1"/>
  <c r="F238" i="16"/>
  <c r="F242" i="16"/>
  <c r="H245" i="16"/>
  <c r="H238" i="16"/>
  <c r="H252" i="16" s="1"/>
  <c r="L252" i="16" s="1"/>
  <c r="E244" i="16"/>
  <c r="E251" i="16" s="1"/>
  <c r="E237" i="16"/>
  <c r="E249" i="16"/>
  <c r="E264" i="16" s="1"/>
  <c r="L182" i="16"/>
  <c r="F196" i="16" s="1"/>
  <c r="K133" i="16"/>
  <c r="E147" i="16" s="1"/>
  <c r="E159" i="16" s="1"/>
  <c r="F147" i="16"/>
  <c r="H244" i="16"/>
  <c r="H237" i="16"/>
  <c r="L150" i="15"/>
  <c r="Q99" i="16"/>
  <c r="H111" i="16" s="1"/>
  <c r="M111" i="16" s="1"/>
  <c r="P99" i="16"/>
  <c r="G111" i="16" s="1"/>
  <c r="L111" i="16" s="1"/>
  <c r="O99" i="16"/>
  <c r="F111" i="16" s="1"/>
  <c r="K111" i="16" s="1"/>
  <c r="R99" i="16"/>
  <c r="I111" i="16" s="1"/>
  <c r="N111" i="16" s="1"/>
  <c r="E73" i="16"/>
  <c r="E72" i="16"/>
  <c r="P69" i="16"/>
  <c r="P70" i="16"/>
  <c r="G196" i="16"/>
  <c r="G189" i="16"/>
  <c r="G203" i="16" s="1"/>
  <c r="E195" i="16"/>
  <c r="E202" i="16" s="1"/>
  <c r="E188" i="16"/>
  <c r="E200" i="16"/>
  <c r="E215" i="16" s="1"/>
  <c r="H194" i="16"/>
  <c r="H187" i="16"/>
  <c r="G195" i="16"/>
  <c r="G188" i="16"/>
  <c r="I199" i="16"/>
  <c r="F189" i="16"/>
  <c r="H200" i="16"/>
  <c r="J244" i="16"/>
  <c r="J251" i="16" s="1"/>
  <c r="J237" i="16"/>
  <c r="F243" i="16"/>
  <c r="F236" i="16"/>
  <c r="H248" i="16"/>
  <c r="I248" i="16"/>
  <c r="E248" i="16"/>
  <c r="E263" i="16" s="1"/>
  <c r="I244" i="16"/>
  <c r="I251" i="16" s="1"/>
  <c r="I237" i="16"/>
  <c r="I249" i="16"/>
  <c r="E187" i="16"/>
  <c r="E194" i="16"/>
  <c r="E201" i="16" s="1"/>
  <c r="I196" i="16"/>
  <c r="I189" i="16"/>
  <c r="I203" i="16" s="1"/>
  <c r="J187" i="16"/>
  <c r="J194" i="16"/>
  <c r="J201" i="16" s="1"/>
  <c r="E238" i="16"/>
  <c r="G243" i="16"/>
  <c r="G236" i="16"/>
  <c r="K245" i="13"/>
  <c r="K200" i="13"/>
  <c r="L245" i="15"/>
  <c r="E113" i="16"/>
  <c r="E112" i="16"/>
  <c r="P110" i="16"/>
  <c r="P109" i="16"/>
  <c r="O51" i="16"/>
  <c r="F63" i="16" s="1"/>
  <c r="K63" i="16" s="1"/>
  <c r="R51" i="16"/>
  <c r="I63" i="16" s="1"/>
  <c r="N63" i="16" s="1"/>
  <c r="Q51" i="16"/>
  <c r="H63" i="16" s="1"/>
  <c r="M63" i="16" s="1"/>
  <c r="P51" i="16"/>
  <c r="G63" i="16" s="1"/>
  <c r="L63" i="16" s="1"/>
  <c r="I200" i="16"/>
  <c r="G199" i="16"/>
  <c r="H192" i="16"/>
  <c r="F195" i="16"/>
  <c r="F188" i="16"/>
  <c r="F200" i="16"/>
  <c r="E189" i="16"/>
  <c r="G200" i="16"/>
  <c r="F187" i="16"/>
  <c r="F194" i="16"/>
  <c r="J196" i="16"/>
  <c r="J189" i="16"/>
  <c r="J203" i="16" s="1"/>
  <c r="J243" i="16"/>
  <c r="J250" i="16" s="1"/>
  <c r="J236" i="16"/>
  <c r="F241" i="16"/>
  <c r="F244" i="16"/>
  <c r="F237" i="16"/>
  <c r="G249" i="16"/>
  <c r="H243" i="16"/>
  <c r="H236" i="16"/>
  <c r="H249" i="16"/>
  <c r="I243" i="16"/>
  <c r="I250" i="16" s="1"/>
  <c r="I236" i="16"/>
  <c r="J248" i="16"/>
  <c r="G245" i="16"/>
  <c r="G238" i="16"/>
  <c r="G252" i="16" s="1"/>
  <c r="J249" i="16"/>
  <c r="H143" i="14"/>
  <c r="K200" i="15"/>
  <c r="L248" i="15"/>
  <c r="K203" i="15"/>
  <c r="K249" i="15"/>
  <c r="J192" i="14"/>
  <c r="L192" i="14" s="1"/>
  <c r="K242" i="13"/>
  <c r="E74" i="15"/>
  <c r="L249" i="15"/>
  <c r="L147" i="15"/>
  <c r="L72" i="15"/>
  <c r="L73" i="15"/>
  <c r="R69" i="15"/>
  <c r="R70" i="15"/>
  <c r="G250" i="15"/>
  <c r="K250" i="15" s="1"/>
  <c r="K243" i="15"/>
  <c r="E161" i="15"/>
  <c r="E160" i="15"/>
  <c r="F153" i="15"/>
  <c r="L112" i="15"/>
  <c r="L113" i="15"/>
  <c r="R110" i="15"/>
  <c r="R109" i="15"/>
  <c r="G152" i="15"/>
  <c r="K152" i="15" s="1"/>
  <c r="K145" i="15"/>
  <c r="M64" i="15"/>
  <c r="M65" i="15"/>
  <c r="S61" i="15"/>
  <c r="S62" i="15"/>
  <c r="F251" i="15"/>
  <c r="F152" i="15"/>
  <c r="G202" i="15"/>
  <c r="K202" i="15" s="1"/>
  <c r="K195" i="15"/>
  <c r="K146" i="15"/>
  <c r="G153" i="15"/>
  <c r="K153" i="15" s="1"/>
  <c r="H201" i="15"/>
  <c r="L201" i="15" s="1"/>
  <c r="L194" i="15"/>
  <c r="K154" i="12"/>
  <c r="L151" i="13"/>
  <c r="L150" i="13"/>
  <c r="L245" i="13"/>
  <c r="L196" i="15"/>
  <c r="N65" i="15"/>
  <c r="N64" i="15"/>
  <c r="T61" i="15"/>
  <c r="T62" i="15"/>
  <c r="N73" i="15"/>
  <c r="N72" i="15"/>
  <c r="T70" i="15"/>
  <c r="T69" i="15"/>
  <c r="G251" i="15"/>
  <c r="K251" i="15" s="1"/>
  <c r="K244" i="15"/>
  <c r="L231" i="15"/>
  <c r="K182" i="15"/>
  <c r="E196" i="15" s="1"/>
  <c r="E208" i="15" s="1"/>
  <c r="L146" i="15"/>
  <c r="H153" i="15"/>
  <c r="L153" i="15" s="1"/>
  <c r="K147" i="15"/>
  <c r="L243" i="15"/>
  <c r="H250" i="15"/>
  <c r="L250" i="15" s="1"/>
  <c r="H251" i="15"/>
  <c r="L251" i="15" s="1"/>
  <c r="L244" i="15"/>
  <c r="N112" i="15"/>
  <c r="N113" i="15"/>
  <c r="T109" i="15"/>
  <c r="T110" i="15"/>
  <c r="F196" i="15"/>
  <c r="L65" i="15"/>
  <c r="L64" i="15"/>
  <c r="R61" i="15"/>
  <c r="R62" i="15"/>
  <c r="G201" i="15"/>
  <c r="K201" i="15" s="1"/>
  <c r="K194" i="15"/>
  <c r="H152" i="15"/>
  <c r="L152" i="15" s="1"/>
  <c r="L145" i="15"/>
  <c r="L248" i="12"/>
  <c r="L203" i="13"/>
  <c r="M72" i="15"/>
  <c r="M73" i="15"/>
  <c r="S70" i="15"/>
  <c r="S69" i="15"/>
  <c r="K154" i="15"/>
  <c r="F250" i="15"/>
  <c r="M113" i="15"/>
  <c r="M112" i="15"/>
  <c r="S109" i="15"/>
  <c r="S110" i="15"/>
  <c r="F202" i="15"/>
  <c r="L241" i="8"/>
  <c r="M241" i="12"/>
  <c r="O241" i="12" s="1"/>
  <c r="F255" i="12" s="1"/>
  <c r="K255" i="12" s="1"/>
  <c r="L199" i="13"/>
  <c r="E114" i="15"/>
  <c r="H202" i="15"/>
  <c r="L202" i="15" s="1"/>
  <c r="L195" i="15"/>
  <c r="K64" i="15"/>
  <c r="K65" i="15"/>
  <c r="Q62" i="15"/>
  <c r="Q61" i="15"/>
  <c r="K73" i="15"/>
  <c r="K72" i="15"/>
  <c r="Q69" i="15"/>
  <c r="Q70" i="15"/>
  <c r="L154" i="15"/>
  <c r="P158" i="15"/>
  <c r="K196" i="15"/>
  <c r="E66" i="15"/>
  <c r="L151" i="15"/>
  <c r="K113" i="15"/>
  <c r="K112" i="15"/>
  <c r="Q110" i="15"/>
  <c r="Q109" i="15"/>
  <c r="F201" i="15"/>
  <c r="I241" i="14"/>
  <c r="K241" i="14" s="1"/>
  <c r="G249" i="14"/>
  <c r="H241" i="14"/>
  <c r="J193" i="14"/>
  <c r="I192" i="14"/>
  <c r="E193" i="14"/>
  <c r="E207" i="14" s="1"/>
  <c r="G200" i="14"/>
  <c r="E151" i="14"/>
  <c r="E166" i="14" s="1"/>
  <c r="F144" i="14"/>
  <c r="J151" i="14"/>
  <c r="E241" i="14"/>
  <c r="E255" i="14" s="1"/>
  <c r="J242" i="14"/>
  <c r="I249" i="14"/>
  <c r="F200" i="14"/>
  <c r="E199" i="14"/>
  <c r="E214" i="14" s="1"/>
  <c r="H150" i="14"/>
  <c r="F241" i="14"/>
  <c r="O99" i="14"/>
  <c r="F111" i="14" s="1"/>
  <c r="K111" i="14" s="1"/>
  <c r="R99" i="14"/>
  <c r="I111" i="14" s="1"/>
  <c r="N111" i="14" s="1"/>
  <c r="Q99" i="14"/>
  <c r="H111" i="14" s="1"/>
  <c r="M111" i="14" s="1"/>
  <c r="P99" i="14"/>
  <c r="G111" i="14" s="1"/>
  <c r="L111" i="14" s="1"/>
  <c r="I195" i="14"/>
  <c r="I202" i="14" s="1"/>
  <c r="I188" i="14"/>
  <c r="F195" i="14"/>
  <c r="F188" i="14"/>
  <c r="E194" i="14"/>
  <c r="E201" i="14" s="1"/>
  <c r="E187" i="14"/>
  <c r="H199" i="14"/>
  <c r="H193" i="14"/>
  <c r="G196" i="14"/>
  <c r="G189" i="14"/>
  <c r="G203" i="14" s="1"/>
  <c r="E189" i="14"/>
  <c r="Q51" i="14"/>
  <c r="H63" i="14" s="1"/>
  <c r="M63" i="14" s="1"/>
  <c r="P51" i="14"/>
  <c r="G63" i="14" s="1"/>
  <c r="L63" i="14" s="1"/>
  <c r="O51" i="14"/>
  <c r="F63" i="14" s="1"/>
  <c r="K63" i="14" s="1"/>
  <c r="R51" i="14"/>
  <c r="I63" i="14" s="1"/>
  <c r="N63" i="14" s="1"/>
  <c r="E146" i="14"/>
  <c r="E153" i="14" s="1"/>
  <c r="E139" i="14"/>
  <c r="J150" i="14"/>
  <c r="F147" i="14"/>
  <c r="F140" i="14"/>
  <c r="F154" i="14" s="1"/>
  <c r="J146" i="14"/>
  <c r="J153" i="14" s="1"/>
  <c r="J139" i="14"/>
  <c r="E145" i="14"/>
  <c r="E152" i="14" s="1"/>
  <c r="E138" i="14"/>
  <c r="I147" i="14"/>
  <c r="I140" i="14"/>
  <c r="I154" i="14" s="1"/>
  <c r="P58" i="14"/>
  <c r="G71" i="14" s="1"/>
  <c r="L71" i="14" s="1"/>
  <c r="O58" i="14"/>
  <c r="F71" i="14" s="1"/>
  <c r="K71" i="14" s="1"/>
  <c r="R58" i="14"/>
  <c r="I71" i="14" s="1"/>
  <c r="N71" i="14" s="1"/>
  <c r="Q58" i="14"/>
  <c r="H71" i="14" s="1"/>
  <c r="M71" i="14" s="1"/>
  <c r="E243" i="14"/>
  <c r="E250" i="14" s="1"/>
  <c r="E236" i="14"/>
  <c r="E238" i="14"/>
  <c r="H244" i="14"/>
  <c r="H237" i="14"/>
  <c r="J248" i="14"/>
  <c r="I244" i="14"/>
  <c r="I251" i="14" s="1"/>
  <c r="I237" i="14"/>
  <c r="K199" i="11"/>
  <c r="E112" i="14"/>
  <c r="E113" i="14"/>
  <c r="P110" i="14"/>
  <c r="P109" i="14"/>
  <c r="H196" i="14"/>
  <c r="H189" i="14"/>
  <c r="H203" i="14" s="1"/>
  <c r="F193" i="14"/>
  <c r="J195" i="14"/>
  <c r="J202" i="14" s="1"/>
  <c r="J188" i="14"/>
  <c r="E192" i="14"/>
  <c r="E206" i="14" s="1"/>
  <c r="I194" i="14"/>
  <c r="I201" i="14" s="1"/>
  <c r="I187" i="14"/>
  <c r="I200" i="14"/>
  <c r="F194" i="14"/>
  <c r="F187" i="14"/>
  <c r="J199" i="14"/>
  <c r="I196" i="14"/>
  <c r="I189" i="14"/>
  <c r="I203" i="14" s="1"/>
  <c r="E65" i="14"/>
  <c r="E64" i="14"/>
  <c r="P61" i="14"/>
  <c r="P62" i="14"/>
  <c r="G147" i="14"/>
  <c r="G140" i="14"/>
  <c r="G154" i="14" s="1"/>
  <c r="F145" i="14"/>
  <c r="F138" i="14"/>
  <c r="E144" i="14"/>
  <c r="E158" i="14" s="1"/>
  <c r="F150" i="14"/>
  <c r="J144" i="14"/>
  <c r="H147" i="14"/>
  <c r="H140" i="14"/>
  <c r="H154" i="14" s="1"/>
  <c r="I145" i="14"/>
  <c r="I152" i="14" s="1"/>
  <c r="I138" i="14"/>
  <c r="E150" i="14"/>
  <c r="E165" i="14" s="1"/>
  <c r="E72" i="14"/>
  <c r="E73" i="14"/>
  <c r="P70" i="14"/>
  <c r="P69" i="14"/>
  <c r="G237" i="14"/>
  <c r="G244" i="14"/>
  <c r="G242" i="14"/>
  <c r="E248" i="14"/>
  <c r="E263" i="14" s="1"/>
  <c r="F244" i="14"/>
  <c r="F237" i="14"/>
  <c r="F238" i="14"/>
  <c r="H249" i="14"/>
  <c r="G245" i="14"/>
  <c r="G238" i="14"/>
  <c r="G252" i="14" s="1"/>
  <c r="H248" i="14"/>
  <c r="L182" i="14"/>
  <c r="F196" i="14" s="1"/>
  <c r="K133" i="14"/>
  <c r="E147" i="14" s="1"/>
  <c r="E159" i="14" s="1"/>
  <c r="G194" i="14"/>
  <c r="G187" i="14"/>
  <c r="J196" i="14"/>
  <c r="J189" i="14"/>
  <c r="J203" i="14" s="1"/>
  <c r="G195" i="14"/>
  <c r="G188" i="14"/>
  <c r="F192" i="14"/>
  <c r="J194" i="14"/>
  <c r="J201" i="14" s="1"/>
  <c r="J187" i="14"/>
  <c r="G150" i="14"/>
  <c r="H146" i="14"/>
  <c r="H139" i="14"/>
  <c r="G145" i="14"/>
  <c r="G138" i="14"/>
  <c r="H151" i="14"/>
  <c r="H145" i="14"/>
  <c r="H138" i="14"/>
  <c r="G146" i="14"/>
  <c r="G139" i="14"/>
  <c r="I150" i="14"/>
  <c r="I245" i="14"/>
  <c r="I238" i="14"/>
  <c r="I252" i="14" s="1"/>
  <c r="H243" i="14"/>
  <c r="H236" i="14"/>
  <c r="I242" i="14"/>
  <c r="H245" i="14"/>
  <c r="H238" i="14"/>
  <c r="H252" i="14" s="1"/>
  <c r="F243" i="14"/>
  <c r="F236" i="14"/>
  <c r="J245" i="14"/>
  <c r="J238" i="14"/>
  <c r="J252" i="14" s="1"/>
  <c r="G243" i="14"/>
  <c r="G236" i="14"/>
  <c r="G248" i="14"/>
  <c r="F249" i="14"/>
  <c r="K150" i="11"/>
  <c r="E195" i="14"/>
  <c r="E202" i="14" s="1"/>
  <c r="E188" i="14"/>
  <c r="E200" i="14"/>
  <c r="E215" i="14" s="1"/>
  <c r="H194" i="14"/>
  <c r="H187" i="14"/>
  <c r="G199" i="14"/>
  <c r="G193" i="14"/>
  <c r="K193" i="14" s="1"/>
  <c r="F189" i="14"/>
  <c r="H195" i="14"/>
  <c r="H188" i="14"/>
  <c r="J200" i="14"/>
  <c r="I199" i="14"/>
  <c r="I151" i="14"/>
  <c r="J147" i="14"/>
  <c r="J140" i="14"/>
  <c r="J154" i="14" s="1"/>
  <c r="I146" i="14"/>
  <c r="I153" i="14" s="1"/>
  <c r="I139" i="14"/>
  <c r="J145" i="14"/>
  <c r="J152" i="14" s="1"/>
  <c r="J138" i="14"/>
  <c r="F146" i="14"/>
  <c r="F139" i="14"/>
  <c r="F151" i="14"/>
  <c r="E140" i="14"/>
  <c r="G151" i="14"/>
  <c r="J244" i="14"/>
  <c r="J251" i="14" s="1"/>
  <c r="J237" i="14"/>
  <c r="I243" i="14"/>
  <c r="I250" i="14" s="1"/>
  <c r="I236" i="14"/>
  <c r="I248" i="14"/>
  <c r="J243" i="14"/>
  <c r="J250" i="14" s="1"/>
  <c r="J236" i="14"/>
  <c r="F248" i="14"/>
  <c r="E244" i="14"/>
  <c r="E251" i="14" s="1"/>
  <c r="E237" i="14"/>
  <c r="E249" i="14"/>
  <c r="E264" i="14" s="1"/>
  <c r="J249" i="14"/>
  <c r="K199" i="13"/>
  <c r="L242" i="13"/>
  <c r="E114" i="13"/>
  <c r="L241" i="13"/>
  <c r="M72" i="13"/>
  <c r="M73" i="13"/>
  <c r="S70" i="13"/>
  <c r="S69" i="13"/>
  <c r="P158" i="13"/>
  <c r="N113" i="13"/>
  <c r="N112" i="13"/>
  <c r="T110" i="13"/>
  <c r="T109" i="13"/>
  <c r="F202" i="13"/>
  <c r="L243" i="13"/>
  <c r="H250" i="13"/>
  <c r="L250" i="13" s="1"/>
  <c r="P158" i="8"/>
  <c r="L200" i="11"/>
  <c r="K147" i="12"/>
  <c r="K150" i="13"/>
  <c r="G250" i="13"/>
  <c r="K250" i="13" s="1"/>
  <c r="K243" i="13"/>
  <c r="N72" i="13"/>
  <c r="N73" i="13"/>
  <c r="T70" i="13"/>
  <c r="T69" i="13"/>
  <c r="N64" i="13"/>
  <c r="N65" i="13"/>
  <c r="T62" i="13"/>
  <c r="T61" i="13"/>
  <c r="H251" i="13"/>
  <c r="L251" i="13" s="1"/>
  <c r="L244" i="13"/>
  <c r="F152" i="13"/>
  <c r="H152" i="13"/>
  <c r="L152" i="13" s="1"/>
  <c r="L145" i="13"/>
  <c r="E74" i="13"/>
  <c r="K112" i="13"/>
  <c r="K113" i="13"/>
  <c r="Q109" i="13"/>
  <c r="Q110" i="13"/>
  <c r="F250" i="13"/>
  <c r="K203" i="13"/>
  <c r="K150" i="12"/>
  <c r="G153" i="13"/>
  <c r="K153" i="13" s="1"/>
  <c r="K146" i="13"/>
  <c r="L196" i="13"/>
  <c r="K73" i="13"/>
  <c r="K72" i="13"/>
  <c r="Q69" i="13"/>
  <c r="Q70" i="13"/>
  <c r="H201" i="13"/>
  <c r="L201" i="13" s="1"/>
  <c r="L194" i="13"/>
  <c r="K65" i="13"/>
  <c r="K64" i="13"/>
  <c r="Q61" i="13"/>
  <c r="Q62" i="13"/>
  <c r="L231" i="13"/>
  <c r="K182" i="13"/>
  <c r="E196" i="13" s="1"/>
  <c r="E208" i="13" s="1"/>
  <c r="L112" i="13"/>
  <c r="L113" i="13"/>
  <c r="R109" i="13"/>
  <c r="R110" i="13"/>
  <c r="F201" i="13"/>
  <c r="K196" i="13"/>
  <c r="E161" i="13"/>
  <c r="E160" i="13"/>
  <c r="M64" i="13"/>
  <c r="M65" i="13"/>
  <c r="S62" i="13"/>
  <c r="S61" i="13"/>
  <c r="H153" i="13"/>
  <c r="L153" i="13" s="1"/>
  <c r="L146" i="13"/>
  <c r="F153" i="13"/>
  <c r="G201" i="13"/>
  <c r="K201" i="13" s="1"/>
  <c r="K194" i="13"/>
  <c r="K244" i="13"/>
  <c r="G251" i="13"/>
  <c r="K251" i="13" s="1"/>
  <c r="K248" i="12"/>
  <c r="E66" i="12"/>
  <c r="E66" i="13"/>
  <c r="K145" i="13"/>
  <c r="G152" i="13"/>
  <c r="K152" i="13" s="1"/>
  <c r="L195" i="13"/>
  <c r="H202" i="13"/>
  <c r="L202" i="13" s="1"/>
  <c r="L73" i="13"/>
  <c r="L72" i="13"/>
  <c r="R69" i="13"/>
  <c r="R70" i="13"/>
  <c r="L200" i="13"/>
  <c r="L64" i="13"/>
  <c r="L65" i="13"/>
  <c r="R62" i="13"/>
  <c r="R61" i="13"/>
  <c r="K154" i="13"/>
  <c r="F196" i="13"/>
  <c r="M112" i="13"/>
  <c r="M113" i="13"/>
  <c r="S110" i="13"/>
  <c r="S109" i="13"/>
  <c r="L249" i="13"/>
  <c r="G202" i="13"/>
  <c r="K202" i="13" s="1"/>
  <c r="K195" i="13"/>
  <c r="F251" i="13"/>
  <c r="K203" i="12"/>
  <c r="K200" i="12"/>
  <c r="P166" i="12"/>
  <c r="K252" i="12"/>
  <c r="K196" i="12"/>
  <c r="K199" i="12"/>
  <c r="E160" i="12"/>
  <c r="E161" i="12"/>
  <c r="P158" i="12"/>
  <c r="P157" i="12"/>
  <c r="L102" i="10"/>
  <c r="L199" i="11"/>
  <c r="L248" i="11"/>
  <c r="L231" i="12"/>
  <c r="K182" i="12"/>
  <c r="E196" i="12" s="1"/>
  <c r="E208" i="12" s="1"/>
  <c r="K72" i="12"/>
  <c r="K73" i="12"/>
  <c r="Q70" i="12"/>
  <c r="Q69" i="12"/>
  <c r="P165" i="12"/>
  <c r="L203" i="12"/>
  <c r="G250" i="12"/>
  <c r="K250" i="12" s="1"/>
  <c r="K243" i="12"/>
  <c r="F250" i="12"/>
  <c r="L150" i="12"/>
  <c r="H153" i="12"/>
  <c r="L153" i="12" s="1"/>
  <c r="L146" i="12"/>
  <c r="K245" i="12"/>
  <c r="K113" i="12"/>
  <c r="K112" i="12"/>
  <c r="Q110" i="12"/>
  <c r="Q109" i="12"/>
  <c r="L154" i="12"/>
  <c r="F196" i="12"/>
  <c r="L194" i="12"/>
  <c r="H201" i="12"/>
  <c r="L201" i="12" s="1"/>
  <c r="H251" i="12"/>
  <c r="L251" i="12" s="1"/>
  <c r="L244" i="12"/>
  <c r="L65" i="12"/>
  <c r="L64" i="12"/>
  <c r="R62" i="12"/>
  <c r="R61" i="12"/>
  <c r="L196" i="10"/>
  <c r="L150" i="11"/>
  <c r="K195" i="12"/>
  <c r="G202" i="12"/>
  <c r="K202" i="12" s="1"/>
  <c r="F201" i="12"/>
  <c r="M73" i="12"/>
  <c r="M72" i="12"/>
  <c r="S70" i="12"/>
  <c r="S69" i="12"/>
  <c r="L196" i="12"/>
  <c r="L252" i="12"/>
  <c r="E168" i="12"/>
  <c r="E169" i="12"/>
  <c r="L200" i="12"/>
  <c r="H202" i="12"/>
  <c r="L202" i="12" s="1"/>
  <c r="L195" i="12"/>
  <c r="L249" i="12"/>
  <c r="L243" i="12"/>
  <c r="H250" i="12"/>
  <c r="L250" i="12" s="1"/>
  <c r="L112" i="12"/>
  <c r="L113" i="12"/>
  <c r="R109" i="12"/>
  <c r="L147" i="12"/>
  <c r="K146" i="12"/>
  <c r="G153" i="12"/>
  <c r="K153" i="12" s="1"/>
  <c r="M65" i="12"/>
  <c r="M64" i="12"/>
  <c r="S61" i="12"/>
  <c r="S62" i="12"/>
  <c r="E74" i="12"/>
  <c r="G201" i="12"/>
  <c r="K201" i="12" s="1"/>
  <c r="K194" i="12"/>
  <c r="L72" i="12"/>
  <c r="L73" i="12"/>
  <c r="R69" i="12"/>
  <c r="R70" i="12"/>
  <c r="L245" i="12"/>
  <c r="H152" i="12"/>
  <c r="L152" i="12" s="1"/>
  <c r="L145" i="12"/>
  <c r="L199" i="12"/>
  <c r="F251" i="12"/>
  <c r="G251" i="12"/>
  <c r="K251" i="12" s="1"/>
  <c r="K244" i="12"/>
  <c r="M112" i="12"/>
  <c r="M113" i="12"/>
  <c r="S110" i="12"/>
  <c r="S109" i="12"/>
  <c r="N65" i="12"/>
  <c r="N64" i="12"/>
  <c r="T61" i="12"/>
  <c r="T62" i="12"/>
  <c r="G152" i="12"/>
  <c r="K152" i="12" s="1"/>
  <c r="K145" i="12"/>
  <c r="N73" i="12"/>
  <c r="N72" i="12"/>
  <c r="T70" i="12"/>
  <c r="T69" i="12"/>
  <c r="F153" i="12"/>
  <c r="E114" i="12"/>
  <c r="L151" i="12"/>
  <c r="F202" i="12"/>
  <c r="N113" i="12"/>
  <c r="N112" i="12"/>
  <c r="T110" i="12"/>
  <c r="T109" i="12"/>
  <c r="F152" i="12"/>
  <c r="K64" i="12"/>
  <c r="K65" i="12"/>
  <c r="Q61" i="12"/>
  <c r="Q62" i="12"/>
  <c r="K241" i="11"/>
  <c r="L249" i="11"/>
  <c r="K144" i="10"/>
  <c r="L203" i="11"/>
  <c r="K248" i="11"/>
  <c r="I192" i="6"/>
  <c r="L203" i="10"/>
  <c r="E66" i="11"/>
  <c r="E114" i="11"/>
  <c r="E161" i="11"/>
  <c r="E160" i="11"/>
  <c r="P157" i="11"/>
  <c r="P158" i="11"/>
  <c r="K95" i="10"/>
  <c r="N65" i="11"/>
  <c r="N64" i="11"/>
  <c r="T62" i="11"/>
  <c r="T61" i="11"/>
  <c r="K200" i="11"/>
  <c r="F250" i="11"/>
  <c r="L245" i="11"/>
  <c r="G152" i="11"/>
  <c r="K152" i="11" s="1"/>
  <c r="K145" i="11"/>
  <c r="E74" i="11"/>
  <c r="M112" i="11"/>
  <c r="M113" i="11"/>
  <c r="S110" i="11"/>
  <c r="S109" i="11"/>
  <c r="K203" i="11"/>
  <c r="H202" i="11"/>
  <c r="L202" i="11" s="1"/>
  <c r="L195" i="11"/>
  <c r="L147" i="11"/>
  <c r="M73" i="11"/>
  <c r="M72" i="11"/>
  <c r="S69" i="11"/>
  <c r="S70" i="11"/>
  <c r="K65" i="11"/>
  <c r="F251" i="11"/>
  <c r="K195" i="11"/>
  <c r="G202" i="11"/>
  <c r="K202" i="11" s="1"/>
  <c r="L151" i="11"/>
  <c r="N112" i="11"/>
  <c r="N113" i="11"/>
  <c r="T110" i="11"/>
  <c r="T109" i="11"/>
  <c r="K196" i="11"/>
  <c r="K151" i="11"/>
  <c r="G153" i="11"/>
  <c r="K153" i="11" s="1"/>
  <c r="K146" i="11"/>
  <c r="N73" i="11"/>
  <c r="N72" i="11"/>
  <c r="T69" i="11"/>
  <c r="T70" i="11"/>
  <c r="H251" i="11"/>
  <c r="L251" i="11" s="1"/>
  <c r="L244" i="11"/>
  <c r="L243" i="11"/>
  <c r="H250" i="11"/>
  <c r="L250" i="11" s="1"/>
  <c r="H201" i="11"/>
  <c r="L201" i="11" s="1"/>
  <c r="L194" i="11"/>
  <c r="L231" i="11"/>
  <c r="K182" i="11"/>
  <c r="E196" i="11" s="1"/>
  <c r="E208" i="11" s="1"/>
  <c r="L65" i="11"/>
  <c r="L64" i="11"/>
  <c r="R62" i="11"/>
  <c r="R61" i="11"/>
  <c r="F152" i="11"/>
  <c r="K252" i="11"/>
  <c r="G201" i="11"/>
  <c r="K201" i="11" s="1"/>
  <c r="K194" i="11"/>
  <c r="F196" i="11"/>
  <c r="F202" i="11"/>
  <c r="K154" i="11"/>
  <c r="H153" i="11"/>
  <c r="L153" i="11" s="1"/>
  <c r="L146" i="11"/>
  <c r="K72" i="11"/>
  <c r="Q69" i="11"/>
  <c r="Q70" i="11"/>
  <c r="F153" i="11"/>
  <c r="M64" i="11"/>
  <c r="M65" i="11"/>
  <c r="S62" i="11"/>
  <c r="S61" i="11"/>
  <c r="L196" i="11"/>
  <c r="F201" i="11"/>
  <c r="L252" i="11"/>
  <c r="K245" i="11"/>
  <c r="L112" i="11"/>
  <c r="L113" i="11"/>
  <c r="R109" i="11"/>
  <c r="R110" i="11"/>
  <c r="G251" i="11"/>
  <c r="K251" i="11" s="1"/>
  <c r="K244" i="11"/>
  <c r="G250" i="11"/>
  <c r="K250" i="11" s="1"/>
  <c r="K243" i="11"/>
  <c r="K147" i="11"/>
  <c r="L154" i="11"/>
  <c r="H152" i="11"/>
  <c r="L152" i="11" s="1"/>
  <c r="L145" i="11"/>
  <c r="L72" i="11"/>
  <c r="L73" i="11"/>
  <c r="R69" i="11"/>
  <c r="R70" i="11"/>
  <c r="K249" i="11"/>
  <c r="L199" i="8"/>
  <c r="L103" i="10"/>
  <c r="G241" i="9"/>
  <c r="L99" i="10"/>
  <c r="L151" i="10"/>
  <c r="E66" i="10"/>
  <c r="L245" i="10"/>
  <c r="K252" i="10"/>
  <c r="L248" i="10"/>
  <c r="L106" i="10"/>
  <c r="K151" i="10"/>
  <c r="K150" i="10"/>
  <c r="K242" i="10"/>
  <c r="M242" i="10" s="1"/>
  <c r="O242" i="10" s="1"/>
  <c r="F256" i="10" s="1"/>
  <c r="K256" i="10" s="1"/>
  <c r="K99" i="10"/>
  <c r="K199" i="10"/>
  <c r="L154" i="10"/>
  <c r="L144" i="10"/>
  <c r="K245" i="10"/>
  <c r="K249" i="10"/>
  <c r="E161" i="10"/>
  <c r="E160" i="10"/>
  <c r="P157" i="10"/>
  <c r="P158" i="10"/>
  <c r="K65" i="10"/>
  <c r="K64" i="10"/>
  <c r="Q62" i="10"/>
  <c r="Q61" i="10"/>
  <c r="F201" i="10"/>
  <c r="K144" i="8"/>
  <c r="G202" i="10"/>
  <c r="K202" i="10" s="1"/>
  <c r="K195" i="10"/>
  <c r="F251" i="10"/>
  <c r="L64" i="10"/>
  <c r="L65" i="10"/>
  <c r="R62" i="10"/>
  <c r="R61" i="10"/>
  <c r="E112" i="10"/>
  <c r="E113" i="10"/>
  <c r="M72" i="10"/>
  <c r="M73" i="10"/>
  <c r="S70" i="10"/>
  <c r="S69" i="10"/>
  <c r="P118" i="10"/>
  <c r="K103" i="10"/>
  <c r="L146" i="10"/>
  <c r="H153" i="10"/>
  <c r="L153" i="10" s="1"/>
  <c r="L147" i="10"/>
  <c r="K145" i="10"/>
  <c r="G152" i="10"/>
  <c r="K152" i="10" s="1"/>
  <c r="K102" i="10"/>
  <c r="K248" i="10"/>
  <c r="F202" i="10"/>
  <c r="G251" i="10"/>
  <c r="K251" i="10" s="1"/>
  <c r="K244" i="10"/>
  <c r="H152" i="10"/>
  <c r="L152" i="10" s="1"/>
  <c r="L145" i="10"/>
  <c r="F152" i="10"/>
  <c r="L73" i="10"/>
  <c r="L72" i="10"/>
  <c r="R70" i="10"/>
  <c r="R69" i="10"/>
  <c r="F105" i="10"/>
  <c r="G153" i="10"/>
  <c r="K153" i="10" s="1"/>
  <c r="K146" i="10"/>
  <c r="P117" i="10"/>
  <c r="K98" i="10"/>
  <c r="G105" i="10"/>
  <c r="K105" i="10" s="1"/>
  <c r="L199" i="10"/>
  <c r="E74" i="10"/>
  <c r="M64" i="10"/>
  <c r="M65" i="10"/>
  <c r="S62" i="10"/>
  <c r="S61" i="10"/>
  <c r="H202" i="10"/>
  <c r="L202" i="10" s="1"/>
  <c r="L195" i="10"/>
  <c r="L150" i="10"/>
  <c r="N72" i="10"/>
  <c r="N73" i="10"/>
  <c r="T69" i="10"/>
  <c r="T70" i="10"/>
  <c r="H105" i="10"/>
  <c r="L105" i="10" s="1"/>
  <c r="L98" i="10"/>
  <c r="G250" i="10"/>
  <c r="K250" i="10" s="1"/>
  <c r="K243" i="10"/>
  <c r="K154" i="10"/>
  <c r="G201" i="10"/>
  <c r="K201" i="10" s="1"/>
  <c r="K194" i="10"/>
  <c r="L249" i="10"/>
  <c r="K203" i="10"/>
  <c r="L194" i="10"/>
  <c r="H201" i="10"/>
  <c r="L201" i="10" s="1"/>
  <c r="E121" i="10"/>
  <c r="E120" i="10"/>
  <c r="L97" i="10"/>
  <c r="H104" i="10"/>
  <c r="L104" i="10" s="1"/>
  <c r="F250" i="10"/>
  <c r="F104" i="10"/>
  <c r="H251" i="10"/>
  <c r="L251" i="10" s="1"/>
  <c r="L244" i="10"/>
  <c r="F143" i="7"/>
  <c r="K150" i="8"/>
  <c r="L200" i="10"/>
  <c r="F153" i="10"/>
  <c r="P110" i="10"/>
  <c r="L231" i="10"/>
  <c r="K182" i="10"/>
  <c r="E196" i="10" s="1"/>
  <c r="E208" i="10" s="1"/>
  <c r="N64" i="10"/>
  <c r="N65" i="10"/>
  <c r="T62" i="10"/>
  <c r="T61" i="10"/>
  <c r="K73" i="10"/>
  <c r="K72" i="10"/>
  <c r="Q69" i="10"/>
  <c r="Q70" i="10"/>
  <c r="L252" i="10"/>
  <c r="L243" i="10"/>
  <c r="H250" i="10"/>
  <c r="L250" i="10" s="1"/>
  <c r="K147" i="10"/>
  <c r="G104" i="10"/>
  <c r="K104" i="10" s="1"/>
  <c r="K97" i="10"/>
  <c r="K200" i="10"/>
  <c r="K196" i="10"/>
  <c r="K106" i="10"/>
  <c r="L200" i="8"/>
  <c r="I193" i="9"/>
  <c r="L252" i="8"/>
  <c r="P263" i="8"/>
  <c r="J150" i="9"/>
  <c r="I242" i="9"/>
  <c r="K200" i="8"/>
  <c r="F193" i="9"/>
  <c r="E242" i="9"/>
  <c r="E256" i="9" s="1"/>
  <c r="E248" i="9"/>
  <c r="E263" i="9" s="1"/>
  <c r="G242" i="9"/>
  <c r="H199" i="9"/>
  <c r="J193" i="9"/>
  <c r="L193" i="9" s="1"/>
  <c r="F241" i="9"/>
  <c r="F150" i="9"/>
  <c r="H144" i="9"/>
  <c r="E114" i="8"/>
  <c r="I144" i="9"/>
  <c r="K144" i="9" s="1"/>
  <c r="H143" i="9"/>
  <c r="F151" i="9"/>
  <c r="G199" i="9"/>
  <c r="I241" i="9"/>
  <c r="H249" i="9"/>
  <c r="G143" i="9"/>
  <c r="E151" i="9"/>
  <c r="E166" i="9" s="1"/>
  <c r="J144" i="9"/>
  <c r="E193" i="9"/>
  <c r="E207" i="9" s="1"/>
  <c r="I200" i="9"/>
  <c r="J248" i="9"/>
  <c r="E140" i="9"/>
  <c r="E154" i="9" s="1"/>
  <c r="E167" i="9" s="1"/>
  <c r="H200" i="9"/>
  <c r="G187" i="9"/>
  <c r="G194" i="9"/>
  <c r="E112" i="9"/>
  <c r="E113" i="9"/>
  <c r="P110" i="9"/>
  <c r="P109" i="9"/>
  <c r="G237" i="9"/>
  <c r="G244" i="9"/>
  <c r="H245" i="9"/>
  <c r="H238" i="9"/>
  <c r="H252" i="9" s="1"/>
  <c r="J244" i="9"/>
  <c r="J251" i="9" s="1"/>
  <c r="J237" i="9"/>
  <c r="F244" i="9"/>
  <c r="F237" i="9"/>
  <c r="G245" i="9"/>
  <c r="G238" i="9"/>
  <c r="G252" i="9" s="1"/>
  <c r="F249" i="9"/>
  <c r="J147" i="9"/>
  <c r="J140" i="9"/>
  <c r="J154" i="9" s="1"/>
  <c r="G145" i="9"/>
  <c r="G138" i="9"/>
  <c r="G150" i="9"/>
  <c r="F144" i="9"/>
  <c r="J146" i="9"/>
  <c r="J153" i="9" s="1"/>
  <c r="J139" i="9"/>
  <c r="J151" i="9"/>
  <c r="E145" i="9"/>
  <c r="E152" i="9" s="1"/>
  <c r="E138" i="9"/>
  <c r="I147" i="9"/>
  <c r="I140" i="9"/>
  <c r="I154" i="9" s="1"/>
  <c r="H194" i="9"/>
  <c r="H187" i="9"/>
  <c r="H196" i="9"/>
  <c r="H189" i="9"/>
  <c r="H203" i="9" s="1"/>
  <c r="E189" i="9"/>
  <c r="E203" i="9" s="1"/>
  <c r="E216" i="9" s="1"/>
  <c r="G200" i="9"/>
  <c r="F194" i="9"/>
  <c r="F187" i="9"/>
  <c r="J196" i="9"/>
  <c r="J189" i="9"/>
  <c r="J203" i="9" s="1"/>
  <c r="G192" i="9"/>
  <c r="E188" i="9"/>
  <c r="E195" i="9"/>
  <c r="E202" i="9" s="1"/>
  <c r="E200" i="9"/>
  <c r="E215" i="9" s="1"/>
  <c r="K133" i="9"/>
  <c r="E147" i="9" s="1"/>
  <c r="E159" i="9" s="1"/>
  <c r="H243" i="9"/>
  <c r="H236" i="9"/>
  <c r="I245" i="9"/>
  <c r="I238" i="9"/>
  <c r="I252" i="9" s="1"/>
  <c r="J241" i="9"/>
  <c r="E238" i="9"/>
  <c r="E252" i="9" s="1"/>
  <c r="E265" i="9" s="1"/>
  <c r="G243" i="9"/>
  <c r="G236" i="9"/>
  <c r="G248" i="9"/>
  <c r="J249" i="9"/>
  <c r="F146" i="9"/>
  <c r="F139" i="9"/>
  <c r="G195" i="9"/>
  <c r="G188" i="9"/>
  <c r="K151" i="8"/>
  <c r="J143" i="9"/>
  <c r="F147" i="9"/>
  <c r="F140" i="9"/>
  <c r="F154" i="9" s="1"/>
  <c r="E146" i="9"/>
  <c r="E153" i="9" s="1"/>
  <c r="E139" i="9"/>
  <c r="H147" i="9"/>
  <c r="H140" i="9"/>
  <c r="H154" i="9" s="1"/>
  <c r="I145" i="9"/>
  <c r="I152" i="9" s="1"/>
  <c r="I138" i="9"/>
  <c r="E150" i="9"/>
  <c r="E165" i="9" s="1"/>
  <c r="H192" i="9"/>
  <c r="J188" i="9"/>
  <c r="J195" i="9"/>
  <c r="J202" i="9" s="1"/>
  <c r="J200" i="9"/>
  <c r="E194" i="9"/>
  <c r="E201" i="9" s="1"/>
  <c r="E187" i="9"/>
  <c r="I196" i="9"/>
  <c r="I189" i="9"/>
  <c r="I203" i="9" s="1"/>
  <c r="J194" i="9"/>
  <c r="J201" i="9" s="1"/>
  <c r="J187" i="9"/>
  <c r="F199" i="9"/>
  <c r="I188" i="9"/>
  <c r="I195" i="9"/>
  <c r="I202" i="9" s="1"/>
  <c r="P58" i="9"/>
  <c r="G71" i="9" s="1"/>
  <c r="L71" i="9" s="1"/>
  <c r="O58" i="9"/>
  <c r="F71" i="9" s="1"/>
  <c r="K71" i="9" s="1"/>
  <c r="R58" i="9"/>
  <c r="I71" i="9" s="1"/>
  <c r="N71" i="9" s="1"/>
  <c r="Q58" i="9"/>
  <c r="H71" i="9" s="1"/>
  <c r="M71" i="9" s="1"/>
  <c r="I248" i="9"/>
  <c r="F238" i="9"/>
  <c r="F252" i="9" s="1"/>
  <c r="I243" i="9"/>
  <c r="I250" i="9" s="1"/>
  <c r="I236" i="9"/>
  <c r="E236" i="9"/>
  <c r="E243" i="9"/>
  <c r="E250" i="9" s="1"/>
  <c r="F248" i="9"/>
  <c r="H242" i="9"/>
  <c r="L242" i="9" s="1"/>
  <c r="J245" i="9"/>
  <c r="J238" i="9"/>
  <c r="J252" i="9" s="1"/>
  <c r="E244" i="9"/>
  <c r="E251" i="9" s="1"/>
  <c r="E237" i="9"/>
  <c r="E249" i="9"/>
  <c r="E264" i="9" s="1"/>
  <c r="R51" i="9"/>
  <c r="I63" i="9" s="1"/>
  <c r="N63" i="9" s="1"/>
  <c r="Q51" i="9"/>
  <c r="H63" i="9" s="1"/>
  <c r="M63" i="9" s="1"/>
  <c r="P51" i="9"/>
  <c r="G63" i="9" s="1"/>
  <c r="L63" i="9" s="1"/>
  <c r="O51" i="9"/>
  <c r="F63" i="9" s="1"/>
  <c r="K63" i="9" s="1"/>
  <c r="J145" i="9"/>
  <c r="J152" i="9" s="1"/>
  <c r="J138" i="9"/>
  <c r="F145" i="9"/>
  <c r="F138" i="9"/>
  <c r="G147" i="9"/>
  <c r="G140" i="9"/>
  <c r="G154" i="9" s="1"/>
  <c r="G151" i="9"/>
  <c r="I199" i="9"/>
  <c r="F189" i="9"/>
  <c r="F203" i="9" s="1"/>
  <c r="L150" i="8"/>
  <c r="K143" i="8"/>
  <c r="F143" i="9"/>
  <c r="H146" i="9"/>
  <c r="H139" i="9"/>
  <c r="H151" i="9"/>
  <c r="E144" i="9"/>
  <c r="E158" i="9" s="1"/>
  <c r="I146" i="9"/>
  <c r="I153" i="9" s="1"/>
  <c r="I139" i="9"/>
  <c r="I151" i="9"/>
  <c r="H145" i="9"/>
  <c r="H138" i="9"/>
  <c r="H150" i="9"/>
  <c r="G146" i="9"/>
  <c r="G139" i="9"/>
  <c r="I150" i="9"/>
  <c r="F195" i="9"/>
  <c r="F188" i="9"/>
  <c r="F200" i="9"/>
  <c r="I194" i="9"/>
  <c r="I201" i="9" s="1"/>
  <c r="I187" i="9"/>
  <c r="E199" i="9"/>
  <c r="E214" i="9" s="1"/>
  <c r="H195" i="9"/>
  <c r="H188" i="9"/>
  <c r="J199" i="9"/>
  <c r="G196" i="9"/>
  <c r="G189" i="9"/>
  <c r="G203" i="9" s="1"/>
  <c r="R99" i="9"/>
  <c r="I111" i="9" s="1"/>
  <c r="N111" i="9" s="1"/>
  <c r="Q99" i="9"/>
  <c r="H111" i="9" s="1"/>
  <c r="M111" i="9" s="1"/>
  <c r="P99" i="9"/>
  <c r="G111" i="9" s="1"/>
  <c r="L111" i="9" s="1"/>
  <c r="O99" i="9"/>
  <c r="F111" i="9" s="1"/>
  <c r="K111" i="9" s="1"/>
  <c r="E73" i="9"/>
  <c r="E72" i="9"/>
  <c r="P70" i="9"/>
  <c r="P69" i="9"/>
  <c r="H244" i="9"/>
  <c r="H237" i="9"/>
  <c r="E241" i="9"/>
  <c r="E255" i="9" s="1"/>
  <c r="J243" i="9"/>
  <c r="J250" i="9" s="1"/>
  <c r="J236" i="9"/>
  <c r="G249" i="9"/>
  <c r="F243" i="9"/>
  <c r="F236" i="9"/>
  <c r="H248" i="9"/>
  <c r="I244" i="9"/>
  <c r="I251" i="9" s="1"/>
  <c r="I237" i="9"/>
  <c r="I249" i="9"/>
  <c r="E65" i="9"/>
  <c r="E64" i="9"/>
  <c r="P61" i="9"/>
  <c r="P62" i="9"/>
  <c r="G242" i="7"/>
  <c r="K242" i="7" s="1"/>
  <c r="H242" i="7"/>
  <c r="K248" i="8"/>
  <c r="E66" i="8"/>
  <c r="L147" i="8"/>
  <c r="L151" i="8"/>
  <c r="L242" i="8"/>
  <c r="N242" i="8" s="1"/>
  <c r="Q242" i="8" s="1"/>
  <c r="H256" i="8" s="1"/>
  <c r="M256" i="8" s="1"/>
  <c r="K196" i="8"/>
  <c r="L248" i="8"/>
  <c r="L203" i="8"/>
  <c r="L245" i="8"/>
  <c r="K245" i="8"/>
  <c r="K249" i="8"/>
  <c r="E168" i="8"/>
  <c r="E169" i="8"/>
  <c r="N112" i="8"/>
  <c r="N113" i="8"/>
  <c r="T110" i="8"/>
  <c r="T109" i="8"/>
  <c r="P166" i="8"/>
  <c r="P214" i="8"/>
  <c r="K72" i="8"/>
  <c r="K73" i="8"/>
  <c r="Q69" i="8"/>
  <c r="Q70" i="8"/>
  <c r="G152" i="8"/>
  <c r="K152" i="8" s="1"/>
  <c r="K145" i="8"/>
  <c r="L231" i="8"/>
  <c r="K182" i="8"/>
  <c r="E196" i="8" s="1"/>
  <c r="E208" i="8" s="1"/>
  <c r="P207" i="8" s="1"/>
  <c r="K199" i="8"/>
  <c r="K112" i="8"/>
  <c r="K113" i="8"/>
  <c r="Q109" i="8"/>
  <c r="Q110" i="8"/>
  <c r="L64" i="8"/>
  <c r="L65" i="8"/>
  <c r="R62" i="8"/>
  <c r="R61" i="8"/>
  <c r="L72" i="8"/>
  <c r="L73" i="8"/>
  <c r="R69" i="8"/>
  <c r="R70" i="8"/>
  <c r="G153" i="8"/>
  <c r="K153" i="8" s="1"/>
  <c r="K146" i="8"/>
  <c r="L249" i="8"/>
  <c r="F250" i="8"/>
  <c r="K154" i="8"/>
  <c r="L146" i="8"/>
  <c r="H153" i="8"/>
  <c r="L153" i="8" s="1"/>
  <c r="F201" i="8"/>
  <c r="L196" i="8"/>
  <c r="K64" i="8"/>
  <c r="K65" i="8"/>
  <c r="Q62" i="8"/>
  <c r="Q61" i="8"/>
  <c r="G143" i="7"/>
  <c r="K143" i="7" s="1"/>
  <c r="H152" i="8"/>
  <c r="L152" i="8" s="1"/>
  <c r="L145" i="8"/>
  <c r="F196" i="8"/>
  <c r="G202" i="8"/>
  <c r="K202" i="8" s="1"/>
  <c r="K195" i="8"/>
  <c r="L113" i="8"/>
  <c r="L112" i="8"/>
  <c r="R110" i="8"/>
  <c r="R109" i="8"/>
  <c r="M64" i="8"/>
  <c r="M65" i="8"/>
  <c r="S62" i="8"/>
  <c r="S61" i="8"/>
  <c r="G250" i="8"/>
  <c r="K250" i="8" s="1"/>
  <c r="K243" i="8"/>
  <c r="G251" i="8"/>
  <c r="K251" i="8" s="1"/>
  <c r="K244" i="8"/>
  <c r="F251" i="8"/>
  <c r="M73" i="8"/>
  <c r="M72" i="8"/>
  <c r="S69" i="8"/>
  <c r="S70" i="8"/>
  <c r="L243" i="8"/>
  <c r="H250" i="8"/>
  <c r="L250" i="8" s="1"/>
  <c r="K147" i="8"/>
  <c r="E217" i="8"/>
  <c r="E218" i="8"/>
  <c r="H201" i="8"/>
  <c r="L201" i="8" s="1"/>
  <c r="L194" i="8"/>
  <c r="E267" i="8"/>
  <c r="E266" i="8"/>
  <c r="H251" i="8"/>
  <c r="L251" i="8" s="1"/>
  <c r="L244" i="8"/>
  <c r="E160" i="8"/>
  <c r="E161" i="8"/>
  <c r="P264" i="8"/>
  <c r="G201" i="8"/>
  <c r="K201" i="8" s="1"/>
  <c r="K194" i="8"/>
  <c r="E74" i="8"/>
  <c r="M112" i="8"/>
  <c r="M113" i="8"/>
  <c r="S110" i="8"/>
  <c r="S109" i="8"/>
  <c r="N65" i="8"/>
  <c r="N64" i="8"/>
  <c r="T62" i="8"/>
  <c r="T61" i="8"/>
  <c r="L154" i="8"/>
  <c r="F152" i="8"/>
  <c r="P165" i="8"/>
  <c r="K203" i="8"/>
  <c r="H202" i="8"/>
  <c r="L202" i="8" s="1"/>
  <c r="L195" i="8"/>
  <c r="F202" i="8"/>
  <c r="N72" i="8"/>
  <c r="N73" i="8"/>
  <c r="T69" i="8"/>
  <c r="T70" i="8"/>
  <c r="K252" i="8"/>
  <c r="F153" i="8"/>
  <c r="P157" i="8"/>
  <c r="G192" i="7"/>
  <c r="J241" i="7"/>
  <c r="L241" i="7" s="1"/>
  <c r="J242" i="7"/>
  <c r="J200" i="7"/>
  <c r="H199" i="7"/>
  <c r="E193" i="7"/>
  <c r="E207" i="7" s="1"/>
  <c r="I200" i="7"/>
  <c r="I151" i="7"/>
  <c r="I241" i="7"/>
  <c r="F249" i="7"/>
  <c r="J143" i="7"/>
  <c r="F193" i="7"/>
  <c r="E241" i="7"/>
  <c r="E255" i="7" s="1"/>
  <c r="F241" i="7"/>
  <c r="G199" i="7"/>
  <c r="E249" i="7"/>
  <c r="E264" i="7" s="1"/>
  <c r="I189" i="7"/>
  <c r="I203" i="7" s="1"/>
  <c r="I196" i="7"/>
  <c r="F199" i="7"/>
  <c r="F146" i="7"/>
  <c r="F139" i="7"/>
  <c r="F147" i="7"/>
  <c r="F140" i="7"/>
  <c r="F154" i="7" s="1"/>
  <c r="J244" i="7"/>
  <c r="J251" i="7" s="1"/>
  <c r="J237" i="7"/>
  <c r="E238" i="7"/>
  <c r="E252" i="7" s="1"/>
  <c r="E265" i="7" s="1"/>
  <c r="E242" i="7"/>
  <c r="E256" i="7" s="1"/>
  <c r="E244" i="7"/>
  <c r="E251" i="7" s="1"/>
  <c r="E237" i="7"/>
  <c r="F200" i="7"/>
  <c r="H194" i="7"/>
  <c r="H187" i="7"/>
  <c r="I194" i="7"/>
  <c r="I201" i="7" s="1"/>
  <c r="I187" i="7"/>
  <c r="E199" i="7"/>
  <c r="E214" i="7" s="1"/>
  <c r="H195" i="7"/>
  <c r="H188" i="7"/>
  <c r="J199" i="7"/>
  <c r="I193" i="7"/>
  <c r="G196" i="7"/>
  <c r="G189" i="7"/>
  <c r="G203" i="7" s="1"/>
  <c r="O51" i="7"/>
  <c r="F63" i="7" s="1"/>
  <c r="K63" i="7" s="1"/>
  <c r="R51" i="7"/>
  <c r="I63" i="7" s="1"/>
  <c r="N63" i="7" s="1"/>
  <c r="Q51" i="7"/>
  <c r="H63" i="7" s="1"/>
  <c r="M63" i="7" s="1"/>
  <c r="P51" i="7"/>
  <c r="G63" i="7" s="1"/>
  <c r="L63" i="7" s="1"/>
  <c r="F196" i="7"/>
  <c r="K133" i="7"/>
  <c r="E147" i="7" s="1"/>
  <c r="E159" i="7" s="1"/>
  <c r="G138" i="7"/>
  <c r="G145" i="7"/>
  <c r="G146" i="7"/>
  <c r="G139" i="7"/>
  <c r="I146" i="7"/>
  <c r="I153" i="7" s="1"/>
  <c r="I139" i="7"/>
  <c r="J146" i="7"/>
  <c r="J153" i="7" s="1"/>
  <c r="J139" i="7"/>
  <c r="F145" i="7"/>
  <c r="F138" i="7"/>
  <c r="J147" i="7"/>
  <c r="J140" i="7"/>
  <c r="J154" i="7" s="1"/>
  <c r="H150" i="7"/>
  <c r="I248" i="7"/>
  <c r="F242" i="7"/>
  <c r="J245" i="7"/>
  <c r="J238" i="7"/>
  <c r="J252" i="7" s="1"/>
  <c r="E248" i="7"/>
  <c r="E263" i="7" s="1"/>
  <c r="F248" i="7"/>
  <c r="I244" i="7"/>
  <c r="I251" i="7" s="1"/>
  <c r="I237" i="7"/>
  <c r="I249" i="7"/>
  <c r="J249" i="7"/>
  <c r="J194" i="7"/>
  <c r="J201" i="7" s="1"/>
  <c r="J187" i="7"/>
  <c r="I188" i="7"/>
  <c r="I195" i="7"/>
  <c r="I202" i="7" s="1"/>
  <c r="E113" i="7"/>
  <c r="E112" i="7"/>
  <c r="P110" i="7"/>
  <c r="P109" i="7"/>
  <c r="H145" i="7"/>
  <c r="H138" i="7"/>
  <c r="H151" i="7"/>
  <c r="F238" i="7"/>
  <c r="F252" i="7" s="1"/>
  <c r="J193" i="7"/>
  <c r="H192" i="7"/>
  <c r="G188" i="7"/>
  <c r="G195" i="7"/>
  <c r="I199" i="7"/>
  <c r="F189" i="7"/>
  <c r="F203" i="7" s="1"/>
  <c r="H200" i="7"/>
  <c r="G187" i="7"/>
  <c r="G194" i="7"/>
  <c r="E65" i="7"/>
  <c r="E64" i="7"/>
  <c r="P62" i="7"/>
  <c r="P61" i="7"/>
  <c r="E140" i="7"/>
  <c r="E154" i="7" s="1"/>
  <c r="E167" i="7" s="1"/>
  <c r="G147" i="7"/>
  <c r="G140" i="7"/>
  <c r="G154" i="7" s="1"/>
  <c r="E144" i="7"/>
  <c r="E158" i="7" s="1"/>
  <c r="H147" i="7"/>
  <c r="H140" i="7"/>
  <c r="H154" i="7" s="1"/>
  <c r="I147" i="7"/>
  <c r="I140" i="7"/>
  <c r="I154" i="7" s="1"/>
  <c r="J145" i="7"/>
  <c r="J152" i="7" s="1"/>
  <c r="J138" i="7"/>
  <c r="F150" i="7"/>
  <c r="F151" i="7"/>
  <c r="I243" i="7"/>
  <c r="I250" i="7" s="1"/>
  <c r="I236" i="7"/>
  <c r="I245" i="7"/>
  <c r="I238" i="7"/>
  <c r="I252" i="7" s="1"/>
  <c r="E243" i="7"/>
  <c r="E250" i="7" s="1"/>
  <c r="E236" i="7"/>
  <c r="J248" i="7"/>
  <c r="F243" i="7"/>
  <c r="F236" i="7"/>
  <c r="G249" i="7"/>
  <c r="K249" i="7" s="1"/>
  <c r="H243" i="7"/>
  <c r="H236" i="7"/>
  <c r="H249" i="7"/>
  <c r="G245" i="7"/>
  <c r="G238" i="7"/>
  <c r="G252" i="7" s="1"/>
  <c r="H245" i="7"/>
  <c r="H238" i="7"/>
  <c r="H252" i="7" s="1"/>
  <c r="P58" i="7"/>
  <c r="G71" i="7" s="1"/>
  <c r="L71" i="7" s="1"/>
  <c r="R58" i="7"/>
  <c r="I71" i="7" s="1"/>
  <c r="N71" i="7" s="1"/>
  <c r="Q58" i="7"/>
  <c r="H71" i="7" s="1"/>
  <c r="M71" i="7" s="1"/>
  <c r="O58" i="7"/>
  <c r="F71" i="7" s="1"/>
  <c r="K71" i="7" s="1"/>
  <c r="J195" i="7"/>
  <c r="J202" i="7" s="1"/>
  <c r="J188" i="7"/>
  <c r="E187" i="7"/>
  <c r="E194" i="7"/>
  <c r="E201" i="7" s="1"/>
  <c r="G151" i="7"/>
  <c r="I145" i="7"/>
  <c r="I152" i="7" s="1"/>
  <c r="I138" i="7"/>
  <c r="E146" i="7"/>
  <c r="E153" i="7" s="1"/>
  <c r="E139" i="7"/>
  <c r="H244" i="7"/>
  <c r="H237" i="7"/>
  <c r="H196" i="7"/>
  <c r="H189" i="7"/>
  <c r="H203" i="7" s="1"/>
  <c r="F195" i="7"/>
  <c r="F188" i="7"/>
  <c r="E189" i="7"/>
  <c r="E203" i="7" s="1"/>
  <c r="E216" i="7" s="1"/>
  <c r="G200" i="7"/>
  <c r="F194" i="7"/>
  <c r="F187" i="7"/>
  <c r="J196" i="7"/>
  <c r="J189" i="7"/>
  <c r="J203" i="7" s="1"/>
  <c r="E195" i="7"/>
  <c r="E202" i="7" s="1"/>
  <c r="E188" i="7"/>
  <c r="E200" i="7"/>
  <c r="E215" i="7" s="1"/>
  <c r="Q99" i="7"/>
  <c r="H111" i="7" s="1"/>
  <c r="M111" i="7" s="1"/>
  <c r="P99" i="7"/>
  <c r="G111" i="7" s="1"/>
  <c r="L111" i="7" s="1"/>
  <c r="O99" i="7"/>
  <c r="F111" i="7" s="1"/>
  <c r="K111" i="7" s="1"/>
  <c r="R99" i="7"/>
  <c r="I111" i="7" s="1"/>
  <c r="N111" i="7" s="1"/>
  <c r="I144" i="7"/>
  <c r="E150" i="7"/>
  <c r="E165" i="7" s="1"/>
  <c r="G150" i="7"/>
  <c r="E145" i="7"/>
  <c r="E152" i="7" s="1"/>
  <c r="E138" i="7"/>
  <c r="I150" i="7"/>
  <c r="H146" i="7"/>
  <c r="H139" i="7"/>
  <c r="J150" i="7"/>
  <c r="J151" i="7"/>
  <c r="J243" i="7"/>
  <c r="J250" i="7" s="1"/>
  <c r="J236" i="7"/>
  <c r="F244" i="7"/>
  <c r="F237" i="7"/>
  <c r="G244" i="7"/>
  <c r="G237" i="7"/>
  <c r="G243" i="7"/>
  <c r="G236" i="7"/>
  <c r="G248" i="7"/>
  <c r="H248" i="7"/>
  <c r="E72" i="7"/>
  <c r="E73" i="7"/>
  <c r="P69" i="7"/>
  <c r="P70" i="7"/>
  <c r="I143" i="6"/>
  <c r="J192" i="6"/>
  <c r="G193" i="6"/>
  <c r="E242" i="6"/>
  <c r="E256" i="6" s="1"/>
  <c r="I144" i="6"/>
  <c r="H143" i="6"/>
  <c r="F193" i="6"/>
  <c r="I241" i="6"/>
  <c r="F242" i="6"/>
  <c r="I200" i="6"/>
  <c r="G150" i="6"/>
  <c r="F144" i="6"/>
  <c r="J151" i="6"/>
  <c r="G199" i="6"/>
  <c r="H241" i="6"/>
  <c r="E241" i="6"/>
  <c r="E255" i="6" s="1"/>
  <c r="J242" i="6"/>
  <c r="E144" i="6"/>
  <c r="E158" i="6" s="1"/>
  <c r="E193" i="6"/>
  <c r="E207" i="6" s="1"/>
  <c r="H192" i="6"/>
  <c r="F241" i="6"/>
  <c r="G146" i="6"/>
  <c r="G139" i="6"/>
  <c r="I150" i="6"/>
  <c r="F147" i="6"/>
  <c r="F140" i="6"/>
  <c r="F154" i="6" s="1"/>
  <c r="H151" i="6"/>
  <c r="G145" i="6"/>
  <c r="G138" i="6"/>
  <c r="J146" i="6"/>
  <c r="J153" i="6" s="1"/>
  <c r="J139" i="6"/>
  <c r="G195" i="6"/>
  <c r="G188" i="6"/>
  <c r="I199" i="6"/>
  <c r="F189" i="6"/>
  <c r="F203" i="6" s="1"/>
  <c r="G194" i="6"/>
  <c r="G187" i="6"/>
  <c r="J193" i="6"/>
  <c r="L193" i="6" s="1"/>
  <c r="H196" i="6"/>
  <c r="H189" i="6"/>
  <c r="H203" i="6" s="1"/>
  <c r="H200" i="6"/>
  <c r="E238" i="6"/>
  <c r="E252" i="6" s="1"/>
  <c r="E265" i="6" s="1"/>
  <c r="I245" i="6"/>
  <c r="I238" i="6"/>
  <c r="I252" i="6" s="1"/>
  <c r="F243" i="6"/>
  <c r="F236" i="6"/>
  <c r="J245" i="6"/>
  <c r="J238" i="6"/>
  <c r="J252" i="6" s="1"/>
  <c r="G243" i="6"/>
  <c r="G236" i="6"/>
  <c r="G248" i="6"/>
  <c r="F249" i="6"/>
  <c r="E140" i="6"/>
  <c r="E154" i="6" s="1"/>
  <c r="E167" i="6" s="1"/>
  <c r="G151" i="6"/>
  <c r="F145" i="6"/>
  <c r="F138" i="6"/>
  <c r="J147" i="6"/>
  <c r="J140" i="6"/>
  <c r="J154" i="6" s="1"/>
  <c r="G143" i="6"/>
  <c r="E146" i="6"/>
  <c r="E153" i="6" s="1"/>
  <c r="E139" i="6"/>
  <c r="E151" i="6"/>
  <c r="E166" i="6" s="1"/>
  <c r="J144" i="6"/>
  <c r="H147" i="6"/>
  <c r="H140" i="6"/>
  <c r="H154" i="6" s="1"/>
  <c r="Q58" i="6"/>
  <c r="H71" i="6" s="1"/>
  <c r="M71" i="6" s="1"/>
  <c r="P58" i="6"/>
  <c r="G71" i="6" s="1"/>
  <c r="L71" i="6" s="1"/>
  <c r="O58" i="6"/>
  <c r="F71" i="6" s="1"/>
  <c r="K71" i="6" s="1"/>
  <c r="R58" i="6"/>
  <c r="I71" i="6" s="1"/>
  <c r="N71" i="6" s="1"/>
  <c r="E189" i="6"/>
  <c r="E203" i="6" s="1"/>
  <c r="E216" i="6" s="1"/>
  <c r="F194" i="6"/>
  <c r="F187" i="6"/>
  <c r="J196" i="6"/>
  <c r="J189" i="6"/>
  <c r="J203" i="6" s="1"/>
  <c r="G192" i="6"/>
  <c r="E195" i="6"/>
  <c r="E202" i="6" s="1"/>
  <c r="E188" i="6"/>
  <c r="E200" i="6"/>
  <c r="E215" i="6" s="1"/>
  <c r="H194" i="6"/>
  <c r="H187" i="6"/>
  <c r="H199" i="6"/>
  <c r="P99" i="6"/>
  <c r="G111" i="6" s="1"/>
  <c r="L111" i="6" s="1"/>
  <c r="O99" i="6"/>
  <c r="F111" i="6" s="1"/>
  <c r="K111" i="6" s="1"/>
  <c r="R99" i="6"/>
  <c r="I111" i="6" s="1"/>
  <c r="N111" i="6" s="1"/>
  <c r="Q99" i="6"/>
  <c r="H111" i="6" s="1"/>
  <c r="M111" i="6" s="1"/>
  <c r="E248" i="6"/>
  <c r="E263" i="6" s="1"/>
  <c r="F244" i="6"/>
  <c r="F237" i="6"/>
  <c r="G249" i="6"/>
  <c r="J243" i="6"/>
  <c r="J250" i="6" s="1"/>
  <c r="J236" i="6"/>
  <c r="F248" i="6"/>
  <c r="E244" i="6"/>
  <c r="E251" i="6" s="1"/>
  <c r="E237" i="6"/>
  <c r="E264" i="6"/>
  <c r="J249" i="6"/>
  <c r="E145" i="6"/>
  <c r="E152" i="6" s="1"/>
  <c r="E138" i="6"/>
  <c r="I147" i="6"/>
  <c r="I140" i="6"/>
  <c r="I154" i="6" s="1"/>
  <c r="J145" i="6"/>
  <c r="J152" i="6" s="1"/>
  <c r="J138" i="6"/>
  <c r="F150" i="6"/>
  <c r="I146" i="6"/>
  <c r="I153" i="6" s="1"/>
  <c r="I139" i="6"/>
  <c r="I151" i="6"/>
  <c r="H145" i="6"/>
  <c r="H138" i="6"/>
  <c r="H150" i="6"/>
  <c r="E73" i="6"/>
  <c r="E72" i="6"/>
  <c r="P69" i="6"/>
  <c r="P70" i="6"/>
  <c r="E194" i="6"/>
  <c r="E201" i="6" s="1"/>
  <c r="E187" i="6"/>
  <c r="I196" i="6"/>
  <c r="I189" i="6"/>
  <c r="I203" i="6" s="1"/>
  <c r="J194" i="6"/>
  <c r="J201" i="6" s="1"/>
  <c r="J187" i="6"/>
  <c r="F199" i="6"/>
  <c r="I195" i="6"/>
  <c r="I202" i="6" s="1"/>
  <c r="I188" i="6"/>
  <c r="F195" i="6"/>
  <c r="F188" i="6"/>
  <c r="F200" i="6"/>
  <c r="E112" i="6"/>
  <c r="E113" i="6"/>
  <c r="P110" i="6"/>
  <c r="P109" i="6"/>
  <c r="H243" i="6"/>
  <c r="H236" i="6"/>
  <c r="H245" i="6"/>
  <c r="H238" i="6"/>
  <c r="H252" i="6" s="1"/>
  <c r="E243" i="6"/>
  <c r="E250" i="6" s="1"/>
  <c r="E236" i="6"/>
  <c r="H244" i="6"/>
  <c r="H237" i="6"/>
  <c r="J248" i="6"/>
  <c r="I244" i="6"/>
  <c r="I251" i="6" s="1"/>
  <c r="I237" i="6"/>
  <c r="I249" i="6"/>
  <c r="O51" i="6"/>
  <c r="F63" i="6" s="1"/>
  <c r="K63" i="6" s="1"/>
  <c r="R51" i="6"/>
  <c r="I63" i="6" s="1"/>
  <c r="N63" i="6" s="1"/>
  <c r="Q51" i="6"/>
  <c r="H63" i="6" s="1"/>
  <c r="M63" i="6" s="1"/>
  <c r="P51" i="6"/>
  <c r="G63" i="6" s="1"/>
  <c r="L63" i="6" s="1"/>
  <c r="L65" i="6" s="1"/>
  <c r="I145" i="6"/>
  <c r="I152" i="6" s="1"/>
  <c r="I138" i="6"/>
  <c r="E150" i="6"/>
  <c r="E165" i="6" s="1"/>
  <c r="H146" i="6"/>
  <c r="H139" i="6"/>
  <c r="J150" i="6"/>
  <c r="G147" i="6"/>
  <c r="G140" i="6"/>
  <c r="G154" i="6" s="1"/>
  <c r="F146" i="6"/>
  <c r="F139" i="6"/>
  <c r="F151" i="6"/>
  <c r="I194" i="6"/>
  <c r="I201" i="6" s="1"/>
  <c r="I187" i="6"/>
  <c r="E199" i="6"/>
  <c r="E214" i="6" s="1"/>
  <c r="H195" i="6"/>
  <c r="H188" i="6"/>
  <c r="J199" i="6"/>
  <c r="I193" i="6"/>
  <c r="G196" i="6"/>
  <c r="G189" i="6"/>
  <c r="G203" i="6" s="1"/>
  <c r="J195" i="6"/>
  <c r="J202" i="6" s="1"/>
  <c r="J188" i="6"/>
  <c r="G200" i="6"/>
  <c r="L182" i="6"/>
  <c r="K133" i="6"/>
  <c r="E147" i="6" s="1"/>
  <c r="E159" i="6" s="1"/>
  <c r="J244" i="6"/>
  <c r="J251" i="6" s="1"/>
  <c r="J237" i="6"/>
  <c r="I243" i="6"/>
  <c r="I250" i="6" s="1"/>
  <c r="I236" i="6"/>
  <c r="I248" i="6"/>
  <c r="G237" i="6"/>
  <c r="G244" i="6"/>
  <c r="F238" i="6"/>
  <c r="F252" i="6" s="1"/>
  <c r="H249" i="6"/>
  <c r="G245" i="6"/>
  <c r="G238" i="6"/>
  <c r="G252" i="6" s="1"/>
  <c r="H248" i="6"/>
  <c r="E65" i="6"/>
  <c r="P62" i="6"/>
  <c r="P61" i="6"/>
  <c r="AG42" i="24" l="1"/>
  <c r="BB31" i="24"/>
  <c r="AW31" i="24"/>
  <c r="AW32" i="24"/>
  <c r="BB32" i="24"/>
  <c r="Q61" i="11"/>
  <c r="K64" i="11"/>
  <c r="M192" i="8"/>
  <c r="O192" i="8" s="1"/>
  <c r="F206" i="8" s="1"/>
  <c r="K206" i="8" s="1"/>
  <c r="AG42" i="23"/>
  <c r="BB31" i="23"/>
  <c r="AW31" i="23"/>
  <c r="AW32" i="23"/>
  <c r="BB32" i="23"/>
  <c r="AK8" i="23"/>
  <c r="AK8" i="22"/>
  <c r="AG42" i="22"/>
  <c r="BB31" i="22"/>
  <c r="AW31" i="22"/>
  <c r="AW32" i="22"/>
  <c r="BB32" i="22"/>
  <c r="AK8" i="20"/>
  <c r="AW80" i="20" s="1"/>
  <c r="AK4" i="21"/>
  <c r="BB32" i="21" s="1"/>
  <c r="AG42" i="20"/>
  <c r="BB31" i="20"/>
  <c r="AW31" i="20"/>
  <c r="BB32" i="20"/>
  <c r="AW32" i="20"/>
  <c r="AK4" i="19"/>
  <c r="AK4" i="18"/>
  <c r="AG42" i="18" s="1"/>
  <c r="AK8" i="16"/>
  <c r="AK4" i="16"/>
  <c r="AK8" i="14"/>
  <c r="AK4" i="14"/>
  <c r="AK12" i="12"/>
  <c r="AK4" i="11"/>
  <c r="BB32" i="11" s="1"/>
  <c r="AK8" i="10"/>
  <c r="N103" i="18"/>
  <c r="Q103" i="18" s="1"/>
  <c r="H118" i="18" s="1"/>
  <c r="M118" i="18" s="1"/>
  <c r="AG42" i="17"/>
  <c r="BB31" i="17"/>
  <c r="AW31" i="17"/>
  <c r="AW32" i="17"/>
  <c r="BB32" i="17"/>
  <c r="AG90" i="17"/>
  <c r="AW80" i="17"/>
  <c r="BB79" i="17"/>
  <c r="AW79" i="17"/>
  <c r="BB80" i="17"/>
  <c r="N192" i="17"/>
  <c r="R192" i="17" s="1"/>
  <c r="I206" i="17" s="1"/>
  <c r="N206" i="17" s="1"/>
  <c r="M144" i="24"/>
  <c r="P144" i="24" s="1"/>
  <c r="G158" i="24" s="1"/>
  <c r="L158" i="24" s="1"/>
  <c r="AG42" i="15"/>
  <c r="BB31" i="15"/>
  <c r="AW31" i="15"/>
  <c r="BB32" i="15"/>
  <c r="AW32" i="15"/>
  <c r="BB80" i="15"/>
  <c r="AW80" i="15"/>
  <c r="AG90" i="15"/>
  <c r="BB79" i="15"/>
  <c r="AW79" i="15"/>
  <c r="AG42" i="13"/>
  <c r="BB31" i="13"/>
  <c r="AW31" i="13"/>
  <c r="BB32" i="13"/>
  <c r="AW32" i="13"/>
  <c r="BB80" i="13"/>
  <c r="AW80" i="13"/>
  <c r="AG90" i="13"/>
  <c r="BB79" i="13"/>
  <c r="AW79" i="13"/>
  <c r="AG42" i="12"/>
  <c r="BB31" i="12"/>
  <c r="AW31" i="12"/>
  <c r="BB32" i="12"/>
  <c r="AW32" i="12"/>
  <c r="AG90" i="12"/>
  <c r="BB80" i="12"/>
  <c r="BB79" i="12"/>
  <c r="AW79" i="12"/>
  <c r="AW80" i="12"/>
  <c r="K121" i="11"/>
  <c r="Q118" i="11"/>
  <c r="U118" i="11" s="1"/>
  <c r="K120" i="11"/>
  <c r="AK8" i="11"/>
  <c r="BB79" i="11" s="1"/>
  <c r="Q109" i="11"/>
  <c r="U109" i="11" s="1"/>
  <c r="K113" i="11"/>
  <c r="K112" i="11"/>
  <c r="BB80" i="11"/>
  <c r="AG42" i="10"/>
  <c r="BB31" i="10"/>
  <c r="AW31" i="10"/>
  <c r="BB32" i="10"/>
  <c r="AW32" i="10"/>
  <c r="BB32" i="8"/>
  <c r="AW32" i="8"/>
  <c r="AG42" i="8"/>
  <c r="AW31" i="8"/>
  <c r="BB31" i="8"/>
  <c r="AG90" i="8"/>
  <c r="BB79" i="8"/>
  <c r="AW79" i="8"/>
  <c r="BB80" i="8"/>
  <c r="AW80" i="8"/>
  <c r="M192" i="13"/>
  <c r="P192" i="13" s="1"/>
  <c r="G206" i="13" s="1"/>
  <c r="L206" i="13" s="1"/>
  <c r="K144" i="6"/>
  <c r="K193" i="7"/>
  <c r="N241" i="10"/>
  <c r="Q241" i="10" s="1"/>
  <c r="H255" i="10" s="1"/>
  <c r="M255" i="10" s="1"/>
  <c r="M192" i="15"/>
  <c r="P192" i="15" s="1"/>
  <c r="G206" i="15" s="1"/>
  <c r="L206" i="15" s="1"/>
  <c r="M143" i="13"/>
  <c r="O143" i="13" s="1"/>
  <c r="F157" i="13" s="1"/>
  <c r="K157" i="13" s="1"/>
  <c r="M248" i="13"/>
  <c r="P248" i="13" s="1"/>
  <c r="G263" i="13" s="1"/>
  <c r="L263" i="13" s="1"/>
  <c r="M193" i="17"/>
  <c r="P193" i="17" s="1"/>
  <c r="G207" i="17" s="1"/>
  <c r="L207" i="17" s="1"/>
  <c r="AK4" i="9"/>
  <c r="AK8" i="9"/>
  <c r="K192" i="14"/>
  <c r="M192" i="14" s="1"/>
  <c r="P192" i="14" s="1"/>
  <c r="G206" i="14" s="1"/>
  <c r="L206" i="14" s="1"/>
  <c r="L144" i="19"/>
  <c r="AK8" i="6"/>
  <c r="AK12" i="8"/>
  <c r="N193" i="11"/>
  <c r="R193" i="11" s="1"/>
  <c r="I207" i="11" s="1"/>
  <c r="N207" i="11" s="1"/>
  <c r="AK8" i="7"/>
  <c r="AK4" i="7"/>
  <c r="AK4" i="6"/>
  <c r="AG42" i="6" s="1"/>
  <c r="L200" i="14"/>
  <c r="M241" i="17"/>
  <c r="P241" i="17" s="1"/>
  <c r="G255" i="17" s="1"/>
  <c r="L255" i="17" s="1"/>
  <c r="M143" i="17"/>
  <c r="P143" i="17" s="1"/>
  <c r="G157" i="17" s="1"/>
  <c r="L157" i="17" s="1"/>
  <c r="M193" i="23"/>
  <c r="O193" i="23" s="1"/>
  <c r="F207" i="23" s="1"/>
  <c r="K207" i="23" s="1"/>
  <c r="N143" i="12"/>
  <c r="Q143" i="12" s="1"/>
  <c r="H157" i="12" s="1"/>
  <c r="M157" i="12" s="1"/>
  <c r="N193" i="15"/>
  <c r="R193" i="15" s="1"/>
  <c r="I207" i="15" s="1"/>
  <c r="N207" i="15" s="1"/>
  <c r="L241" i="19"/>
  <c r="N241" i="19" s="1"/>
  <c r="R241" i="19" s="1"/>
  <c r="I255" i="19" s="1"/>
  <c r="N255" i="19" s="1"/>
  <c r="N193" i="12"/>
  <c r="Q193" i="12" s="1"/>
  <c r="H207" i="12" s="1"/>
  <c r="M207" i="12" s="1"/>
  <c r="M143" i="11"/>
  <c r="O143" i="11" s="1"/>
  <c r="F157" i="11" s="1"/>
  <c r="K157" i="11" s="1"/>
  <c r="N193" i="24"/>
  <c r="Q193" i="24" s="1"/>
  <c r="H207" i="24" s="1"/>
  <c r="M207" i="24" s="1"/>
  <c r="L248" i="19"/>
  <c r="K249" i="19"/>
  <c r="K150" i="19"/>
  <c r="N143" i="13"/>
  <c r="Q143" i="13" s="1"/>
  <c r="H157" i="13" s="1"/>
  <c r="M157" i="13" s="1"/>
  <c r="N192" i="12"/>
  <c r="Q192" i="12" s="1"/>
  <c r="H206" i="12" s="1"/>
  <c r="M206" i="12" s="1"/>
  <c r="K192" i="16"/>
  <c r="L241" i="14"/>
  <c r="M241" i="14" s="1"/>
  <c r="O241" i="14" s="1"/>
  <c r="F255" i="14" s="1"/>
  <c r="K255" i="14" s="1"/>
  <c r="N144" i="17"/>
  <c r="R144" i="17" s="1"/>
  <c r="I158" i="17" s="1"/>
  <c r="N158" i="17" s="1"/>
  <c r="M241" i="10"/>
  <c r="O241" i="10" s="1"/>
  <c r="F255" i="10" s="1"/>
  <c r="K255" i="10" s="1"/>
  <c r="N144" i="12"/>
  <c r="R144" i="12" s="1"/>
  <c r="I158" i="12" s="1"/>
  <c r="N158" i="12" s="1"/>
  <c r="L144" i="14"/>
  <c r="N242" i="11"/>
  <c r="Q242" i="11" s="1"/>
  <c r="H256" i="11" s="1"/>
  <c r="M256" i="11" s="1"/>
  <c r="N151" i="12"/>
  <c r="R151" i="12" s="1"/>
  <c r="I166" i="12" s="1"/>
  <c r="N166" i="12" s="1"/>
  <c r="M144" i="8"/>
  <c r="P144" i="8" s="1"/>
  <c r="G158" i="8" s="1"/>
  <c r="L158" i="8" s="1"/>
  <c r="N95" i="18"/>
  <c r="R95" i="18" s="1"/>
  <c r="I109" i="18" s="1"/>
  <c r="N109" i="18" s="1"/>
  <c r="K241" i="16"/>
  <c r="K144" i="14"/>
  <c r="M252" i="13"/>
  <c r="K143" i="19"/>
  <c r="N143" i="19" s="1"/>
  <c r="K143" i="9"/>
  <c r="M144" i="15"/>
  <c r="P144" i="15" s="1"/>
  <c r="G158" i="15" s="1"/>
  <c r="L158" i="15" s="1"/>
  <c r="P166" i="7"/>
  <c r="K242" i="6"/>
  <c r="L193" i="16"/>
  <c r="K199" i="6"/>
  <c r="K193" i="19"/>
  <c r="M192" i="10"/>
  <c r="P192" i="10" s="1"/>
  <c r="G206" i="10" s="1"/>
  <c r="L206" i="10" s="1"/>
  <c r="K241" i="21"/>
  <c r="M143" i="10"/>
  <c r="O143" i="10" s="1"/>
  <c r="F157" i="10" s="1"/>
  <c r="K157" i="10" s="1"/>
  <c r="L241" i="6"/>
  <c r="N192" i="23"/>
  <c r="R192" i="23" s="1"/>
  <c r="I206" i="23" s="1"/>
  <c r="N206" i="23" s="1"/>
  <c r="N144" i="15"/>
  <c r="Q144" i="15" s="1"/>
  <c r="H158" i="15" s="1"/>
  <c r="M158" i="15" s="1"/>
  <c r="M242" i="11"/>
  <c r="O242" i="11" s="1"/>
  <c r="F256" i="11" s="1"/>
  <c r="K256" i="11" s="1"/>
  <c r="N192" i="15"/>
  <c r="Q192" i="15" s="1"/>
  <c r="H206" i="15" s="1"/>
  <c r="M206" i="15" s="1"/>
  <c r="N143" i="18"/>
  <c r="R143" i="18" s="1"/>
  <c r="I157" i="18" s="1"/>
  <c r="N157" i="18" s="1"/>
  <c r="N242" i="18"/>
  <c r="R242" i="18" s="1"/>
  <c r="I256" i="18" s="1"/>
  <c r="N256" i="18" s="1"/>
  <c r="M242" i="17"/>
  <c r="P242" i="17" s="1"/>
  <c r="G256" i="17" s="1"/>
  <c r="L256" i="17" s="1"/>
  <c r="N192" i="13"/>
  <c r="Q192" i="13" s="1"/>
  <c r="H206" i="13" s="1"/>
  <c r="M206" i="13" s="1"/>
  <c r="M245" i="24"/>
  <c r="N192" i="10"/>
  <c r="Q192" i="10" s="1"/>
  <c r="H206" i="10" s="1"/>
  <c r="M206" i="10" s="1"/>
  <c r="N96" i="18"/>
  <c r="Q96" i="18" s="1"/>
  <c r="H110" i="18" s="1"/>
  <c r="M110" i="18" s="1"/>
  <c r="L193" i="7"/>
  <c r="N241" i="15"/>
  <c r="R241" i="15" s="1"/>
  <c r="I255" i="15" s="1"/>
  <c r="N255" i="15" s="1"/>
  <c r="N242" i="15"/>
  <c r="Q242" i="15" s="1"/>
  <c r="H256" i="15" s="1"/>
  <c r="M256" i="15" s="1"/>
  <c r="M192" i="12"/>
  <c r="P192" i="12" s="1"/>
  <c r="G206" i="12" s="1"/>
  <c r="L206" i="12" s="1"/>
  <c r="L242" i="14"/>
  <c r="K193" i="21"/>
  <c r="L242" i="6"/>
  <c r="M144" i="18"/>
  <c r="P144" i="18" s="1"/>
  <c r="G158" i="18" s="1"/>
  <c r="L158" i="18" s="1"/>
  <c r="L193" i="21"/>
  <c r="N143" i="23"/>
  <c r="Q143" i="23" s="1"/>
  <c r="H157" i="23" s="1"/>
  <c r="M157" i="23" s="1"/>
  <c r="N95" i="10"/>
  <c r="Q95" i="10" s="1"/>
  <c r="H109" i="10" s="1"/>
  <c r="M109" i="10" s="1"/>
  <c r="K192" i="7"/>
  <c r="L143" i="6"/>
  <c r="L245" i="16"/>
  <c r="K144" i="7"/>
  <c r="N144" i="7" s="1"/>
  <c r="N242" i="20"/>
  <c r="R242" i="20" s="1"/>
  <c r="I256" i="20" s="1"/>
  <c r="N256" i="20" s="1"/>
  <c r="L192" i="7"/>
  <c r="M143" i="22"/>
  <c r="P143" i="22" s="1"/>
  <c r="G157" i="22" s="1"/>
  <c r="L157" i="22" s="1"/>
  <c r="K192" i="9"/>
  <c r="N143" i="11"/>
  <c r="Q143" i="11" s="1"/>
  <c r="H157" i="11" s="1"/>
  <c r="M157" i="11" s="1"/>
  <c r="N193" i="8"/>
  <c r="R193" i="8" s="1"/>
  <c r="I207" i="8" s="1"/>
  <c r="N207" i="8" s="1"/>
  <c r="N144" i="11"/>
  <c r="Q144" i="11" s="1"/>
  <c r="H158" i="11" s="1"/>
  <c r="M158" i="11" s="1"/>
  <c r="M241" i="8"/>
  <c r="P241" i="8" s="1"/>
  <c r="G255" i="8" s="1"/>
  <c r="L255" i="8" s="1"/>
  <c r="K242" i="19"/>
  <c r="N193" i="22"/>
  <c r="R193" i="22" s="1"/>
  <c r="I207" i="22" s="1"/>
  <c r="N207" i="22" s="1"/>
  <c r="M96" i="10"/>
  <c r="P96" i="10" s="1"/>
  <c r="G110" i="10" s="1"/>
  <c r="L110" i="10" s="1"/>
  <c r="M143" i="15"/>
  <c r="O143" i="15" s="1"/>
  <c r="F157" i="15" s="1"/>
  <c r="K157" i="15" s="1"/>
  <c r="L241" i="9"/>
  <c r="N143" i="15"/>
  <c r="R143" i="15" s="1"/>
  <c r="I157" i="15" s="1"/>
  <c r="N157" i="15" s="1"/>
  <c r="N203" i="24"/>
  <c r="R203" i="24" s="1"/>
  <c r="I216" i="24" s="1"/>
  <c r="N216" i="24" s="1"/>
  <c r="N193" i="13"/>
  <c r="Q193" i="13" s="1"/>
  <c r="H207" i="13" s="1"/>
  <c r="M207" i="13" s="1"/>
  <c r="N192" i="20"/>
  <c r="R192" i="20" s="1"/>
  <c r="I206" i="20" s="1"/>
  <c r="N206" i="20" s="1"/>
  <c r="O241" i="24"/>
  <c r="F255" i="24" s="1"/>
  <c r="K255" i="24" s="1"/>
  <c r="N192" i="11"/>
  <c r="R192" i="11" s="1"/>
  <c r="I206" i="11" s="1"/>
  <c r="N206" i="11" s="1"/>
  <c r="M143" i="12"/>
  <c r="P143" i="12" s="1"/>
  <c r="G157" i="12" s="1"/>
  <c r="L157" i="12" s="1"/>
  <c r="L143" i="14"/>
  <c r="N143" i="17"/>
  <c r="Q143" i="17" s="1"/>
  <c r="H157" i="17" s="1"/>
  <c r="M157" i="17" s="1"/>
  <c r="M143" i="24"/>
  <c r="P143" i="24" s="1"/>
  <c r="G157" i="24" s="1"/>
  <c r="L157" i="24" s="1"/>
  <c r="K143" i="14"/>
  <c r="M95" i="18"/>
  <c r="P95" i="18" s="1"/>
  <c r="G109" i="18" s="1"/>
  <c r="L109" i="18" s="1"/>
  <c r="M193" i="11"/>
  <c r="P193" i="11" s="1"/>
  <c r="G207" i="11" s="1"/>
  <c r="L207" i="11" s="1"/>
  <c r="M192" i="20"/>
  <c r="P192" i="20" s="1"/>
  <c r="G206" i="20" s="1"/>
  <c r="L206" i="20" s="1"/>
  <c r="L143" i="7"/>
  <c r="N143" i="7" s="1"/>
  <c r="Q143" i="7" s="1"/>
  <c r="H157" i="7" s="1"/>
  <c r="M157" i="7" s="1"/>
  <c r="N200" i="15"/>
  <c r="R200" i="15" s="1"/>
  <c r="I215" i="15" s="1"/>
  <c r="N215" i="15" s="1"/>
  <c r="L192" i="16"/>
  <c r="K203" i="7"/>
  <c r="N241" i="11"/>
  <c r="Q241" i="11" s="1"/>
  <c r="H255" i="11" s="1"/>
  <c r="M255" i="11" s="1"/>
  <c r="M192" i="23"/>
  <c r="P192" i="23" s="1"/>
  <c r="G206" i="23" s="1"/>
  <c r="L206" i="23" s="1"/>
  <c r="N192" i="18"/>
  <c r="R192" i="18" s="1"/>
  <c r="I206" i="18" s="1"/>
  <c r="N206" i="18" s="1"/>
  <c r="L144" i="6"/>
  <c r="K193" i="16"/>
  <c r="M193" i="8"/>
  <c r="O193" i="8" s="1"/>
  <c r="F207" i="8" s="1"/>
  <c r="K207" i="8" s="1"/>
  <c r="L241" i="21"/>
  <c r="N143" i="22"/>
  <c r="Q143" i="22" s="1"/>
  <c r="H157" i="22" s="1"/>
  <c r="M157" i="22" s="1"/>
  <c r="N252" i="23"/>
  <c r="N154" i="23"/>
  <c r="R154" i="23" s="1"/>
  <c r="I167" i="23" s="1"/>
  <c r="N167" i="23" s="1"/>
  <c r="M152" i="24"/>
  <c r="O152" i="24" s="1"/>
  <c r="M144" i="23"/>
  <c r="O144" i="23" s="1"/>
  <c r="F158" i="23" s="1"/>
  <c r="K158" i="23" s="1"/>
  <c r="M200" i="24"/>
  <c r="P200" i="24" s="1"/>
  <c r="G215" i="24" s="1"/>
  <c r="L215" i="24" s="1"/>
  <c r="L192" i="9"/>
  <c r="L144" i="21"/>
  <c r="P158" i="21"/>
  <c r="M242" i="18"/>
  <c r="P242" i="18" s="1"/>
  <c r="G256" i="18" s="1"/>
  <c r="L256" i="18" s="1"/>
  <c r="M193" i="20"/>
  <c r="O193" i="20" s="1"/>
  <c r="F207" i="20" s="1"/>
  <c r="K207" i="20" s="1"/>
  <c r="R103" i="18"/>
  <c r="I118" i="18" s="1"/>
  <c r="N118" i="18" s="1"/>
  <c r="K144" i="19"/>
  <c r="N199" i="23"/>
  <c r="Q199" i="23" s="1"/>
  <c r="H214" i="23" s="1"/>
  <c r="M214" i="23" s="1"/>
  <c r="N241" i="23"/>
  <c r="R241" i="23" s="1"/>
  <c r="I255" i="23" s="1"/>
  <c r="N255" i="23" s="1"/>
  <c r="N200" i="24"/>
  <c r="Q200" i="24" s="1"/>
  <c r="H215" i="24" s="1"/>
  <c r="M215" i="24" s="1"/>
  <c r="M201" i="24"/>
  <c r="O201" i="24" s="1"/>
  <c r="M150" i="23"/>
  <c r="O150" i="23" s="1"/>
  <c r="F165" i="23" s="1"/>
  <c r="K165" i="23" s="1"/>
  <c r="P193" i="24"/>
  <c r="G207" i="24" s="1"/>
  <c r="L207" i="24" s="1"/>
  <c r="M242" i="20"/>
  <c r="P242" i="20" s="1"/>
  <c r="G256" i="20" s="1"/>
  <c r="L256" i="20" s="1"/>
  <c r="N143" i="10"/>
  <c r="R143" i="10" s="1"/>
  <c r="I157" i="10" s="1"/>
  <c r="N157" i="10" s="1"/>
  <c r="N193" i="23"/>
  <c r="Q193" i="23" s="1"/>
  <c r="H207" i="23" s="1"/>
  <c r="M207" i="23" s="1"/>
  <c r="M248" i="24"/>
  <c r="O248" i="24" s="1"/>
  <c r="F263" i="24" s="1"/>
  <c r="K263" i="24" s="1"/>
  <c r="E168" i="13"/>
  <c r="N147" i="23"/>
  <c r="R147" i="23" s="1"/>
  <c r="I159" i="23" s="1"/>
  <c r="N159" i="23" s="1"/>
  <c r="N161" i="23" s="1"/>
  <c r="R248" i="24"/>
  <c r="I263" i="24" s="1"/>
  <c r="N263" i="24" s="1"/>
  <c r="Q248" i="24"/>
  <c r="H263" i="24" s="1"/>
  <c r="M263" i="24" s="1"/>
  <c r="M248" i="22"/>
  <c r="P248" i="22" s="1"/>
  <c r="G263" i="22" s="1"/>
  <c r="L263" i="22" s="1"/>
  <c r="M249" i="24"/>
  <c r="P249" i="24" s="1"/>
  <c r="G264" i="24" s="1"/>
  <c r="L264" i="24" s="1"/>
  <c r="N199" i="24"/>
  <c r="R199" i="24" s="1"/>
  <c r="I214" i="24" s="1"/>
  <c r="N214" i="24" s="1"/>
  <c r="M145" i="24"/>
  <c r="P145" i="24" s="1"/>
  <c r="M143" i="23"/>
  <c r="P143" i="23" s="1"/>
  <c r="G157" i="23" s="1"/>
  <c r="L157" i="23" s="1"/>
  <c r="N243" i="24"/>
  <c r="Q243" i="24" s="1"/>
  <c r="N242" i="24"/>
  <c r="R242" i="24" s="1"/>
  <c r="I256" i="24" s="1"/>
  <c r="N256" i="24" s="1"/>
  <c r="N202" i="24"/>
  <c r="Q202" i="24" s="1"/>
  <c r="M245" i="23"/>
  <c r="M150" i="24"/>
  <c r="P150" i="24" s="1"/>
  <c r="G165" i="24" s="1"/>
  <c r="L165" i="24" s="1"/>
  <c r="N249" i="23"/>
  <c r="R249" i="23" s="1"/>
  <c r="I264" i="23" s="1"/>
  <c r="N264" i="23" s="1"/>
  <c r="N146" i="23"/>
  <c r="Q146" i="23" s="1"/>
  <c r="N250" i="24"/>
  <c r="R250" i="24" s="1"/>
  <c r="R144" i="24"/>
  <c r="I158" i="24" s="1"/>
  <c r="N158" i="24" s="1"/>
  <c r="N245" i="23"/>
  <c r="P192" i="24"/>
  <c r="G206" i="24" s="1"/>
  <c r="L206" i="24" s="1"/>
  <c r="N193" i="10"/>
  <c r="R193" i="10" s="1"/>
  <c r="I207" i="10" s="1"/>
  <c r="N207" i="10" s="1"/>
  <c r="E169" i="13"/>
  <c r="M241" i="18"/>
  <c r="O241" i="18" s="1"/>
  <c r="F255" i="18" s="1"/>
  <c r="K255" i="18" s="1"/>
  <c r="N150" i="23"/>
  <c r="Q150" i="23" s="1"/>
  <c r="H165" i="23" s="1"/>
  <c r="M165" i="23" s="1"/>
  <c r="U69" i="24"/>
  <c r="N249" i="24"/>
  <c r="Q249" i="24" s="1"/>
  <c r="H264" i="24" s="1"/>
  <c r="M264" i="24" s="1"/>
  <c r="P166" i="13"/>
  <c r="M196" i="24"/>
  <c r="O196" i="24" s="1"/>
  <c r="F208" i="24" s="1"/>
  <c r="K208" i="24" s="1"/>
  <c r="K210" i="24" s="1"/>
  <c r="E169" i="10"/>
  <c r="E170" i="10" s="1"/>
  <c r="M199" i="22"/>
  <c r="O199" i="22" s="1"/>
  <c r="F214" i="22" s="1"/>
  <c r="K214" i="22" s="1"/>
  <c r="M252" i="23"/>
  <c r="N196" i="24"/>
  <c r="R196" i="24" s="1"/>
  <c r="I208" i="24" s="1"/>
  <c r="N208" i="24" s="1"/>
  <c r="N210" i="24" s="1"/>
  <c r="M199" i="24"/>
  <c r="U62" i="24"/>
  <c r="M194" i="24"/>
  <c r="N195" i="24"/>
  <c r="Q195" i="24" s="1"/>
  <c r="N195" i="22"/>
  <c r="N252" i="24"/>
  <c r="N244" i="24"/>
  <c r="R244" i="24" s="1"/>
  <c r="N202" i="23"/>
  <c r="Q202" i="23" s="1"/>
  <c r="M151" i="23"/>
  <c r="O151" i="23" s="1"/>
  <c r="F166" i="23" s="1"/>
  <c r="K166" i="23" s="1"/>
  <c r="N242" i="23"/>
  <c r="Q242" i="23" s="1"/>
  <c r="H256" i="23" s="1"/>
  <c r="M256" i="23" s="1"/>
  <c r="U61" i="24"/>
  <c r="M147" i="24"/>
  <c r="P147" i="24" s="1"/>
  <c r="G159" i="24" s="1"/>
  <c r="L159" i="24" s="1"/>
  <c r="N252" i="22"/>
  <c r="N250" i="23"/>
  <c r="R250" i="23" s="1"/>
  <c r="U70" i="24"/>
  <c r="N151" i="24"/>
  <c r="R151" i="24" s="1"/>
  <c r="I166" i="24" s="1"/>
  <c r="N166" i="24" s="1"/>
  <c r="M242" i="22"/>
  <c r="P242" i="22" s="1"/>
  <c r="G256" i="22" s="1"/>
  <c r="L256" i="22" s="1"/>
  <c r="N241" i="22"/>
  <c r="R241" i="22" s="1"/>
  <c r="I255" i="22" s="1"/>
  <c r="N255" i="22" s="1"/>
  <c r="M196" i="23"/>
  <c r="O196" i="23" s="1"/>
  <c r="F208" i="23" s="1"/>
  <c r="K208" i="23" s="1"/>
  <c r="K209" i="23" s="1"/>
  <c r="M249" i="22"/>
  <c r="P249" i="22" s="1"/>
  <c r="G264" i="22" s="1"/>
  <c r="L264" i="22" s="1"/>
  <c r="K74" i="24"/>
  <c r="N251" i="24"/>
  <c r="R251" i="24" s="1"/>
  <c r="M252" i="24"/>
  <c r="R143" i="24"/>
  <c r="I157" i="24" s="1"/>
  <c r="N157" i="24" s="1"/>
  <c r="Q143" i="24"/>
  <c r="H157" i="24" s="1"/>
  <c r="M157" i="24" s="1"/>
  <c r="N248" i="22"/>
  <c r="R248" i="22" s="1"/>
  <c r="I263" i="22" s="1"/>
  <c r="N263" i="22" s="1"/>
  <c r="L74" i="24"/>
  <c r="N150" i="22"/>
  <c r="Q150" i="22" s="1"/>
  <c r="H165" i="22" s="1"/>
  <c r="M165" i="22" s="1"/>
  <c r="O242" i="24"/>
  <c r="F256" i="24" s="1"/>
  <c r="K256" i="24" s="1"/>
  <c r="P242" i="24"/>
  <c r="G256" i="24" s="1"/>
  <c r="L256" i="24" s="1"/>
  <c r="M194" i="23"/>
  <c r="N74" i="24"/>
  <c r="N153" i="24"/>
  <c r="R153" i="24" s="1"/>
  <c r="M154" i="24"/>
  <c r="P154" i="24" s="1"/>
  <c r="G167" i="24" s="1"/>
  <c r="L167" i="24" s="1"/>
  <c r="U109" i="24"/>
  <c r="E162" i="24"/>
  <c r="U110" i="24"/>
  <c r="M146" i="24"/>
  <c r="M203" i="23"/>
  <c r="P203" i="23" s="1"/>
  <c r="G216" i="23" s="1"/>
  <c r="L216" i="23" s="1"/>
  <c r="N248" i="23"/>
  <c r="R248" i="23" s="1"/>
  <c r="I263" i="23" s="1"/>
  <c r="N263" i="23" s="1"/>
  <c r="N66" i="24"/>
  <c r="L114" i="24"/>
  <c r="E169" i="24"/>
  <c r="E168" i="24"/>
  <c r="P166" i="24"/>
  <c r="P165" i="24"/>
  <c r="L120" i="24"/>
  <c r="L121" i="24"/>
  <c r="R117" i="24"/>
  <c r="R118" i="24"/>
  <c r="E209" i="24"/>
  <c r="E210" i="24"/>
  <c r="P207" i="24"/>
  <c r="P206" i="24"/>
  <c r="N152" i="24"/>
  <c r="R152" i="24" s="1"/>
  <c r="M195" i="24"/>
  <c r="K241" i="6"/>
  <c r="N245" i="22"/>
  <c r="N248" i="20"/>
  <c r="Q248" i="20" s="1"/>
  <c r="H263" i="20" s="1"/>
  <c r="M263" i="20" s="1"/>
  <c r="R144" i="23"/>
  <c r="I158" i="23" s="1"/>
  <c r="N158" i="23" s="1"/>
  <c r="K66" i="24"/>
  <c r="R192" i="24"/>
  <c r="I206" i="24" s="1"/>
  <c r="N206" i="24" s="1"/>
  <c r="Q192" i="24"/>
  <c r="H206" i="24" s="1"/>
  <c r="M206" i="24" s="1"/>
  <c r="Q241" i="24"/>
  <c r="H255" i="24" s="1"/>
  <c r="M255" i="24" s="1"/>
  <c r="R241" i="24"/>
  <c r="I255" i="24" s="1"/>
  <c r="N255" i="24" s="1"/>
  <c r="M120" i="24"/>
  <c r="AK8" i="24" s="1"/>
  <c r="M121" i="24"/>
  <c r="S118" i="24"/>
  <c r="S117" i="24"/>
  <c r="M66" i="24"/>
  <c r="N154" i="24"/>
  <c r="R154" i="24" s="1"/>
  <c r="I167" i="24" s="1"/>
  <c r="N167" i="24" s="1"/>
  <c r="K231" i="24"/>
  <c r="E245" i="24" s="1"/>
  <c r="E257" i="24" s="1"/>
  <c r="F245" i="24"/>
  <c r="M153" i="24"/>
  <c r="P153" i="24" s="1"/>
  <c r="N114" i="24"/>
  <c r="M202" i="24"/>
  <c r="P202" i="24" s="1"/>
  <c r="N150" i="24"/>
  <c r="K192" i="19"/>
  <c r="M102" i="18"/>
  <c r="P102" i="18" s="1"/>
  <c r="G117" i="18" s="1"/>
  <c r="L117" i="18" s="1"/>
  <c r="R117" i="18" s="1"/>
  <c r="P193" i="22"/>
  <c r="G207" i="22" s="1"/>
  <c r="L207" i="22" s="1"/>
  <c r="M250" i="24"/>
  <c r="O250" i="24" s="1"/>
  <c r="N147" i="24"/>
  <c r="N120" i="24"/>
  <c r="N121" i="24"/>
  <c r="T118" i="24"/>
  <c r="T117" i="24"/>
  <c r="N245" i="24"/>
  <c r="M151" i="24"/>
  <c r="M244" i="24"/>
  <c r="M203" i="24"/>
  <c r="P203" i="24" s="1"/>
  <c r="G216" i="24" s="1"/>
  <c r="L216" i="24" s="1"/>
  <c r="N201" i="24"/>
  <c r="R201" i="24" s="1"/>
  <c r="M152" i="22"/>
  <c r="P152" i="22" s="1"/>
  <c r="M150" i="22"/>
  <c r="P150" i="22" s="1"/>
  <c r="G165" i="22" s="1"/>
  <c r="L165" i="22" s="1"/>
  <c r="N153" i="23"/>
  <c r="R153" i="23" s="1"/>
  <c r="N203" i="22"/>
  <c r="R203" i="22" s="1"/>
  <c r="I216" i="22" s="1"/>
  <c r="N216" i="22" s="1"/>
  <c r="E122" i="24"/>
  <c r="M114" i="24"/>
  <c r="M243" i="24"/>
  <c r="L238" i="24"/>
  <c r="K189" i="24"/>
  <c r="E203" i="24" s="1"/>
  <c r="E216" i="24" s="1"/>
  <c r="K121" i="24"/>
  <c r="K120" i="24"/>
  <c r="Q117" i="24"/>
  <c r="Q118" i="24"/>
  <c r="K114" i="24"/>
  <c r="M74" i="24"/>
  <c r="N146" i="24"/>
  <c r="M251" i="24"/>
  <c r="P251" i="24" s="1"/>
  <c r="L66" i="24"/>
  <c r="N145" i="24"/>
  <c r="N194" i="24"/>
  <c r="N200" i="20"/>
  <c r="R200" i="20" s="1"/>
  <c r="I215" i="20" s="1"/>
  <c r="N215" i="20" s="1"/>
  <c r="M248" i="20"/>
  <c r="O248" i="20" s="1"/>
  <c r="F263" i="20" s="1"/>
  <c r="K263" i="20" s="1"/>
  <c r="M145" i="23"/>
  <c r="P145" i="23" s="1"/>
  <c r="M203" i="22"/>
  <c r="P203" i="22" s="1"/>
  <c r="G216" i="22" s="1"/>
  <c r="L216" i="22" s="1"/>
  <c r="M249" i="20"/>
  <c r="O249" i="20" s="1"/>
  <c r="F264" i="20" s="1"/>
  <c r="K264" i="20" s="1"/>
  <c r="N199" i="20"/>
  <c r="R199" i="20" s="1"/>
  <c r="I214" i="20" s="1"/>
  <c r="N214" i="20" s="1"/>
  <c r="N241" i="18"/>
  <c r="R241" i="18" s="1"/>
  <c r="I255" i="18" s="1"/>
  <c r="N255" i="18" s="1"/>
  <c r="N203" i="23"/>
  <c r="R203" i="23" s="1"/>
  <c r="I216" i="23" s="1"/>
  <c r="N216" i="23" s="1"/>
  <c r="M241" i="23"/>
  <c r="P215" i="6"/>
  <c r="M154" i="18"/>
  <c r="P154" i="18" s="1"/>
  <c r="G167" i="18" s="1"/>
  <c r="L167" i="18" s="1"/>
  <c r="L168" i="18" s="1"/>
  <c r="M248" i="23"/>
  <c r="P248" i="23" s="1"/>
  <c r="G263" i="23" s="1"/>
  <c r="L263" i="23" s="1"/>
  <c r="P242" i="23"/>
  <c r="G256" i="23" s="1"/>
  <c r="L256" i="23" s="1"/>
  <c r="O242" i="23"/>
  <c r="F256" i="23" s="1"/>
  <c r="K256" i="23" s="1"/>
  <c r="M245" i="22"/>
  <c r="M199" i="23"/>
  <c r="N146" i="22"/>
  <c r="R146" i="22" s="1"/>
  <c r="U61" i="23"/>
  <c r="M200" i="23"/>
  <c r="P200" i="23" s="1"/>
  <c r="G215" i="23" s="1"/>
  <c r="L215" i="23" s="1"/>
  <c r="N201" i="22"/>
  <c r="Q201" i="22" s="1"/>
  <c r="N153" i="22"/>
  <c r="R153" i="22" s="1"/>
  <c r="L114" i="23"/>
  <c r="N154" i="22"/>
  <c r="Q154" i="22" s="1"/>
  <c r="H167" i="22" s="1"/>
  <c r="M167" i="22" s="1"/>
  <c r="N66" i="23"/>
  <c r="N200" i="23"/>
  <c r="R200" i="23" s="1"/>
  <c r="I215" i="23" s="1"/>
  <c r="N215" i="23" s="1"/>
  <c r="K114" i="23"/>
  <c r="M114" i="23"/>
  <c r="U110" i="23"/>
  <c r="M244" i="23"/>
  <c r="N243" i="22"/>
  <c r="Q243" i="22" s="1"/>
  <c r="U70" i="23"/>
  <c r="M195" i="23"/>
  <c r="N152" i="23"/>
  <c r="R152" i="23" s="1"/>
  <c r="L74" i="23"/>
  <c r="N249" i="22"/>
  <c r="R249" i="22" s="1"/>
  <c r="I264" i="22" s="1"/>
  <c r="N264" i="22" s="1"/>
  <c r="N114" i="23"/>
  <c r="U109" i="23"/>
  <c r="N201" i="23"/>
  <c r="Q201" i="23" s="1"/>
  <c r="U69" i="23"/>
  <c r="E162" i="23"/>
  <c r="M243" i="23"/>
  <c r="U62" i="23"/>
  <c r="M251" i="23"/>
  <c r="P251" i="23" s="1"/>
  <c r="K231" i="23"/>
  <c r="E245" i="23" s="1"/>
  <c r="E257" i="23" s="1"/>
  <c r="F245" i="23"/>
  <c r="M121" i="23"/>
  <c r="M120" i="23"/>
  <c r="S118" i="23"/>
  <c r="S117" i="23"/>
  <c r="E168" i="23"/>
  <c r="E169" i="23"/>
  <c r="P166" i="23"/>
  <c r="K151" i="19"/>
  <c r="M147" i="22"/>
  <c r="N195" i="23"/>
  <c r="M250" i="23"/>
  <c r="O250" i="23" s="1"/>
  <c r="M249" i="23"/>
  <c r="M202" i="23"/>
  <c r="O202" i="23" s="1"/>
  <c r="N145" i="23"/>
  <c r="N120" i="23"/>
  <c r="N121" i="23"/>
  <c r="T118" i="23"/>
  <c r="T117" i="23"/>
  <c r="L200" i="6"/>
  <c r="N192" i="8"/>
  <c r="Q192" i="8" s="1"/>
  <c r="H206" i="8" s="1"/>
  <c r="M206" i="8" s="1"/>
  <c r="L252" i="21"/>
  <c r="M192" i="21"/>
  <c r="O192" i="21" s="1"/>
  <c r="F206" i="21" s="1"/>
  <c r="K206" i="21" s="1"/>
  <c r="L249" i="21"/>
  <c r="Q144" i="22"/>
  <c r="H158" i="22" s="1"/>
  <c r="M158" i="22" s="1"/>
  <c r="N151" i="22"/>
  <c r="R151" i="22" s="1"/>
  <c r="I166" i="22" s="1"/>
  <c r="N166" i="22" s="1"/>
  <c r="Q192" i="22"/>
  <c r="H206" i="22" s="1"/>
  <c r="M206" i="22" s="1"/>
  <c r="N243" i="23"/>
  <c r="L238" i="23"/>
  <c r="K189" i="23"/>
  <c r="E203" i="23" s="1"/>
  <c r="E216" i="23" s="1"/>
  <c r="M154" i="23"/>
  <c r="P154" i="23" s="1"/>
  <c r="G167" i="23" s="1"/>
  <c r="L167" i="23" s="1"/>
  <c r="M74" i="23"/>
  <c r="N244" i="23"/>
  <c r="K66" i="23"/>
  <c r="E122" i="23"/>
  <c r="K74" i="23"/>
  <c r="M147" i="23"/>
  <c r="M146" i="23"/>
  <c r="K120" i="23"/>
  <c r="K121" i="23"/>
  <c r="Q118" i="23"/>
  <c r="Q117" i="23"/>
  <c r="N151" i="23"/>
  <c r="M66" i="23"/>
  <c r="P165" i="10"/>
  <c r="P166" i="10"/>
  <c r="L248" i="21"/>
  <c r="K144" i="21"/>
  <c r="M252" i="22"/>
  <c r="M196" i="22"/>
  <c r="P196" i="22" s="1"/>
  <c r="G208" i="22" s="1"/>
  <c r="L208" i="22" s="1"/>
  <c r="L210" i="22" s="1"/>
  <c r="N199" i="22"/>
  <c r="R199" i="22" s="1"/>
  <c r="I214" i="22" s="1"/>
  <c r="N214" i="22" s="1"/>
  <c r="M152" i="23"/>
  <c r="P152" i="23" s="1"/>
  <c r="N74" i="23"/>
  <c r="E209" i="23"/>
  <c r="E210" i="23"/>
  <c r="P206" i="23"/>
  <c r="L66" i="23"/>
  <c r="M201" i="23"/>
  <c r="P201" i="23" s="1"/>
  <c r="P165" i="23"/>
  <c r="N194" i="23"/>
  <c r="N251" i="23"/>
  <c r="Q251" i="23" s="1"/>
  <c r="M153" i="23"/>
  <c r="P153" i="23" s="1"/>
  <c r="L121" i="23"/>
  <c r="L120" i="23"/>
  <c r="R117" i="23"/>
  <c r="R118" i="23"/>
  <c r="N196" i="23"/>
  <c r="O199" i="20"/>
  <c r="F214" i="20" s="1"/>
  <c r="K214" i="20" s="1"/>
  <c r="L242" i="21"/>
  <c r="M242" i="21" s="1"/>
  <c r="N147" i="22"/>
  <c r="R147" i="22" s="1"/>
  <c r="I159" i="22" s="1"/>
  <c r="N159" i="22" s="1"/>
  <c r="T158" i="22" s="1"/>
  <c r="N196" i="20"/>
  <c r="R196" i="20" s="1"/>
  <c r="I208" i="20" s="1"/>
  <c r="N208" i="20" s="1"/>
  <c r="N209" i="20" s="1"/>
  <c r="N251" i="22"/>
  <c r="R251" i="22" s="1"/>
  <c r="E168" i="17"/>
  <c r="M103" i="18"/>
  <c r="P103" i="18" s="1"/>
  <c r="G118" i="18" s="1"/>
  <c r="L118" i="18" s="1"/>
  <c r="N249" i="18"/>
  <c r="Q249" i="18" s="1"/>
  <c r="H264" i="18" s="1"/>
  <c r="M264" i="18" s="1"/>
  <c r="K150" i="21"/>
  <c r="N150" i="21" s="1"/>
  <c r="R150" i="21" s="1"/>
  <c r="I165" i="21" s="1"/>
  <c r="N165" i="21" s="1"/>
  <c r="K199" i="21"/>
  <c r="M193" i="12"/>
  <c r="P193" i="12" s="1"/>
  <c r="G207" i="12" s="1"/>
  <c r="L207" i="12" s="1"/>
  <c r="E169" i="17"/>
  <c r="P166" i="17"/>
  <c r="U70" i="20"/>
  <c r="M196" i="20"/>
  <c r="P196" i="20" s="1"/>
  <c r="G208" i="20" s="1"/>
  <c r="L208" i="20" s="1"/>
  <c r="L209" i="20" s="1"/>
  <c r="Q193" i="20"/>
  <c r="H207" i="20" s="1"/>
  <c r="M207" i="20" s="1"/>
  <c r="L200" i="21"/>
  <c r="M145" i="22"/>
  <c r="O145" i="22" s="1"/>
  <c r="N200" i="22"/>
  <c r="Q200" i="22" s="1"/>
  <c r="H215" i="22" s="1"/>
  <c r="M215" i="22" s="1"/>
  <c r="N194" i="22"/>
  <c r="R194" i="22" s="1"/>
  <c r="N202" i="22"/>
  <c r="R202" i="22" s="1"/>
  <c r="N244" i="22"/>
  <c r="R244" i="22" s="1"/>
  <c r="N250" i="20"/>
  <c r="Q250" i="20" s="1"/>
  <c r="U69" i="20"/>
  <c r="N245" i="20"/>
  <c r="L151" i="21"/>
  <c r="U61" i="22"/>
  <c r="R242" i="22"/>
  <c r="I256" i="22" s="1"/>
  <c r="N256" i="22" s="1"/>
  <c r="E122" i="22"/>
  <c r="K66" i="22"/>
  <c r="P241" i="22"/>
  <c r="G255" i="22" s="1"/>
  <c r="L255" i="22" s="1"/>
  <c r="O241" i="22"/>
  <c r="F255" i="22" s="1"/>
  <c r="K255" i="22" s="1"/>
  <c r="U110" i="22"/>
  <c r="U69" i="22"/>
  <c r="M66" i="22"/>
  <c r="K74" i="22"/>
  <c r="M250" i="22"/>
  <c r="O250" i="22" s="1"/>
  <c r="U62" i="22"/>
  <c r="E162" i="22"/>
  <c r="U109" i="22"/>
  <c r="U70" i="22"/>
  <c r="N196" i="22"/>
  <c r="Q196" i="22" s="1"/>
  <c r="H208" i="22" s="1"/>
  <c r="M208" i="22" s="1"/>
  <c r="M210" i="22" s="1"/>
  <c r="N74" i="22"/>
  <c r="M114" i="22"/>
  <c r="M74" i="22"/>
  <c r="E210" i="22"/>
  <c r="E209" i="22"/>
  <c r="P207" i="22"/>
  <c r="P206" i="22"/>
  <c r="M120" i="22"/>
  <c r="M121" i="22"/>
  <c r="S117" i="22"/>
  <c r="S118" i="22"/>
  <c r="L74" i="22"/>
  <c r="P165" i="22"/>
  <c r="N250" i="22"/>
  <c r="R250" i="22" s="1"/>
  <c r="M251" i="22"/>
  <c r="O251" i="22" s="1"/>
  <c r="N145" i="22"/>
  <c r="K231" i="22"/>
  <c r="E245" i="22" s="1"/>
  <c r="E257" i="22" s="1"/>
  <c r="F245" i="22"/>
  <c r="N120" i="22"/>
  <c r="N121" i="22"/>
  <c r="T117" i="22"/>
  <c r="T118" i="22"/>
  <c r="E169" i="22"/>
  <c r="E168" i="22"/>
  <c r="L114" i="22"/>
  <c r="M194" i="22"/>
  <c r="M146" i="22"/>
  <c r="L66" i="22"/>
  <c r="P192" i="22"/>
  <c r="G206" i="22" s="1"/>
  <c r="L206" i="22" s="1"/>
  <c r="O192" i="22"/>
  <c r="F206" i="22" s="1"/>
  <c r="K206" i="22" s="1"/>
  <c r="M243" i="22"/>
  <c r="N152" i="22"/>
  <c r="R152" i="22" s="1"/>
  <c r="K121" i="22"/>
  <c r="K120" i="22"/>
  <c r="Q117" i="22"/>
  <c r="Q118" i="22"/>
  <c r="M201" i="22"/>
  <c r="O201" i="22" s="1"/>
  <c r="M153" i="22"/>
  <c r="P153" i="22" s="1"/>
  <c r="L238" i="22"/>
  <c r="K189" i="22"/>
  <c r="E203" i="22" s="1"/>
  <c r="E216" i="22" s="1"/>
  <c r="M202" i="22"/>
  <c r="O202" i="22" s="1"/>
  <c r="N66" i="22"/>
  <c r="L120" i="22"/>
  <c r="L121" i="22"/>
  <c r="R117" i="22"/>
  <c r="R118" i="22"/>
  <c r="N114" i="22"/>
  <c r="M200" i="22"/>
  <c r="P144" i="22"/>
  <c r="G158" i="22" s="1"/>
  <c r="L158" i="22" s="1"/>
  <c r="O144" i="22"/>
  <c r="F158" i="22" s="1"/>
  <c r="K158" i="22" s="1"/>
  <c r="M154" i="22"/>
  <c r="O154" i="22" s="1"/>
  <c r="F167" i="22" s="1"/>
  <c r="K167" i="22" s="1"/>
  <c r="M195" i="22"/>
  <c r="M151" i="22"/>
  <c r="M244" i="22"/>
  <c r="K143" i="21"/>
  <c r="N143" i="21" s="1"/>
  <c r="M99" i="18"/>
  <c r="P99" i="18" s="1"/>
  <c r="G111" i="18" s="1"/>
  <c r="L111" i="18" s="1"/>
  <c r="L113" i="18" s="1"/>
  <c r="K203" i="19"/>
  <c r="M252" i="20"/>
  <c r="O192" i="18"/>
  <c r="F206" i="18" s="1"/>
  <c r="K206" i="18" s="1"/>
  <c r="L242" i="19"/>
  <c r="N248" i="18"/>
  <c r="Q248" i="18" s="1"/>
  <c r="H263" i="18" s="1"/>
  <c r="M263" i="18" s="1"/>
  <c r="N244" i="20"/>
  <c r="Q244" i="20" s="1"/>
  <c r="K154" i="21"/>
  <c r="N242" i="17"/>
  <c r="Q242" i="17" s="1"/>
  <c r="H256" i="17" s="1"/>
  <c r="M256" i="17" s="1"/>
  <c r="M200" i="20"/>
  <c r="P200" i="20" s="1"/>
  <c r="G215" i="20" s="1"/>
  <c r="L215" i="20" s="1"/>
  <c r="K249" i="21"/>
  <c r="K200" i="21"/>
  <c r="K151" i="21"/>
  <c r="E168" i="15"/>
  <c r="L199" i="21"/>
  <c r="L147" i="21"/>
  <c r="L245" i="21"/>
  <c r="K147" i="21"/>
  <c r="F154" i="21"/>
  <c r="K203" i="21"/>
  <c r="M201" i="20"/>
  <c r="P201" i="20" s="1"/>
  <c r="E74" i="21"/>
  <c r="K248" i="21"/>
  <c r="K245" i="21"/>
  <c r="K112" i="21"/>
  <c r="K113" i="21"/>
  <c r="Q109" i="21"/>
  <c r="Q110" i="21"/>
  <c r="F153" i="21"/>
  <c r="G202" i="21"/>
  <c r="K202" i="21" s="1"/>
  <c r="K195" i="21"/>
  <c r="M64" i="21"/>
  <c r="M65" i="21"/>
  <c r="S62" i="21"/>
  <c r="S61" i="21"/>
  <c r="K244" i="21"/>
  <c r="G251" i="21"/>
  <c r="K251" i="21" s="1"/>
  <c r="P106" i="21"/>
  <c r="G119" i="21" s="1"/>
  <c r="L119" i="21" s="1"/>
  <c r="O106" i="21"/>
  <c r="F119" i="21" s="1"/>
  <c r="K119" i="21" s="1"/>
  <c r="R106" i="21"/>
  <c r="I119" i="21" s="1"/>
  <c r="N119" i="21" s="1"/>
  <c r="Q106" i="21"/>
  <c r="H119" i="21" s="1"/>
  <c r="M119" i="21" s="1"/>
  <c r="L145" i="21"/>
  <c r="H152" i="21"/>
  <c r="L152" i="21" s="1"/>
  <c r="K241" i="7"/>
  <c r="N241" i="7" s="1"/>
  <c r="M252" i="18"/>
  <c r="M248" i="18"/>
  <c r="O248" i="18" s="1"/>
  <c r="F263" i="18" s="1"/>
  <c r="K263" i="18" s="1"/>
  <c r="K245" i="19"/>
  <c r="N249" i="20"/>
  <c r="R249" i="20" s="1"/>
  <c r="I264" i="20" s="1"/>
  <c r="N264" i="20" s="1"/>
  <c r="F250" i="21"/>
  <c r="N73" i="21"/>
  <c r="N72" i="21"/>
  <c r="T69" i="21"/>
  <c r="T70" i="21"/>
  <c r="P157" i="21"/>
  <c r="L113" i="21"/>
  <c r="L112" i="21"/>
  <c r="R109" i="21"/>
  <c r="R110" i="21"/>
  <c r="N64" i="21"/>
  <c r="N65" i="21"/>
  <c r="T61" i="21"/>
  <c r="T62" i="21"/>
  <c r="H251" i="21"/>
  <c r="L251" i="21" s="1"/>
  <c r="L244" i="21"/>
  <c r="E120" i="21"/>
  <c r="E121" i="21"/>
  <c r="P117" i="21"/>
  <c r="P118" i="21"/>
  <c r="K196" i="21"/>
  <c r="H202" i="21"/>
  <c r="L202" i="21" s="1"/>
  <c r="L195" i="21"/>
  <c r="H201" i="21"/>
  <c r="L201" i="21" s="1"/>
  <c r="L194" i="21"/>
  <c r="N203" i="18"/>
  <c r="Q203" i="18" s="1"/>
  <c r="H216" i="18" s="1"/>
  <c r="M216" i="18" s="1"/>
  <c r="L73" i="21"/>
  <c r="L72" i="21"/>
  <c r="R70" i="21"/>
  <c r="R69" i="21"/>
  <c r="M113" i="21"/>
  <c r="M112" i="21"/>
  <c r="S110" i="21"/>
  <c r="S109" i="21"/>
  <c r="K194" i="21"/>
  <c r="G201" i="21"/>
  <c r="K201" i="21" s="1"/>
  <c r="L203" i="21"/>
  <c r="K65" i="21"/>
  <c r="K64" i="21"/>
  <c r="Q61" i="21"/>
  <c r="Q62" i="21"/>
  <c r="G250" i="21"/>
  <c r="K250" i="21" s="1"/>
  <c r="K243" i="21"/>
  <c r="L189" i="21"/>
  <c r="K140" i="21"/>
  <c r="E154" i="21" s="1"/>
  <c r="E167" i="21" s="1"/>
  <c r="L231" i="21"/>
  <c r="K182" i="21"/>
  <c r="E196" i="21" s="1"/>
  <c r="E208" i="21" s="1"/>
  <c r="K146" i="21"/>
  <c r="G153" i="21"/>
  <c r="K153" i="21" s="1"/>
  <c r="H153" i="21"/>
  <c r="L153" i="21" s="1"/>
  <c r="L146" i="21"/>
  <c r="M73" i="21"/>
  <c r="M72" i="21"/>
  <c r="S70" i="21"/>
  <c r="S69" i="21"/>
  <c r="F152" i="21"/>
  <c r="F201" i="21"/>
  <c r="N102" i="18"/>
  <c r="R102" i="18" s="1"/>
  <c r="I117" i="18" s="1"/>
  <c r="N117" i="18" s="1"/>
  <c r="K72" i="21"/>
  <c r="K73" i="21"/>
  <c r="Q70" i="21"/>
  <c r="Q69" i="21"/>
  <c r="N192" i="21"/>
  <c r="E66" i="21"/>
  <c r="N113" i="21"/>
  <c r="N112" i="21"/>
  <c r="T110" i="21"/>
  <c r="T109" i="21"/>
  <c r="L196" i="21"/>
  <c r="L64" i="21"/>
  <c r="L65" i="21"/>
  <c r="R61" i="21"/>
  <c r="R62" i="21"/>
  <c r="L243" i="21"/>
  <c r="H250" i="21"/>
  <c r="L250" i="21" s="1"/>
  <c r="E161" i="21"/>
  <c r="E160" i="21"/>
  <c r="G152" i="21"/>
  <c r="K152" i="21" s="1"/>
  <c r="K145" i="21"/>
  <c r="K252" i="21"/>
  <c r="F251" i="21"/>
  <c r="L154" i="21"/>
  <c r="F202" i="21"/>
  <c r="E114" i="21"/>
  <c r="M202" i="20"/>
  <c r="P202" i="20" s="1"/>
  <c r="R241" i="20"/>
  <c r="I255" i="20" s="1"/>
  <c r="N255" i="20" s="1"/>
  <c r="M153" i="18"/>
  <c r="P153" i="18" s="1"/>
  <c r="M195" i="20"/>
  <c r="P195" i="20" s="1"/>
  <c r="U61" i="20"/>
  <c r="U109" i="20"/>
  <c r="U62" i="20"/>
  <c r="L249" i="19"/>
  <c r="M243" i="20"/>
  <c r="P243" i="20" s="1"/>
  <c r="N105" i="18"/>
  <c r="R105" i="18" s="1"/>
  <c r="M251" i="20"/>
  <c r="O251" i="20" s="1"/>
  <c r="L66" i="20"/>
  <c r="N194" i="20"/>
  <c r="R194" i="20" s="1"/>
  <c r="K66" i="20"/>
  <c r="M114" i="20"/>
  <c r="E122" i="20"/>
  <c r="U110" i="20"/>
  <c r="N203" i="20"/>
  <c r="Q203" i="20" s="1"/>
  <c r="H216" i="20" s="1"/>
  <c r="M216" i="20" s="1"/>
  <c r="M161" i="20"/>
  <c r="M160" i="20"/>
  <c r="S158" i="20"/>
  <c r="S157" i="20"/>
  <c r="N144" i="13"/>
  <c r="R144" i="13" s="1"/>
  <c r="I158" i="13" s="1"/>
  <c r="N158" i="13" s="1"/>
  <c r="M203" i="20"/>
  <c r="O203" i="20" s="1"/>
  <c r="F216" i="20" s="1"/>
  <c r="K216" i="20" s="1"/>
  <c r="N66" i="20"/>
  <c r="L114" i="20"/>
  <c r="L121" i="20"/>
  <c r="L120" i="20"/>
  <c r="R118" i="20"/>
  <c r="R117" i="20"/>
  <c r="N202" i="20"/>
  <c r="R202" i="20" s="1"/>
  <c r="M244" i="20"/>
  <c r="K161" i="20"/>
  <c r="K160" i="20"/>
  <c r="Q158" i="20"/>
  <c r="Q157" i="20"/>
  <c r="P154" i="20"/>
  <c r="G167" i="20" s="1"/>
  <c r="L167" i="20" s="1"/>
  <c r="R154" i="20"/>
  <c r="I167" i="20" s="1"/>
  <c r="N167" i="20" s="1"/>
  <c r="Q154" i="20"/>
  <c r="H167" i="20" s="1"/>
  <c r="M167" i="20" s="1"/>
  <c r="O154" i="20"/>
  <c r="F167" i="20" s="1"/>
  <c r="K167" i="20" s="1"/>
  <c r="M245" i="20"/>
  <c r="N74" i="20"/>
  <c r="M250" i="20"/>
  <c r="O250" i="20" s="1"/>
  <c r="N251" i="20"/>
  <c r="Q251" i="20" s="1"/>
  <c r="M120" i="20"/>
  <c r="M121" i="20"/>
  <c r="S118" i="20"/>
  <c r="S117" i="20"/>
  <c r="L161" i="20"/>
  <c r="L160" i="20"/>
  <c r="R158" i="20"/>
  <c r="R157" i="20"/>
  <c r="E168" i="20"/>
  <c r="E169" i="20"/>
  <c r="P166" i="20"/>
  <c r="P165" i="20"/>
  <c r="K231" i="20"/>
  <c r="E245" i="20" s="1"/>
  <c r="E257" i="20" s="1"/>
  <c r="F245" i="20"/>
  <c r="K120" i="20"/>
  <c r="K121" i="20"/>
  <c r="Q118" i="20"/>
  <c r="Q117" i="20"/>
  <c r="N195" i="20"/>
  <c r="K252" i="19"/>
  <c r="N243" i="20"/>
  <c r="L74" i="20"/>
  <c r="E209" i="20"/>
  <c r="E210" i="20"/>
  <c r="P207" i="20"/>
  <c r="P206" i="20"/>
  <c r="M241" i="20"/>
  <c r="N120" i="20"/>
  <c r="N121" i="20"/>
  <c r="T118" i="20"/>
  <c r="T117" i="20"/>
  <c r="M74" i="20"/>
  <c r="E162" i="20"/>
  <c r="M66" i="20"/>
  <c r="K114" i="20"/>
  <c r="K74" i="20"/>
  <c r="N252" i="20"/>
  <c r="N161" i="20"/>
  <c r="N160" i="20"/>
  <c r="T157" i="20"/>
  <c r="T158" i="20"/>
  <c r="M194" i="20"/>
  <c r="N114" i="20"/>
  <c r="L238" i="20"/>
  <c r="K189" i="20"/>
  <c r="E203" i="20" s="1"/>
  <c r="E216" i="20" s="1"/>
  <c r="N201" i="20"/>
  <c r="Q201" i="20" s="1"/>
  <c r="Q144" i="18"/>
  <c r="H158" i="18" s="1"/>
  <c r="M158" i="18" s="1"/>
  <c r="K196" i="19"/>
  <c r="N147" i="18"/>
  <c r="R147" i="18" s="1"/>
  <c r="I159" i="18" s="1"/>
  <c r="N159" i="18" s="1"/>
  <c r="T158" i="18" s="1"/>
  <c r="M245" i="18"/>
  <c r="K200" i="19"/>
  <c r="M250" i="18"/>
  <c r="P250" i="18" s="1"/>
  <c r="M200" i="18"/>
  <c r="P200" i="18" s="1"/>
  <c r="G215" i="18" s="1"/>
  <c r="L215" i="18" s="1"/>
  <c r="N201" i="18"/>
  <c r="Q201" i="18" s="1"/>
  <c r="F154" i="19"/>
  <c r="L192" i="19"/>
  <c r="M199" i="18"/>
  <c r="P199" i="18" s="1"/>
  <c r="G214" i="18" s="1"/>
  <c r="L214" i="18" s="1"/>
  <c r="L200" i="19"/>
  <c r="M249" i="18"/>
  <c r="P249" i="18" s="1"/>
  <c r="G264" i="18" s="1"/>
  <c r="L264" i="18" s="1"/>
  <c r="M146" i="18"/>
  <c r="P146" i="18" s="1"/>
  <c r="N99" i="18"/>
  <c r="R99" i="18" s="1"/>
  <c r="I111" i="18" s="1"/>
  <c r="N111" i="18" s="1"/>
  <c r="N113" i="18" s="1"/>
  <c r="E74" i="19"/>
  <c r="L150" i="19"/>
  <c r="M147" i="18"/>
  <c r="L193" i="19"/>
  <c r="L245" i="19"/>
  <c r="U70" i="18"/>
  <c r="N202" i="18"/>
  <c r="Q202" i="18" s="1"/>
  <c r="E66" i="19"/>
  <c r="L196" i="19"/>
  <c r="N195" i="18"/>
  <c r="R195" i="18" s="1"/>
  <c r="M150" i="18"/>
  <c r="O150" i="18" s="1"/>
  <c r="F165" i="18" s="1"/>
  <c r="K165" i="18" s="1"/>
  <c r="O193" i="18"/>
  <c r="F207" i="18" s="1"/>
  <c r="K207" i="18" s="1"/>
  <c r="L203" i="19"/>
  <c r="E114" i="19"/>
  <c r="L252" i="19"/>
  <c r="N196" i="18"/>
  <c r="R196" i="18" s="1"/>
  <c r="I208" i="18" s="1"/>
  <c r="N208" i="18" s="1"/>
  <c r="E160" i="19"/>
  <c r="E161" i="19"/>
  <c r="P157" i="19"/>
  <c r="P158" i="19"/>
  <c r="N73" i="19"/>
  <c r="N72" i="19"/>
  <c r="T70" i="19"/>
  <c r="T69" i="19"/>
  <c r="K64" i="19"/>
  <c r="K65" i="19"/>
  <c r="Q61" i="19"/>
  <c r="Q62" i="19"/>
  <c r="L231" i="19"/>
  <c r="K182" i="19"/>
  <c r="E196" i="19" s="1"/>
  <c r="E208" i="19" s="1"/>
  <c r="P207" i="19" s="1"/>
  <c r="F250" i="19"/>
  <c r="G153" i="19"/>
  <c r="K153" i="19" s="1"/>
  <c r="K146" i="19"/>
  <c r="L145" i="19"/>
  <c r="H152" i="19"/>
  <c r="L152" i="19" s="1"/>
  <c r="L154" i="19"/>
  <c r="M113" i="19"/>
  <c r="M112" i="19"/>
  <c r="S110" i="19"/>
  <c r="S109" i="19"/>
  <c r="M99" i="10"/>
  <c r="P99" i="10" s="1"/>
  <c r="G111" i="10" s="1"/>
  <c r="L111" i="10" s="1"/>
  <c r="F251" i="19"/>
  <c r="K72" i="19"/>
  <c r="K73" i="19"/>
  <c r="Q69" i="19"/>
  <c r="Q70" i="19"/>
  <c r="L64" i="19"/>
  <c r="L65" i="19"/>
  <c r="R61" i="19"/>
  <c r="R62" i="19"/>
  <c r="L199" i="19"/>
  <c r="K199" i="19"/>
  <c r="F201" i="19"/>
  <c r="H153" i="19"/>
  <c r="L153" i="19" s="1"/>
  <c r="L146" i="19"/>
  <c r="L147" i="19"/>
  <c r="N112" i="19"/>
  <c r="N113" i="19"/>
  <c r="T110" i="19"/>
  <c r="T109" i="19"/>
  <c r="K243" i="19"/>
  <c r="G250" i="19"/>
  <c r="K250" i="19" s="1"/>
  <c r="Q106" i="19"/>
  <c r="H119" i="19" s="1"/>
  <c r="M119" i="19" s="1"/>
  <c r="P106" i="19"/>
  <c r="G119" i="19" s="1"/>
  <c r="L119" i="19" s="1"/>
  <c r="O106" i="19"/>
  <c r="F119" i="19" s="1"/>
  <c r="K119" i="19" s="1"/>
  <c r="R106" i="19"/>
  <c r="I119" i="19" s="1"/>
  <c r="N119" i="19" s="1"/>
  <c r="F202" i="19"/>
  <c r="L243" i="19"/>
  <c r="H250" i="19"/>
  <c r="L250" i="19" s="1"/>
  <c r="L73" i="19"/>
  <c r="L72" i="19"/>
  <c r="R70" i="19"/>
  <c r="R69" i="19"/>
  <c r="M65" i="19"/>
  <c r="M64" i="19"/>
  <c r="S62" i="19"/>
  <c r="S61" i="19"/>
  <c r="L194" i="19"/>
  <c r="H201" i="19"/>
  <c r="L201" i="19" s="1"/>
  <c r="F196" i="19"/>
  <c r="F152" i="19"/>
  <c r="F153" i="19"/>
  <c r="K154" i="19"/>
  <c r="G152" i="19"/>
  <c r="K152" i="19" s="1"/>
  <c r="K145" i="19"/>
  <c r="K112" i="19"/>
  <c r="K113" i="19"/>
  <c r="Q109" i="19"/>
  <c r="Q110" i="19"/>
  <c r="H251" i="19"/>
  <c r="L251" i="19" s="1"/>
  <c r="L244" i="19"/>
  <c r="G251" i="19"/>
  <c r="K251" i="19" s="1"/>
  <c r="K244" i="19"/>
  <c r="E120" i="19"/>
  <c r="E121" i="19"/>
  <c r="P118" i="19"/>
  <c r="P117" i="19"/>
  <c r="M73" i="19"/>
  <c r="M72" i="19"/>
  <c r="S70" i="19"/>
  <c r="S69" i="19"/>
  <c r="N64" i="19"/>
  <c r="N65" i="19"/>
  <c r="T62" i="19"/>
  <c r="T61" i="19"/>
  <c r="G202" i="19"/>
  <c r="K202" i="19" s="1"/>
  <c r="K195" i="19"/>
  <c r="L151" i="19"/>
  <c r="G201" i="19"/>
  <c r="K201" i="19" s="1"/>
  <c r="K194" i="19"/>
  <c r="H202" i="19"/>
  <c r="L202" i="19" s="1"/>
  <c r="L195" i="19"/>
  <c r="K147" i="19"/>
  <c r="L112" i="19"/>
  <c r="L113" i="19"/>
  <c r="R109" i="19"/>
  <c r="R110" i="19"/>
  <c r="K248" i="19"/>
  <c r="L189" i="19"/>
  <c r="F203" i="19" s="1"/>
  <c r="K140" i="19"/>
  <c r="E154" i="19" s="1"/>
  <c r="E167" i="19" s="1"/>
  <c r="Q193" i="18"/>
  <c r="H207" i="18" s="1"/>
  <c r="M207" i="18" s="1"/>
  <c r="N106" i="18"/>
  <c r="R106" i="18" s="1"/>
  <c r="I119" i="18" s="1"/>
  <c r="N119" i="18" s="1"/>
  <c r="N121" i="18" s="1"/>
  <c r="E267" i="11"/>
  <c r="O106" i="18"/>
  <c r="F119" i="18" s="1"/>
  <c r="K119" i="18" s="1"/>
  <c r="K121" i="18" s="1"/>
  <c r="U62" i="18"/>
  <c r="M104" i="18"/>
  <c r="P104" i="18" s="1"/>
  <c r="M98" i="18"/>
  <c r="P98" i="18" s="1"/>
  <c r="N251" i="18"/>
  <c r="Q251" i="18" s="1"/>
  <c r="P143" i="18"/>
  <c r="G157" i="18" s="1"/>
  <c r="L157" i="18" s="1"/>
  <c r="O143" i="18"/>
  <c r="F157" i="18" s="1"/>
  <c r="K157" i="18" s="1"/>
  <c r="N66" i="18"/>
  <c r="M152" i="18"/>
  <c r="O152" i="18" s="1"/>
  <c r="N200" i="18"/>
  <c r="R200" i="18" s="1"/>
  <c r="I215" i="18" s="1"/>
  <c r="N215" i="18" s="1"/>
  <c r="M196" i="18"/>
  <c r="O196" i="18" s="1"/>
  <c r="F208" i="18" s="1"/>
  <c r="U69" i="18"/>
  <c r="L66" i="18"/>
  <c r="M97" i="18"/>
  <c r="P97" i="18" s="1"/>
  <c r="N151" i="18"/>
  <c r="Q151" i="18" s="1"/>
  <c r="H166" i="18" s="1"/>
  <c r="M166" i="18" s="1"/>
  <c r="N243" i="18"/>
  <c r="Q243" i="18" s="1"/>
  <c r="M145" i="18"/>
  <c r="O145" i="18" s="1"/>
  <c r="M194" i="18"/>
  <c r="O194" i="18" s="1"/>
  <c r="U61" i="18"/>
  <c r="M244" i="18"/>
  <c r="P244" i="18" s="1"/>
  <c r="L74" i="18"/>
  <c r="L121" i="18"/>
  <c r="L120" i="18"/>
  <c r="E169" i="18"/>
  <c r="E168" i="18"/>
  <c r="P166" i="18"/>
  <c r="P165" i="18"/>
  <c r="N153" i="18"/>
  <c r="R153" i="18" s="1"/>
  <c r="M203" i="18"/>
  <c r="P203" i="18" s="1"/>
  <c r="G216" i="18" s="1"/>
  <c r="L216" i="18" s="1"/>
  <c r="N145" i="18"/>
  <c r="E169" i="15"/>
  <c r="K122" i="17"/>
  <c r="K74" i="18"/>
  <c r="N98" i="18"/>
  <c r="M74" i="18"/>
  <c r="M105" i="18"/>
  <c r="P105" i="18" s="1"/>
  <c r="M151" i="18"/>
  <c r="N194" i="18"/>
  <c r="M251" i="18"/>
  <c r="P251" i="18" s="1"/>
  <c r="N154" i="18"/>
  <c r="M201" i="18"/>
  <c r="O201" i="18" s="1"/>
  <c r="E162" i="18"/>
  <c r="E210" i="18"/>
  <c r="E209" i="18"/>
  <c r="P206" i="18"/>
  <c r="E120" i="18"/>
  <c r="E121" i="18"/>
  <c r="M154" i="13"/>
  <c r="O154" i="13" s="1"/>
  <c r="F167" i="13" s="1"/>
  <c r="K167" i="13" s="1"/>
  <c r="K168" i="13" s="1"/>
  <c r="F203" i="14"/>
  <c r="P165" i="15"/>
  <c r="N248" i="15"/>
  <c r="R248" i="15" s="1"/>
  <c r="I263" i="15" s="1"/>
  <c r="N263" i="15" s="1"/>
  <c r="M243" i="18"/>
  <c r="N150" i="18"/>
  <c r="M202" i="18"/>
  <c r="P202" i="18" s="1"/>
  <c r="N97" i="18"/>
  <c r="N252" i="18"/>
  <c r="K231" i="18"/>
  <c r="E245" i="18" s="1"/>
  <c r="E257" i="18" s="1"/>
  <c r="F245" i="18"/>
  <c r="M122" i="15"/>
  <c r="K66" i="18"/>
  <c r="N146" i="18"/>
  <c r="P118" i="18"/>
  <c r="N74" i="18"/>
  <c r="N245" i="18"/>
  <c r="M195" i="18"/>
  <c r="K189" i="18"/>
  <c r="E203" i="18" s="1"/>
  <c r="E216" i="18" s="1"/>
  <c r="L238" i="18"/>
  <c r="N250" i="18"/>
  <c r="R250" i="18" s="1"/>
  <c r="N104" i="18"/>
  <c r="R104" i="18" s="1"/>
  <c r="M66" i="18"/>
  <c r="N244" i="18"/>
  <c r="P117" i="18"/>
  <c r="E114" i="18"/>
  <c r="N152" i="18"/>
  <c r="R152" i="18" s="1"/>
  <c r="N199" i="18"/>
  <c r="P96" i="18"/>
  <c r="G110" i="18" s="1"/>
  <c r="L110" i="18" s="1"/>
  <c r="O96" i="18"/>
  <c r="F110" i="18" s="1"/>
  <c r="K110" i="18" s="1"/>
  <c r="U117" i="17"/>
  <c r="E168" i="11"/>
  <c r="E169" i="11"/>
  <c r="K193" i="9"/>
  <c r="N193" i="9" s="1"/>
  <c r="Q193" i="9" s="1"/>
  <c r="H207" i="9" s="1"/>
  <c r="M207" i="9" s="1"/>
  <c r="R241" i="12"/>
  <c r="I255" i="12" s="1"/>
  <c r="N255" i="12" s="1"/>
  <c r="P166" i="11"/>
  <c r="M122" i="17"/>
  <c r="E267" i="15"/>
  <c r="E266" i="15"/>
  <c r="P263" i="15"/>
  <c r="P264" i="15"/>
  <c r="L122" i="13"/>
  <c r="F252" i="15"/>
  <c r="P215" i="17"/>
  <c r="E218" i="17"/>
  <c r="U118" i="17"/>
  <c r="N122" i="17"/>
  <c r="P215" i="15"/>
  <c r="P214" i="15"/>
  <c r="E218" i="15"/>
  <c r="E217" i="15"/>
  <c r="P263" i="11"/>
  <c r="N248" i="13"/>
  <c r="Q248" i="13" s="1"/>
  <c r="H263" i="13" s="1"/>
  <c r="M263" i="13" s="1"/>
  <c r="M203" i="15"/>
  <c r="P203" i="15" s="1"/>
  <c r="G216" i="15" s="1"/>
  <c r="L216" i="15" s="1"/>
  <c r="L218" i="15" s="1"/>
  <c r="E217" i="17"/>
  <c r="M200" i="17"/>
  <c r="P200" i="17" s="1"/>
  <c r="G215" i="17" s="1"/>
  <c r="L215" i="17" s="1"/>
  <c r="F203" i="16"/>
  <c r="N150" i="17"/>
  <c r="R150" i="17" s="1"/>
  <c r="I165" i="17" s="1"/>
  <c r="N165" i="17" s="1"/>
  <c r="E266" i="17"/>
  <c r="P263" i="17"/>
  <c r="E122" i="14"/>
  <c r="U117" i="15"/>
  <c r="F252" i="17"/>
  <c r="M143" i="8"/>
  <c r="O143" i="8" s="1"/>
  <c r="F157" i="8" s="1"/>
  <c r="K157" i="8" s="1"/>
  <c r="P264" i="11"/>
  <c r="E154" i="14"/>
  <c r="E167" i="14" s="1"/>
  <c r="E169" i="14" s="1"/>
  <c r="P214" i="17"/>
  <c r="E267" i="17"/>
  <c r="L122" i="17"/>
  <c r="N122" i="11"/>
  <c r="L122" i="12"/>
  <c r="U118" i="15"/>
  <c r="T118" i="16"/>
  <c r="T117" i="16"/>
  <c r="N121" i="16"/>
  <c r="N120" i="16"/>
  <c r="P154" i="16"/>
  <c r="G167" i="16" s="1"/>
  <c r="L167" i="16" s="1"/>
  <c r="O154" i="16"/>
  <c r="F167" i="16" s="1"/>
  <c r="K167" i="16" s="1"/>
  <c r="R154" i="16"/>
  <c r="I167" i="16" s="1"/>
  <c r="N167" i="16" s="1"/>
  <c r="Q154" i="16"/>
  <c r="H167" i="16" s="1"/>
  <c r="M167" i="16" s="1"/>
  <c r="Q117" i="16"/>
  <c r="Q118" i="16"/>
  <c r="K121" i="16"/>
  <c r="K120" i="16"/>
  <c r="U118" i="13"/>
  <c r="N122" i="15"/>
  <c r="K122" i="15"/>
  <c r="P166" i="16"/>
  <c r="P165" i="16"/>
  <c r="E168" i="16"/>
  <c r="E169" i="16"/>
  <c r="E122" i="16"/>
  <c r="L120" i="16"/>
  <c r="R117" i="16"/>
  <c r="L121" i="16"/>
  <c r="R118" i="16"/>
  <c r="K189" i="16"/>
  <c r="E203" i="16" s="1"/>
  <c r="E216" i="16" s="1"/>
  <c r="L238" i="16"/>
  <c r="K238" i="16" s="1"/>
  <c r="E252" i="16" s="1"/>
  <c r="E265" i="16" s="1"/>
  <c r="M121" i="16"/>
  <c r="S117" i="16"/>
  <c r="M120" i="16"/>
  <c r="S118" i="16"/>
  <c r="P264" i="13"/>
  <c r="E267" i="13"/>
  <c r="P263" i="13"/>
  <c r="E266" i="13"/>
  <c r="N122" i="13"/>
  <c r="F252" i="13"/>
  <c r="L122" i="15"/>
  <c r="U117" i="13"/>
  <c r="K121" i="14"/>
  <c r="Q117" i="14"/>
  <c r="K120" i="14"/>
  <c r="Q118" i="14"/>
  <c r="L238" i="14"/>
  <c r="K238" i="14" s="1"/>
  <c r="E252" i="14" s="1"/>
  <c r="E265" i="14" s="1"/>
  <c r="K189" i="14"/>
  <c r="E203" i="14" s="1"/>
  <c r="E216" i="14" s="1"/>
  <c r="R118" i="14"/>
  <c r="L120" i="14"/>
  <c r="L121" i="14"/>
  <c r="R117" i="14"/>
  <c r="N121" i="14"/>
  <c r="T118" i="14"/>
  <c r="N120" i="14"/>
  <c r="T117" i="14"/>
  <c r="S117" i="14"/>
  <c r="M120" i="14"/>
  <c r="S118" i="14"/>
  <c r="M121" i="14"/>
  <c r="E218" i="13"/>
  <c r="P214" i="13"/>
  <c r="P215" i="13"/>
  <c r="E217" i="13"/>
  <c r="M122" i="13"/>
  <c r="U117" i="12"/>
  <c r="K122" i="13"/>
  <c r="K199" i="9"/>
  <c r="K122" i="12"/>
  <c r="E218" i="12"/>
  <c r="P215" i="12"/>
  <c r="P214" i="12"/>
  <c r="E217" i="12"/>
  <c r="P263" i="12"/>
  <c r="E267" i="12"/>
  <c r="P264" i="12"/>
  <c r="U118" i="12"/>
  <c r="M122" i="12"/>
  <c r="F252" i="11"/>
  <c r="N122" i="12"/>
  <c r="F252" i="12"/>
  <c r="U117" i="11"/>
  <c r="P215" i="11"/>
  <c r="E218" i="11"/>
  <c r="E217" i="11"/>
  <c r="P214" i="11"/>
  <c r="M122" i="11"/>
  <c r="L122" i="11"/>
  <c r="F252" i="10"/>
  <c r="E267" i="10"/>
  <c r="P264" i="10"/>
  <c r="E266" i="10"/>
  <c r="P263" i="10"/>
  <c r="P215" i="10"/>
  <c r="E218" i="10"/>
  <c r="E217" i="10"/>
  <c r="P214" i="10"/>
  <c r="M242" i="15"/>
  <c r="P242" i="15" s="1"/>
  <c r="G256" i="15" s="1"/>
  <c r="L256" i="15" s="1"/>
  <c r="N245" i="15"/>
  <c r="N144" i="10"/>
  <c r="Q144" i="10" s="1"/>
  <c r="H158" i="10" s="1"/>
  <c r="M158" i="10" s="1"/>
  <c r="Q96" i="10"/>
  <c r="H110" i="10" s="1"/>
  <c r="M110" i="10" s="1"/>
  <c r="M151" i="10"/>
  <c r="P151" i="10" s="1"/>
  <c r="G166" i="10" s="1"/>
  <c r="L166" i="10" s="1"/>
  <c r="N249" i="12"/>
  <c r="R249" i="12" s="1"/>
  <c r="I264" i="12" s="1"/>
  <c r="N264" i="12" s="1"/>
  <c r="N151" i="15"/>
  <c r="R151" i="15" s="1"/>
  <c r="I166" i="15" s="1"/>
  <c r="N166" i="15" s="1"/>
  <c r="N199" i="15"/>
  <c r="R199" i="15" s="1"/>
  <c r="I214" i="15" s="1"/>
  <c r="N214" i="15" s="1"/>
  <c r="M252" i="15"/>
  <c r="N152" i="15"/>
  <c r="R152" i="15" s="1"/>
  <c r="N150" i="15"/>
  <c r="R150" i="15" s="1"/>
  <c r="I165" i="15" s="1"/>
  <c r="N165" i="15" s="1"/>
  <c r="M150" i="15"/>
  <c r="O150" i="15" s="1"/>
  <c r="F165" i="15" s="1"/>
  <c r="K165" i="15" s="1"/>
  <c r="N241" i="17"/>
  <c r="R241" i="17" s="1"/>
  <c r="I255" i="17" s="1"/>
  <c r="N255" i="17" s="1"/>
  <c r="M196" i="10"/>
  <c r="P196" i="10" s="1"/>
  <c r="G208" i="10" s="1"/>
  <c r="L208" i="10" s="1"/>
  <c r="L210" i="10" s="1"/>
  <c r="M242" i="12"/>
  <c r="O242" i="12" s="1"/>
  <c r="F256" i="12" s="1"/>
  <c r="K256" i="12" s="1"/>
  <c r="L241" i="16"/>
  <c r="N199" i="13"/>
  <c r="Q199" i="13" s="1"/>
  <c r="H214" i="13" s="1"/>
  <c r="M214" i="13" s="1"/>
  <c r="N199" i="17"/>
  <c r="R199" i="17" s="1"/>
  <c r="I214" i="17" s="1"/>
  <c r="N214" i="17" s="1"/>
  <c r="N195" i="17"/>
  <c r="Q195" i="17" s="1"/>
  <c r="M203" i="17"/>
  <c r="O203" i="17" s="1"/>
  <c r="F216" i="17" s="1"/>
  <c r="K216" i="17" s="1"/>
  <c r="K241" i="9"/>
  <c r="L200" i="16"/>
  <c r="M154" i="17"/>
  <c r="O154" i="17" s="1"/>
  <c r="F167" i="17" s="1"/>
  <c r="K167" i="17" s="1"/>
  <c r="K169" i="17" s="1"/>
  <c r="M241" i="13"/>
  <c r="O241" i="13" s="1"/>
  <c r="F255" i="13" s="1"/>
  <c r="K255" i="13" s="1"/>
  <c r="N252" i="13"/>
  <c r="P193" i="15"/>
  <c r="G207" i="15" s="1"/>
  <c r="L207" i="15" s="1"/>
  <c r="M241" i="15"/>
  <c r="N202" i="15"/>
  <c r="R202" i="15" s="1"/>
  <c r="M147" i="17"/>
  <c r="P147" i="17" s="1"/>
  <c r="G159" i="17" s="1"/>
  <c r="L159" i="17" s="1"/>
  <c r="R158" i="17" s="1"/>
  <c r="M144" i="10"/>
  <c r="P144" i="10" s="1"/>
  <c r="G158" i="10" s="1"/>
  <c r="L158" i="10" s="1"/>
  <c r="M150" i="11"/>
  <c r="P150" i="11" s="1"/>
  <c r="G165" i="11" s="1"/>
  <c r="L165" i="11" s="1"/>
  <c r="N199" i="11"/>
  <c r="R199" i="11" s="1"/>
  <c r="I214" i="11" s="1"/>
  <c r="N214" i="11" s="1"/>
  <c r="N245" i="13"/>
  <c r="N203" i="17"/>
  <c r="R203" i="17" s="1"/>
  <c r="I216" i="17" s="1"/>
  <c r="N216" i="17" s="1"/>
  <c r="N218" i="17" s="1"/>
  <c r="N200" i="17"/>
  <c r="N147" i="12"/>
  <c r="R147" i="12" s="1"/>
  <c r="I159" i="12" s="1"/>
  <c r="N159" i="12" s="1"/>
  <c r="N160" i="12" s="1"/>
  <c r="M248" i="12"/>
  <c r="O248" i="12" s="1"/>
  <c r="F263" i="12" s="1"/>
  <c r="K263" i="12" s="1"/>
  <c r="K200" i="14"/>
  <c r="M194" i="17"/>
  <c r="P194" i="17" s="1"/>
  <c r="N145" i="17"/>
  <c r="R145" i="17" s="1"/>
  <c r="N196" i="17"/>
  <c r="Q196" i="17" s="1"/>
  <c r="H208" i="17" s="1"/>
  <c r="M208" i="17" s="1"/>
  <c r="M209" i="17" s="1"/>
  <c r="N147" i="13"/>
  <c r="Q147" i="13" s="1"/>
  <c r="H159" i="13" s="1"/>
  <c r="M159" i="13" s="1"/>
  <c r="M161" i="13" s="1"/>
  <c r="N252" i="15"/>
  <c r="N243" i="17"/>
  <c r="R243" i="17" s="1"/>
  <c r="N250" i="10"/>
  <c r="R250" i="10" s="1"/>
  <c r="M200" i="15"/>
  <c r="O200" i="15" s="1"/>
  <c r="F215" i="15" s="1"/>
  <c r="K215" i="15" s="1"/>
  <c r="M245" i="13"/>
  <c r="L242" i="16"/>
  <c r="N242" i="16" s="1"/>
  <c r="R242" i="16" s="1"/>
  <c r="I256" i="16" s="1"/>
  <c r="N256" i="16" s="1"/>
  <c r="U110" i="15"/>
  <c r="M194" i="15"/>
  <c r="P194" i="15" s="1"/>
  <c r="K252" i="16"/>
  <c r="M252" i="16" s="1"/>
  <c r="N202" i="17"/>
  <c r="R202" i="17" s="1"/>
  <c r="M152" i="13"/>
  <c r="O152" i="13" s="1"/>
  <c r="M203" i="13"/>
  <c r="P203" i="13" s="1"/>
  <c r="G216" i="13" s="1"/>
  <c r="L216" i="13" s="1"/>
  <c r="L218" i="13" s="1"/>
  <c r="M199" i="15"/>
  <c r="O199" i="15" s="1"/>
  <c r="F214" i="15" s="1"/>
  <c r="K214" i="15" s="1"/>
  <c r="M245" i="15"/>
  <c r="Q248" i="17"/>
  <c r="H263" i="17" s="1"/>
  <c r="M263" i="17" s="1"/>
  <c r="N245" i="17"/>
  <c r="N244" i="10"/>
  <c r="Q244" i="10" s="1"/>
  <c r="N250" i="15"/>
  <c r="R250" i="15" s="1"/>
  <c r="M151" i="17"/>
  <c r="P151" i="17" s="1"/>
  <c r="G166" i="17" s="1"/>
  <c r="L166" i="17" s="1"/>
  <c r="K249" i="14"/>
  <c r="U62" i="15"/>
  <c r="N152" i="17"/>
  <c r="Q152" i="17" s="1"/>
  <c r="M251" i="13"/>
  <c r="O251" i="13" s="1"/>
  <c r="M147" i="15"/>
  <c r="P147" i="15" s="1"/>
  <c r="G159" i="15" s="1"/>
  <c r="L159" i="15" s="1"/>
  <c r="L160" i="15" s="1"/>
  <c r="K249" i="16"/>
  <c r="M252" i="17"/>
  <c r="N145" i="15"/>
  <c r="R145" i="15" s="1"/>
  <c r="M147" i="13"/>
  <c r="P147" i="13" s="1"/>
  <c r="G159" i="13" s="1"/>
  <c r="L159" i="13" s="1"/>
  <c r="L160" i="13" s="1"/>
  <c r="N203" i="15"/>
  <c r="Q203" i="15" s="1"/>
  <c r="H216" i="15" s="1"/>
  <c r="M216" i="15" s="1"/>
  <c r="M217" i="15" s="1"/>
  <c r="M199" i="11"/>
  <c r="O199" i="11" s="1"/>
  <c r="F214" i="11" s="1"/>
  <c r="K214" i="11" s="1"/>
  <c r="P144" i="13"/>
  <c r="G158" i="13" s="1"/>
  <c r="L158" i="13" s="1"/>
  <c r="N154" i="15"/>
  <c r="Q154" i="15" s="1"/>
  <c r="H167" i="15" s="1"/>
  <c r="M167" i="15" s="1"/>
  <c r="M168" i="15" s="1"/>
  <c r="U70" i="15"/>
  <c r="N151" i="17"/>
  <c r="R151" i="17" s="1"/>
  <c r="I166" i="17" s="1"/>
  <c r="N166" i="17" s="1"/>
  <c r="N249" i="13"/>
  <c r="R249" i="13" s="1"/>
  <c r="I264" i="13" s="1"/>
  <c r="N264" i="13" s="1"/>
  <c r="N146" i="13"/>
  <c r="Q146" i="13" s="1"/>
  <c r="M248" i="17"/>
  <c r="M146" i="17"/>
  <c r="K74" i="17"/>
  <c r="M153" i="17"/>
  <c r="P153" i="17" s="1"/>
  <c r="L74" i="17"/>
  <c r="M251" i="17"/>
  <c r="P251" i="17" s="1"/>
  <c r="U70" i="17"/>
  <c r="U61" i="17"/>
  <c r="U109" i="17"/>
  <c r="M250" i="17"/>
  <c r="O250" i="17" s="1"/>
  <c r="L199" i="16"/>
  <c r="N201" i="17"/>
  <c r="Q201" i="17" s="1"/>
  <c r="U110" i="17"/>
  <c r="M249" i="17"/>
  <c r="M244" i="17"/>
  <c r="U69" i="17"/>
  <c r="U62" i="17"/>
  <c r="M74" i="17"/>
  <c r="M201" i="17"/>
  <c r="P201" i="17" s="1"/>
  <c r="L114" i="17"/>
  <c r="N244" i="17"/>
  <c r="N250" i="17"/>
  <c r="R250" i="17" s="1"/>
  <c r="K114" i="17"/>
  <c r="M243" i="17"/>
  <c r="N74" i="17"/>
  <c r="M145" i="17"/>
  <c r="N252" i="17"/>
  <c r="M202" i="17"/>
  <c r="P202" i="17" s="1"/>
  <c r="M196" i="17"/>
  <c r="Q193" i="17"/>
  <c r="H207" i="17" s="1"/>
  <c r="M207" i="17" s="1"/>
  <c r="R193" i="17"/>
  <c r="I207" i="17" s="1"/>
  <c r="N207" i="17" s="1"/>
  <c r="N194" i="17"/>
  <c r="N251" i="17"/>
  <c r="Q251" i="17" s="1"/>
  <c r="O192" i="17"/>
  <c r="F206" i="17" s="1"/>
  <c r="K206" i="17" s="1"/>
  <c r="P192" i="17"/>
  <c r="G206" i="17" s="1"/>
  <c r="L206" i="17" s="1"/>
  <c r="M152" i="17"/>
  <c r="O152" i="17" s="1"/>
  <c r="N114" i="17"/>
  <c r="E162" i="17"/>
  <c r="N249" i="17"/>
  <c r="M66" i="17"/>
  <c r="N154" i="17"/>
  <c r="M114" i="17"/>
  <c r="E209" i="17"/>
  <c r="E210" i="17"/>
  <c r="P206" i="17"/>
  <c r="O144" i="17"/>
  <c r="F158" i="17" s="1"/>
  <c r="K158" i="17" s="1"/>
  <c r="N153" i="17"/>
  <c r="R153" i="17" s="1"/>
  <c r="N147" i="17"/>
  <c r="M150" i="17"/>
  <c r="M199" i="17"/>
  <c r="K231" i="17"/>
  <c r="E245" i="17" s="1"/>
  <c r="E257" i="17" s="1"/>
  <c r="F245" i="17"/>
  <c r="L66" i="17"/>
  <c r="K66" i="17"/>
  <c r="N146" i="17"/>
  <c r="N66" i="17"/>
  <c r="M245" i="17"/>
  <c r="M195" i="17"/>
  <c r="K196" i="16"/>
  <c r="M249" i="15"/>
  <c r="O249" i="15" s="1"/>
  <c r="F264" i="15" s="1"/>
  <c r="K264" i="15" s="1"/>
  <c r="N152" i="11"/>
  <c r="Q152" i="11" s="1"/>
  <c r="M244" i="12"/>
  <c r="P244" i="12" s="1"/>
  <c r="K199" i="16"/>
  <c r="M151" i="13"/>
  <c r="P151" i="13" s="1"/>
  <c r="G166" i="13" s="1"/>
  <c r="L166" i="13" s="1"/>
  <c r="E66" i="16"/>
  <c r="N153" i="15"/>
  <c r="Q153" i="15" s="1"/>
  <c r="K195" i="16"/>
  <c r="G202" i="16"/>
  <c r="K202" i="16" s="1"/>
  <c r="M113" i="16"/>
  <c r="M112" i="16"/>
  <c r="S109" i="16"/>
  <c r="S110" i="16"/>
  <c r="H251" i="16"/>
  <c r="L251" i="16" s="1"/>
  <c r="L244" i="16"/>
  <c r="K73" i="16"/>
  <c r="K72" i="16"/>
  <c r="Q70" i="16"/>
  <c r="Q69" i="16"/>
  <c r="M154" i="10"/>
  <c r="O154" i="10" s="1"/>
  <c r="F167" i="10" s="1"/>
  <c r="M251" i="12"/>
  <c r="P251" i="12" s="1"/>
  <c r="N252" i="12"/>
  <c r="N243" i="15"/>
  <c r="F201" i="16"/>
  <c r="F202" i="16"/>
  <c r="L64" i="16"/>
  <c r="L65" i="16"/>
  <c r="R62" i="16"/>
  <c r="R61" i="16"/>
  <c r="F250" i="16"/>
  <c r="N112" i="16"/>
  <c r="N113" i="16"/>
  <c r="T109" i="16"/>
  <c r="T110" i="16"/>
  <c r="O147" i="16"/>
  <c r="F159" i="16" s="1"/>
  <c r="K159" i="16" s="1"/>
  <c r="Q147" i="16"/>
  <c r="H159" i="16" s="1"/>
  <c r="M159" i="16" s="1"/>
  <c r="R147" i="16"/>
  <c r="I159" i="16" s="1"/>
  <c r="N159" i="16" s="1"/>
  <c r="P147" i="16"/>
  <c r="G159" i="16" s="1"/>
  <c r="L159" i="16" s="1"/>
  <c r="L203" i="16"/>
  <c r="L73" i="16"/>
  <c r="L72" i="16"/>
  <c r="R70" i="16"/>
  <c r="R69" i="16"/>
  <c r="K244" i="16"/>
  <c r="G251" i="16"/>
  <c r="K251" i="16" s="1"/>
  <c r="G201" i="16"/>
  <c r="K201" i="16" s="1"/>
  <c r="K194" i="16"/>
  <c r="L151" i="14"/>
  <c r="N249" i="15"/>
  <c r="K245" i="16"/>
  <c r="L249" i="16"/>
  <c r="M65" i="16"/>
  <c r="M64" i="16"/>
  <c r="S61" i="16"/>
  <c r="S62" i="16"/>
  <c r="K113" i="16"/>
  <c r="K112" i="16"/>
  <c r="Q110" i="16"/>
  <c r="Q109" i="16"/>
  <c r="E160" i="16"/>
  <c r="E161" i="16"/>
  <c r="P158" i="16"/>
  <c r="P157" i="16"/>
  <c r="L196" i="16"/>
  <c r="M72" i="16"/>
  <c r="M73" i="16"/>
  <c r="S69" i="16"/>
  <c r="S70" i="16"/>
  <c r="L243" i="16"/>
  <c r="H250" i="16"/>
  <c r="L250" i="16" s="1"/>
  <c r="K64" i="16"/>
  <c r="K65" i="16"/>
  <c r="Q62" i="16"/>
  <c r="Q61" i="16"/>
  <c r="M152" i="12"/>
  <c r="P152" i="12" s="1"/>
  <c r="N248" i="12"/>
  <c r="R248" i="12" s="1"/>
  <c r="I263" i="12" s="1"/>
  <c r="N263" i="12" s="1"/>
  <c r="N154" i="12"/>
  <c r="Q154" i="12" s="1"/>
  <c r="H167" i="12" s="1"/>
  <c r="M167" i="12" s="1"/>
  <c r="M168" i="12" s="1"/>
  <c r="P241" i="12"/>
  <c r="G255" i="12" s="1"/>
  <c r="L255" i="12" s="1"/>
  <c r="N200" i="13"/>
  <c r="Q200" i="13" s="1"/>
  <c r="H215" i="13" s="1"/>
  <c r="M215" i="13" s="1"/>
  <c r="N242" i="13"/>
  <c r="R242" i="13" s="1"/>
  <c r="I256" i="13" s="1"/>
  <c r="N256" i="13" s="1"/>
  <c r="M201" i="15"/>
  <c r="P201" i="15" s="1"/>
  <c r="M248" i="15"/>
  <c r="P248" i="15" s="1"/>
  <c r="G263" i="15" s="1"/>
  <c r="L263" i="15" s="1"/>
  <c r="N151" i="13"/>
  <c r="Q151" i="13" s="1"/>
  <c r="H166" i="13" s="1"/>
  <c r="M166" i="13" s="1"/>
  <c r="F251" i="16"/>
  <c r="K200" i="16"/>
  <c r="N65" i="16"/>
  <c r="N64" i="16"/>
  <c r="T61" i="16"/>
  <c r="T62" i="16"/>
  <c r="E114" i="16"/>
  <c r="G250" i="16"/>
  <c r="K250" i="16" s="1"/>
  <c r="K243" i="16"/>
  <c r="L248" i="16"/>
  <c r="H201" i="16"/>
  <c r="L201" i="16" s="1"/>
  <c r="L194" i="16"/>
  <c r="K203" i="16"/>
  <c r="E74" i="16"/>
  <c r="L113" i="16"/>
  <c r="L112" i="16"/>
  <c r="R110" i="16"/>
  <c r="R109" i="16"/>
  <c r="L231" i="16"/>
  <c r="K182" i="16"/>
  <c r="E196" i="16" s="1"/>
  <c r="E208" i="16" s="1"/>
  <c r="H202" i="16"/>
  <c r="L202" i="16" s="1"/>
  <c r="L195" i="16"/>
  <c r="N73" i="16"/>
  <c r="N72" i="16"/>
  <c r="T69" i="16"/>
  <c r="T70" i="16"/>
  <c r="K248" i="16"/>
  <c r="M199" i="8"/>
  <c r="O199" i="8" s="1"/>
  <c r="F214" i="8" s="1"/>
  <c r="K214" i="8" s="1"/>
  <c r="N150" i="8"/>
  <c r="R150" i="8" s="1"/>
  <c r="I165" i="8" s="1"/>
  <c r="N165" i="8" s="1"/>
  <c r="N114" i="15"/>
  <c r="N146" i="15"/>
  <c r="R146" i="15" s="1"/>
  <c r="U69" i="15"/>
  <c r="L66" i="15"/>
  <c r="K74" i="15"/>
  <c r="N251" i="15"/>
  <c r="R251" i="15" s="1"/>
  <c r="L74" i="15"/>
  <c r="P193" i="13"/>
  <c r="G207" i="13" s="1"/>
  <c r="L207" i="13" s="1"/>
  <c r="M196" i="12"/>
  <c r="O196" i="12" s="1"/>
  <c r="F208" i="12" s="1"/>
  <c r="K208" i="12" s="1"/>
  <c r="M200" i="12"/>
  <c r="P200" i="12" s="1"/>
  <c r="G215" i="12" s="1"/>
  <c r="L215" i="12" s="1"/>
  <c r="U109" i="15"/>
  <c r="M66" i="15"/>
  <c r="E162" i="15"/>
  <c r="M145" i="12"/>
  <c r="P145" i="12" s="1"/>
  <c r="K114" i="15"/>
  <c r="U61" i="15"/>
  <c r="M195" i="15"/>
  <c r="M151" i="15"/>
  <c r="L150" i="14"/>
  <c r="M74" i="15"/>
  <c r="M244" i="15"/>
  <c r="N196" i="15"/>
  <c r="Q196" i="15" s="1"/>
  <c r="H208" i="15" s="1"/>
  <c r="M208" i="15" s="1"/>
  <c r="M153" i="12"/>
  <c r="P153" i="12" s="1"/>
  <c r="N250" i="12"/>
  <c r="R250" i="12" s="1"/>
  <c r="N150" i="12"/>
  <c r="K66" i="15"/>
  <c r="M154" i="15"/>
  <c r="E209" i="15"/>
  <c r="E210" i="15"/>
  <c r="P206" i="15"/>
  <c r="M153" i="15"/>
  <c r="P153" i="15" s="1"/>
  <c r="M152" i="15"/>
  <c r="P152" i="15" s="1"/>
  <c r="L114" i="15"/>
  <c r="N241" i="8"/>
  <c r="R241" i="8" s="1"/>
  <c r="I255" i="8" s="1"/>
  <c r="N255" i="8" s="1"/>
  <c r="N145" i="11"/>
  <c r="R145" i="11" s="1"/>
  <c r="M145" i="13"/>
  <c r="P145" i="13" s="1"/>
  <c r="K147" i="14"/>
  <c r="M196" i="15"/>
  <c r="O196" i="15" s="1"/>
  <c r="F208" i="15" s="1"/>
  <c r="K208" i="15" s="1"/>
  <c r="Q207" i="15" s="1"/>
  <c r="N195" i="15"/>
  <c r="M114" i="15"/>
  <c r="N244" i="15"/>
  <c r="K231" i="15"/>
  <c r="E245" i="15" s="1"/>
  <c r="E257" i="15" s="1"/>
  <c r="E258" i="15" s="1"/>
  <c r="F245" i="15"/>
  <c r="M251" i="15"/>
  <c r="P251" i="15" s="1"/>
  <c r="N74" i="15"/>
  <c r="M146" i="15"/>
  <c r="M202" i="15"/>
  <c r="P202" i="15" s="1"/>
  <c r="N147" i="15"/>
  <c r="M243" i="15"/>
  <c r="N201" i="15"/>
  <c r="Q201" i="15" s="1"/>
  <c r="M145" i="15"/>
  <c r="N241" i="13"/>
  <c r="Q241" i="13" s="1"/>
  <c r="H255" i="13" s="1"/>
  <c r="M255" i="13" s="1"/>
  <c r="M150" i="13"/>
  <c r="O150" i="13" s="1"/>
  <c r="F165" i="13" s="1"/>
  <c r="K165" i="13" s="1"/>
  <c r="L248" i="14"/>
  <c r="P207" i="15"/>
  <c r="N66" i="15"/>
  <c r="N194" i="15"/>
  <c r="M250" i="15"/>
  <c r="P250" i="15" s="1"/>
  <c r="L193" i="14"/>
  <c r="M193" i="14" s="1"/>
  <c r="N145" i="10"/>
  <c r="R145" i="10" s="1"/>
  <c r="M202" i="13"/>
  <c r="P202" i="13" s="1"/>
  <c r="K199" i="14"/>
  <c r="K245" i="14"/>
  <c r="K196" i="14"/>
  <c r="L154" i="14"/>
  <c r="K242" i="14"/>
  <c r="E161" i="14"/>
  <c r="E160" i="14"/>
  <c r="P157" i="14"/>
  <c r="K248" i="14"/>
  <c r="L245" i="14"/>
  <c r="H152" i="14"/>
  <c r="L152" i="14" s="1"/>
  <c r="L145" i="14"/>
  <c r="G152" i="14"/>
  <c r="K152" i="14" s="1"/>
  <c r="K145" i="14"/>
  <c r="P158" i="14"/>
  <c r="M72" i="14"/>
  <c r="M73" i="14"/>
  <c r="S70" i="14"/>
  <c r="S69" i="14"/>
  <c r="N65" i="14"/>
  <c r="N64" i="14"/>
  <c r="T61" i="14"/>
  <c r="T62" i="14"/>
  <c r="L112" i="14"/>
  <c r="L113" i="14"/>
  <c r="R110" i="14"/>
  <c r="R109" i="14"/>
  <c r="F153" i="14"/>
  <c r="H202" i="14"/>
  <c r="L202" i="14" s="1"/>
  <c r="L195" i="14"/>
  <c r="G153" i="14"/>
  <c r="K153" i="14" s="1"/>
  <c r="K146" i="14"/>
  <c r="L231" i="14"/>
  <c r="K182" i="14"/>
  <c r="E196" i="14" s="1"/>
  <c r="E208" i="14" s="1"/>
  <c r="P206" i="14" s="1"/>
  <c r="L249" i="14"/>
  <c r="G251" i="14"/>
  <c r="K251" i="14" s="1"/>
  <c r="K244" i="14"/>
  <c r="L147" i="14"/>
  <c r="F201" i="14"/>
  <c r="L203" i="14"/>
  <c r="H251" i="14"/>
  <c r="L251" i="14" s="1"/>
  <c r="L244" i="14"/>
  <c r="N73" i="14"/>
  <c r="N72" i="14"/>
  <c r="T70" i="14"/>
  <c r="T69" i="14"/>
  <c r="K64" i="14"/>
  <c r="K65" i="14"/>
  <c r="Q62" i="14"/>
  <c r="Q61" i="14"/>
  <c r="M112" i="14"/>
  <c r="M113" i="14"/>
  <c r="S109" i="14"/>
  <c r="S110" i="14"/>
  <c r="M243" i="13"/>
  <c r="P243" i="13" s="1"/>
  <c r="G250" i="14"/>
  <c r="K250" i="14" s="1"/>
  <c r="K243" i="14"/>
  <c r="F250" i="14"/>
  <c r="L146" i="14"/>
  <c r="H153" i="14"/>
  <c r="L153" i="14" s="1"/>
  <c r="F251" i="14"/>
  <c r="E74" i="14"/>
  <c r="F152" i="14"/>
  <c r="L196" i="14"/>
  <c r="E114" i="14"/>
  <c r="K72" i="14"/>
  <c r="K73" i="14"/>
  <c r="Q69" i="14"/>
  <c r="Q70" i="14"/>
  <c r="L65" i="14"/>
  <c r="L64" i="14"/>
  <c r="R61" i="14"/>
  <c r="R62" i="14"/>
  <c r="L199" i="14"/>
  <c r="N112" i="14"/>
  <c r="N113" i="14"/>
  <c r="T109" i="14"/>
  <c r="T110" i="14"/>
  <c r="M194" i="13"/>
  <c r="P194" i="13" s="1"/>
  <c r="K151" i="14"/>
  <c r="L194" i="14"/>
  <c r="H201" i="14"/>
  <c r="L201" i="14" s="1"/>
  <c r="L252" i="14"/>
  <c r="L243" i="14"/>
  <c r="H250" i="14"/>
  <c r="L250" i="14" s="1"/>
  <c r="K150" i="14"/>
  <c r="K195" i="14"/>
  <c r="G202" i="14"/>
  <c r="K202" i="14" s="1"/>
  <c r="G201" i="14"/>
  <c r="K201" i="14" s="1"/>
  <c r="K194" i="14"/>
  <c r="K252" i="14"/>
  <c r="K154" i="14"/>
  <c r="E66" i="14"/>
  <c r="L73" i="14"/>
  <c r="L72" i="14"/>
  <c r="R70" i="14"/>
  <c r="R69" i="14"/>
  <c r="M65" i="14"/>
  <c r="M64" i="14"/>
  <c r="S61" i="14"/>
  <c r="S62" i="14"/>
  <c r="K203" i="14"/>
  <c r="F202" i="14"/>
  <c r="K112" i="14"/>
  <c r="K113" i="14"/>
  <c r="Q110" i="14"/>
  <c r="Q109" i="14"/>
  <c r="N242" i="10"/>
  <c r="Q242" i="10" s="1"/>
  <c r="H256" i="10" s="1"/>
  <c r="M256" i="10" s="1"/>
  <c r="M195" i="13"/>
  <c r="O195" i="13" s="1"/>
  <c r="M199" i="13"/>
  <c r="M194" i="12"/>
  <c r="O194" i="12" s="1"/>
  <c r="M146" i="12"/>
  <c r="M244" i="13"/>
  <c r="O244" i="13" s="1"/>
  <c r="M102" i="10"/>
  <c r="P102" i="10" s="1"/>
  <c r="G117" i="10" s="1"/>
  <c r="L117" i="10" s="1"/>
  <c r="M251" i="11"/>
  <c r="P251" i="11" s="1"/>
  <c r="N245" i="12"/>
  <c r="M201" i="12"/>
  <c r="O201" i="12" s="1"/>
  <c r="U70" i="13"/>
  <c r="N153" i="13"/>
  <c r="Q153" i="13" s="1"/>
  <c r="M242" i="13"/>
  <c r="O242" i="13" s="1"/>
  <c r="F256" i="13" s="1"/>
  <c r="K256" i="13" s="1"/>
  <c r="N195" i="12"/>
  <c r="M196" i="13"/>
  <c r="O196" i="13" s="1"/>
  <c r="F208" i="13" s="1"/>
  <c r="K208" i="13" s="1"/>
  <c r="M154" i="12"/>
  <c r="N243" i="12"/>
  <c r="Q243" i="12" s="1"/>
  <c r="M202" i="11"/>
  <c r="P202" i="11" s="1"/>
  <c r="N203" i="12"/>
  <c r="R203" i="12" s="1"/>
  <c r="I216" i="12" s="1"/>
  <c r="N216" i="12" s="1"/>
  <c r="N217" i="12" s="1"/>
  <c r="L66" i="13"/>
  <c r="K74" i="13"/>
  <c r="L74" i="13"/>
  <c r="N114" i="13"/>
  <c r="M245" i="10"/>
  <c r="U62" i="13"/>
  <c r="U69" i="13"/>
  <c r="U109" i="13"/>
  <c r="N250" i="13"/>
  <c r="Q250" i="13" s="1"/>
  <c r="U61" i="13"/>
  <c r="N201" i="13"/>
  <c r="Q201" i="13" s="1"/>
  <c r="E162" i="13"/>
  <c r="L114" i="13"/>
  <c r="K66" i="13"/>
  <c r="N248" i="11"/>
  <c r="R248" i="11" s="1"/>
  <c r="I263" i="11" s="1"/>
  <c r="N263" i="11" s="1"/>
  <c r="U110" i="13"/>
  <c r="M106" i="10"/>
  <c r="O106" i="10" s="1"/>
  <c r="F119" i="10" s="1"/>
  <c r="K119" i="10" s="1"/>
  <c r="K121" i="10" s="1"/>
  <c r="M243" i="11"/>
  <c r="O243" i="11" s="1"/>
  <c r="N196" i="11"/>
  <c r="Q196" i="11" s="1"/>
  <c r="H208" i="11" s="1"/>
  <c r="M208" i="11" s="1"/>
  <c r="N150" i="11"/>
  <c r="M200" i="11"/>
  <c r="P200" i="11" s="1"/>
  <c r="G215" i="11" s="1"/>
  <c r="L215" i="11" s="1"/>
  <c r="N199" i="12"/>
  <c r="R199" i="12" s="1"/>
  <c r="I214" i="12" s="1"/>
  <c r="N214" i="12" s="1"/>
  <c r="M203" i="12"/>
  <c r="N202" i="13"/>
  <c r="R202" i="13" s="1"/>
  <c r="M66" i="13"/>
  <c r="E210" i="13"/>
  <c r="E209" i="13"/>
  <c r="P206" i="13"/>
  <c r="M153" i="13"/>
  <c r="O153" i="13" s="1"/>
  <c r="K114" i="13"/>
  <c r="N244" i="13"/>
  <c r="N66" i="13"/>
  <c r="M250" i="13"/>
  <c r="P250" i="13" s="1"/>
  <c r="N243" i="13"/>
  <c r="K192" i="6"/>
  <c r="L199" i="9"/>
  <c r="L150" i="9"/>
  <c r="N150" i="10"/>
  <c r="R150" i="10" s="1"/>
  <c r="I165" i="10" s="1"/>
  <c r="N165" i="10" s="1"/>
  <c r="M147" i="12"/>
  <c r="P147" i="12" s="1"/>
  <c r="G159" i="12" s="1"/>
  <c r="L159" i="12" s="1"/>
  <c r="L160" i="12" s="1"/>
  <c r="N200" i="12"/>
  <c r="N196" i="12"/>
  <c r="R196" i="12" s="1"/>
  <c r="I208" i="12" s="1"/>
  <c r="N208" i="12" s="1"/>
  <c r="N195" i="13"/>
  <c r="M201" i="13"/>
  <c r="O201" i="13" s="1"/>
  <c r="N150" i="13"/>
  <c r="K231" i="13"/>
  <c r="E245" i="13" s="1"/>
  <c r="E257" i="13" s="1"/>
  <c r="F245" i="13"/>
  <c r="N196" i="13"/>
  <c r="R196" i="13" s="1"/>
  <c r="I208" i="13" s="1"/>
  <c r="N208" i="13" s="1"/>
  <c r="N145" i="13"/>
  <c r="N251" i="13"/>
  <c r="Q251" i="13" s="1"/>
  <c r="N154" i="13"/>
  <c r="N74" i="13"/>
  <c r="N203" i="13"/>
  <c r="M74" i="13"/>
  <c r="M146" i="13"/>
  <c r="M252" i="8"/>
  <c r="P252" i="8" s="1"/>
  <c r="G265" i="8" s="1"/>
  <c r="L265" i="8" s="1"/>
  <c r="L267" i="8" s="1"/>
  <c r="M249" i="11"/>
  <c r="P249" i="11" s="1"/>
  <c r="G264" i="11" s="1"/>
  <c r="L264" i="11" s="1"/>
  <c r="M147" i="11"/>
  <c r="P147" i="11" s="1"/>
  <c r="G159" i="11" s="1"/>
  <c r="L159" i="11" s="1"/>
  <c r="L160" i="11" s="1"/>
  <c r="M244" i="11"/>
  <c r="P244" i="11" s="1"/>
  <c r="M203" i="11"/>
  <c r="P203" i="11" s="1"/>
  <c r="G216" i="11" s="1"/>
  <c r="L216" i="11" s="1"/>
  <c r="L217" i="11" s="1"/>
  <c r="U61" i="12"/>
  <c r="M252" i="12"/>
  <c r="U70" i="12"/>
  <c r="M150" i="12"/>
  <c r="M200" i="13"/>
  <c r="M114" i="13"/>
  <c r="P207" i="13"/>
  <c r="N194" i="13"/>
  <c r="N152" i="13"/>
  <c r="R152" i="13" s="1"/>
  <c r="M249" i="13"/>
  <c r="K114" i="12"/>
  <c r="R242" i="12"/>
  <c r="I256" i="12" s="1"/>
  <c r="N256" i="12" s="1"/>
  <c r="Q242" i="12"/>
  <c r="H256" i="12" s="1"/>
  <c r="M256" i="12" s="1"/>
  <c r="M248" i="10"/>
  <c r="P248" i="10" s="1"/>
  <c r="G263" i="10" s="1"/>
  <c r="L263" i="10" s="1"/>
  <c r="M250" i="11"/>
  <c r="O250" i="11" s="1"/>
  <c r="U62" i="12"/>
  <c r="N252" i="11"/>
  <c r="P144" i="12"/>
  <c r="G158" i="12" s="1"/>
  <c r="L158" i="12" s="1"/>
  <c r="O144" i="12"/>
  <c r="F158" i="12" s="1"/>
  <c r="K158" i="12" s="1"/>
  <c r="L74" i="12"/>
  <c r="K66" i="12"/>
  <c r="M249" i="12"/>
  <c r="N154" i="11"/>
  <c r="R154" i="11" s="1"/>
  <c r="I167" i="11" s="1"/>
  <c r="N167" i="11" s="1"/>
  <c r="F169" i="11" s="1"/>
  <c r="K74" i="12"/>
  <c r="L114" i="12"/>
  <c r="E170" i="12"/>
  <c r="M103" i="10"/>
  <c r="P103" i="10" s="1"/>
  <c r="G118" i="10" s="1"/>
  <c r="L118" i="10" s="1"/>
  <c r="N74" i="12"/>
  <c r="U110" i="12"/>
  <c r="U69" i="12"/>
  <c r="N66" i="12"/>
  <c r="U109" i="12"/>
  <c r="N202" i="12"/>
  <c r="Q202" i="12" s="1"/>
  <c r="E162" i="12"/>
  <c r="N195" i="10"/>
  <c r="R195" i="10" s="1"/>
  <c r="N153" i="11"/>
  <c r="Q153" i="11" s="1"/>
  <c r="N74" i="11"/>
  <c r="M151" i="11"/>
  <c r="P151" i="11" s="1"/>
  <c r="G166" i="11" s="1"/>
  <c r="L166" i="11" s="1"/>
  <c r="N200" i="11"/>
  <c r="R200" i="11" s="1"/>
  <c r="I215" i="11" s="1"/>
  <c r="N215" i="11" s="1"/>
  <c r="M199" i="12"/>
  <c r="N145" i="12"/>
  <c r="M202" i="12"/>
  <c r="P202" i="12" s="1"/>
  <c r="N201" i="12"/>
  <c r="R201" i="12" s="1"/>
  <c r="M243" i="12"/>
  <c r="N203" i="11"/>
  <c r="Q203" i="11" s="1"/>
  <c r="H216" i="11" s="1"/>
  <c r="N114" i="12"/>
  <c r="M114" i="12"/>
  <c r="N152" i="12"/>
  <c r="Q152" i="12" s="1"/>
  <c r="M66" i="12"/>
  <c r="M195" i="12"/>
  <c r="N244" i="12"/>
  <c r="N194" i="12"/>
  <c r="N146" i="12"/>
  <c r="M250" i="12"/>
  <c r="P250" i="12" s="1"/>
  <c r="M74" i="12"/>
  <c r="M151" i="12"/>
  <c r="L66" i="12"/>
  <c r="N251" i="12"/>
  <c r="Q251" i="12" s="1"/>
  <c r="M245" i="12"/>
  <c r="N153" i="12"/>
  <c r="R153" i="12" s="1"/>
  <c r="E209" i="12"/>
  <c r="E210" i="12"/>
  <c r="P207" i="12"/>
  <c r="P206" i="12"/>
  <c r="K231" i="12"/>
  <c r="E245" i="12" s="1"/>
  <c r="E257" i="12" s="1"/>
  <c r="E258" i="12" s="1"/>
  <c r="F245" i="12"/>
  <c r="N251" i="10"/>
  <c r="Q251" i="10" s="1"/>
  <c r="N151" i="10"/>
  <c r="R151" i="10" s="1"/>
  <c r="I166" i="10" s="1"/>
  <c r="N166" i="10" s="1"/>
  <c r="M241" i="11"/>
  <c r="M146" i="10"/>
  <c r="P146" i="10" s="1"/>
  <c r="M248" i="11"/>
  <c r="O248" i="11" s="1"/>
  <c r="F263" i="11" s="1"/>
  <c r="K263" i="11" s="1"/>
  <c r="N143" i="8"/>
  <c r="Q143" i="8" s="1"/>
  <c r="H157" i="8" s="1"/>
  <c r="M157" i="8" s="1"/>
  <c r="N98" i="10"/>
  <c r="R98" i="10" s="1"/>
  <c r="N245" i="10"/>
  <c r="O144" i="11"/>
  <c r="F158" i="11" s="1"/>
  <c r="K158" i="11" s="1"/>
  <c r="P144" i="11"/>
  <c r="G158" i="11" s="1"/>
  <c r="L158" i="11" s="1"/>
  <c r="M151" i="8"/>
  <c r="P151" i="8" s="1"/>
  <c r="G166" i="8" s="1"/>
  <c r="L166" i="8" s="1"/>
  <c r="M195" i="11"/>
  <c r="N199" i="8"/>
  <c r="Q199" i="8" s="1"/>
  <c r="H214" i="8" s="1"/>
  <c r="M214" i="8" s="1"/>
  <c r="L248" i="9"/>
  <c r="K196" i="9"/>
  <c r="L151" i="9"/>
  <c r="M97" i="10"/>
  <c r="P97" i="10" s="1"/>
  <c r="U70" i="10"/>
  <c r="M95" i="10"/>
  <c r="P95" i="10" s="1"/>
  <c r="G109" i="10" s="1"/>
  <c r="L109" i="10" s="1"/>
  <c r="N146" i="11"/>
  <c r="P192" i="11"/>
  <c r="G206" i="11" s="1"/>
  <c r="L206" i="11" s="1"/>
  <c r="O192" i="11"/>
  <c r="F206" i="11" s="1"/>
  <c r="K206" i="11" s="1"/>
  <c r="K154" i="9"/>
  <c r="P166" i="9"/>
  <c r="K242" i="9"/>
  <c r="M242" i="9" s="1"/>
  <c r="M203" i="10"/>
  <c r="P203" i="10" s="1"/>
  <c r="G216" i="10" s="1"/>
  <c r="L216" i="10" s="1"/>
  <c r="L218" i="10" s="1"/>
  <c r="P242" i="10"/>
  <c r="G256" i="10" s="1"/>
  <c r="L256" i="10" s="1"/>
  <c r="M245" i="11"/>
  <c r="M66" i="11"/>
  <c r="U110" i="11"/>
  <c r="N201" i="11"/>
  <c r="R201" i="11" s="1"/>
  <c r="U70" i="11"/>
  <c r="M194" i="11"/>
  <c r="U62" i="11"/>
  <c r="N114" i="11"/>
  <c r="U69" i="11"/>
  <c r="U61" i="11"/>
  <c r="L74" i="11"/>
  <c r="M252" i="11"/>
  <c r="N194" i="11"/>
  <c r="N243" i="11"/>
  <c r="M153" i="11"/>
  <c r="P153" i="11" s="1"/>
  <c r="M196" i="11"/>
  <c r="O196" i="11" s="1"/>
  <c r="F208" i="11" s="1"/>
  <c r="N151" i="11"/>
  <c r="M74" i="11"/>
  <c r="N202" i="11"/>
  <c r="R202" i="11" s="1"/>
  <c r="M145" i="11"/>
  <c r="N245" i="11"/>
  <c r="N66" i="11"/>
  <c r="E210" i="11"/>
  <c r="E209" i="11"/>
  <c r="P207" i="11"/>
  <c r="P206" i="11"/>
  <c r="N244" i="11"/>
  <c r="N249" i="11"/>
  <c r="M152" i="11"/>
  <c r="O152" i="11" s="1"/>
  <c r="M154" i="11"/>
  <c r="M201" i="11"/>
  <c r="P201" i="11" s="1"/>
  <c r="K231" i="11"/>
  <c r="E245" i="11" s="1"/>
  <c r="E257" i="11" s="1"/>
  <c r="F245" i="11"/>
  <c r="N251" i="11"/>
  <c r="R251" i="11" s="1"/>
  <c r="N147" i="11"/>
  <c r="M114" i="11"/>
  <c r="E162" i="11"/>
  <c r="N152" i="10"/>
  <c r="Q152" i="10" s="1"/>
  <c r="L114" i="11"/>
  <c r="K74" i="11"/>
  <c r="L66" i="11"/>
  <c r="N250" i="11"/>
  <c r="R250" i="11" s="1"/>
  <c r="M146" i="11"/>
  <c r="K66" i="11"/>
  <c r="N195" i="11"/>
  <c r="N243" i="10"/>
  <c r="R243" i="10" s="1"/>
  <c r="M147" i="10"/>
  <c r="P147" i="10" s="1"/>
  <c r="G159" i="10" s="1"/>
  <c r="L159" i="10" s="1"/>
  <c r="L161" i="10" s="1"/>
  <c r="N252" i="10"/>
  <c r="N201" i="10"/>
  <c r="Q201" i="10" s="1"/>
  <c r="K147" i="9"/>
  <c r="N105" i="10"/>
  <c r="Q105" i="10" s="1"/>
  <c r="K66" i="10"/>
  <c r="N99" i="10"/>
  <c r="R99" i="10" s="1"/>
  <c r="I111" i="10" s="1"/>
  <c r="N111" i="10" s="1"/>
  <c r="T110" i="10" s="1"/>
  <c r="M252" i="10"/>
  <c r="N103" i="10"/>
  <c r="Q103" i="10" s="1"/>
  <c r="H118" i="10" s="1"/>
  <c r="M118" i="10" s="1"/>
  <c r="M153" i="10"/>
  <c r="P153" i="10" s="1"/>
  <c r="M104" i="10"/>
  <c r="P104" i="10" s="1"/>
  <c r="N199" i="10"/>
  <c r="R199" i="10" s="1"/>
  <c r="I214" i="10" s="1"/>
  <c r="N214" i="10" s="1"/>
  <c r="N202" i="8"/>
  <c r="Q202" i="8" s="1"/>
  <c r="R242" i="8"/>
  <c r="I256" i="8" s="1"/>
  <c r="N256" i="8" s="1"/>
  <c r="L143" i="9"/>
  <c r="L144" i="9"/>
  <c r="M144" i="9" s="1"/>
  <c r="O193" i="10"/>
  <c r="F207" i="10" s="1"/>
  <c r="K207" i="10" s="1"/>
  <c r="U69" i="10"/>
  <c r="N202" i="10"/>
  <c r="Q202" i="10" s="1"/>
  <c r="M150" i="8"/>
  <c r="O150" i="8" s="1"/>
  <c r="F165" i="8" s="1"/>
  <c r="K165" i="8" s="1"/>
  <c r="P264" i="9"/>
  <c r="M200" i="10"/>
  <c r="P200" i="10" s="1"/>
  <c r="G215" i="10" s="1"/>
  <c r="L215" i="10" s="1"/>
  <c r="U62" i="10"/>
  <c r="N194" i="10"/>
  <c r="Q194" i="10" s="1"/>
  <c r="L147" i="9"/>
  <c r="M200" i="8"/>
  <c r="P200" i="8" s="1"/>
  <c r="G215" i="8" s="1"/>
  <c r="L215" i="8" s="1"/>
  <c r="E122" i="10"/>
  <c r="E114" i="10"/>
  <c r="L66" i="10"/>
  <c r="M66" i="10"/>
  <c r="N203" i="10"/>
  <c r="M74" i="10"/>
  <c r="E162" i="10"/>
  <c r="U61" i="10"/>
  <c r="M98" i="10"/>
  <c r="N248" i="10"/>
  <c r="N66" i="10"/>
  <c r="M194" i="10"/>
  <c r="M250" i="10"/>
  <c r="O250" i="10" s="1"/>
  <c r="N74" i="10"/>
  <c r="N154" i="10"/>
  <c r="M244" i="10"/>
  <c r="M152" i="10"/>
  <c r="P152" i="10" s="1"/>
  <c r="N196" i="10"/>
  <c r="M199" i="10"/>
  <c r="L242" i="7"/>
  <c r="N242" i="7" s="1"/>
  <c r="Q242" i="7" s="1"/>
  <c r="H256" i="7" s="1"/>
  <c r="M256" i="7" s="1"/>
  <c r="N144" i="8"/>
  <c r="L249" i="9"/>
  <c r="K74" i="10"/>
  <c r="E209" i="10"/>
  <c r="E210" i="10"/>
  <c r="P206" i="10"/>
  <c r="P207" i="10"/>
  <c r="N200" i="10"/>
  <c r="N104" i="10"/>
  <c r="R104" i="10" s="1"/>
  <c r="M201" i="10"/>
  <c r="P201" i="10" s="1"/>
  <c r="N106" i="10"/>
  <c r="M251" i="10"/>
  <c r="O251" i="10" s="1"/>
  <c r="M145" i="10"/>
  <c r="N153" i="10"/>
  <c r="R153" i="10" s="1"/>
  <c r="M195" i="10"/>
  <c r="N102" i="10"/>
  <c r="M243" i="10"/>
  <c r="N196" i="8"/>
  <c r="Q196" i="8" s="1"/>
  <c r="H208" i="8" s="1"/>
  <c r="M208" i="8" s="1"/>
  <c r="M150" i="10"/>
  <c r="K231" i="10"/>
  <c r="E245" i="10" s="1"/>
  <c r="E257" i="10" s="1"/>
  <c r="E258" i="10" s="1"/>
  <c r="F245" i="10"/>
  <c r="N97" i="10"/>
  <c r="N249" i="10"/>
  <c r="M249" i="10"/>
  <c r="M105" i="10"/>
  <c r="P105" i="10" s="1"/>
  <c r="L74" i="10"/>
  <c r="N147" i="10"/>
  <c r="N146" i="10"/>
  <c r="M202" i="10"/>
  <c r="P202" i="10" s="1"/>
  <c r="N200" i="8"/>
  <c r="E170" i="8"/>
  <c r="N245" i="8"/>
  <c r="K249" i="9"/>
  <c r="K203" i="9"/>
  <c r="P215" i="9"/>
  <c r="K200" i="9"/>
  <c r="L154" i="9"/>
  <c r="E161" i="9"/>
  <c r="E160" i="9"/>
  <c r="P157" i="9"/>
  <c r="F250" i="9"/>
  <c r="N72" i="9"/>
  <c r="N73" i="9"/>
  <c r="T70" i="9"/>
  <c r="T69" i="9"/>
  <c r="F153" i="9"/>
  <c r="G250" i="9"/>
  <c r="K250" i="9" s="1"/>
  <c r="K243" i="9"/>
  <c r="K145" i="9"/>
  <c r="G152" i="9"/>
  <c r="K152" i="9" s="1"/>
  <c r="L252" i="9"/>
  <c r="G201" i="9"/>
  <c r="K201" i="9" s="1"/>
  <c r="K194" i="9"/>
  <c r="E168" i="9"/>
  <c r="E169" i="9"/>
  <c r="E66" i="9"/>
  <c r="K112" i="9"/>
  <c r="K113" i="9"/>
  <c r="Q109" i="9"/>
  <c r="Q110" i="9"/>
  <c r="H202" i="9"/>
  <c r="L202" i="9" s="1"/>
  <c r="L195" i="9"/>
  <c r="F202" i="9"/>
  <c r="K64" i="9"/>
  <c r="K65" i="9"/>
  <c r="Q61" i="9"/>
  <c r="Q62" i="9"/>
  <c r="K73" i="9"/>
  <c r="K72" i="9"/>
  <c r="Q69" i="9"/>
  <c r="Q70" i="9"/>
  <c r="P165" i="9"/>
  <c r="G202" i="9"/>
  <c r="K202" i="9" s="1"/>
  <c r="K195" i="9"/>
  <c r="E266" i="9"/>
  <c r="E267" i="9"/>
  <c r="F201" i="9"/>
  <c r="H201" i="9"/>
  <c r="L201" i="9" s="1"/>
  <c r="L194" i="9"/>
  <c r="K252" i="9"/>
  <c r="F251" i="9"/>
  <c r="L245" i="9"/>
  <c r="K182" i="9"/>
  <c r="E196" i="9" s="1"/>
  <c r="E208" i="9" s="1"/>
  <c r="L231" i="9"/>
  <c r="M147" i="8"/>
  <c r="O147" i="8" s="1"/>
  <c r="F159" i="8" s="1"/>
  <c r="K159" i="8" s="1"/>
  <c r="K160" i="8" s="1"/>
  <c r="H251" i="9"/>
  <c r="L251" i="9" s="1"/>
  <c r="L244" i="9"/>
  <c r="L112" i="9"/>
  <c r="L113" i="9"/>
  <c r="R110" i="9"/>
  <c r="R109" i="9"/>
  <c r="P214" i="9"/>
  <c r="H153" i="9"/>
  <c r="L153" i="9" s="1"/>
  <c r="L146" i="9"/>
  <c r="K151" i="9"/>
  <c r="F152" i="9"/>
  <c r="L64" i="9"/>
  <c r="L65" i="9"/>
  <c r="R61" i="9"/>
  <c r="R62" i="9"/>
  <c r="L72" i="9"/>
  <c r="L73" i="9"/>
  <c r="R69" i="9"/>
  <c r="R70" i="9"/>
  <c r="K248" i="9"/>
  <c r="L203" i="9"/>
  <c r="K150" i="9"/>
  <c r="K245" i="9"/>
  <c r="G251" i="9"/>
  <c r="K251" i="9" s="1"/>
  <c r="K244" i="9"/>
  <c r="L200" i="9"/>
  <c r="N113" i="9"/>
  <c r="N112" i="9"/>
  <c r="T110" i="9"/>
  <c r="T109" i="9"/>
  <c r="K146" i="9"/>
  <c r="G153" i="9"/>
  <c r="K153" i="9" s="1"/>
  <c r="F196" i="9"/>
  <c r="N65" i="9"/>
  <c r="N64" i="9"/>
  <c r="T61" i="9"/>
  <c r="T62" i="9"/>
  <c r="N152" i="8"/>
  <c r="R152" i="8" s="1"/>
  <c r="E74" i="9"/>
  <c r="M113" i="9"/>
  <c r="M112" i="9"/>
  <c r="S110" i="9"/>
  <c r="S109" i="9"/>
  <c r="H152" i="9"/>
  <c r="L152" i="9" s="1"/>
  <c r="L145" i="9"/>
  <c r="P158" i="9"/>
  <c r="M64" i="9"/>
  <c r="M65" i="9"/>
  <c r="S61" i="9"/>
  <c r="S62" i="9"/>
  <c r="M73" i="9"/>
  <c r="M72" i="9"/>
  <c r="S69" i="9"/>
  <c r="S70" i="9"/>
  <c r="P263" i="9"/>
  <c r="L243" i="9"/>
  <c r="H250" i="9"/>
  <c r="L250" i="9" s="1"/>
  <c r="E217" i="9"/>
  <c r="E218" i="9"/>
  <c r="L196" i="9"/>
  <c r="E114" i="9"/>
  <c r="N145" i="8"/>
  <c r="Q145" i="8" s="1"/>
  <c r="N248" i="8"/>
  <c r="R248" i="8" s="1"/>
  <c r="I263" i="8" s="1"/>
  <c r="N263" i="8" s="1"/>
  <c r="M203" i="8"/>
  <c r="P203" i="8" s="1"/>
  <c r="G216" i="8" s="1"/>
  <c r="L216" i="8" s="1"/>
  <c r="L217" i="8" s="1"/>
  <c r="U70" i="8"/>
  <c r="N151" i="8"/>
  <c r="Q151" i="8" s="1"/>
  <c r="H166" i="8" s="1"/>
  <c r="M166" i="8" s="1"/>
  <c r="N249" i="8"/>
  <c r="Q249" i="8" s="1"/>
  <c r="H264" i="8" s="1"/>
  <c r="M264" i="8" s="1"/>
  <c r="N251" i="8"/>
  <c r="Q251" i="8" s="1"/>
  <c r="N114" i="8"/>
  <c r="M248" i="8"/>
  <c r="P248" i="8" s="1"/>
  <c r="G263" i="8" s="1"/>
  <c r="L263" i="8" s="1"/>
  <c r="N250" i="8"/>
  <c r="R250" i="8" s="1"/>
  <c r="M245" i="8"/>
  <c r="L114" i="8"/>
  <c r="K66" i="8"/>
  <c r="E219" i="8"/>
  <c r="M194" i="8"/>
  <c r="P194" i="8" s="1"/>
  <c r="N153" i="8"/>
  <c r="R153" i="8" s="1"/>
  <c r="M242" i="8"/>
  <c r="M244" i="8"/>
  <c r="N147" i="8"/>
  <c r="R147" i="8" s="1"/>
  <c r="I159" i="8" s="1"/>
  <c r="N159" i="8" s="1"/>
  <c r="N161" i="8" s="1"/>
  <c r="M66" i="8"/>
  <c r="U61" i="8"/>
  <c r="L74" i="8"/>
  <c r="U110" i="8"/>
  <c r="N201" i="8"/>
  <c r="R201" i="8" s="1"/>
  <c r="M195" i="8"/>
  <c r="U109" i="8"/>
  <c r="N66" i="8"/>
  <c r="E268" i="8"/>
  <c r="M243" i="8"/>
  <c r="O243" i="8" s="1"/>
  <c r="U62" i="8"/>
  <c r="N146" i="8"/>
  <c r="U69" i="8"/>
  <c r="N203" i="8"/>
  <c r="R203" i="8" s="1"/>
  <c r="I216" i="8" s="1"/>
  <c r="N216" i="8" s="1"/>
  <c r="N218" i="8" s="1"/>
  <c r="M154" i="8"/>
  <c r="O154" i="8" s="1"/>
  <c r="F167" i="8" s="1"/>
  <c r="K167" i="8" s="1"/>
  <c r="K168" i="8" s="1"/>
  <c r="K231" i="8"/>
  <c r="E245" i="8" s="1"/>
  <c r="E257" i="8" s="1"/>
  <c r="F245" i="8"/>
  <c r="M145" i="8"/>
  <c r="N195" i="8"/>
  <c r="N194" i="8"/>
  <c r="N243" i="8"/>
  <c r="M250" i="8"/>
  <c r="P250" i="8" s="1"/>
  <c r="M202" i="8"/>
  <c r="P202" i="8" s="1"/>
  <c r="M146" i="8"/>
  <c r="M152" i="8"/>
  <c r="O152" i="8" s="1"/>
  <c r="K74" i="8"/>
  <c r="M196" i="8"/>
  <c r="O196" i="8" s="1"/>
  <c r="F208" i="8" s="1"/>
  <c r="K208" i="8" s="1"/>
  <c r="M153" i="8"/>
  <c r="P153" i="8" s="1"/>
  <c r="N74" i="8"/>
  <c r="N154" i="8"/>
  <c r="M114" i="8"/>
  <c r="M201" i="8"/>
  <c r="O201" i="8" s="1"/>
  <c r="E162" i="8"/>
  <c r="N244" i="8"/>
  <c r="M74" i="8"/>
  <c r="M251" i="8"/>
  <c r="O251" i="8" s="1"/>
  <c r="N252" i="8"/>
  <c r="L66" i="8"/>
  <c r="K114" i="8"/>
  <c r="E209" i="8"/>
  <c r="E210" i="8"/>
  <c r="P206" i="8"/>
  <c r="M249" i="8"/>
  <c r="K151" i="7"/>
  <c r="L154" i="7"/>
  <c r="L200" i="7"/>
  <c r="L147" i="7"/>
  <c r="L199" i="7"/>
  <c r="K200" i="7"/>
  <c r="P264" i="7"/>
  <c r="E74" i="7"/>
  <c r="K199" i="7"/>
  <c r="L248" i="7"/>
  <c r="K150" i="7"/>
  <c r="K245" i="7"/>
  <c r="K147" i="7"/>
  <c r="E66" i="7"/>
  <c r="L249" i="7"/>
  <c r="N249" i="7" s="1"/>
  <c r="K196" i="7"/>
  <c r="L245" i="7"/>
  <c r="E160" i="7"/>
  <c r="E161" i="7"/>
  <c r="P157" i="7"/>
  <c r="G250" i="7"/>
  <c r="K250" i="7" s="1"/>
  <c r="K243" i="7"/>
  <c r="K113" i="7"/>
  <c r="K112" i="7"/>
  <c r="Q110" i="7"/>
  <c r="Q109" i="7"/>
  <c r="F202" i="7"/>
  <c r="G202" i="7"/>
  <c r="K202" i="7" s="1"/>
  <c r="K195" i="7"/>
  <c r="N64" i="7"/>
  <c r="N65" i="7"/>
  <c r="T61" i="7"/>
  <c r="T62" i="7"/>
  <c r="P214" i="7"/>
  <c r="F251" i="7"/>
  <c r="L112" i="7"/>
  <c r="L113" i="7"/>
  <c r="R110" i="7"/>
  <c r="R109" i="7"/>
  <c r="L203" i="7"/>
  <c r="H251" i="7"/>
  <c r="L251" i="7" s="1"/>
  <c r="L244" i="7"/>
  <c r="K73" i="7"/>
  <c r="K72" i="7"/>
  <c r="Q69" i="7"/>
  <c r="Q70" i="7"/>
  <c r="L252" i="7"/>
  <c r="K194" i="7"/>
  <c r="G201" i="7"/>
  <c r="K201" i="7" s="1"/>
  <c r="L150" i="7"/>
  <c r="F152" i="7"/>
  <c r="G153" i="7"/>
  <c r="K153" i="7" s="1"/>
  <c r="K146" i="7"/>
  <c r="K182" i="7"/>
  <c r="E196" i="7" s="1"/>
  <c r="E208" i="7" s="1"/>
  <c r="K64" i="7"/>
  <c r="K65" i="7"/>
  <c r="Q62" i="7"/>
  <c r="Q61" i="7"/>
  <c r="E217" i="7"/>
  <c r="E218" i="7"/>
  <c r="L72" i="7"/>
  <c r="L73" i="7"/>
  <c r="R70" i="7"/>
  <c r="R69" i="7"/>
  <c r="K248" i="7"/>
  <c r="K244" i="7"/>
  <c r="G251" i="7"/>
  <c r="K251" i="7" s="1"/>
  <c r="H153" i="7"/>
  <c r="L153" i="7" s="1"/>
  <c r="L146" i="7"/>
  <c r="M112" i="7"/>
  <c r="M113" i="7"/>
  <c r="S110" i="7"/>
  <c r="S109" i="7"/>
  <c r="F201" i="7"/>
  <c r="L196" i="7"/>
  <c r="M72" i="7"/>
  <c r="M73" i="7"/>
  <c r="S69" i="7"/>
  <c r="S70" i="7"/>
  <c r="F250" i="7"/>
  <c r="P158" i="7"/>
  <c r="E169" i="7"/>
  <c r="E168" i="7"/>
  <c r="L151" i="7"/>
  <c r="P263" i="7"/>
  <c r="G152" i="7"/>
  <c r="K152" i="7" s="1"/>
  <c r="K145" i="7"/>
  <c r="L64" i="7"/>
  <c r="L65" i="7"/>
  <c r="R62" i="7"/>
  <c r="R61" i="7"/>
  <c r="L194" i="7"/>
  <c r="H201" i="7"/>
  <c r="L201" i="7" s="1"/>
  <c r="L145" i="7"/>
  <c r="H152" i="7"/>
  <c r="L152" i="7" s="1"/>
  <c r="P165" i="7"/>
  <c r="N113" i="7"/>
  <c r="N112" i="7"/>
  <c r="T110" i="7"/>
  <c r="T109" i="7"/>
  <c r="P215" i="7"/>
  <c r="N73" i="7"/>
  <c r="N72" i="7"/>
  <c r="T69" i="7"/>
  <c r="T70" i="7"/>
  <c r="K252" i="7"/>
  <c r="L243" i="7"/>
  <c r="H250" i="7"/>
  <c r="L250" i="7" s="1"/>
  <c r="K154" i="7"/>
  <c r="E114" i="7"/>
  <c r="M65" i="7"/>
  <c r="M64" i="7"/>
  <c r="S62" i="7"/>
  <c r="S61" i="7"/>
  <c r="H202" i="7"/>
  <c r="L202" i="7" s="1"/>
  <c r="L195" i="7"/>
  <c r="E267" i="7"/>
  <c r="E266" i="7"/>
  <c r="F153" i="7"/>
  <c r="K193" i="6"/>
  <c r="N193" i="6" s="1"/>
  <c r="K143" i="6"/>
  <c r="L192" i="6"/>
  <c r="R62" i="6"/>
  <c r="K252" i="6"/>
  <c r="K200" i="6"/>
  <c r="K196" i="6"/>
  <c r="L252" i="6"/>
  <c r="K245" i="6"/>
  <c r="L248" i="6"/>
  <c r="L245" i="6"/>
  <c r="L151" i="6"/>
  <c r="K203" i="6"/>
  <c r="P264" i="6"/>
  <c r="L147" i="6"/>
  <c r="P166" i="6"/>
  <c r="K150" i="6"/>
  <c r="E114" i="6"/>
  <c r="L199" i="6"/>
  <c r="E66" i="6"/>
  <c r="E161" i="6"/>
  <c r="E160" i="6"/>
  <c r="P158" i="6"/>
  <c r="P157" i="6"/>
  <c r="M65" i="6"/>
  <c r="M64" i="6"/>
  <c r="S61" i="6"/>
  <c r="S62" i="6"/>
  <c r="H251" i="6"/>
  <c r="L251" i="6" s="1"/>
  <c r="L244" i="6"/>
  <c r="N113" i="6"/>
  <c r="N112" i="6"/>
  <c r="T110" i="6"/>
  <c r="T109" i="6"/>
  <c r="L249" i="6"/>
  <c r="G251" i="6"/>
  <c r="K251" i="6" s="1"/>
  <c r="K244" i="6"/>
  <c r="K154" i="6"/>
  <c r="H153" i="6"/>
  <c r="L153" i="6" s="1"/>
  <c r="L146" i="6"/>
  <c r="N64" i="6"/>
  <c r="N65" i="6"/>
  <c r="T61" i="6"/>
  <c r="T62" i="6"/>
  <c r="F202" i="6"/>
  <c r="L150" i="6"/>
  <c r="P263" i="6"/>
  <c r="K113" i="6"/>
  <c r="K112" i="6"/>
  <c r="Q109" i="6"/>
  <c r="Q110" i="6"/>
  <c r="H201" i="6"/>
  <c r="L201" i="6" s="1"/>
  <c r="L194" i="6"/>
  <c r="F201" i="6"/>
  <c r="N72" i="6"/>
  <c r="N73" i="6"/>
  <c r="T69" i="6"/>
  <c r="T70" i="6"/>
  <c r="L154" i="6"/>
  <c r="E168" i="6"/>
  <c r="E169" i="6"/>
  <c r="K248" i="6"/>
  <c r="L203" i="6"/>
  <c r="G152" i="6"/>
  <c r="K152" i="6" s="1"/>
  <c r="K145" i="6"/>
  <c r="L231" i="6"/>
  <c r="K182" i="6"/>
  <c r="E196" i="6" s="1"/>
  <c r="E208" i="6" s="1"/>
  <c r="K147" i="6"/>
  <c r="P165" i="6"/>
  <c r="K65" i="6"/>
  <c r="K64" i="6"/>
  <c r="Q62" i="6"/>
  <c r="Q61" i="6"/>
  <c r="L243" i="6"/>
  <c r="H250" i="6"/>
  <c r="L250" i="6" s="1"/>
  <c r="K249" i="6"/>
  <c r="L112" i="6"/>
  <c r="L113" i="6"/>
  <c r="R109" i="6"/>
  <c r="R110" i="6"/>
  <c r="E217" i="6"/>
  <c r="E218" i="6"/>
  <c r="K73" i="6"/>
  <c r="K72" i="6"/>
  <c r="Q70" i="6"/>
  <c r="Q69" i="6"/>
  <c r="L196" i="6"/>
  <c r="G201" i="6"/>
  <c r="K201" i="6" s="1"/>
  <c r="K194" i="6"/>
  <c r="L195" i="6"/>
  <c r="H202" i="6"/>
  <c r="L202" i="6" s="1"/>
  <c r="F153" i="6"/>
  <c r="L64" i="6"/>
  <c r="R61" i="6"/>
  <c r="E74" i="6"/>
  <c r="H152" i="6"/>
  <c r="L152" i="6" s="1"/>
  <c r="L145" i="6"/>
  <c r="M112" i="6"/>
  <c r="M113" i="6"/>
  <c r="S110" i="6"/>
  <c r="S109" i="6"/>
  <c r="L73" i="6"/>
  <c r="L72" i="6"/>
  <c r="R69" i="6"/>
  <c r="R70" i="6"/>
  <c r="F152" i="6"/>
  <c r="G250" i="6"/>
  <c r="K250" i="6" s="1"/>
  <c r="K243" i="6"/>
  <c r="F250" i="6"/>
  <c r="E267" i="6"/>
  <c r="E266" i="6"/>
  <c r="P214" i="6"/>
  <c r="F251" i="6"/>
  <c r="M72" i="6"/>
  <c r="M73" i="6"/>
  <c r="S69" i="6"/>
  <c r="S70" i="6"/>
  <c r="K151" i="6"/>
  <c r="F196" i="6"/>
  <c r="K195" i="6"/>
  <c r="G202" i="6"/>
  <c r="K202" i="6" s="1"/>
  <c r="G153" i="6"/>
  <c r="K153" i="6" s="1"/>
  <c r="K146" i="6"/>
  <c r="P192" i="8" l="1"/>
  <c r="G206" i="8" s="1"/>
  <c r="L206" i="8" s="1"/>
  <c r="AG90" i="24"/>
  <c r="AW79" i="24"/>
  <c r="BB79" i="24"/>
  <c r="BB80" i="24"/>
  <c r="AW80" i="24"/>
  <c r="BB80" i="23"/>
  <c r="AW80" i="23"/>
  <c r="AG90" i="23"/>
  <c r="BB79" i="23"/>
  <c r="AW79" i="23"/>
  <c r="AK12" i="23"/>
  <c r="AK12" i="22"/>
  <c r="BB128" i="22" s="1"/>
  <c r="AG90" i="22"/>
  <c r="BB79" i="22"/>
  <c r="AW79" i="22"/>
  <c r="AW80" i="22"/>
  <c r="BB80" i="22"/>
  <c r="AG42" i="21"/>
  <c r="AW79" i="20"/>
  <c r="AG90" i="20"/>
  <c r="BB80" i="20"/>
  <c r="BB79" i="20"/>
  <c r="BB31" i="21"/>
  <c r="AW32" i="21"/>
  <c r="AW31" i="21"/>
  <c r="AK8" i="21"/>
  <c r="AK12" i="20"/>
  <c r="O144" i="24"/>
  <c r="F158" i="24" s="1"/>
  <c r="K158" i="24" s="1"/>
  <c r="K114" i="11"/>
  <c r="AK8" i="19"/>
  <c r="AK16" i="17"/>
  <c r="AK12" i="17"/>
  <c r="AK12" i="16"/>
  <c r="AK12" i="15"/>
  <c r="AK12" i="13"/>
  <c r="AK16" i="13"/>
  <c r="AK16" i="12"/>
  <c r="AK16" i="10"/>
  <c r="AK12" i="10"/>
  <c r="AG42" i="19"/>
  <c r="BB32" i="19"/>
  <c r="BB31" i="19"/>
  <c r="AW31" i="19"/>
  <c r="AW32" i="19"/>
  <c r="BB32" i="18"/>
  <c r="AW31" i="18"/>
  <c r="BB31" i="18"/>
  <c r="AW32" i="18"/>
  <c r="K208" i="18"/>
  <c r="Q206" i="18" s="1"/>
  <c r="O192" i="15"/>
  <c r="F206" i="15" s="1"/>
  <c r="K206" i="15" s="1"/>
  <c r="F217" i="18"/>
  <c r="F218" i="18"/>
  <c r="K122" i="11"/>
  <c r="Q192" i="17"/>
  <c r="H206" i="17" s="1"/>
  <c r="M206" i="17" s="1"/>
  <c r="AG42" i="16"/>
  <c r="BB31" i="16"/>
  <c r="AW31" i="16"/>
  <c r="BB32" i="16"/>
  <c r="AW32" i="16"/>
  <c r="BB80" i="16"/>
  <c r="AW80" i="16"/>
  <c r="BB79" i="16"/>
  <c r="AW79" i="16"/>
  <c r="AG90" i="16"/>
  <c r="BB31" i="14"/>
  <c r="AW31" i="14"/>
  <c r="BB32" i="14"/>
  <c r="AW32" i="14"/>
  <c r="AG42" i="14"/>
  <c r="AG90" i="14"/>
  <c r="BB80" i="14"/>
  <c r="BB79" i="14"/>
  <c r="AW79" i="14"/>
  <c r="AW80" i="14"/>
  <c r="BB128" i="12"/>
  <c r="AW128" i="12"/>
  <c r="AW127" i="12"/>
  <c r="AG137" i="12"/>
  <c r="BB127" i="12"/>
  <c r="AG42" i="11"/>
  <c r="AW32" i="11"/>
  <c r="AW79" i="11"/>
  <c r="AW80" i="11"/>
  <c r="AG90" i="11"/>
  <c r="AW31" i="11"/>
  <c r="BB31" i="11"/>
  <c r="F168" i="11"/>
  <c r="N169" i="11"/>
  <c r="K208" i="11"/>
  <c r="K209" i="11" s="1"/>
  <c r="M193" i="7"/>
  <c r="O193" i="7" s="1"/>
  <c r="F207" i="7" s="1"/>
  <c r="K207" i="7" s="1"/>
  <c r="AG90" i="10"/>
  <c r="BB79" i="10"/>
  <c r="BB80" i="10"/>
  <c r="AW79" i="10"/>
  <c r="AW80" i="10"/>
  <c r="AG90" i="9"/>
  <c r="BB80" i="9"/>
  <c r="BB79" i="9"/>
  <c r="AW79" i="9"/>
  <c r="AW80" i="9"/>
  <c r="AG42" i="9"/>
  <c r="BB31" i="9"/>
  <c r="AW31" i="9"/>
  <c r="BB32" i="9"/>
  <c r="AW32" i="9"/>
  <c r="N144" i="6"/>
  <c r="R144" i="6" s="1"/>
  <c r="I158" i="6" s="1"/>
  <c r="N158" i="6" s="1"/>
  <c r="R241" i="10"/>
  <c r="I255" i="10" s="1"/>
  <c r="N255" i="10" s="1"/>
  <c r="BB127" i="8"/>
  <c r="AW127" i="8"/>
  <c r="BB128" i="8"/>
  <c r="AW128" i="8"/>
  <c r="AG138" i="8"/>
  <c r="AG42" i="7"/>
  <c r="BB31" i="7"/>
  <c r="AW31" i="7"/>
  <c r="BB32" i="7"/>
  <c r="AW32" i="7"/>
  <c r="BB80" i="7"/>
  <c r="AW80" i="7"/>
  <c r="AG90" i="7"/>
  <c r="BB79" i="7"/>
  <c r="AW79" i="7"/>
  <c r="O192" i="13"/>
  <c r="F206" i="13" s="1"/>
  <c r="K206" i="13" s="1"/>
  <c r="Q206" i="13" s="1"/>
  <c r="K167" i="10"/>
  <c r="K169" i="10" s="1"/>
  <c r="P143" i="13"/>
  <c r="G157" i="13" s="1"/>
  <c r="L157" i="13" s="1"/>
  <c r="R157" i="13" s="1"/>
  <c r="O248" i="13"/>
  <c r="F263" i="13" s="1"/>
  <c r="K263" i="13" s="1"/>
  <c r="O241" i="17"/>
  <c r="F255" i="17" s="1"/>
  <c r="K255" i="17" s="1"/>
  <c r="O193" i="17"/>
  <c r="F207" i="17" s="1"/>
  <c r="K207" i="17" s="1"/>
  <c r="AG90" i="6"/>
  <c r="BB80" i="6"/>
  <c r="N144" i="19"/>
  <c r="R144" i="19" s="1"/>
  <c r="I158" i="19" s="1"/>
  <c r="N158" i="19" s="1"/>
  <c r="Q193" i="11"/>
  <c r="H207" i="11" s="1"/>
  <c r="M207" i="11" s="1"/>
  <c r="S207" i="11" s="1"/>
  <c r="N192" i="14"/>
  <c r="R192" i="14" s="1"/>
  <c r="I206" i="14" s="1"/>
  <c r="N206" i="14" s="1"/>
  <c r="AK12" i="9"/>
  <c r="AK16" i="8"/>
  <c r="AK12" i="7"/>
  <c r="AK12" i="6"/>
  <c r="N200" i="14"/>
  <c r="R200" i="14" s="1"/>
  <c r="I215" i="14" s="1"/>
  <c r="N215" i="14" s="1"/>
  <c r="R143" i="12"/>
  <c r="I157" i="12" s="1"/>
  <c r="N157" i="12" s="1"/>
  <c r="T157" i="12" s="1"/>
  <c r="P143" i="11"/>
  <c r="G157" i="11" s="1"/>
  <c r="L157" i="11" s="1"/>
  <c r="R157" i="11" s="1"/>
  <c r="O143" i="17"/>
  <c r="F157" i="17" s="1"/>
  <c r="K157" i="17" s="1"/>
  <c r="P193" i="23"/>
  <c r="G207" i="23" s="1"/>
  <c r="L207" i="23" s="1"/>
  <c r="R192" i="12"/>
  <c r="I206" i="12" s="1"/>
  <c r="N206" i="12" s="1"/>
  <c r="T206" i="12" s="1"/>
  <c r="P241" i="10"/>
  <c r="G255" i="10" s="1"/>
  <c r="L255" i="10" s="1"/>
  <c r="S206" i="15"/>
  <c r="Q193" i="15"/>
  <c r="H207" i="15" s="1"/>
  <c r="M207" i="15" s="1"/>
  <c r="M241" i="19"/>
  <c r="P241" i="19" s="1"/>
  <c r="G255" i="19" s="1"/>
  <c r="L255" i="19" s="1"/>
  <c r="M248" i="19"/>
  <c r="P248" i="19" s="1"/>
  <c r="G263" i="19" s="1"/>
  <c r="L263" i="19" s="1"/>
  <c r="R193" i="12"/>
  <c r="I207" i="12" s="1"/>
  <c r="N207" i="12" s="1"/>
  <c r="T207" i="12" s="1"/>
  <c r="R193" i="24"/>
  <c r="I207" i="24" s="1"/>
  <c r="N207" i="24" s="1"/>
  <c r="T207" i="24" s="1"/>
  <c r="M192" i="16"/>
  <c r="P192" i="16" s="1"/>
  <c r="G206" i="16" s="1"/>
  <c r="L206" i="16" s="1"/>
  <c r="M249" i="19"/>
  <c r="M150" i="19"/>
  <c r="O150" i="19" s="1"/>
  <c r="F165" i="19" s="1"/>
  <c r="K165" i="19" s="1"/>
  <c r="N241" i="14"/>
  <c r="Q241" i="14" s="1"/>
  <c r="H255" i="14" s="1"/>
  <c r="M255" i="14" s="1"/>
  <c r="R143" i="13"/>
  <c r="I157" i="13" s="1"/>
  <c r="N157" i="13" s="1"/>
  <c r="Q241" i="19"/>
  <c r="H255" i="19" s="1"/>
  <c r="M255" i="19" s="1"/>
  <c r="O144" i="8"/>
  <c r="F158" i="8" s="1"/>
  <c r="K158" i="8" s="1"/>
  <c r="Q158" i="8" s="1"/>
  <c r="Q144" i="17"/>
  <c r="H158" i="17" s="1"/>
  <c r="M158" i="17" s="1"/>
  <c r="R242" i="11"/>
  <c r="I256" i="11" s="1"/>
  <c r="N256" i="11" s="1"/>
  <c r="Q144" i="12"/>
  <c r="H158" i="12" s="1"/>
  <c r="M158" i="12" s="1"/>
  <c r="M144" i="14"/>
  <c r="P144" i="14" s="1"/>
  <c r="G158" i="14" s="1"/>
  <c r="L158" i="14" s="1"/>
  <c r="N144" i="14"/>
  <c r="Q144" i="14" s="1"/>
  <c r="H158" i="14" s="1"/>
  <c r="M158" i="14" s="1"/>
  <c r="Q95" i="18"/>
  <c r="H109" i="18" s="1"/>
  <c r="M109" i="18" s="1"/>
  <c r="Q151" i="12"/>
  <c r="H166" i="12" s="1"/>
  <c r="M166" i="12" s="1"/>
  <c r="N143" i="9"/>
  <c r="Q143" i="9" s="1"/>
  <c r="H157" i="9" s="1"/>
  <c r="M157" i="9" s="1"/>
  <c r="P252" i="13"/>
  <c r="G265" i="13" s="1"/>
  <c r="L265" i="13" s="1"/>
  <c r="L266" i="13" s="1"/>
  <c r="M143" i="19"/>
  <c r="O143" i="19" s="1"/>
  <c r="F157" i="19" s="1"/>
  <c r="K157" i="19" s="1"/>
  <c r="M193" i="16"/>
  <c r="P193" i="16" s="1"/>
  <c r="G207" i="16" s="1"/>
  <c r="L207" i="16" s="1"/>
  <c r="M241" i="16"/>
  <c r="P241" i="16" s="1"/>
  <c r="G255" i="16" s="1"/>
  <c r="L255" i="16" s="1"/>
  <c r="P252" i="15"/>
  <c r="G265" i="15" s="1"/>
  <c r="L265" i="15" s="1"/>
  <c r="L267" i="15" s="1"/>
  <c r="O144" i="15"/>
  <c r="F158" i="15" s="1"/>
  <c r="K158" i="15" s="1"/>
  <c r="N242" i="6"/>
  <c r="R242" i="6" s="1"/>
  <c r="I256" i="6" s="1"/>
  <c r="N256" i="6" s="1"/>
  <c r="M252" i="14"/>
  <c r="N199" i="6"/>
  <c r="R199" i="6" s="1"/>
  <c r="I214" i="6" s="1"/>
  <c r="N214" i="6" s="1"/>
  <c r="M193" i="19"/>
  <c r="O193" i="19" s="1"/>
  <c r="F207" i="19" s="1"/>
  <c r="K207" i="19" s="1"/>
  <c r="O192" i="10"/>
  <c r="F206" i="10" s="1"/>
  <c r="K206" i="10" s="1"/>
  <c r="P143" i="10"/>
  <c r="G157" i="10" s="1"/>
  <c r="L157" i="10" s="1"/>
  <c r="R157" i="10" s="1"/>
  <c r="O242" i="17"/>
  <c r="F256" i="17" s="1"/>
  <c r="K256" i="17" s="1"/>
  <c r="R192" i="15"/>
  <c r="I206" i="15" s="1"/>
  <c r="N206" i="15" s="1"/>
  <c r="Q143" i="18"/>
  <c r="H157" i="18" s="1"/>
  <c r="M157" i="18" s="1"/>
  <c r="Q242" i="18"/>
  <c r="H256" i="18" s="1"/>
  <c r="M256" i="18" s="1"/>
  <c r="M241" i="21"/>
  <c r="O241" i="21" s="1"/>
  <c r="F255" i="21" s="1"/>
  <c r="K255" i="21" s="1"/>
  <c r="M241" i="6"/>
  <c r="O241" i="6" s="1"/>
  <c r="F255" i="6" s="1"/>
  <c r="K255" i="6" s="1"/>
  <c r="Q192" i="23"/>
  <c r="H206" i="23" s="1"/>
  <c r="M206" i="23" s="1"/>
  <c r="P242" i="11"/>
  <c r="G256" i="11" s="1"/>
  <c r="L256" i="11" s="1"/>
  <c r="R144" i="15"/>
  <c r="I158" i="15" s="1"/>
  <c r="N158" i="15" s="1"/>
  <c r="R192" i="13"/>
  <c r="I206" i="13" s="1"/>
  <c r="N206" i="13" s="1"/>
  <c r="T206" i="13" s="1"/>
  <c r="N193" i="7"/>
  <c r="Q193" i="7" s="1"/>
  <c r="H207" i="7" s="1"/>
  <c r="M207" i="7" s="1"/>
  <c r="R192" i="10"/>
  <c r="I206" i="10" s="1"/>
  <c r="N206" i="10" s="1"/>
  <c r="R96" i="18"/>
  <c r="I110" i="18" s="1"/>
  <c r="N110" i="18" s="1"/>
  <c r="T110" i="18" s="1"/>
  <c r="N242" i="14"/>
  <c r="R242" i="14" s="1"/>
  <c r="I256" i="14" s="1"/>
  <c r="N256" i="14" s="1"/>
  <c r="N143" i="6"/>
  <c r="R143" i="6" s="1"/>
  <c r="I157" i="6" s="1"/>
  <c r="N157" i="6" s="1"/>
  <c r="Q193" i="8"/>
  <c r="H207" i="8" s="1"/>
  <c r="M207" i="8" s="1"/>
  <c r="S207" i="8" s="1"/>
  <c r="O144" i="18"/>
  <c r="F158" i="18" s="1"/>
  <c r="K158" i="18" s="1"/>
  <c r="O192" i="12"/>
  <c r="F206" i="12" s="1"/>
  <c r="K206" i="12" s="1"/>
  <c r="Q206" i="12" s="1"/>
  <c r="Q241" i="15"/>
  <c r="H255" i="15" s="1"/>
  <c r="M255" i="15" s="1"/>
  <c r="Y280" i="15" s="1"/>
  <c r="R242" i="15"/>
  <c r="I256" i="15" s="1"/>
  <c r="N256" i="15" s="1"/>
  <c r="X280" i="15" s="1"/>
  <c r="M193" i="21"/>
  <c r="P193" i="21" s="1"/>
  <c r="G207" i="21" s="1"/>
  <c r="L207" i="21" s="1"/>
  <c r="M242" i="6"/>
  <c r="O242" i="6" s="1"/>
  <c r="F256" i="6" s="1"/>
  <c r="K256" i="6" s="1"/>
  <c r="N193" i="21"/>
  <c r="R193" i="21" s="1"/>
  <c r="I207" i="21" s="1"/>
  <c r="N207" i="21" s="1"/>
  <c r="M144" i="7"/>
  <c r="P144" i="7" s="1"/>
  <c r="G158" i="7" s="1"/>
  <c r="L158" i="7" s="1"/>
  <c r="R95" i="10"/>
  <c r="I109" i="10" s="1"/>
  <c r="N109" i="10" s="1"/>
  <c r="T109" i="10" s="1"/>
  <c r="R143" i="23"/>
  <c r="I157" i="23" s="1"/>
  <c r="N157" i="23" s="1"/>
  <c r="T157" i="23" s="1"/>
  <c r="M192" i="7"/>
  <c r="P192" i="7" s="1"/>
  <c r="G206" i="7" s="1"/>
  <c r="L206" i="7" s="1"/>
  <c r="N192" i="7"/>
  <c r="R192" i="7" s="1"/>
  <c r="I206" i="7" s="1"/>
  <c r="N206" i="7" s="1"/>
  <c r="M245" i="16"/>
  <c r="O143" i="22"/>
  <c r="F157" i="22" s="1"/>
  <c r="K157" i="22" s="1"/>
  <c r="Q242" i="20"/>
  <c r="H256" i="20" s="1"/>
  <c r="M256" i="20" s="1"/>
  <c r="R144" i="11"/>
  <c r="I158" i="11" s="1"/>
  <c r="N158" i="11" s="1"/>
  <c r="R143" i="11"/>
  <c r="I157" i="11" s="1"/>
  <c r="N157" i="11" s="1"/>
  <c r="Q192" i="20"/>
  <c r="H206" i="20" s="1"/>
  <c r="M206" i="20" s="1"/>
  <c r="N192" i="9"/>
  <c r="R192" i="9" s="1"/>
  <c r="I206" i="9" s="1"/>
  <c r="N206" i="9" s="1"/>
  <c r="Q192" i="11"/>
  <c r="H206" i="11" s="1"/>
  <c r="M206" i="11" s="1"/>
  <c r="S206" i="11" s="1"/>
  <c r="R110" i="10"/>
  <c r="O241" i="8"/>
  <c r="F255" i="8" s="1"/>
  <c r="K255" i="8" s="1"/>
  <c r="Q193" i="22"/>
  <c r="H207" i="22" s="1"/>
  <c r="M207" i="22" s="1"/>
  <c r="S207" i="22" s="1"/>
  <c r="N242" i="19"/>
  <c r="Q242" i="19" s="1"/>
  <c r="H256" i="19" s="1"/>
  <c r="M256" i="19" s="1"/>
  <c r="O96" i="10"/>
  <c r="F110" i="10" s="1"/>
  <c r="K110" i="10" s="1"/>
  <c r="Q203" i="24"/>
  <c r="H216" i="24" s="1"/>
  <c r="M216" i="24" s="1"/>
  <c r="M217" i="24" s="1"/>
  <c r="N241" i="9"/>
  <c r="R241" i="9" s="1"/>
  <c r="I255" i="9" s="1"/>
  <c r="N255" i="9" s="1"/>
  <c r="R193" i="13"/>
  <c r="I207" i="13" s="1"/>
  <c r="N207" i="13" s="1"/>
  <c r="T207" i="13" s="1"/>
  <c r="P143" i="15"/>
  <c r="G157" i="15" s="1"/>
  <c r="L157" i="15" s="1"/>
  <c r="R157" i="15" s="1"/>
  <c r="Q143" i="15"/>
  <c r="H157" i="15" s="1"/>
  <c r="M157" i="15" s="1"/>
  <c r="R143" i="17"/>
  <c r="I157" i="17" s="1"/>
  <c r="N157" i="17" s="1"/>
  <c r="O192" i="20"/>
  <c r="F206" i="20" s="1"/>
  <c r="K206" i="20" s="1"/>
  <c r="O143" i="12"/>
  <c r="F157" i="12" s="1"/>
  <c r="K157" i="12" s="1"/>
  <c r="O143" i="24"/>
  <c r="F157" i="24" s="1"/>
  <c r="K157" i="24" s="1"/>
  <c r="M143" i="14"/>
  <c r="P143" i="14" s="1"/>
  <c r="G157" i="14" s="1"/>
  <c r="L157" i="14" s="1"/>
  <c r="N143" i="14"/>
  <c r="Q143" i="14" s="1"/>
  <c r="H157" i="14" s="1"/>
  <c r="M157" i="14" s="1"/>
  <c r="O95" i="18"/>
  <c r="F109" i="18" s="1"/>
  <c r="K109" i="18" s="1"/>
  <c r="Q200" i="15"/>
  <c r="H215" i="15" s="1"/>
  <c r="M215" i="15" s="1"/>
  <c r="S215" i="15" s="1"/>
  <c r="P193" i="20"/>
  <c r="G207" i="20" s="1"/>
  <c r="L207" i="20" s="1"/>
  <c r="R207" i="20" s="1"/>
  <c r="R199" i="23"/>
  <c r="I214" i="23" s="1"/>
  <c r="N214" i="23" s="1"/>
  <c r="T214" i="23" s="1"/>
  <c r="R157" i="24"/>
  <c r="N192" i="16"/>
  <c r="R192" i="16" s="1"/>
  <c r="I206" i="16" s="1"/>
  <c r="N206" i="16" s="1"/>
  <c r="O193" i="11"/>
  <c r="F207" i="11" s="1"/>
  <c r="K207" i="11" s="1"/>
  <c r="O192" i="23"/>
  <c r="F206" i="23" s="1"/>
  <c r="K206" i="23" s="1"/>
  <c r="R241" i="11"/>
  <c r="I255" i="11" s="1"/>
  <c r="N255" i="11" s="1"/>
  <c r="M143" i="7"/>
  <c r="O143" i="7" s="1"/>
  <c r="F157" i="7" s="1"/>
  <c r="K157" i="7" s="1"/>
  <c r="M144" i="6"/>
  <c r="O144" i="6" s="1"/>
  <c r="F158" i="6" s="1"/>
  <c r="K158" i="6" s="1"/>
  <c r="N203" i="7"/>
  <c r="R203" i="7" s="1"/>
  <c r="I216" i="7" s="1"/>
  <c r="N216" i="7" s="1"/>
  <c r="N218" i="7" s="1"/>
  <c r="Q192" i="18"/>
  <c r="H206" i="18" s="1"/>
  <c r="M206" i="18" s="1"/>
  <c r="N193" i="16"/>
  <c r="R193" i="16" s="1"/>
  <c r="I207" i="16" s="1"/>
  <c r="N207" i="16" s="1"/>
  <c r="M192" i="9"/>
  <c r="P192" i="9" s="1"/>
  <c r="G206" i="9" s="1"/>
  <c r="L206" i="9" s="1"/>
  <c r="P193" i="8"/>
  <c r="G207" i="8" s="1"/>
  <c r="L207" i="8" s="1"/>
  <c r="N241" i="6"/>
  <c r="Q241" i="6" s="1"/>
  <c r="H255" i="6" s="1"/>
  <c r="M255" i="6" s="1"/>
  <c r="O242" i="22"/>
  <c r="F256" i="22" s="1"/>
  <c r="K256" i="22" s="1"/>
  <c r="Q250" i="23"/>
  <c r="N241" i="21"/>
  <c r="Q241" i="21" s="1"/>
  <c r="H255" i="21" s="1"/>
  <c r="M255" i="21" s="1"/>
  <c r="Q200" i="23"/>
  <c r="H215" i="23" s="1"/>
  <c r="M215" i="23" s="1"/>
  <c r="P150" i="23"/>
  <c r="G165" i="23" s="1"/>
  <c r="L165" i="23" s="1"/>
  <c r="R165" i="23" s="1"/>
  <c r="R193" i="23"/>
  <c r="I207" i="23" s="1"/>
  <c r="N207" i="23" s="1"/>
  <c r="Q147" i="22"/>
  <c r="H159" i="22" s="1"/>
  <c r="M159" i="22" s="1"/>
  <c r="M161" i="22" s="1"/>
  <c r="R143" i="22"/>
  <c r="I157" i="22" s="1"/>
  <c r="N157" i="22" s="1"/>
  <c r="T157" i="22" s="1"/>
  <c r="R118" i="18"/>
  <c r="M144" i="21"/>
  <c r="P144" i="21" s="1"/>
  <c r="G158" i="21" s="1"/>
  <c r="L158" i="21" s="1"/>
  <c r="P152" i="24"/>
  <c r="Q193" i="10"/>
  <c r="H207" i="10" s="1"/>
  <c r="M207" i="10" s="1"/>
  <c r="Q241" i="23"/>
  <c r="H255" i="23" s="1"/>
  <c r="M255" i="23" s="1"/>
  <c r="P249" i="20"/>
  <c r="G264" i="20" s="1"/>
  <c r="L264" i="20" s="1"/>
  <c r="Q153" i="23"/>
  <c r="R242" i="23"/>
  <c r="I256" i="23" s="1"/>
  <c r="N256" i="23" s="1"/>
  <c r="Q154" i="23"/>
  <c r="H167" i="23" s="1"/>
  <c r="M167" i="23" s="1"/>
  <c r="M169" i="23" s="1"/>
  <c r="O200" i="24"/>
  <c r="F215" i="24" s="1"/>
  <c r="K215" i="24" s="1"/>
  <c r="M144" i="19"/>
  <c r="O144" i="19" s="1"/>
  <c r="F158" i="19" s="1"/>
  <c r="K158" i="19" s="1"/>
  <c r="P144" i="23"/>
  <c r="G158" i="23" s="1"/>
  <c r="L158" i="23" s="1"/>
  <c r="M200" i="6"/>
  <c r="P200" i="6" s="1"/>
  <c r="G215" i="6" s="1"/>
  <c r="L215" i="6" s="1"/>
  <c r="Q196" i="20"/>
  <c r="H208" i="20" s="1"/>
  <c r="M208" i="20" s="1"/>
  <c r="Q248" i="23"/>
  <c r="H263" i="23" s="1"/>
  <c r="M263" i="23" s="1"/>
  <c r="M143" i="21"/>
  <c r="O143" i="21" s="1"/>
  <c r="F157" i="21" s="1"/>
  <c r="K157" i="21" s="1"/>
  <c r="N160" i="23"/>
  <c r="R195" i="24"/>
  <c r="O249" i="24"/>
  <c r="F264" i="24" s="1"/>
  <c r="K264" i="24" s="1"/>
  <c r="Q143" i="10"/>
  <c r="H157" i="10" s="1"/>
  <c r="M157" i="10" s="1"/>
  <c r="O242" i="18"/>
  <c r="F256" i="18" s="1"/>
  <c r="K256" i="18" s="1"/>
  <c r="P241" i="18"/>
  <c r="G255" i="18" s="1"/>
  <c r="L255" i="18" s="1"/>
  <c r="Q147" i="23"/>
  <c r="H159" i="23" s="1"/>
  <c r="M159" i="23" s="1"/>
  <c r="S157" i="23" s="1"/>
  <c r="O143" i="23"/>
  <c r="F157" i="23" s="1"/>
  <c r="K157" i="23" s="1"/>
  <c r="M193" i="9"/>
  <c r="O193" i="9" s="1"/>
  <c r="F207" i="9" s="1"/>
  <c r="K207" i="9" s="1"/>
  <c r="R154" i="22"/>
  <c r="I167" i="22" s="1"/>
  <c r="N167" i="22" s="1"/>
  <c r="P201" i="24"/>
  <c r="R202" i="23"/>
  <c r="R202" i="24"/>
  <c r="T158" i="23"/>
  <c r="T207" i="20"/>
  <c r="E170" i="13"/>
  <c r="O193" i="12"/>
  <c r="F207" i="12" s="1"/>
  <c r="K207" i="12" s="1"/>
  <c r="Q207" i="23"/>
  <c r="R200" i="24"/>
  <c r="I215" i="24" s="1"/>
  <c r="N215" i="24" s="1"/>
  <c r="T215" i="24" s="1"/>
  <c r="Q196" i="18"/>
  <c r="H208" i="18" s="1"/>
  <c r="M208" i="18" s="1"/>
  <c r="Q248" i="22"/>
  <c r="H263" i="22" s="1"/>
  <c r="M263" i="22" s="1"/>
  <c r="R203" i="20"/>
  <c r="I216" i="20" s="1"/>
  <c r="N216" i="20" s="1"/>
  <c r="T215" i="20" s="1"/>
  <c r="N210" i="20"/>
  <c r="N211" i="20" s="1"/>
  <c r="N242" i="21"/>
  <c r="Q242" i="21" s="1"/>
  <c r="H256" i="21" s="1"/>
  <c r="M256" i="21" s="1"/>
  <c r="O248" i="22"/>
  <c r="F263" i="22" s="1"/>
  <c r="K263" i="22" s="1"/>
  <c r="K210" i="23"/>
  <c r="R249" i="24"/>
  <c r="I264" i="24" s="1"/>
  <c r="N264" i="24" s="1"/>
  <c r="T214" i="24"/>
  <c r="L161" i="24"/>
  <c r="N192" i="19"/>
  <c r="R192" i="19" s="1"/>
  <c r="I206" i="19" s="1"/>
  <c r="N206" i="19" s="1"/>
  <c r="N144" i="21"/>
  <c r="R144" i="21" s="1"/>
  <c r="I158" i="21" s="1"/>
  <c r="N158" i="21" s="1"/>
  <c r="M150" i="21"/>
  <c r="P150" i="21" s="1"/>
  <c r="G165" i="21" s="1"/>
  <c r="L165" i="21" s="1"/>
  <c r="O203" i="22"/>
  <c r="F216" i="22" s="1"/>
  <c r="K216" i="22" s="1"/>
  <c r="K217" i="22" s="1"/>
  <c r="Q249" i="23"/>
  <c r="H264" i="23" s="1"/>
  <c r="M264" i="23" s="1"/>
  <c r="P196" i="23"/>
  <c r="G208" i="23" s="1"/>
  <c r="L208" i="23" s="1"/>
  <c r="L209" i="23" s="1"/>
  <c r="N209" i="24"/>
  <c r="Q242" i="24"/>
  <c r="H256" i="24" s="1"/>
  <c r="M256" i="24" s="1"/>
  <c r="O242" i="20"/>
  <c r="F256" i="20" s="1"/>
  <c r="K256" i="20" s="1"/>
  <c r="O145" i="24"/>
  <c r="P196" i="24"/>
  <c r="G208" i="24" s="1"/>
  <c r="L208" i="24" s="1"/>
  <c r="R206" i="24" s="1"/>
  <c r="K209" i="24"/>
  <c r="K211" i="24" s="1"/>
  <c r="P248" i="24"/>
  <c r="G263" i="24" s="1"/>
  <c r="L263" i="24" s="1"/>
  <c r="O154" i="24"/>
  <c r="F167" i="24" s="1"/>
  <c r="K167" i="24" s="1"/>
  <c r="Q196" i="24"/>
  <c r="H208" i="24" s="1"/>
  <c r="M208" i="24" s="1"/>
  <c r="M210" i="24" s="1"/>
  <c r="Q199" i="24"/>
  <c r="H214" i="24" s="1"/>
  <c r="M214" i="24" s="1"/>
  <c r="O150" i="24"/>
  <c r="F165" i="24" s="1"/>
  <c r="K165" i="24" s="1"/>
  <c r="Q206" i="24"/>
  <c r="Q251" i="24"/>
  <c r="R243" i="24"/>
  <c r="Q207" i="24"/>
  <c r="M216" i="11"/>
  <c r="M218" i="11" s="1"/>
  <c r="O154" i="18"/>
  <c r="F167" i="18" s="1"/>
  <c r="K167" i="18" s="1"/>
  <c r="Q165" i="18" s="1"/>
  <c r="Q200" i="20"/>
  <c r="H215" i="20" s="1"/>
  <c r="M215" i="20" s="1"/>
  <c r="S215" i="20" s="1"/>
  <c r="R150" i="23"/>
  <c r="I165" i="23" s="1"/>
  <c r="N165" i="23" s="1"/>
  <c r="T165" i="23" s="1"/>
  <c r="Q250" i="24"/>
  <c r="O249" i="22"/>
  <c r="F264" i="22" s="1"/>
  <c r="K264" i="22" s="1"/>
  <c r="P199" i="22"/>
  <c r="G214" i="22" s="1"/>
  <c r="L214" i="22" s="1"/>
  <c r="R214" i="22" s="1"/>
  <c r="Q151" i="22"/>
  <c r="H166" i="22" s="1"/>
  <c r="M166" i="22" s="1"/>
  <c r="S166" i="22" s="1"/>
  <c r="O251" i="23"/>
  <c r="R146" i="23"/>
  <c r="Q241" i="18"/>
  <c r="H255" i="18" s="1"/>
  <c r="M255" i="18" s="1"/>
  <c r="R192" i="8"/>
  <c r="I206" i="8" s="1"/>
  <c r="N206" i="8" s="1"/>
  <c r="N161" i="12"/>
  <c r="M218" i="15"/>
  <c r="O203" i="15"/>
  <c r="F216" i="15" s="1"/>
  <c r="K216" i="15" s="1"/>
  <c r="Q214" i="15" s="1"/>
  <c r="O202" i="24"/>
  <c r="P194" i="24"/>
  <c r="O194" i="24"/>
  <c r="O242" i="15"/>
  <c r="F256" i="15" s="1"/>
  <c r="K256" i="15" s="1"/>
  <c r="T280" i="15" s="1"/>
  <c r="R150" i="22"/>
  <c r="I165" i="22" s="1"/>
  <c r="N165" i="22" s="1"/>
  <c r="R158" i="24"/>
  <c r="L160" i="24"/>
  <c r="O249" i="18"/>
  <c r="F264" i="18" s="1"/>
  <c r="K264" i="18" s="1"/>
  <c r="O203" i="23"/>
  <c r="F216" i="23" s="1"/>
  <c r="K216" i="23" s="1"/>
  <c r="K217" i="23" s="1"/>
  <c r="A74" i="24"/>
  <c r="Q151" i="24"/>
  <c r="H166" i="24" s="1"/>
  <c r="M166" i="24" s="1"/>
  <c r="O153" i="24"/>
  <c r="Q244" i="24"/>
  <c r="P199" i="24"/>
  <c r="G214" i="24" s="1"/>
  <c r="L214" i="24" s="1"/>
  <c r="R214" i="24" s="1"/>
  <c r="O199" i="24"/>
  <c r="F214" i="24" s="1"/>
  <c r="K214" i="24" s="1"/>
  <c r="O147" i="24"/>
  <c r="F159" i="24" s="1"/>
  <c r="K159" i="24" s="1"/>
  <c r="Q158" i="24" s="1"/>
  <c r="P250" i="22"/>
  <c r="Q195" i="22"/>
  <c r="R195" i="22"/>
  <c r="Q241" i="22"/>
  <c r="H255" i="22" s="1"/>
  <c r="M255" i="22" s="1"/>
  <c r="P151" i="23"/>
  <c r="G166" i="23" s="1"/>
  <c r="L166" i="23" s="1"/>
  <c r="R166" i="23" s="1"/>
  <c r="R244" i="20"/>
  <c r="P202" i="23"/>
  <c r="O150" i="22"/>
  <c r="F165" i="22" s="1"/>
  <c r="K165" i="22" s="1"/>
  <c r="Q165" i="22" s="1"/>
  <c r="Q147" i="18"/>
  <c r="H159" i="18" s="1"/>
  <c r="M159" i="18" s="1"/>
  <c r="M160" i="18" s="1"/>
  <c r="R242" i="17"/>
  <c r="I256" i="17" s="1"/>
  <c r="N256" i="17" s="1"/>
  <c r="M242" i="19"/>
  <c r="P242" i="19" s="1"/>
  <c r="G256" i="19" s="1"/>
  <c r="L256" i="19" s="1"/>
  <c r="P248" i="20"/>
  <c r="G263" i="20" s="1"/>
  <c r="L263" i="20" s="1"/>
  <c r="R201" i="22"/>
  <c r="Q203" i="22"/>
  <c r="H216" i="22" s="1"/>
  <c r="M216" i="22" s="1"/>
  <c r="M217" i="22" s="1"/>
  <c r="Q203" i="23"/>
  <c r="H216" i="23" s="1"/>
  <c r="M216" i="23" s="1"/>
  <c r="O102" i="18"/>
  <c r="F117" i="18" s="1"/>
  <c r="K117" i="18" s="1"/>
  <c r="Q117" i="18" s="1"/>
  <c r="R248" i="20"/>
  <c r="I263" i="20" s="1"/>
  <c r="N263" i="20" s="1"/>
  <c r="Q153" i="24"/>
  <c r="M151" i="21"/>
  <c r="O151" i="21" s="1"/>
  <c r="F166" i="21" s="1"/>
  <c r="K166" i="21" s="1"/>
  <c r="U117" i="24"/>
  <c r="Q150" i="21"/>
  <c r="H165" i="21" s="1"/>
  <c r="M165" i="21" s="1"/>
  <c r="K122" i="24"/>
  <c r="Q202" i="22"/>
  <c r="U118" i="24"/>
  <c r="O194" i="23"/>
  <c r="P194" i="23"/>
  <c r="A114" i="24"/>
  <c r="M192" i="19"/>
  <c r="O192" i="19" s="1"/>
  <c r="F206" i="19" s="1"/>
  <c r="K206" i="19" s="1"/>
  <c r="P250" i="24"/>
  <c r="O146" i="24"/>
  <c r="P146" i="24"/>
  <c r="O251" i="24"/>
  <c r="L217" i="24"/>
  <c r="L218" i="24"/>
  <c r="R215" i="24"/>
  <c r="N168" i="24"/>
  <c r="N169" i="24"/>
  <c r="Q145" i="24"/>
  <c r="R145" i="24"/>
  <c r="O151" i="24"/>
  <c r="F166" i="24" s="1"/>
  <c r="K166" i="24" s="1"/>
  <c r="P151" i="24"/>
  <c r="G166" i="24" s="1"/>
  <c r="L166" i="24" s="1"/>
  <c r="R166" i="24" s="1"/>
  <c r="P245" i="24"/>
  <c r="G257" i="24" s="1"/>
  <c r="L257" i="24" s="1"/>
  <c r="O245" i="24"/>
  <c r="F257" i="24" s="1"/>
  <c r="K257" i="24" s="1"/>
  <c r="R245" i="24"/>
  <c r="I257" i="24" s="1"/>
  <c r="N257" i="24" s="1"/>
  <c r="T255" i="24" s="1"/>
  <c r="Q245" i="24"/>
  <c r="H257" i="24" s="1"/>
  <c r="M257" i="24" s="1"/>
  <c r="S255" i="24" s="1"/>
  <c r="L168" i="24"/>
  <c r="L169" i="24"/>
  <c r="N150" i="19"/>
  <c r="Q150" i="19" s="1"/>
  <c r="H165" i="19" s="1"/>
  <c r="M165" i="19" s="1"/>
  <c r="N154" i="21"/>
  <c r="Q154" i="21" s="1"/>
  <c r="H167" i="21" s="1"/>
  <c r="M167" i="21" s="1"/>
  <c r="M145" i="21"/>
  <c r="P145" i="21" s="1"/>
  <c r="O152" i="22"/>
  <c r="R194" i="24"/>
  <c r="Q194" i="24"/>
  <c r="R146" i="24"/>
  <c r="Q146" i="24"/>
  <c r="E217" i="24"/>
  <c r="E218" i="24"/>
  <c r="P215" i="24"/>
  <c r="P214" i="24"/>
  <c r="N122" i="24"/>
  <c r="N218" i="24"/>
  <c r="N217" i="24"/>
  <c r="Q152" i="24"/>
  <c r="E258" i="24"/>
  <c r="E259" i="24"/>
  <c r="P255" i="24"/>
  <c r="P256" i="24"/>
  <c r="M122" i="24"/>
  <c r="A66" i="24"/>
  <c r="Q154" i="24"/>
  <c r="H167" i="24" s="1"/>
  <c r="M167" i="24" s="1"/>
  <c r="E211" i="24"/>
  <c r="L122" i="24"/>
  <c r="Q201" i="24"/>
  <c r="P248" i="18"/>
  <c r="G263" i="18" s="1"/>
  <c r="L263" i="18" s="1"/>
  <c r="R215" i="18"/>
  <c r="O200" i="18"/>
  <c r="F215" i="18" s="1"/>
  <c r="K215" i="18" s="1"/>
  <c r="Q199" i="20"/>
  <c r="H214" i="20" s="1"/>
  <c r="M214" i="20" s="1"/>
  <c r="S214" i="20" s="1"/>
  <c r="Q251" i="22"/>
  <c r="Q194" i="22"/>
  <c r="O145" i="23"/>
  <c r="K238" i="24"/>
  <c r="E252" i="24" s="1"/>
  <c r="E265" i="24" s="1"/>
  <c r="F252" i="24"/>
  <c r="T166" i="24"/>
  <c r="Q147" i="24"/>
  <c r="H159" i="24" s="1"/>
  <c r="M159" i="24" s="1"/>
  <c r="R147" i="24"/>
  <c r="I159" i="24" s="1"/>
  <c r="N159" i="24" s="1"/>
  <c r="O203" i="24"/>
  <c r="F216" i="24" s="1"/>
  <c r="K216" i="24" s="1"/>
  <c r="T206" i="24"/>
  <c r="R165" i="24"/>
  <c r="M200" i="21"/>
  <c r="O200" i="21" s="1"/>
  <c r="F215" i="21" s="1"/>
  <c r="K215" i="21" s="1"/>
  <c r="Q249" i="22"/>
  <c r="H264" i="22" s="1"/>
  <c r="M264" i="22" s="1"/>
  <c r="O243" i="24"/>
  <c r="P243" i="24"/>
  <c r="O244" i="24"/>
  <c r="P244" i="24"/>
  <c r="R150" i="24"/>
  <c r="I165" i="24" s="1"/>
  <c r="N165" i="24" s="1"/>
  <c r="Q150" i="24"/>
  <c r="H165" i="24" s="1"/>
  <c r="M165" i="24" s="1"/>
  <c r="P195" i="24"/>
  <c r="O195" i="24"/>
  <c r="E170" i="24"/>
  <c r="P241" i="23"/>
  <c r="G255" i="23" s="1"/>
  <c r="L255" i="23" s="1"/>
  <c r="O241" i="23"/>
  <c r="F255" i="23" s="1"/>
  <c r="K255" i="23" s="1"/>
  <c r="E268" i="15"/>
  <c r="R203" i="18"/>
  <c r="I216" i="18" s="1"/>
  <c r="N216" i="18" s="1"/>
  <c r="N218" i="18" s="1"/>
  <c r="R250" i="20"/>
  <c r="M252" i="21"/>
  <c r="P251" i="22"/>
  <c r="R200" i="22"/>
  <c r="I215" i="22" s="1"/>
  <c r="N215" i="22" s="1"/>
  <c r="T215" i="22" s="1"/>
  <c r="R243" i="22"/>
  <c r="P251" i="13"/>
  <c r="Q106" i="18"/>
  <c r="H119" i="18" s="1"/>
  <c r="M119" i="18" s="1"/>
  <c r="M120" i="18" s="1"/>
  <c r="O99" i="18"/>
  <c r="F111" i="18" s="1"/>
  <c r="K111" i="18" s="1"/>
  <c r="K112" i="18" s="1"/>
  <c r="R206" i="20"/>
  <c r="Q153" i="22"/>
  <c r="L209" i="22"/>
  <c r="L211" i="22" s="1"/>
  <c r="R201" i="23"/>
  <c r="P152" i="18"/>
  <c r="O104" i="18"/>
  <c r="O201" i="20"/>
  <c r="O196" i="22"/>
  <c r="F208" i="22" s="1"/>
  <c r="K208" i="22" s="1"/>
  <c r="Q207" i="22" s="1"/>
  <c r="R207" i="22"/>
  <c r="Q146" i="22"/>
  <c r="O248" i="23"/>
  <c r="F263" i="23" s="1"/>
  <c r="K263" i="23" s="1"/>
  <c r="P201" i="22"/>
  <c r="P199" i="23"/>
  <c r="G214" i="23" s="1"/>
  <c r="L214" i="23" s="1"/>
  <c r="R214" i="23" s="1"/>
  <c r="O199" i="23"/>
  <c r="F214" i="23" s="1"/>
  <c r="K214" i="23" s="1"/>
  <c r="N249" i="21"/>
  <c r="R249" i="21" s="1"/>
  <c r="I264" i="21" s="1"/>
  <c r="N264" i="21" s="1"/>
  <c r="A114" i="23"/>
  <c r="P241" i="13"/>
  <c r="G255" i="13" s="1"/>
  <c r="L255" i="13" s="1"/>
  <c r="O153" i="18"/>
  <c r="O203" i="18"/>
  <c r="F216" i="18" s="1"/>
  <c r="R202" i="18"/>
  <c r="T118" i="18"/>
  <c r="N160" i="22"/>
  <c r="R207" i="10"/>
  <c r="E170" i="15"/>
  <c r="O200" i="20"/>
  <c r="F215" i="20" s="1"/>
  <c r="K215" i="20" s="1"/>
  <c r="Q215" i="20" s="1"/>
  <c r="M152" i="21"/>
  <c r="P152" i="21" s="1"/>
  <c r="N248" i="21"/>
  <c r="Q248" i="21" s="1"/>
  <c r="H263" i="21" s="1"/>
  <c r="M263" i="21" s="1"/>
  <c r="P145" i="22"/>
  <c r="N161" i="22"/>
  <c r="Q199" i="22"/>
  <c r="H214" i="22" s="1"/>
  <c r="M214" i="22" s="1"/>
  <c r="Q152" i="23"/>
  <c r="R244" i="10"/>
  <c r="P152" i="13"/>
  <c r="Q151" i="15"/>
  <c r="H166" i="15" s="1"/>
  <c r="M166" i="15" s="1"/>
  <c r="S166" i="15" s="1"/>
  <c r="Q152" i="15"/>
  <c r="O103" i="18"/>
  <c r="F118" i="18" s="1"/>
  <c r="K118" i="18" s="1"/>
  <c r="Q118" i="18" s="1"/>
  <c r="M249" i="21"/>
  <c r="O249" i="21" s="1"/>
  <c r="F264" i="21" s="1"/>
  <c r="K264" i="21" s="1"/>
  <c r="A66" i="22"/>
  <c r="T214" i="22"/>
  <c r="R215" i="23"/>
  <c r="O200" i="23"/>
  <c r="F215" i="23" s="1"/>
  <c r="K215" i="23" s="1"/>
  <c r="A74" i="22"/>
  <c r="E170" i="17"/>
  <c r="O152" i="23"/>
  <c r="P250" i="23"/>
  <c r="E170" i="23"/>
  <c r="M122" i="23"/>
  <c r="O243" i="23"/>
  <c r="P243" i="23"/>
  <c r="P244" i="23"/>
  <c r="O244" i="23"/>
  <c r="U117" i="23"/>
  <c r="N122" i="23"/>
  <c r="P195" i="23"/>
  <c r="O195" i="23"/>
  <c r="U118" i="23"/>
  <c r="R251" i="23"/>
  <c r="L169" i="23"/>
  <c r="L168" i="23"/>
  <c r="N169" i="23"/>
  <c r="N168" i="23"/>
  <c r="M241" i="7"/>
  <c r="O241" i="7" s="1"/>
  <c r="F255" i="7" s="1"/>
  <c r="K255" i="7" s="1"/>
  <c r="Q144" i="13"/>
  <c r="H158" i="13" s="1"/>
  <c r="M158" i="13" s="1"/>
  <c r="N151" i="19"/>
  <c r="Q151" i="19" s="1"/>
  <c r="H166" i="19" s="1"/>
  <c r="M166" i="19" s="1"/>
  <c r="P192" i="21"/>
  <c r="G206" i="21" s="1"/>
  <c r="L206" i="21" s="1"/>
  <c r="Q250" i="22"/>
  <c r="R196" i="22"/>
  <c r="I208" i="22" s="1"/>
  <c r="N208" i="22" s="1"/>
  <c r="T207" i="22" s="1"/>
  <c r="R194" i="23"/>
  <c r="Q194" i="23"/>
  <c r="O201" i="23"/>
  <c r="R151" i="23"/>
  <c r="I166" i="23" s="1"/>
  <c r="N166" i="23" s="1"/>
  <c r="T166" i="23" s="1"/>
  <c r="Q151" i="23"/>
  <c r="H166" i="23" s="1"/>
  <c r="M166" i="23" s="1"/>
  <c r="K122" i="23"/>
  <c r="E218" i="23"/>
  <c r="E217" i="23"/>
  <c r="P215" i="23"/>
  <c r="P214" i="23"/>
  <c r="O153" i="23"/>
  <c r="R195" i="23"/>
  <c r="Q195" i="23"/>
  <c r="O154" i="23"/>
  <c r="F167" i="23" s="1"/>
  <c r="K167" i="23" s="1"/>
  <c r="Q166" i="23" s="1"/>
  <c r="R196" i="23"/>
  <c r="I208" i="23" s="1"/>
  <c r="N208" i="23" s="1"/>
  <c r="Q196" i="23"/>
  <c r="H208" i="23" s="1"/>
  <c r="M208" i="23" s="1"/>
  <c r="Q243" i="23"/>
  <c r="R243" i="23"/>
  <c r="N218" i="23"/>
  <c r="N217" i="23"/>
  <c r="M203" i="19"/>
  <c r="O203" i="19" s="1"/>
  <c r="F216" i="19" s="1"/>
  <c r="K216" i="19" s="1"/>
  <c r="P146" i="23"/>
  <c r="O146" i="23"/>
  <c r="A74" i="23"/>
  <c r="Q244" i="23"/>
  <c r="R244" i="23"/>
  <c r="K238" i="23"/>
  <c r="E252" i="23" s="1"/>
  <c r="E265" i="23" s="1"/>
  <c r="F252" i="23"/>
  <c r="L218" i="23"/>
  <c r="L217" i="23"/>
  <c r="P147" i="22"/>
  <c r="G159" i="22" s="1"/>
  <c r="L159" i="22" s="1"/>
  <c r="O147" i="22"/>
  <c r="F159" i="22" s="1"/>
  <c r="K159" i="22" s="1"/>
  <c r="Q158" i="22" s="1"/>
  <c r="Q245" i="23"/>
  <c r="H257" i="23" s="1"/>
  <c r="M257" i="23" s="1"/>
  <c r="S256" i="23" s="1"/>
  <c r="P245" i="23"/>
  <c r="G257" i="23" s="1"/>
  <c r="L257" i="23" s="1"/>
  <c r="O245" i="23"/>
  <c r="F257" i="23" s="1"/>
  <c r="K257" i="23" s="1"/>
  <c r="R245" i="23"/>
  <c r="I257" i="23" s="1"/>
  <c r="N257" i="23" s="1"/>
  <c r="T158" i="12"/>
  <c r="L217" i="13"/>
  <c r="L217" i="15"/>
  <c r="Q102" i="18"/>
  <c r="H117" i="18" s="1"/>
  <c r="M117" i="18" s="1"/>
  <c r="Q152" i="22"/>
  <c r="T215" i="23"/>
  <c r="L122" i="23"/>
  <c r="E211" i="23"/>
  <c r="P147" i="23"/>
  <c r="G159" i="23" s="1"/>
  <c r="L159" i="23" s="1"/>
  <c r="O147" i="23"/>
  <c r="F159" i="23" s="1"/>
  <c r="K159" i="23" s="1"/>
  <c r="A66" i="23"/>
  <c r="Q145" i="23"/>
  <c r="R145" i="23"/>
  <c r="P249" i="23"/>
  <c r="G264" i="23" s="1"/>
  <c r="L264" i="23" s="1"/>
  <c r="O249" i="23"/>
  <c r="F264" i="23" s="1"/>
  <c r="K264" i="23" s="1"/>
  <c r="E259" i="23"/>
  <c r="E258" i="23"/>
  <c r="P256" i="23"/>
  <c r="P255" i="23"/>
  <c r="N199" i="21"/>
  <c r="Q199" i="21" s="1"/>
  <c r="H214" i="21" s="1"/>
  <c r="M214" i="21" s="1"/>
  <c r="R248" i="18"/>
  <c r="I263" i="18" s="1"/>
  <c r="N263" i="18" s="1"/>
  <c r="M245" i="19"/>
  <c r="P251" i="20"/>
  <c r="L210" i="20"/>
  <c r="N203" i="21"/>
  <c r="N251" i="21"/>
  <c r="Q251" i="21" s="1"/>
  <c r="R249" i="18"/>
  <c r="I264" i="18" s="1"/>
  <c r="N264" i="18" s="1"/>
  <c r="O196" i="20"/>
  <c r="F208" i="20" s="1"/>
  <c r="K208" i="20" s="1"/>
  <c r="Q194" i="20"/>
  <c r="O243" i="20"/>
  <c r="N151" i="21"/>
  <c r="M199" i="21"/>
  <c r="P199" i="21" s="1"/>
  <c r="G214" i="21" s="1"/>
  <c r="L214" i="21" s="1"/>
  <c r="Q244" i="22"/>
  <c r="Q143" i="19"/>
  <c r="H157" i="19" s="1"/>
  <c r="M157" i="19" s="1"/>
  <c r="R143" i="19"/>
  <c r="I157" i="19" s="1"/>
  <c r="N157" i="19" s="1"/>
  <c r="E170" i="22"/>
  <c r="S206" i="22"/>
  <c r="U117" i="22"/>
  <c r="M209" i="22"/>
  <c r="K122" i="22"/>
  <c r="U118" i="22"/>
  <c r="K168" i="22"/>
  <c r="K169" i="22"/>
  <c r="N250" i="21"/>
  <c r="R250" i="21" s="1"/>
  <c r="N202" i="21"/>
  <c r="R202" i="21" s="1"/>
  <c r="P244" i="22"/>
  <c r="O244" i="22"/>
  <c r="K238" i="22"/>
  <c r="E252" i="22" s="1"/>
  <c r="E265" i="22" s="1"/>
  <c r="F252" i="22"/>
  <c r="P202" i="22"/>
  <c r="O153" i="22"/>
  <c r="O243" i="22"/>
  <c r="P243" i="22"/>
  <c r="P154" i="22"/>
  <c r="G167" i="22" s="1"/>
  <c r="L167" i="22" s="1"/>
  <c r="M122" i="22"/>
  <c r="P151" i="22"/>
  <c r="G166" i="22" s="1"/>
  <c r="L166" i="22" s="1"/>
  <c r="O151" i="22"/>
  <c r="F166" i="22" s="1"/>
  <c r="K166" i="22" s="1"/>
  <c r="Q166" i="22" s="1"/>
  <c r="L122" i="22"/>
  <c r="O146" i="22"/>
  <c r="P146" i="22"/>
  <c r="P245" i="22"/>
  <c r="G257" i="22" s="1"/>
  <c r="L257" i="22" s="1"/>
  <c r="R256" i="22" s="1"/>
  <c r="O245" i="22"/>
  <c r="F257" i="22" s="1"/>
  <c r="K257" i="22" s="1"/>
  <c r="R245" i="22"/>
  <c r="I257" i="22" s="1"/>
  <c r="N257" i="22" s="1"/>
  <c r="T255" i="22" s="1"/>
  <c r="Q245" i="22"/>
  <c r="H257" i="22" s="1"/>
  <c r="M257" i="22" s="1"/>
  <c r="L217" i="22"/>
  <c r="L218" i="22"/>
  <c r="M169" i="22"/>
  <c r="M168" i="22"/>
  <c r="S165" i="22"/>
  <c r="E211" i="22"/>
  <c r="R206" i="22"/>
  <c r="P194" i="22"/>
  <c r="O194" i="22"/>
  <c r="E259" i="22"/>
  <c r="E258" i="22"/>
  <c r="P255" i="22"/>
  <c r="P256" i="22"/>
  <c r="N218" i="22"/>
  <c r="N217" i="22"/>
  <c r="O195" i="22"/>
  <c r="P195" i="22"/>
  <c r="O200" i="22"/>
  <c r="F215" i="22" s="1"/>
  <c r="K215" i="22" s="1"/>
  <c r="P200" i="22"/>
  <c r="G215" i="22" s="1"/>
  <c r="L215" i="22" s="1"/>
  <c r="R215" i="22" s="1"/>
  <c r="E217" i="22"/>
  <c r="E218" i="22"/>
  <c r="P214" i="22"/>
  <c r="P215" i="22"/>
  <c r="A114" i="22"/>
  <c r="N122" i="22"/>
  <c r="R145" i="22"/>
  <c r="Q145" i="22"/>
  <c r="R251" i="18"/>
  <c r="M252" i="19"/>
  <c r="N200" i="21"/>
  <c r="R200" i="21" s="1"/>
  <c r="I215" i="21" s="1"/>
  <c r="N215" i="21" s="1"/>
  <c r="N244" i="21"/>
  <c r="M245" i="21"/>
  <c r="N243" i="21"/>
  <c r="R243" i="21" s="1"/>
  <c r="U70" i="21"/>
  <c r="O195" i="20"/>
  <c r="N147" i="21"/>
  <c r="Q147" i="21" s="1"/>
  <c r="H159" i="21" s="1"/>
  <c r="M159" i="21" s="1"/>
  <c r="M248" i="21"/>
  <c r="P154" i="13"/>
  <c r="G167" i="13" s="1"/>
  <c r="L167" i="13" s="1"/>
  <c r="L169" i="13" s="1"/>
  <c r="K169" i="13"/>
  <c r="Q165" i="13"/>
  <c r="R203" i="15"/>
  <c r="I216" i="15" s="1"/>
  <c r="N216" i="15" s="1"/>
  <c r="N217" i="15" s="1"/>
  <c r="Q249" i="20"/>
  <c r="H264" i="20" s="1"/>
  <c r="M264" i="20" s="1"/>
  <c r="U69" i="21"/>
  <c r="N195" i="21"/>
  <c r="N74" i="21"/>
  <c r="L113" i="10"/>
  <c r="R110" i="18"/>
  <c r="L112" i="18"/>
  <c r="L114" i="18" s="1"/>
  <c r="M147" i="21"/>
  <c r="P147" i="21" s="1"/>
  <c r="G159" i="21" s="1"/>
  <c r="L159" i="21" s="1"/>
  <c r="L161" i="21" s="1"/>
  <c r="M201" i="21"/>
  <c r="O201" i="21" s="1"/>
  <c r="L112" i="10"/>
  <c r="O99" i="10"/>
  <c r="F111" i="10" s="1"/>
  <c r="K111" i="10" s="1"/>
  <c r="K113" i="10" s="1"/>
  <c r="O199" i="18"/>
  <c r="F214" i="18" s="1"/>
  <c r="K214" i="18" s="1"/>
  <c r="O146" i="18"/>
  <c r="M200" i="19"/>
  <c r="P200" i="19" s="1"/>
  <c r="G215" i="19" s="1"/>
  <c r="L215" i="19" s="1"/>
  <c r="T117" i="18"/>
  <c r="N146" i="21"/>
  <c r="Q146" i="21" s="1"/>
  <c r="M66" i="21"/>
  <c r="K74" i="21"/>
  <c r="M153" i="21"/>
  <c r="P153" i="21" s="1"/>
  <c r="N120" i="18"/>
  <c r="N122" i="18" s="1"/>
  <c r="N153" i="19"/>
  <c r="R153" i="19" s="1"/>
  <c r="M152" i="19"/>
  <c r="O152" i="19" s="1"/>
  <c r="N146" i="19"/>
  <c r="Q146" i="19" s="1"/>
  <c r="L74" i="21"/>
  <c r="U61" i="21"/>
  <c r="U110" i="21"/>
  <c r="E162" i="21"/>
  <c r="M243" i="21"/>
  <c r="P243" i="21" s="1"/>
  <c r="K66" i="21"/>
  <c r="N194" i="21"/>
  <c r="M196" i="21"/>
  <c r="O196" i="21" s="1"/>
  <c r="F208" i="21" s="1"/>
  <c r="K208" i="21" s="1"/>
  <c r="K209" i="21" s="1"/>
  <c r="E122" i="21"/>
  <c r="U109" i="21"/>
  <c r="N245" i="21"/>
  <c r="U62" i="21"/>
  <c r="N152" i="21"/>
  <c r="R152" i="21" s="1"/>
  <c r="K121" i="21"/>
  <c r="K120" i="21"/>
  <c r="Q118" i="21"/>
  <c r="Q117" i="21"/>
  <c r="Q153" i="18"/>
  <c r="N193" i="19"/>
  <c r="R193" i="19" s="1"/>
  <c r="I207" i="19" s="1"/>
  <c r="N207" i="19" s="1"/>
  <c r="A66" i="20"/>
  <c r="L66" i="21"/>
  <c r="M146" i="21"/>
  <c r="M154" i="21"/>
  <c r="M114" i="21"/>
  <c r="N201" i="21"/>
  <c r="Q201" i="21" s="1"/>
  <c r="N66" i="21"/>
  <c r="L114" i="21"/>
  <c r="N145" i="21"/>
  <c r="L120" i="21"/>
  <c r="L121" i="21"/>
  <c r="R117" i="21"/>
  <c r="R118" i="21"/>
  <c r="M195" i="21"/>
  <c r="K114" i="21"/>
  <c r="L169" i="18"/>
  <c r="Q105" i="18"/>
  <c r="M154" i="19"/>
  <c r="O154" i="19" s="1"/>
  <c r="F167" i="19" s="1"/>
  <c r="K167" i="19" s="1"/>
  <c r="K168" i="19" s="1"/>
  <c r="O202" i="20"/>
  <c r="N196" i="21"/>
  <c r="R192" i="21"/>
  <c r="I206" i="21" s="1"/>
  <c r="N206" i="21" s="1"/>
  <c r="Q192" i="21"/>
  <c r="H206" i="21" s="1"/>
  <c r="M206" i="21" s="1"/>
  <c r="E210" i="21"/>
  <c r="E209" i="21"/>
  <c r="P206" i="21"/>
  <c r="P207" i="21"/>
  <c r="E169" i="21"/>
  <c r="E168" i="21"/>
  <c r="P166" i="21"/>
  <c r="P165" i="21"/>
  <c r="R143" i="21"/>
  <c r="I157" i="21" s="1"/>
  <c r="N157" i="21" s="1"/>
  <c r="Q143" i="21"/>
  <c r="H157" i="21" s="1"/>
  <c r="M157" i="21" s="1"/>
  <c r="M120" i="21"/>
  <c r="M121" i="21"/>
  <c r="S118" i="21"/>
  <c r="S117" i="21"/>
  <c r="M251" i="21"/>
  <c r="O251" i="21" s="1"/>
  <c r="M202" i="21"/>
  <c r="O202" i="21" s="1"/>
  <c r="L238" i="21"/>
  <c r="K189" i="21"/>
  <c r="E203" i="21" s="1"/>
  <c r="E216" i="21" s="1"/>
  <c r="R151" i="18"/>
  <c r="I166" i="18" s="1"/>
  <c r="N166" i="18" s="1"/>
  <c r="O250" i="18"/>
  <c r="O242" i="21"/>
  <c r="F256" i="21" s="1"/>
  <c r="K256" i="21" s="1"/>
  <c r="P242" i="21"/>
  <c r="G256" i="21" s="1"/>
  <c r="L256" i="21" s="1"/>
  <c r="N114" i="21"/>
  <c r="N252" i="21"/>
  <c r="M74" i="21"/>
  <c r="N153" i="21"/>
  <c r="R153" i="21" s="1"/>
  <c r="K231" i="21"/>
  <c r="E245" i="21" s="1"/>
  <c r="E257" i="21" s="1"/>
  <c r="F245" i="21"/>
  <c r="M250" i="21"/>
  <c r="P250" i="21" s="1"/>
  <c r="M194" i="21"/>
  <c r="M203" i="21"/>
  <c r="N121" i="21"/>
  <c r="N120" i="21"/>
  <c r="T118" i="21"/>
  <c r="T117" i="21"/>
  <c r="M244" i="21"/>
  <c r="F203" i="21"/>
  <c r="P250" i="20"/>
  <c r="R201" i="18"/>
  <c r="P150" i="18"/>
  <c r="G165" i="18" s="1"/>
  <c r="L165" i="18" s="1"/>
  <c r="R165" i="18" s="1"/>
  <c r="N200" i="19"/>
  <c r="Q200" i="19" s="1"/>
  <c r="H215" i="19" s="1"/>
  <c r="M215" i="19" s="1"/>
  <c r="R251" i="20"/>
  <c r="O252" i="13"/>
  <c r="F265" i="13" s="1"/>
  <c r="K265" i="13" s="1"/>
  <c r="K266" i="13" s="1"/>
  <c r="N245" i="19"/>
  <c r="A74" i="20"/>
  <c r="Q243" i="17"/>
  <c r="K122" i="20"/>
  <c r="N162" i="20"/>
  <c r="U117" i="20"/>
  <c r="U158" i="20"/>
  <c r="N196" i="19"/>
  <c r="Q196" i="19" s="1"/>
  <c r="H208" i="19" s="1"/>
  <c r="M208" i="19" s="1"/>
  <c r="U118" i="20"/>
  <c r="L162" i="20"/>
  <c r="M162" i="20"/>
  <c r="A114" i="20"/>
  <c r="U157" i="20"/>
  <c r="K218" i="20"/>
  <c r="K217" i="20"/>
  <c r="Q214" i="20"/>
  <c r="Q243" i="20"/>
  <c r="R243" i="20"/>
  <c r="E259" i="20"/>
  <c r="E258" i="20"/>
  <c r="P255" i="20"/>
  <c r="P256" i="20"/>
  <c r="T206" i="20"/>
  <c r="N168" i="20"/>
  <c r="N169" i="20"/>
  <c r="T165" i="20"/>
  <c r="T166" i="20"/>
  <c r="Q202" i="20"/>
  <c r="P252" i="10"/>
  <c r="G265" i="10" s="1"/>
  <c r="L265" i="10" s="1"/>
  <c r="L267" i="10" s="1"/>
  <c r="Q252" i="11"/>
  <c r="H265" i="11" s="1"/>
  <c r="M265" i="11" s="1"/>
  <c r="O194" i="13"/>
  <c r="M160" i="13"/>
  <c r="R195" i="17"/>
  <c r="R157" i="17"/>
  <c r="O200" i="17"/>
  <c r="F215" i="17" s="1"/>
  <c r="K215" i="17" s="1"/>
  <c r="Q215" i="17" s="1"/>
  <c r="P196" i="18"/>
  <c r="G208" i="18" s="1"/>
  <c r="L208" i="18" s="1"/>
  <c r="R207" i="18" s="1"/>
  <c r="P145" i="18"/>
  <c r="M147" i="19"/>
  <c r="P147" i="19" s="1"/>
  <c r="G159" i="19" s="1"/>
  <c r="L159" i="19" s="1"/>
  <c r="L161" i="19" s="1"/>
  <c r="N203" i="19"/>
  <c r="R203" i="19" s="1"/>
  <c r="I216" i="19" s="1"/>
  <c r="N216" i="19" s="1"/>
  <c r="M145" i="19"/>
  <c r="O145" i="19" s="1"/>
  <c r="K238" i="20"/>
  <c r="E252" i="20" s="1"/>
  <c r="E265" i="20" s="1"/>
  <c r="F252" i="20"/>
  <c r="O241" i="20"/>
  <c r="F255" i="20" s="1"/>
  <c r="K255" i="20" s="1"/>
  <c r="P241" i="20"/>
  <c r="G255" i="20" s="1"/>
  <c r="L255" i="20" s="1"/>
  <c r="E211" i="20"/>
  <c r="R201" i="20"/>
  <c r="E170" i="20"/>
  <c r="M122" i="20"/>
  <c r="L169" i="20"/>
  <c r="L168" i="20"/>
  <c r="R166" i="20"/>
  <c r="R165" i="20"/>
  <c r="K162" i="20"/>
  <c r="P203" i="20"/>
  <c r="G216" i="20" s="1"/>
  <c r="L216" i="20" s="1"/>
  <c r="M218" i="20"/>
  <c r="M217" i="20"/>
  <c r="P143" i="8"/>
  <c r="G157" i="8" s="1"/>
  <c r="L157" i="8" s="1"/>
  <c r="M199" i="9"/>
  <c r="P199" i="9" s="1"/>
  <c r="G214" i="9" s="1"/>
  <c r="L214" i="9" s="1"/>
  <c r="N249" i="14"/>
  <c r="Q249" i="14" s="1"/>
  <c r="H264" i="14" s="1"/>
  <c r="M264" i="14" s="1"/>
  <c r="R252" i="13"/>
  <c r="I265" i="13" s="1"/>
  <c r="N265" i="13" s="1"/>
  <c r="N267" i="13" s="1"/>
  <c r="Q252" i="13"/>
  <c r="H265" i="13" s="1"/>
  <c r="M265" i="13" s="1"/>
  <c r="Q195" i="20"/>
  <c r="R195" i="20"/>
  <c r="K168" i="20"/>
  <c r="K169" i="20"/>
  <c r="Q165" i="20"/>
  <c r="Q166" i="20"/>
  <c r="O244" i="20"/>
  <c r="P244" i="20"/>
  <c r="E218" i="20"/>
  <c r="E217" i="20"/>
  <c r="P215" i="20"/>
  <c r="P214" i="20"/>
  <c r="R252" i="10"/>
  <c r="I265" i="10" s="1"/>
  <c r="N265" i="10" s="1"/>
  <c r="N266" i="10" s="1"/>
  <c r="N147" i="14"/>
  <c r="Q147" i="14" s="1"/>
  <c r="H159" i="14" s="1"/>
  <c r="M159" i="14" s="1"/>
  <c r="M160" i="14" s="1"/>
  <c r="M199" i="16"/>
  <c r="O199" i="16" s="1"/>
  <c r="F214" i="16" s="1"/>
  <c r="K214" i="16" s="1"/>
  <c r="O147" i="17"/>
  <c r="F159" i="17" s="1"/>
  <c r="K159" i="17" s="1"/>
  <c r="Q158" i="17" s="1"/>
  <c r="K168" i="17"/>
  <c r="O105" i="18"/>
  <c r="P201" i="18"/>
  <c r="M196" i="19"/>
  <c r="O196" i="19" s="1"/>
  <c r="F208" i="19" s="1"/>
  <c r="K208" i="19" s="1"/>
  <c r="O194" i="20"/>
  <c r="P194" i="20"/>
  <c r="N122" i="20"/>
  <c r="Q245" i="20"/>
  <c r="H257" i="20" s="1"/>
  <c r="M257" i="20" s="1"/>
  <c r="P245" i="20"/>
  <c r="G257" i="20" s="1"/>
  <c r="L257" i="20" s="1"/>
  <c r="O245" i="20"/>
  <c r="F257" i="20" s="1"/>
  <c r="K257" i="20" s="1"/>
  <c r="R245" i="20"/>
  <c r="I257" i="20" s="1"/>
  <c r="N257" i="20" s="1"/>
  <c r="M169" i="20"/>
  <c r="M168" i="20"/>
  <c r="S165" i="20"/>
  <c r="S166" i="20"/>
  <c r="L122" i="20"/>
  <c r="E268" i="17"/>
  <c r="Q150" i="8"/>
  <c r="H165" i="8" s="1"/>
  <c r="M165" i="8" s="1"/>
  <c r="P252" i="17"/>
  <c r="G265" i="17" s="1"/>
  <c r="L265" i="17" s="1"/>
  <c r="L266" i="17" s="1"/>
  <c r="O244" i="18"/>
  <c r="R243" i="18"/>
  <c r="P194" i="18"/>
  <c r="N112" i="18"/>
  <c r="Q195" i="18"/>
  <c r="M201" i="19"/>
  <c r="P201" i="19" s="1"/>
  <c r="R252" i="15"/>
  <c r="I265" i="15" s="1"/>
  <c r="N265" i="15" s="1"/>
  <c r="N267" i="15" s="1"/>
  <c r="N160" i="18"/>
  <c r="N252" i="19"/>
  <c r="U69" i="19"/>
  <c r="Q250" i="12"/>
  <c r="N161" i="18"/>
  <c r="O97" i="18"/>
  <c r="Q99" i="18"/>
  <c r="H111" i="18" s="1"/>
  <c r="M111" i="18" s="1"/>
  <c r="S110" i="18" s="1"/>
  <c r="O151" i="17"/>
  <c r="F166" i="17" s="1"/>
  <c r="K166" i="17" s="1"/>
  <c r="Q166" i="17" s="1"/>
  <c r="M199" i="19"/>
  <c r="P199" i="19" s="1"/>
  <c r="G214" i="19" s="1"/>
  <c r="L214" i="19" s="1"/>
  <c r="N202" i="19"/>
  <c r="Q202" i="19" s="1"/>
  <c r="P147" i="18"/>
  <c r="G159" i="18" s="1"/>
  <c r="L159" i="18" s="1"/>
  <c r="R157" i="18" s="1"/>
  <c r="O147" i="18"/>
  <c r="F159" i="18" s="1"/>
  <c r="K159" i="18" s="1"/>
  <c r="N243" i="19"/>
  <c r="R243" i="19" s="1"/>
  <c r="M244" i="19"/>
  <c r="P244" i="19" s="1"/>
  <c r="M194" i="19"/>
  <c r="O194" i="19" s="1"/>
  <c r="U70" i="19"/>
  <c r="N66" i="19"/>
  <c r="E122" i="19"/>
  <c r="K114" i="19"/>
  <c r="N250" i="19"/>
  <c r="R250" i="19" s="1"/>
  <c r="M114" i="19"/>
  <c r="E162" i="19"/>
  <c r="M195" i="19"/>
  <c r="P195" i="19" s="1"/>
  <c r="U61" i="19"/>
  <c r="L66" i="19"/>
  <c r="K74" i="19"/>
  <c r="N74" i="19"/>
  <c r="N249" i="19"/>
  <c r="N251" i="19"/>
  <c r="Q251" i="19" s="1"/>
  <c r="U62" i="19"/>
  <c r="U110" i="19"/>
  <c r="M66" i="19"/>
  <c r="L74" i="19"/>
  <c r="U109" i="19"/>
  <c r="E169" i="19"/>
  <c r="E168" i="19"/>
  <c r="P166" i="19"/>
  <c r="P165" i="19"/>
  <c r="M74" i="19"/>
  <c r="L121" i="19"/>
  <c r="L120" i="19"/>
  <c r="R117" i="19"/>
  <c r="R118" i="19"/>
  <c r="N147" i="19"/>
  <c r="M153" i="19"/>
  <c r="P153" i="19" s="1"/>
  <c r="E209" i="19"/>
  <c r="E210" i="19"/>
  <c r="P206" i="19"/>
  <c r="N248" i="19"/>
  <c r="L238" i="19"/>
  <c r="K189" i="19"/>
  <c r="E203" i="19" s="1"/>
  <c r="E216" i="19" s="1"/>
  <c r="M202" i="19"/>
  <c r="O202" i="19" s="1"/>
  <c r="N201" i="19"/>
  <c r="Q201" i="19" s="1"/>
  <c r="M121" i="19"/>
  <c r="M120" i="19"/>
  <c r="S118" i="19"/>
  <c r="S117" i="19"/>
  <c r="N199" i="19"/>
  <c r="N152" i="19"/>
  <c r="Q152" i="19" s="1"/>
  <c r="K231" i="19"/>
  <c r="E245" i="19" s="1"/>
  <c r="E257" i="19" s="1"/>
  <c r="F245" i="19"/>
  <c r="M122" i="16"/>
  <c r="L122" i="16"/>
  <c r="A122" i="17"/>
  <c r="K120" i="18"/>
  <c r="M251" i="19"/>
  <c r="P251" i="19" s="1"/>
  <c r="N194" i="19"/>
  <c r="N120" i="19"/>
  <c r="N121" i="19"/>
  <c r="T118" i="19"/>
  <c r="T117" i="19"/>
  <c r="M250" i="19"/>
  <c r="P250" i="19" s="1"/>
  <c r="N145" i="19"/>
  <c r="Q200" i="18"/>
  <c r="H215" i="18" s="1"/>
  <c r="M215" i="18" s="1"/>
  <c r="S215" i="18" s="1"/>
  <c r="O98" i="18"/>
  <c r="L114" i="19"/>
  <c r="N195" i="19"/>
  <c r="N244" i="19"/>
  <c r="K120" i="19"/>
  <c r="K121" i="19"/>
  <c r="Q117" i="19"/>
  <c r="Q118" i="19"/>
  <c r="M243" i="19"/>
  <c r="N114" i="19"/>
  <c r="N154" i="19"/>
  <c r="M146" i="19"/>
  <c r="M151" i="19"/>
  <c r="K66" i="19"/>
  <c r="E219" i="12"/>
  <c r="R109" i="18"/>
  <c r="E219" i="13"/>
  <c r="O251" i="18"/>
  <c r="L122" i="18"/>
  <c r="E219" i="17"/>
  <c r="Q207" i="18"/>
  <c r="E170" i="18"/>
  <c r="O202" i="18"/>
  <c r="E170" i="11"/>
  <c r="E218" i="18"/>
  <c r="E217" i="18"/>
  <c r="P215" i="18"/>
  <c r="P214" i="18"/>
  <c r="M217" i="18"/>
  <c r="M218" i="18"/>
  <c r="E258" i="18"/>
  <c r="E259" i="18"/>
  <c r="P255" i="18"/>
  <c r="P256" i="18"/>
  <c r="Q145" i="18"/>
  <c r="R145" i="18"/>
  <c r="R206" i="10"/>
  <c r="Q199" i="11"/>
  <c r="H214" i="11" s="1"/>
  <c r="M214" i="11" s="1"/>
  <c r="Q249" i="13"/>
  <c r="H264" i="13" s="1"/>
  <c r="M264" i="13" s="1"/>
  <c r="R248" i="13"/>
  <c r="I263" i="13" s="1"/>
  <c r="N263" i="13" s="1"/>
  <c r="Q202" i="15"/>
  <c r="M200" i="16"/>
  <c r="O200" i="16" s="1"/>
  <c r="F215" i="16" s="1"/>
  <c r="K215" i="16" s="1"/>
  <c r="O194" i="17"/>
  <c r="R158" i="13"/>
  <c r="K122" i="16"/>
  <c r="Q244" i="18"/>
  <c r="R244" i="18"/>
  <c r="P195" i="18"/>
  <c r="O195" i="18"/>
  <c r="Q152" i="18"/>
  <c r="E122" i="18"/>
  <c r="R154" i="18"/>
  <c r="I167" i="18" s="1"/>
  <c r="N167" i="18" s="1"/>
  <c r="Q154" i="18"/>
  <c r="H167" i="18" s="1"/>
  <c r="M167" i="18" s="1"/>
  <c r="S166" i="18" s="1"/>
  <c r="Q194" i="18"/>
  <c r="R194" i="18"/>
  <c r="Q98" i="18"/>
  <c r="R98" i="18"/>
  <c r="R214" i="18"/>
  <c r="L209" i="10"/>
  <c r="L211" i="10" s="1"/>
  <c r="O244" i="12"/>
  <c r="Q248" i="15"/>
  <c r="H263" i="15" s="1"/>
  <c r="M263" i="15" s="1"/>
  <c r="Y281" i="15" s="1"/>
  <c r="N252" i="16"/>
  <c r="N249" i="16"/>
  <c r="Q249" i="16" s="1"/>
  <c r="H264" i="16" s="1"/>
  <c r="M264" i="16" s="1"/>
  <c r="T157" i="18"/>
  <c r="Q146" i="18"/>
  <c r="R146" i="18"/>
  <c r="R97" i="18"/>
  <c r="Q97" i="18"/>
  <c r="Q104" i="18"/>
  <c r="P243" i="18"/>
  <c r="O243" i="18"/>
  <c r="O151" i="18"/>
  <c r="F166" i="18" s="1"/>
  <c r="K166" i="18" s="1"/>
  <c r="P151" i="18"/>
  <c r="G166" i="18" s="1"/>
  <c r="L166" i="18" s="1"/>
  <c r="R166" i="18" s="1"/>
  <c r="Q250" i="18"/>
  <c r="A66" i="18"/>
  <c r="K210" i="18"/>
  <c r="K209" i="18"/>
  <c r="O196" i="10"/>
  <c r="F208" i="10" s="1"/>
  <c r="K208" i="10" s="1"/>
  <c r="K210" i="10" s="1"/>
  <c r="O249" i="11"/>
  <c r="F264" i="11" s="1"/>
  <c r="K264" i="11" s="1"/>
  <c r="Q199" i="17"/>
  <c r="H214" i="17" s="1"/>
  <c r="M214" i="17" s="1"/>
  <c r="R199" i="18"/>
  <c r="I214" i="18" s="1"/>
  <c r="N214" i="18" s="1"/>
  <c r="Q199" i="18"/>
  <c r="H214" i="18" s="1"/>
  <c r="M214" i="18" s="1"/>
  <c r="K238" i="18"/>
  <c r="E252" i="18" s="1"/>
  <c r="E265" i="18" s="1"/>
  <c r="F252" i="18"/>
  <c r="L217" i="18"/>
  <c r="L218" i="18"/>
  <c r="N210" i="18"/>
  <c r="N209" i="18"/>
  <c r="T207" i="18"/>
  <c r="T206" i="18"/>
  <c r="Q245" i="18"/>
  <c r="H257" i="18" s="1"/>
  <c r="M257" i="18" s="1"/>
  <c r="P245" i="18"/>
  <c r="G257" i="18" s="1"/>
  <c r="L257" i="18" s="1"/>
  <c r="O245" i="18"/>
  <c r="F257" i="18" s="1"/>
  <c r="R245" i="18"/>
  <c r="I257" i="18" s="1"/>
  <c r="N257" i="18" s="1"/>
  <c r="Q150" i="18"/>
  <c r="H165" i="18" s="1"/>
  <c r="M165" i="18" s="1"/>
  <c r="R150" i="18"/>
  <c r="I165" i="18" s="1"/>
  <c r="N165" i="18" s="1"/>
  <c r="E211" i="18"/>
  <c r="T109" i="18"/>
  <c r="A74" i="18"/>
  <c r="E170" i="16"/>
  <c r="U117" i="14"/>
  <c r="E219" i="15"/>
  <c r="Q252" i="12"/>
  <c r="H265" i="12" s="1"/>
  <c r="M265" i="12" s="1"/>
  <c r="M266" i="12" s="1"/>
  <c r="U117" i="16"/>
  <c r="U118" i="16"/>
  <c r="O151" i="10"/>
  <c r="F166" i="10" s="1"/>
  <c r="K166" i="10" s="1"/>
  <c r="Q147" i="12"/>
  <c r="H159" i="12" s="1"/>
  <c r="M159" i="12" s="1"/>
  <c r="M160" i="12" s="1"/>
  <c r="M250" i="16"/>
  <c r="O250" i="16" s="1"/>
  <c r="R252" i="12"/>
  <c r="I265" i="12" s="1"/>
  <c r="N265" i="12" s="1"/>
  <c r="N266" i="12" s="1"/>
  <c r="L160" i="17"/>
  <c r="Q145" i="17"/>
  <c r="O248" i="10"/>
  <c r="F263" i="10" s="1"/>
  <c r="K263" i="10" s="1"/>
  <c r="P199" i="11"/>
  <c r="G214" i="11" s="1"/>
  <c r="L214" i="11" s="1"/>
  <c r="R214" i="11" s="1"/>
  <c r="P242" i="12"/>
  <c r="G256" i="12" s="1"/>
  <c r="L256" i="12" s="1"/>
  <c r="R146" i="13"/>
  <c r="P252" i="12"/>
  <c r="G265" i="12" s="1"/>
  <c r="L265" i="12" s="1"/>
  <c r="L266" i="12" s="1"/>
  <c r="O203" i="13"/>
  <c r="F216" i="13" s="1"/>
  <c r="K216" i="13" s="1"/>
  <c r="K218" i="13" s="1"/>
  <c r="P165" i="14"/>
  <c r="P166" i="14"/>
  <c r="E168" i="14"/>
  <c r="E170" i="14" s="1"/>
  <c r="Q242" i="16"/>
  <c r="H256" i="16" s="1"/>
  <c r="M256" i="16" s="1"/>
  <c r="Q150" i="15"/>
  <c r="H165" i="15" s="1"/>
  <c r="M165" i="15" s="1"/>
  <c r="S165" i="15" s="1"/>
  <c r="Q199" i="15"/>
  <c r="H214" i="15" s="1"/>
  <c r="M214" i="15" s="1"/>
  <c r="S214" i="15" s="1"/>
  <c r="L161" i="17"/>
  <c r="M242" i="16"/>
  <c r="P242" i="16" s="1"/>
  <c r="G256" i="16" s="1"/>
  <c r="L256" i="16" s="1"/>
  <c r="Q150" i="17"/>
  <c r="H165" i="17" s="1"/>
  <c r="M165" i="17" s="1"/>
  <c r="E268" i="13"/>
  <c r="R242" i="10"/>
  <c r="I256" i="10" s="1"/>
  <c r="N256" i="10" s="1"/>
  <c r="R153" i="15"/>
  <c r="R201" i="17"/>
  <c r="P154" i="17"/>
  <c r="G167" i="17" s="1"/>
  <c r="L167" i="17" s="1"/>
  <c r="L169" i="17" s="1"/>
  <c r="E219" i="10"/>
  <c r="E268" i="10"/>
  <c r="P214" i="16"/>
  <c r="E218" i="16"/>
  <c r="E217" i="16"/>
  <c r="P215" i="16"/>
  <c r="E266" i="16"/>
  <c r="E267" i="16"/>
  <c r="P264" i="16"/>
  <c r="P263" i="16"/>
  <c r="R143" i="8"/>
  <c r="I157" i="8" s="1"/>
  <c r="N157" i="8" s="1"/>
  <c r="T157" i="8" s="1"/>
  <c r="R152" i="11"/>
  <c r="P150" i="15"/>
  <c r="G165" i="15" s="1"/>
  <c r="L165" i="15" s="1"/>
  <c r="L122" i="14"/>
  <c r="L169" i="16"/>
  <c r="R165" i="16"/>
  <c r="R166" i="16"/>
  <c r="L168" i="16"/>
  <c r="O251" i="12"/>
  <c r="T214" i="12"/>
  <c r="R152" i="17"/>
  <c r="K122" i="14"/>
  <c r="A122" i="15"/>
  <c r="S166" i="16"/>
  <c r="M168" i="16"/>
  <c r="M169" i="16"/>
  <c r="S165" i="16"/>
  <c r="Q166" i="16"/>
  <c r="Q165" i="16"/>
  <c r="K168" i="16"/>
  <c r="K169" i="16"/>
  <c r="O151" i="13"/>
  <c r="F166" i="13" s="1"/>
  <c r="K166" i="13" s="1"/>
  <c r="Q166" i="13" s="1"/>
  <c r="N169" i="16"/>
  <c r="T165" i="16"/>
  <c r="T166" i="16"/>
  <c r="N168" i="16"/>
  <c r="N122" i="16"/>
  <c r="F252" i="16"/>
  <c r="P252" i="16" s="1"/>
  <c r="G265" i="16" s="1"/>
  <c r="L265" i="16" s="1"/>
  <c r="P215" i="14"/>
  <c r="E218" i="14"/>
  <c r="P214" i="14"/>
  <c r="E217" i="14"/>
  <c r="N122" i="14"/>
  <c r="U118" i="14"/>
  <c r="A122" i="12"/>
  <c r="E266" i="14"/>
  <c r="P263" i="14"/>
  <c r="E267" i="14"/>
  <c r="P264" i="14"/>
  <c r="E219" i="11"/>
  <c r="E268" i="12"/>
  <c r="A122" i="13"/>
  <c r="F252" i="14"/>
  <c r="M122" i="14"/>
  <c r="K218" i="17"/>
  <c r="K217" i="17"/>
  <c r="O152" i="12"/>
  <c r="S207" i="17"/>
  <c r="M210" i="17"/>
  <c r="M211" i="17" s="1"/>
  <c r="P203" i="17"/>
  <c r="G216" i="17" s="1"/>
  <c r="L216" i="17" s="1"/>
  <c r="R215" i="17" s="1"/>
  <c r="N241" i="16"/>
  <c r="Q250" i="10"/>
  <c r="O102" i="10"/>
  <c r="F117" i="10" s="1"/>
  <c r="K117" i="10" s="1"/>
  <c r="Q117" i="10" s="1"/>
  <c r="O144" i="10"/>
  <c r="F158" i="10" s="1"/>
  <c r="K158" i="10" s="1"/>
  <c r="Q145" i="11"/>
  <c r="Q249" i="12"/>
  <c r="H264" i="12" s="1"/>
  <c r="M264" i="12" s="1"/>
  <c r="O252" i="15"/>
  <c r="F265" i="15" s="1"/>
  <c r="K265" i="15" s="1"/>
  <c r="Q264" i="15" s="1"/>
  <c r="S206" i="17"/>
  <c r="P248" i="12"/>
  <c r="G263" i="12" s="1"/>
  <c r="L263" i="12" s="1"/>
  <c r="R196" i="17"/>
  <c r="I208" i="17" s="1"/>
  <c r="N208" i="17" s="1"/>
  <c r="N210" i="17" s="1"/>
  <c r="A122" i="11"/>
  <c r="P196" i="15"/>
  <c r="G208" i="15" s="1"/>
  <c r="L208" i="15" s="1"/>
  <c r="R207" i="15" s="1"/>
  <c r="T214" i="17"/>
  <c r="M241" i="9"/>
  <c r="O241" i="9" s="1"/>
  <c r="F255" i="9" s="1"/>
  <c r="K255" i="9" s="1"/>
  <c r="R144" i="10"/>
  <c r="I158" i="10" s="1"/>
  <c r="N158" i="10" s="1"/>
  <c r="O251" i="11"/>
  <c r="P241" i="14"/>
  <c r="G255" i="14" s="1"/>
  <c r="L255" i="14" s="1"/>
  <c r="R154" i="15"/>
  <c r="I167" i="15" s="1"/>
  <c r="N167" i="15" s="1"/>
  <c r="T165" i="15" s="1"/>
  <c r="P199" i="15"/>
  <c r="G214" i="15" s="1"/>
  <c r="L214" i="15" s="1"/>
  <c r="R214" i="15" s="1"/>
  <c r="M169" i="15"/>
  <c r="P250" i="17"/>
  <c r="R263" i="8"/>
  <c r="O150" i="11"/>
  <c r="F165" i="11" s="1"/>
  <c r="K165" i="11" s="1"/>
  <c r="O192" i="14"/>
  <c r="F206" i="14" s="1"/>
  <c r="K206" i="14" s="1"/>
  <c r="N202" i="16"/>
  <c r="R202" i="16" s="1"/>
  <c r="Q241" i="17"/>
  <c r="H255" i="17" s="1"/>
  <c r="M255" i="17" s="1"/>
  <c r="N199" i="9"/>
  <c r="Q199" i="9" s="1"/>
  <c r="H214" i="9" s="1"/>
  <c r="M214" i="9" s="1"/>
  <c r="O202" i="11"/>
  <c r="R147" i="13"/>
  <c r="I159" i="13" s="1"/>
  <c r="N159" i="13" s="1"/>
  <c r="N160" i="13" s="1"/>
  <c r="M200" i="14"/>
  <c r="O200" i="14" s="1"/>
  <c r="F215" i="14" s="1"/>
  <c r="K215" i="14" s="1"/>
  <c r="M203" i="16"/>
  <c r="O203" i="16" s="1"/>
  <c r="F216" i="16" s="1"/>
  <c r="K216" i="16" s="1"/>
  <c r="Q202" i="17"/>
  <c r="N217" i="17"/>
  <c r="M169" i="12"/>
  <c r="L161" i="13"/>
  <c r="S157" i="13"/>
  <c r="R199" i="13"/>
  <c r="I214" i="13" s="1"/>
  <c r="N214" i="13" s="1"/>
  <c r="O147" i="13"/>
  <c r="F159" i="13" s="1"/>
  <c r="K159" i="13" s="1"/>
  <c r="Q158" i="13" s="1"/>
  <c r="Q250" i="15"/>
  <c r="N196" i="16"/>
  <c r="Q196" i="16" s="1"/>
  <c r="H208" i="16" s="1"/>
  <c r="M208" i="16" s="1"/>
  <c r="M210" i="16" s="1"/>
  <c r="Q242" i="13"/>
  <c r="H256" i="13" s="1"/>
  <c r="M256" i="13" s="1"/>
  <c r="Q151" i="17"/>
  <c r="H166" i="17" s="1"/>
  <c r="M166" i="17" s="1"/>
  <c r="O252" i="17"/>
  <c r="F265" i="17" s="1"/>
  <c r="K265" i="17" s="1"/>
  <c r="K266" i="17" s="1"/>
  <c r="Q203" i="17"/>
  <c r="H216" i="17" s="1"/>
  <c r="M216" i="17" s="1"/>
  <c r="U62" i="16"/>
  <c r="O194" i="15"/>
  <c r="R200" i="17"/>
  <c r="I215" i="17" s="1"/>
  <c r="N215" i="17" s="1"/>
  <c r="T215" i="17" s="1"/>
  <c r="Q200" i="17"/>
  <c r="H215" i="17" s="1"/>
  <c r="M215" i="17" s="1"/>
  <c r="O241" i="15"/>
  <c r="F255" i="15" s="1"/>
  <c r="K255" i="15" s="1"/>
  <c r="P241" i="15"/>
  <c r="G255" i="15" s="1"/>
  <c r="L255" i="15" s="1"/>
  <c r="P200" i="15"/>
  <c r="G215" i="15" s="1"/>
  <c r="L215" i="15" s="1"/>
  <c r="R215" i="15" s="1"/>
  <c r="N242" i="9"/>
  <c r="R242" i="9" s="1"/>
  <c r="I256" i="9" s="1"/>
  <c r="N256" i="9" s="1"/>
  <c r="N144" i="9"/>
  <c r="Q144" i="9" s="1"/>
  <c r="H158" i="9" s="1"/>
  <c r="M158" i="9" s="1"/>
  <c r="P196" i="12"/>
  <c r="G208" i="12" s="1"/>
  <c r="L208" i="12" s="1"/>
  <c r="R206" i="12" s="1"/>
  <c r="Q251" i="15"/>
  <c r="M151" i="14"/>
  <c r="O151" i="14" s="1"/>
  <c r="F166" i="14" s="1"/>
  <c r="K166" i="14" s="1"/>
  <c r="O248" i="15"/>
  <c r="F263" i="15" s="1"/>
  <c r="K263" i="15" s="1"/>
  <c r="U281" i="15" s="1"/>
  <c r="Q252" i="15"/>
  <c r="H265" i="15" s="1"/>
  <c r="M265" i="15" s="1"/>
  <c r="M150" i="9"/>
  <c r="P150" i="9" s="1"/>
  <c r="G165" i="9" s="1"/>
  <c r="L165" i="9" s="1"/>
  <c r="O147" i="11"/>
  <c r="F159" i="11" s="1"/>
  <c r="N192" i="6"/>
  <c r="Q192" i="6" s="1"/>
  <c r="H206" i="6" s="1"/>
  <c r="M206" i="6" s="1"/>
  <c r="L161" i="11"/>
  <c r="N199" i="16"/>
  <c r="Q199" i="16" s="1"/>
  <c r="H214" i="16" s="1"/>
  <c r="M214" i="16" s="1"/>
  <c r="P150" i="13"/>
  <c r="G165" i="13" s="1"/>
  <c r="L165" i="13" s="1"/>
  <c r="Q145" i="15"/>
  <c r="R158" i="15"/>
  <c r="R154" i="12"/>
  <c r="I167" i="12" s="1"/>
  <c r="N167" i="12" s="1"/>
  <c r="N168" i="12" s="1"/>
  <c r="O201" i="17"/>
  <c r="O147" i="15"/>
  <c r="F159" i="15" s="1"/>
  <c r="K159" i="15" s="1"/>
  <c r="Q157" i="15" s="1"/>
  <c r="P199" i="8"/>
  <c r="G214" i="8" s="1"/>
  <c r="L214" i="8" s="1"/>
  <c r="R214" i="8" s="1"/>
  <c r="R200" i="13"/>
  <c r="I215" i="13" s="1"/>
  <c r="N215" i="13" s="1"/>
  <c r="N196" i="14"/>
  <c r="R196" i="14" s="1"/>
  <c r="I208" i="14" s="1"/>
  <c r="N208" i="14" s="1"/>
  <c r="N209" i="14" s="1"/>
  <c r="L161" i="15"/>
  <c r="P249" i="15"/>
  <c r="G264" i="15" s="1"/>
  <c r="L264" i="15" s="1"/>
  <c r="O153" i="17"/>
  <c r="Q248" i="11"/>
  <c r="H263" i="11" s="1"/>
  <c r="M263" i="11" s="1"/>
  <c r="N218" i="12"/>
  <c r="O243" i="13"/>
  <c r="O251" i="17"/>
  <c r="O95" i="10"/>
  <c r="F109" i="10" s="1"/>
  <c r="K109" i="10" s="1"/>
  <c r="P243" i="11"/>
  <c r="Q199" i="12"/>
  <c r="H214" i="12" s="1"/>
  <c r="M214" i="12" s="1"/>
  <c r="P196" i="13"/>
  <c r="G208" i="13" s="1"/>
  <c r="L208" i="13" s="1"/>
  <c r="L209" i="13" s="1"/>
  <c r="R203" i="11"/>
  <c r="I216" i="11" s="1"/>
  <c r="N216" i="11" s="1"/>
  <c r="F218" i="11" s="1"/>
  <c r="O151" i="11"/>
  <c r="F166" i="11" s="1"/>
  <c r="K166" i="11" s="1"/>
  <c r="R250" i="13"/>
  <c r="O151" i="8"/>
  <c r="F166" i="8" s="1"/>
  <c r="K166" i="8" s="1"/>
  <c r="Q166" i="8" s="1"/>
  <c r="O250" i="13"/>
  <c r="M248" i="16"/>
  <c r="P248" i="16" s="1"/>
  <c r="G263" i="16" s="1"/>
  <c r="L263" i="16" s="1"/>
  <c r="M143" i="9"/>
  <c r="P143" i="9" s="1"/>
  <c r="G157" i="9" s="1"/>
  <c r="L157" i="9" s="1"/>
  <c r="R215" i="11"/>
  <c r="M202" i="14"/>
  <c r="P202" i="14" s="1"/>
  <c r="A74" i="15"/>
  <c r="R151" i="13"/>
  <c r="I166" i="13" s="1"/>
  <c r="N166" i="13" s="1"/>
  <c r="O202" i="17"/>
  <c r="K120" i="10"/>
  <c r="P194" i="12"/>
  <c r="O153" i="12"/>
  <c r="N193" i="14"/>
  <c r="R193" i="14" s="1"/>
  <c r="I207" i="14" s="1"/>
  <c r="N207" i="14" s="1"/>
  <c r="N194" i="16"/>
  <c r="Q194" i="16" s="1"/>
  <c r="Q250" i="17"/>
  <c r="O145" i="12"/>
  <c r="O145" i="13"/>
  <c r="N199" i="14"/>
  <c r="R199" i="14" s="1"/>
  <c r="I214" i="14" s="1"/>
  <c r="N214" i="14" s="1"/>
  <c r="M243" i="16"/>
  <c r="P243" i="16" s="1"/>
  <c r="M251" i="16"/>
  <c r="P251" i="16" s="1"/>
  <c r="P248" i="17"/>
  <c r="G263" i="17" s="1"/>
  <c r="L263" i="17" s="1"/>
  <c r="O248" i="17"/>
  <c r="F263" i="17" s="1"/>
  <c r="K263" i="17" s="1"/>
  <c r="O146" i="17"/>
  <c r="P146" i="17"/>
  <c r="E211" i="17"/>
  <c r="A74" i="17"/>
  <c r="P244" i="17"/>
  <c r="O244" i="17"/>
  <c r="P249" i="17"/>
  <c r="G264" i="17" s="1"/>
  <c r="L264" i="17" s="1"/>
  <c r="O249" i="17"/>
  <c r="F264" i="17" s="1"/>
  <c r="K264" i="17" s="1"/>
  <c r="P195" i="17"/>
  <c r="O195" i="17"/>
  <c r="P245" i="17"/>
  <c r="G257" i="17" s="1"/>
  <c r="L257" i="17" s="1"/>
  <c r="O245" i="17"/>
  <c r="F257" i="17" s="1"/>
  <c r="K257" i="17" s="1"/>
  <c r="R245" i="17"/>
  <c r="I257" i="17" s="1"/>
  <c r="N257" i="17" s="1"/>
  <c r="T255" i="17" s="1"/>
  <c r="Q245" i="17"/>
  <c r="H257" i="17" s="1"/>
  <c r="M257" i="17" s="1"/>
  <c r="P150" i="17"/>
  <c r="G165" i="17" s="1"/>
  <c r="L165" i="17" s="1"/>
  <c r="O150" i="17"/>
  <c r="F165" i="17" s="1"/>
  <c r="K165" i="17" s="1"/>
  <c r="R154" i="17"/>
  <c r="I167" i="17" s="1"/>
  <c r="N167" i="17" s="1"/>
  <c r="T166" i="17" s="1"/>
  <c r="Q154" i="17"/>
  <c r="H167" i="17" s="1"/>
  <c r="M167" i="17" s="1"/>
  <c r="Q153" i="17"/>
  <c r="A114" i="17"/>
  <c r="R251" i="17"/>
  <c r="P152" i="17"/>
  <c r="R105" i="10"/>
  <c r="O146" i="10"/>
  <c r="R146" i="17"/>
  <c r="Q146" i="17"/>
  <c r="E259" i="17"/>
  <c r="E258" i="17"/>
  <c r="P256" i="17"/>
  <c r="P255" i="17"/>
  <c r="R147" i="17"/>
  <c r="I159" i="17" s="1"/>
  <c r="N159" i="17" s="1"/>
  <c r="Q147" i="17"/>
  <c r="H159" i="17" s="1"/>
  <c r="M159" i="17" s="1"/>
  <c r="S157" i="17" s="1"/>
  <c r="Q194" i="17"/>
  <c r="R194" i="17"/>
  <c r="R252" i="17"/>
  <c r="I265" i="17" s="1"/>
  <c r="N265" i="17" s="1"/>
  <c r="Q252" i="17"/>
  <c r="H265" i="17" s="1"/>
  <c r="M265" i="17" s="1"/>
  <c r="R244" i="17"/>
  <c r="Q244" i="17"/>
  <c r="A66" i="17"/>
  <c r="Q249" i="17"/>
  <c r="H264" i="17" s="1"/>
  <c r="M264" i="17" s="1"/>
  <c r="R249" i="17"/>
  <c r="I264" i="17" s="1"/>
  <c r="N264" i="17" s="1"/>
  <c r="P196" i="17"/>
  <c r="G208" i="17" s="1"/>
  <c r="L208" i="17" s="1"/>
  <c r="O196" i="17"/>
  <c r="F208" i="17" s="1"/>
  <c r="K208" i="17" s="1"/>
  <c r="P145" i="17"/>
  <c r="O145" i="17"/>
  <c r="P199" i="17"/>
  <c r="G214" i="17" s="1"/>
  <c r="L214" i="17" s="1"/>
  <c r="O199" i="17"/>
  <c r="F214" i="17" s="1"/>
  <c r="K214" i="17" s="1"/>
  <c r="P243" i="17"/>
  <c r="O243" i="17"/>
  <c r="N243" i="14"/>
  <c r="R243" i="14" s="1"/>
  <c r="M74" i="16"/>
  <c r="E162" i="16"/>
  <c r="K74" i="16"/>
  <c r="U61" i="16"/>
  <c r="L74" i="16"/>
  <c r="M66" i="16"/>
  <c r="N114" i="16"/>
  <c r="N74" i="16"/>
  <c r="U109" i="16"/>
  <c r="N200" i="16"/>
  <c r="U70" i="16"/>
  <c r="N244" i="16"/>
  <c r="R244" i="16" s="1"/>
  <c r="M114" i="16"/>
  <c r="U110" i="16"/>
  <c r="K66" i="16"/>
  <c r="M249" i="16"/>
  <c r="O249" i="16" s="1"/>
  <c r="F264" i="16" s="1"/>
  <c r="K264" i="16" s="1"/>
  <c r="M201" i="16"/>
  <c r="P201" i="16" s="1"/>
  <c r="U69" i="16"/>
  <c r="M195" i="16"/>
  <c r="Q249" i="15"/>
  <c r="H264" i="15" s="1"/>
  <c r="M264" i="15" s="1"/>
  <c r="R249" i="15"/>
  <c r="I264" i="15" s="1"/>
  <c r="N264" i="15" s="1"/>
  <c r="O252" i="8"/>
  <c r="F265" i="8" s="1"/>
  <c r="K265" i="8" s="1"/>
  <c r="K266" i="8" s="1"/>
  <c r="L266" i="8"/>
  <c r="Q195" i="10"/>
  <c r="Q241" i="8"/>
  <c r="H255" i="8" s="1"/>
  <c r="M255" i="8" s="1"/>
  <c r="L161" i="12"/>
  <c r="L162" i="12" s="1"/>
  <c r="R201" i="13"/>
  <c r="A66" i="15"/>
  <c r="E209" i="16"/>
  <c r="E210" i="16"/>
  <c r="P207" i="16"/>
  <c r="P206" i="16"/>
  <c r="L114" i="16"/>
  <c r="N66" i="16"/>
  <c r="N250" i="16"/>
  <c r="R250" i="16" s="1"/>
  <c r="K114" i="16"/>
  <c r="L161" i="16"/>
  <c r="L160" i="16"/>
  <c r="R158" i="16"/>
  <c r="R157" i="16"/>
  <c r="L66" i="16"/>
  <c r="R243" i="15"/>
  <c r="Q243" i="15"/>
  <c r="N251" i="16"/>
  <c r="R251" i="16" s="1"/>
  <c r="O103" i="10"/>
  <c r="F118" i="10" s="1"/>
  <c r="K118" i="10" s="1"/>
  <c r="Q118" i="10" s="1"/>
  <c r="P106" i="10"/>
  <c r="G119" i="10" s="1"/>
  <c r="L119" i="10" s="1"/>
  <c r="R117" i="10" s="1"/>
  <c r="R202" i="12"/>
  <c r="P154" i="10"/>
  <c r="G167" i="10" s="1"/>
  <c r="L167" i="10" s="1"/>
  <c r="L169" i="10" s="1"/>
  <c r="R196" i="15"/>
  <c r="I208" i="15" s="1"/>
  <c r="N208" i="15" s="1"/>
  <c r="T207" i="15" s="1"/>
  <c r="O201" i="15"/>
  <c r="N195" i="16"/>
  <c r="K231" i="16"/>
  <c r="E245" i="16" s="1"/>
  <c r="E257" i="16" s="1"/>
  <c r="F245" i="16"/>
  <c r="N201" i="16"/>
  <c r="R201" i="16" s="1"/>
  <c r="N243" i="16"/>
  <c r="N161" i="16"/>
  <c r="N160" i="16"/>
  <c r="T158" i="16"/>
  <c r="T157" i="16"/>
  <c r="N245" i="16"/>
  <c r="M196" i="16"/>
  <c r="N203" i="16"/>
  <c r="K160" i="16"/>
  <c r="K161" i="16"/>
  <c r="Q158" i="16"/>
  <c r="Q157" i="16"/>
  <c r="R158" i="11"/>
  <c r="Q248" i="12"/>
  <c r="H263" i="12" s="1"/>
  <c r="M263" i="12" s="1"/>
  <c r="O252" i="12"/>
  <c r="F265" i="12" s="1"/>
  <c r="K265" i="12" s="1"/>
  <c r="K266" i="12" s="1"/>
  <c r="O200" i="12"/>
  <c r="F215" i="12" s="1"/>
  <c r="K215" i="12" s="1"/>
  <c r="M195" i="14"/>
  <c r="P195" i="14" s="1"/>
  <c r="N248" i="16"/>
  <c r="M194" i="16"/>
  <c r="M244" i="16"/>
  <c r="M160" i="16"/>
  <c r="M161" i="16"/>
  <c r="S158" i="16"/>
  <c r="S157" i="16"/>
  <c r="M202" i="16"/>
  <c r="O202" i="16" s="1"/>
  <c r="R196" i="11"/>
  <c r="I208" i="11" s="1"/>
  <c r="N208" i="11" s="1"/>
  <c r="F210" i="11" s="1"/>
  <c r="M154" i="14"/>
  <c r="O154" i="14" s="1"/>
  <c r="F167" i="14" s="1"/>
  <c r="K167" i="14" s="1"/>
  <c r="K168" i="14" s="1"/>
  <c r="O104" i="10"/>
  <c r="R252" i="11"/>
  <c r="I265" i="11" s="1"/>
  <c r="N265" i="11" s="1"/>
  <c r="N168" i="11"/>
  <c r="M150" i="14"/>
  <c r="P150" i="14" s="1"/>
  <c r="G165" i="14" s="1"/>
  <c r="L165" i="14" s="1"/>
  <c r="Q146" i="15"/>
  <c r="R242" i="7"/>
  <c r="I256" i="7" s="1"/>
  <c r="N256" i="7" s="1"/>
  <c r="R199" i="8"/>
  <c r="I214" i="8" s="1"/>
  <c r="N214" i="8" s="1"/>
  <c r="T214" i="8" s="1"/>
  <c r="Q145" i="10"/>
  <c r="Q154" i="11"/>
  <c r="H167" i="11" s="1"/>
  <c r="M167" i="11" s="1"/>
  <c r="M168" i="11" s="1"/>
  <c r="R243" i="12"/>
  <c r="O153" i="10"/>
  <c r="U110" i="14"/>
  <c r="N248" i="14"/>
  <c r="R248" i="14" s="1"/>
  <c r="I263" i="14" s="1"/>
  <c r="N263" i="14" s="1"/>
  <c r="R201" i="15"/>
  <c r="O195" i="15"/>
  <c r="P195" i="15"/>
  <c r="O200" i="10"/>
  <c r="F215" i="10" s="1"/>
  <c r="K215" i="10" s="1"/>
  <c r="P244" i="15"/>
  <c r="O244" i="15"/>
  <c r="P151" i="15"/>
  <c r="G166" i="15" s="1"/>
  <c r="L166" i="15" s="1"/>
  <c r="O151" i="15"/>
  <c r="F166" i="15" s="1"/>
  <c r="K166" i="15" s="1"/>
  <c r="A114" i="15"/>
  <c r="O250" i="15"/>
  <c r="P243" i="15"/>
  <c r="O243" i="15"/>
  <c r="Q150" i="10"/>
  <c r="H165" i="10" s="1"/>
  <c r="M165" i="10" s="1"/>
  <c r="R241" i="13"/>
  <c r="I255" i="13" s="1"/>
  <c r="N255" i="13" s="1"/>
  <c r="N250" i="14"/>
  <c r="R250" i="14" s="1"/>
  <c r="Q194" i="15"/>
  <c r="R194" i="15"/>
  <c r="O145" i="15"/>
  <c r="P145" i="15"/>
  <c r="R147" i="15"/>
  <c r="I159" i="15" s="1"/>
  <c r="N159" i="15" s="1"/>
  <c r="Q147" i="15"/>
  <c r="H159" i="15" s="1"/>
  <c r="M159" i="15" s="1"/>
  <c r="S158" i="15" s="1"/>
  <c r="O251" i="15"/>
  <c r="E259" i="15"/>
  <c r="P256" i="15"/>
  <c r="P255" i="15"/>
  <c r="K210" i="15"/>
  <c r="K209" i="15"/>
  <c r="O202" i="15"/>
  <c r="R195" i="15"/>
  <c r="Q195" i="15"/>
  <c r="Q150" i="12"/>
  <c r="H165" i="12" s="1"/>
  <c r="M165" i="12" s="1"/>
  <c r="S165" i="12" s="1"/>
  <c r="R150" i="12"/>
  <c r="I165" i="12" s="1"/>
  <c r="N165" i="12" s="1"/>
  <c r="P245" i="15"/>
  <c r="G257" i="15" s="1"/>
  <c r="L257" i="15" s="1"/>
  <c r="O245" i="15"/>
  <c r="F257" i="15" s="1"/>
  <c r="K257" i="15" s="1"/>
  <c r="R245" i="15"/>
  <c r="I257" i="15" s="1"/>
  <c r="N257" i="15" s="1"/>
  <c r="Q245" i="15"/>
  <c r="H257" i="15" s="1"/>
  <c r="M257" i="15" s="1"/>
  <c r="M248" i="9"/>
  <c r="O248" i="9" s="1"/>
  <c r="F263" i="9" s="1"/>
  <c r="K263" i="9" s="1"/>
  <c r="N154" i="9"/>
  <c r="Q154" i="9" s="1"/>
  <c r="H167" i="9" s="1"/>
  <c r="M167" i="9" s="1"/>
  <c r="M168" i="9" s="1"/>
  <c r="L160" i="10"/>
  <c r="R153" i="11"/>
  <c r="Q200" i="11"/>
  <c r="H215" i="11" s="1"/>
  <c r="M215" i="11" s="1"/>
  <c r="Q196" i="12"/>
  <c r="H208" i="12" s="1"/>
  <c r="M208" i="12" s="1"/>
  <c r="S206" i="12" s="1"/>
  <c r="O202" i="13"/>
  <c r="M248" i="14"/>
  <c r="O153" i="15"/>
  <c r="P146" i="15"/>
  <c r="O146" i="15"/>
  <c r="Q244" i="15"/>
  <c r="R244" i="15"/>
  <c r="O152" i="15"/>
  <c r="E211" i="15"/>
  <c r="P154" i="15"/>
  <c r="G167" i="15" s="1"/>
  <c r="L167" i="15" s="1"/>
  <c r="O154" i="15"/>
  <c r="F167" i="15" s="1"/>
  <c r="K167" i="15" s="1"/>
  <c r="R196" i="8"/>
  <c r="I208" i="8" s="1"/>
  <c r="N208" i="8" s="1"/>
  <c r="N210" i="8" s="1"/>
  <c r="N250" i="9"/>
  <c r="R250" i="9" s="1"/>
  <c r="R152" i="10"/>
  <c r="O147" i="10"/>
  <c r="F159" i="10" s="1"/>
  <c r="K159" i="10" s="1"/>
  <c r="K161" i="10" s="1"/>
  <c r="P195" i="13"/>
  <c r="M203" i="14"/>
  <c r="P203" i="14" s="1"/>
  <c r="G216" i="14" s="1"/>
  <c r="L216" i="14" s="1"/>
  <c r="L218" i="14" s="1"/>
  <c r="N153" i="14"/>
  <c r="R153" i="14" s="1"/>
  <c r="M210" i="15"/>
  <c r="M209" i="15"/>
  <c r="Q206" i="15"/>
  <c r="N245" i="14"/>
  <c r="R251" i="8"/>
  <c r="O193" i="14"/>
  <c r="F207" i="14" s="1"/>
  <c r="K207" i="14" s="1"/>
  <c r="P193" i="14"/>
  <c r="G207" i="14" s="1"/>
  <c r="L207" i="14" s="1"/>
  <c r="L217" i="10"/>
  <c r="L218" i="11"/>
  <c r="R153" i="13"/>
  <c r="M242" i="7"/>
  <c r="P242" i="7" s="1"/>
  <c r="G256" i="7" s="1"/>
  <c r="L256" i="7" s="1"/>
  <c r="R249" i="8"/>
  <c r="I264" i="8" s="1"/>
  <c r="N264" i="8" s="1"/>
  <c r="R202" i="8"/>
  <c r="Q98" i="10"/>
  <c r="P201" i="12"/>
  <c r="O147" i="12"/>
  <c r="F159" i="12" s="1"/>
  <c r="K159" i="12" s="1"/>
  <c r="K161" i="12" s="1"/>
  <c r="O200" i="11"/>
  <c r="F215" i="11" s="1"/>
  <c r="K215" i="11" s="1"/>
  <c r="R158" i="12"/>
  <c r="P244" i="13"/>
  <c r="Q203" i="12"/>
  <c r="H216" i="12" s="1"/>
  <c r="M216" i="12" s="1"/>
  <c r="O203" i="11"/>
  <c r="F216" i="11" s="1"/>
  <c r="U109" i="14"/>
  <c r="M201" i="14"/>
  <c r="O201" i="14" s="1"/>
  <c r="N194" i="14"/>
  <c r="R194" i="14" s="1"/>
  <c r="R202" i="10"/>
  <c r="M114" i="14"/>
  <c r="L114" i="14"/>
  <c r="M242" i="14"/>
  <c r="P242" i="14" s="1"/>
  <c r="G256" i="14" s="1"/>
  <c r="L256" i="14" s="1"/>
  <c r="L66" i="14"/>
  <c r="K66" i="14"/>
  <c r="M74" i="14"/>
  <c r="E162" i="14"/>
  <c r="N150" i="14"/>
  <c r="N145" i="14"/>
  <c r="Q104" i="10"/>
  <c r="O250" i="12"/>
  <c r="U62" i="14"/>
  <c r="U70" i="14"/>
  <c r="N244" i="14"/>
  <c r="M251" i="14"/>
  <c r="O251" i="14" s="1"/>
  <c r="M146" i="14"/>
  <c r="O146" i="14" s="1"/>
  <c r="M245" i="14"/>
  <c r="N152" i="14"/>
  <c r="R152" i="14" s="1"/>
  <c r="U61" i="14"/>
  <c r="U69" i="14"/>
  <c r="N252" i="14"/>
  <c r="N114" i="14"/>
  <c r="M250" i="14"/>
  <c r="O250" i="14" s="1"/>
  <c r="E209" i="14"/>
  <c r="E210" i="14"/>
  <c r="P207" i="14"/>
  <c r="M153" i="14"/>
  <c r="P153" i="14" s="1"/>
  <c r="N195" i="14"/>
  <c r="N154" i="14"/>
  <c r="M145" i="14"/>
  <c r="P242" i="13"/>
  <c r="G256" i="13" s="1"/>
  <c r="L256" i="13" s="1"/>
  <c r="K114" i="14"/>
  <c r="M194" i="14"/>
  <c r="N201" i="14"/>
  <c r="Q201" i="14" s="1"/>
  <c r="K74" i="14"/>
  <c r="N146" i="14"/>
  <c r="M249" i="14"/>
  <c r="N251" i="14"/>
  <c r="Q251" i="14" s="1"/>
  <c r="M244" i="14"/>
  <c r="K231" i="14"/>
  <c r="E245" i="14" s="1"/>
  <c r="E257" i="14" s="1"/>
  <c r="F245" i="14"/>
  <c r="N202" i="14"/>
  <c r="Q202" i="14" s="1"/>
  <c r="M196" i="14"/>
  <c r="N66" i="14"/>
  <c r="M147" i="14"/>
  <c r="M152" i="14"/>
  <c r="O152" i="14" s="1"/>
  <c r="M66" i="14"/>
  <c r="L74" i="14"/>
  <c r="N74" i="14"/>
  <c r="N203" i="14"/>
  <c r="N151" i="14"/>
  <c r="M243" i="14"/>
  <c r="M199" i="14"/>
  <c r="R158" i="10"/>
  <c r="P146" i="12"/>
  <c r="O146" i="12"/>
  <c r="O199" i="13"/>
  <c r="F214" i="13" s="1"/>
  <c r="K214" i="13" s="1"/>
  <c r="P199" i="13"/>
  <c r="G214" i="13" s="1"/>
  <c r="L214" i="13" s="1"/>
  <c r="R214" i="13" s="1"/>
  <c r="P147" i="8"/>
  <c r="G159" i="8" s="1"/>
  <c r="L159" i="8" s="1"/>
  <c r="R158" i="8" s="1"/>
  <c r="R215" i="10"/>
  <c r="P152" i="11"/>
  <c r="Q201" i="11"/>
  <c r="Q202" i="13"/>
  <c r="N200" i="9"/>
  <c r="R200" i="9" s="1"/>
  <c r="I215" i="9" s="1"/>
  <c r="N215" i="9" s="1"/>
  <c r="R201" i="10"/>
  <c r="A74" i="12"/>
  <c r="P201" i="13"/>
  <c r="M154" i="9"/>
  <c r="P154" i="9" s="1"/>
  <c r="G167" i="9" s="1"/>
  <c r="L167" i="9" s="1"/>
  <c r="L168" i="9" s="1"/>
  <c r="O97" i="10"/>
  <c r="O203" i="10"/>
  <c r="F216" i="10" s="1"/>
  <c r="K216" i="10" s="1"/>
  <c r="K218" i="10" s="1"/>
  <c r="N152" i="9"/>
  <c r="Q152" i="9" s="1"/>
  <c r="O153" i="11"/>
  <c r="R195" i="12"/>
  <c r="Q195" i="12"/>
  <c r="Q201" i="12"/>
  <c r="P154" i="12"/>
  <c r="G167" i="12" s="1"/>
  <c r="L167" i="12" s="1"/>
  <c r="O154" i="12"/>
  <c r="F167" i="12" s="1"/>
  <c r="K167" i="12" s="1"/>
  <c r="N113" i="10"/>
  <c r="Q196" i="13"/>
  <c r="H208" i="13" s="1"/>
  <c r="M208" i="13" s="1"/>
  <c r="S206" i="13" s="1"/>
  <c r="P153" i="13"/>
  <c r="A74" i="13"/>
  <c r="R251" i="13"/>
  <c r="A114" i="12"/>
  <c r="A66" i="13"/>
  <c r="E211" i="13"/>
  <c r="Q207" i="13"/>
  <c r="P144" i="9"/>
  <c r="G158" i="9" s="1"/>
  <c r="L158" i="9" s="1"/>
  <c r="O144" i="9"/>
  <c r="F158" i="9" s="1"/>
  <c r="K158" i="9" s="1"/>
  <c r="P200" i="13"/>
  <c r="G215" i="13" s="1"/>
  <c r="L215" i="13" s="1"/>
  <c r="O200" i="13"/>
  <c r="F215" i="13" s="1"/>
  <c r="K215" i="13" s="1"/>
  <c r="R154" i="13"/>
  <c r="I167" i="13" s="1"/>
  <c r="N167" i="13" s="1"/>
  <c r="Q154" i="13"/>
  <c r="H167" i="13" s="1"/>
  <c r="M167" i="13" s="1"/>
  <c r="N196" i="9"/>
  <c r="Q196" i="9" s="1"/>
  <c r="H208" i="9" s="1"/>
  <c r="M208" i="9" s="1"/>
  <c r="N249" i="9"/>
  <c r="R249" i="9" s="1"/>
  <c r="I264" i="9" s="1"/>
  <c r="N264" i="9" s="1"/>
  <c r="Q99" i="10"/>
  <c r="H111" i="10" s="1"/>
  <c r="M111" i="10" s="1"/>
  <c r="M113" i="10" s="1"/>
  <c r="N112" i="10"/>
  <c r="A74" i="11"/>
  <c r="O244" i="11"/>
  <c r="O249" i="13"/>
  <c r="F264" i="13" s="1"/>
  <c r="K264" i="13" s="1"/>
  <c r="P249" i="13"/>
  <c r="G264" i="13" s="1"/>
  <c r="L264" i="13" s="1"/>
  <c r="O146" i="13"/>
  <c r="P146" i="13"/>
  <c r="Q152" i="13"/>
  <c r="E259" i="13"/>
  <c r="E258" i="13"/>
  <c r="P256" i="13"/>
  <c r="P255" i="13"/>
  <c r="R244" i="13"/>
  <c r="Q244" i="13"/>
  <c r="Q245" i="13"/>
  <c r="H257" i="13" s="1"/>
  <c r="M257" i="13" s="1"/>
  <c r="P245" i="13"/>
  <c r="G257" i="13" s="1"/>
  <c r="L257" i="13" s="1"/>
  <c r="O245" i="13"/>
  <c r="F257" i="13" s="1"/>
  <c r="K257" i="13" s="1"/>
  <c r="R245" i="13"/>
  <c r="I257" i="13" s="1"/>
  <c r="N257" i="13" s="1"/>
  <c r="R251" i="10"/>
  <c r="Q202" i="11"/>
  <c r="P250" i="11"/>
  <c r="Q194" i="13"/>
  <c r="R194" i="13"/>
  <c r="N209" i="13"/>
  <c r="N210" i="13"/>
  <c r="R203" i="13"/>
  <c r="I216" i="13" s="1"/>
  <c r="N216" i="13" s="1"/>
  <c r="Q203" i="13"/>
  <c r="H216" i="13" s="1"/>
  <c r="M216" i="13" s="1"/>
  <c r="S215" i="13" s="1"/>
  <c r="Q145" i="13"/>
  <c r="R145" i="13"/>
  <c r="Q150" i="13"/>
  <c r="H165" i="13" s="1"/>
  <c r="M165" i="13" s="1"/>
  <c r="R150" i="13"/>
  <c r="I165" i="13" s="1"/>
  <c r="N165" i="13" s="1"/>
  <c r="Q200" i="12"/>
  <c r="H215" i="12" s="1"/>
  <c r="M215" i="12" s="1"/>
  <c r="R200" i="12"/>
  <c r="I215" i="12" s="1"/>
  <c r="N215" i="12" s="1"/>
  <c r="T215" i="12" s="1"/>
  <c r="A114" i="13"/>
  <c r="Q195" i="13"/>
  <c r="R195" i="13"/>
  <c r="O203" i="12"/>
  <c r="F216" i="12" s="1"/>
  <c r="K216" i="12" s="1"/>
  <c r="P203" i="12"/>
  <c r="G216" i="12" s="1"/>
  <c r="L216" i="12" s="1"/>
  <c r="N203" i="9"/>
  <c r="Q203" i="9" s="1"/>
  <c r="H216" i="9" s="1"/>
  <c r="M216" i="9" s="1"/>
  <c r="M218" i="9" s="1"/>
  <c r="O202" i="12"/>
  <c r="K209" i="13"/>
  <c r="K210" i="13"/>
  <c r="P150" i="12"/>
  <c r="G165" i="12" s="1"/>
  <c r="L165" i="12" s="1"/>
  <c r="O150" i="12"/>
  <c r="F165" i="12" s="1"/>
  <c r="K165" i="12" s="1"/>
  <c r="Q243" i="13"/>
  <c r="R243" i="13"/>
  <c r="Q150" i="11"/>
  <c r="H165" i="11" s="1"/>
  <c r="M165" i="11" s="1"/>
  <c r="R150" i="11"/>
  <c r="I165" i="11" s="1"/>
  <c r="N165" i="11" s="1"/>
  <c r="T165" i="11" s="1"/>
  <c r="A66" i="12"/>
  <c r="R251" i="12"/>
  <c r="P248" i="11"/>
  <c r="G263" i="11" s="1"/>
  <c r="L263" i="11" s="1"/>
  <c r="R152" i="12"/>
  <c r="Q151" i="10"/>
  <c r="H166" i="10" s="1"/>
  <c r="M166" i="10" s="1"/>
  <c r="E211" i="12"/>
  <c r="P249" i="12"/>
  <c r="G264" i="12" s="1"/>
  <c r="L264" i="12" s="1"/>
  <c r="O249" i="12"/>
  <c r="F264" i="12" s="1"/>
  <c r="K264" i="12" s="1"/>
  <c r="E259" i="12"/>
  <c r="P256" i="12"/>
  <c r="P255" i="12"/>
  <c r="N210" i="12"/>
  <c r="N209" i="12"/>
  <c r="R244" i="12"/>
  <c r="Q244" i="12"/>
  <c r="O199" i="12"/>
  <c r="F214" i="12" s="1"/>
  <c r="K214" i="12" s="1"/>
  <c r="P199" i="12"/>
  <c r="G214" i="12" s="1"/>
  <c r="L214" i="12" s="1"/>
  <c r="K209" i="12"/>
  <c r="K210" i="12"/>
  <c r="O195" i="12"/>
  <c r="P195" i="12"/>
  <c r="Q153" i="12"/>
  <c r="P151" i="12"/>
  <c r="G166" i="12" s="1"/>
  <c r="L166" i="12" s="1"/>
  <c r="O151" i="12"/>
  <c r="F166" i="12" s="1"/>
  <c r="K166" i="12" s="1"/>
  <c r="R146" i="12"/>
  <c r="Q146" i="12"/>
  <c r="P243" i="12"/>
  <c r="O243" i="12"/>
  <c r="R157" i="12"/>
  <c r="Q245" i="12"/>
  <c r="H257" i="12" s="1"/>
  <c r="M257" i="12" s="1"/>
  <c r="P245" i="12"/>
  <c r="G257" i="12" s="1"/>
  <c r="L257" i="12" s="1"/>
  <c r="O245" i="12"/>
  <c r="F257" i="12" s="1"/>
  <c r="K257" i="12" s="1"/>
  <c r="R245" i="12"/>
  <c r="I257" i="12" s="1"/>
  <c r="N257" i="12" s="1"/>
  <c r="Q194" i="12"/>
  <c r="R194" i="12"/>
  <c r="R145" i="12"/>
  <c r="Q145" i="12"/>
  <c r="P241" i="11"/>
  <c r="G255" i="11" s="1"/>
  <c r="L255" i="11" s="1"/>
  <c r="O241" i="11"/>
  <c r="F255" i="11" s="1"/>
  <c r="K255" i="11" s="1"/>
  <c r="M244" i="9"/>
  <c r="P244" i="9" s="1"/>
  <c r="P251" i="10"/>
  <c r="A66" i="10"/>
  <c r="Q252" i="10"/>
  <c r="H265" i="10" s="1"/>
  <c r="M265" i="10" s="1"/>
  <c r="M251" i="9"/>
  <c r="P251" i="9" s="1"/>
  <c r="M252" i="9"/>
  <c r="N147" i="9"/>
  <c r="Q147" i="9" s="1"/>
  <c r="H159" i="9" s="1"/>
  <c r="M159" i="9" s="1"/>
  <c r="M161" i="9" s="1"/>
  <c r="P150" i="8"/>
  <c r="G165" i="8" s="1"/>
  <c r="L165" i="8" s="1"/>
  <c r="M151" i="9"/>
  <c r="P151" i="9" s="1"/>
  <c r="G166" i="9" s="1"/>
  <c r="L166" i="9" s="1"/>
  <c r="M147" i="9"/>
  <c r="R103" i="10"/>
  <c r="I118" i="10" s="1"/>
  <c r="N118" i="10" s="1"/>
  <c r="A66" i="11"/>
  <c r="Q251" i="11"/>
  <c r="A114" i="11"/>
  <c r="P195" i="11"/>
  <c r="O195" i="11"/>
  <c r="O152" i="10"/>
  <c r="Q243" i="10"/>
  <c r="R194" i="10"/>
  <c r="Q152" i="8"/>
  <c r="O200" i="8"/>
  <c r="F215" i="8" s="1"/>
  <c r="K215" i="8" s="1"/>
  <c r="Q146" i="11"/>
  <c r="R146" i="11"/>
  <c r="O252" i="10"/>
  <c r="F265" i="10" s="1"/>
  <c r="K265" i="10" s="1"/>
  <c r="P194" i="11"/>
  <c r="O194" i="11"/>
  <c r="Q206" i="11"/>
  <c r="O154" i="11"/>
  <c r="F167" i="11" s="1"/>
  <c r="P154" i="11"/>
  <c r="G167" i="11" s="1"/>
  <c r="L167" i="11" s="1"/>
  <c r="P196" i="11"/>
  <c r="G208" i="11" s="1"/>
  <c r="L208" i="11" s="1"/>
  <c r="P146" i="11"/>
  <c r="O146" i="11"/>
  <c r="R147" i="11"/>
  <c r="I159" i="11" s="1"/>
  <c r="N159" i="11" s="1"/>
  <c r="Q147" i="11"/>
  <c r="H159" i="11" s="1"/>
  <c r="M159" i="11" s="1"/>
  <c r="P245" i="11"/>
  <c r="G257" i="11" s="1"/>
  <c r="L257" i="11" s="1"/>
  <c r="O245" i="11"/>
  <c r="F257" i="11" s="1"/>
  <c r="R245" i="11"/>
  <c r="I257" i="11" s="1"/>
  <c r="N257" i="11" s="1"/>
  <c r="Q245" i="11"/>
  <c r="H257" i="11" s="1"/>
  <c r="M257" i="11" s="1"/>
  <c r="O201" i="11"/>
  <c r="Q250" i="11"/>
  <c r="Q249" i="11"/>
  <c r="H264" i="11" s="1"/>
  <c r="M264" i="11" s="1"/>
  <c r="R249" i="11"/>
  <c r="I264" i="11" s="1"/>
  <c r="N264" i="11" s="1"/>
  <c r="E211" i="11"/>
  <c r="P145" i="11"/>
  <c r="O145" i="11"/>
  <c r="M210" i="11"/>
  <c r="M209" i="11"/>
  <c r="Q195" i="11"/>
  <c r="R195" i="11"/>
  <c r="E258" i="11"/>
  <c r="E259" i="11"/>
  <c r="P255" i="11"/>
  <c r="P256" i="11"/>
  <c r="R244" i="11"/>
  <c r="Q244" i="11"/>
  <c r="R243" i="11"/>
  <c r="Q243" i="11"/>
  <c r="P252" i="11"/>
  <c r="G265" i="11" s="1"/>
  <c r="L265" i="11" s="1"/>
  <c r="O252" i="11"/>
  <c r="F265" i="11" s="1"/>
  <c r="R151" i="11"/>
  <c r="I166" i="11" s="1"/>
  <c r="N166" i="11" s="1"/>
  <c r="Q151" i="11"/>
  <c r="H166" i="11" s="1"/>
  <c r="M166" i="11" s="1"/>
  <c r="Q194" i="11"/>
  <c r="R194" i="11"/>
  <c r="Q199" i="10"/>
  <c r="H214" i="10" s="1"/>
  <c r="M214" i="10" s="1"/>
  <c r="O201" i="10"/>
  <c r="N194" i="9"/>
  <c r="Q194" i="9" s="1"/>
  <c r="A74" i="10"/>
  <c r="Q157" i="8"/>
  <c r="K161" i="8"/>
  <c r="Q153" i="10"/>
  <c r="Q203" i="10"/>
  <c r="H216" i="10" s="1"/>
  <c r="M216" i="10" s="1"/>
  <c r="R203" i="10"/>
  <c r="I216" i="10" s="1"/>
  <c r="N216" i="10" s="1"/>
  <c r="M154" i="7"/>
  <c r="P154" i="7" s="1"/>
  <c r="G167" i="7" s="1"/>
  <c r="L167" i="7" s="1"/>
  <c r="L169" i="7" s="1"/>
  <c r="L218" i="8"/>
  <c r="R215" i="8"/>
  <c r="N243" i="9"/>
  <c r="Q243" i="9" s="1"/>
  <c r="Q146" i="10"/>
  <c r="R146" i="10"/>
  <c r="Q249" i="10"/>
  <c r="H264" i="10" s="1"/>
  <c r="M264" i="10" s="1"/>
  <c r="R249" i="10"/>
  <c r="I264" i="10" s="1"/>
  <c r="N264" i="10" s="1"/>
  <c r="P245" i="10"/>
  <c r="G257" i="10" s="1"/>
  <c r="L257" i="10" s="1"/>
  <c r="O245" i="10"/>
  <c r="F257" i="10" s="1"/>
  <c r="R245" i="10"/>
  <c r="I257" i="10" s="1"/>
  <c r="N257" i="10" s="1"/>
  <c r="Q245" i="10"/>
  <c r="H257" i="10" s="1"/>
  <c r="M257" i="10" s="1"/>
  <c r="S255" i="10" s="1"/>
  <c r="R106" i="10"/>
  <c r="I119" i="10" s="1"/>
  <c r="N119" i="10" s="1"/>
  <c r="Q106" i="10"/>
  <c r="H119" i="10" s="1"/>
  <c r="M119" i="10" s="1"/>
  <c r="S118" i="10" s="1"/>
  <c r="E211" i="10"/>
  <c r="R154" i="10"/>
  <c r="I167" i="10" s="1"/>
  <c r="N167" i="10" s="1"/>
  <c r="Q154" i="10"/>
  <c r="H167" i="10" s="1"/>
  <c r="M167" i="10" s="1"/>
  <c r="P250" i="10"/>
  <c r="Q248" i="10"/>
  <c r="H263" i="10" s="1"/>
  <c r="M263" i="10" s="1"/>
  <c r="R248" i="10"/>
  <c r="I263" i="10" s="1"/>
  <c r="N263" i="10" s="1"/>
  <c r="Q97" i="10"/>
  <c r="R97" i="10"/>
  <c r="R102" i="10"/>
  <c r="I117" i="10" s="1"/>
  <c r="N117" i="10" s="1"/>
  <c r="Q102" i="10"/>
  <c r="H117" i="10" s="1"/>
  <c r="M117" i="10" s="1"/>
  <c r="O145" i="10"/>
  <c r="P145" i="10"/>
  <c r="Q200" i="10"/>
  <c r="H215" i="10" s="1"/>
  <c r="M215" i="10" s="1"/>
  <c r="R200" i="10"/>
  <c r="I215" i="10" s="1"/>
  <c r="N215" i="10" s="1"/>
  <c r="P244" i="10"/>
  <c r="O244" i="10"/>
  <c r="O98" i="10"/>
  <c r="P98" i="10"/>
  <c r="R151" i="8"/>
  <c r="I166" i="8" s="1"/>
  <c r="N166" i="8" s="1"/>
  <c r="R147" i="10"/>
  <c r="I159" i="10" s="1"/>
  <c r="N159" i="10" s="1"/>
  <c r="Q147" i="10"/>
  <c r="H159" i="10" s="1"/>
  <c r="M159" i="10" s="1"/>
  <c r="S158" i="10" s="1"/>
  <c r="E259" i="10"/>
  <c r="AK20" i="10" s="1"/>
  <c r="P255" i="10"/>
  <c r="P256" i="10"/>
  <c r="P199" i="10"/>
  <c r="G214" i="10" s="1"/>
  <c r="L214" i="10" s="1"/>
  <c r="O199" i="10"/>
  <c r="F214" i="10" s="1"/>
  <c r="K214" i="10" s="1"/>
  <c r="R196" i="10"/>
  <c r="I208" i="10" s="1"/>
  <c r="N208" i="10" s="1"/>
  <c r="Q196" i="10"/>
  <c r="H208" i="10" s="1"/>
  <c r="M208" i="10" s="1"/>
  <c r="O202" i="10"/>
  <c r="O105" i="10"/>
  <c r="O194" i="10"/>
  <c r="P194" i="10"/>
  <c r="P249" i="10"/>
  <c r="G264" i="10" s="1"/>
  <c r="L264" i="10" s="1"/>
  <c r="O249" i="10"/>
  <c r="F264" i="10" s="1"/>
  <c r="K264" i="10" s="1"/>
  <c r="O150" i="10"/>
  <c r="F165" i="10" s="1"/>
  <c r="K165" i="10" s="1"/>
  <c r="P150" i="10"/>
  <c r="G165" i="10" s="1"/>
  <c r="L165" i="10" s="1"/>
  <c r="R109" i="10"/>
  <c r="R145" i="8"/>
  <c r="O243" i="10"/>
  <c r="P243" i="10"/>
  <c r="O195" i="10"/>
  <c r="P195" i="10"/>
  <c r="Q144" i="8"/>
  <c r="H158" i="8" s="1"/>
  <c r="M158" i="8" s="1"/>
  <c r="R144" i="8"/>
  <c r="I158" i="8" s="1"/>
  <c r="N158" i="8" s="1"/>
  <c r="Q250" i="8"/>
  <c r="R193" i="9"/>
  <c r="I207" i="9" s="1"/>
  <c r="N207" i="9" s="1"/>
  <c r="Q147" i="8"/>
  <c r="H159" i="8" s="1"/>
  <c r="M159" i="8" s="1"/>
  <c r="M160" i="8" s="1"/>
  <c r="M195" i="9"/>
  <c r="P195" i="9" s="1"/>
  <c r="R200" i="8"/>
  <c r="I215" i="8" s="1"/>
  <c r="N215" i="8" s="1"/>
  <c r="T215" i="8" s="1"/>
  <c r="Q200" i="8"/>
  <c r="H215" i="8" s="1"/>
  <c r="M215" i="8" s="1"/>
  <c r="M153" i="9"/>
  <c r="O153" i="9" s="1"/>
  <c r="N201" i="9"/>
  <c r="Q201" i="9" s="1"/>
  <c r="M202" i="9"/>
  <c r="O202" i="9" s="1"/>
  <c r="M249" i="9"/>
  <c r="P249" i="9" s="1"/>
  <c r="G264" i="9" s="1"/>
  <c r="L264" i="9" s="1"/>
  <c r="N74" i="9"/>
  <c r="N160" i="8"/>
  <c r="U62" i="9"/>
  <c r="Q201" i="8"/>
  <c r="O194" i="8"/>
  <c r="K66" i="9"/>
  <c r="K114" i="9"/>
  <c r="N114" i="9"/>
  <c r="L74" i="9"/>
  <c r="Q203" i="8"/>
  <c r="H216" i="8" s="1"/>
  <c r="M216" i="8" s="1"/>
  <c r="M218" i="8" s="1"/>
  <c r="M66" i="9"/>
  <c r="U109" i="9"/>
  <c r="E219" i="9"/>
  <c r="L114" i="9"/>
  <c r="U70" i="9"/>
  <c r="E170" i="9"/>
  <c r="E162" i="9"/>
  <c r="U69" i="9"/>
  <c r="U61" i="9"/>
  <c r="N150" i="9"/>
  <c r="Q150" i="9" s="1"/>
  <c r="H165" i="9" s="1"/>
  <c r="M165" i="9" s="1"/>
  <c r="M145" i="9"/>
  <c r="P145" i="9" s="1"/>
  <c r="L66" i="9"/>
  <c r="N146" i="9"/>
  <c r="R146" i="9" s="1"/>
  <c r="U110" i="9"/>
  <c r="N151" i="9"/>
  <c r="Q151" i="9" s="1"/>
  <c r="H166" i="9" s="1"/>
  <c r="M166" i="9" s="1"/>
  <c r="K74" i="9"/>
  <c r="N245" i="9"/>
  <c r="N151" i="7"/>
  <c r="Q151" i="7" s="1"/>
  <c r="H166" i="7" s="1"/>
  <c r="M166" i="7" s="1"/>
  <c r="Q248" i="8"/>
  <c r="H263" i="8" s="1"/>
  <c r="M263" i="8" s="1"/>
  <c r="O203" i="8"/>
  <c r="F216" i="8" s="1"/>
  <c r="K216" i="8" s="1"/>
  <c r="K218" i="8" s="1"/>
  <c r="M74" i="9"/>
  <c r="N145" i="9"/>
  <c r="M114" i="9"/>
  <c r="N66" i="9"/>
  <c r="M146" i="9"/>
  <c r="M245" i="9"/>
  <c r="M200" i="9"/>
  <c r="N153" i="9"/>
  <c r="R153" i="9" s="1"/>
  <c r="E268" i="9"/>
  <c r="N244" i="9"/>
  <c r="K231" i="9"/>
  <c r="E245" i="9" s="1"/>
  <c r="E257" i="9" s="1"/>
  <c r="F245" i="9"/>
  <c r="N195" i="9"/>
  <c r="M194" i="9"/>
  <c r="N252" i="9"/>
  <c r="M243" i="9"/>
  <c r="M196" i="9"/>
  <c r="P196" i="9" s="1"/>
  <c r="G208" i="9" s="1"/>
  <c r="L208" i="9" s="1"/>
  <c r="N248" i="9"/>
  <c r="M203" i="9"/>
  <c r="P242" i="9"/>
  <c r="G256" i="9" s="1"/>
  <c r="L256" i="9" s="1"/>
  <c r="O242" i="9"/>
  <c r="F256" i="9" s="1"/>
  <c r="K256" i="9" s="1"/>
  <c r="N251" i="9"/>
  <c r="Q251" i="9" s="1"/>
  <c r="E210" i="9"/>
  <c r="E209" i="9"/>
  <c r="P207" i="9"/>
  <c r="P206" i="9"/>
  <c r="N202" i="9"/>
  <c r="R202" i="9" s="1"/>
  <c r="M201" i="9"/>
  <c r="P201" i="9" s="1"/>
  <c r="M152" i="9"/>
  <c r="O152" i="9" s="1"/>
  <c r="M250" i="9"/>
  <c r="P250" i="9" s="1"/>
  <c r="O248" i="8"/>
  <c r="F263" i="8" s="1"/>
  <c r="K263" i="8" s="1"/>
  <c r="A66" i="8"/>
  <c r="Q153" i="8"/>
  <c r="Q165" i="8"/>
  <c r="N217" i="8"/>
  <c r="K169" i="8"/>
  <c r="P196" i="8"/>
  <c r="G208" i="8" s="1"/>
  <c r="L208" i="8" s="1"/>
  <c r="L210" i="8" s="1"/>
  <c r="A114" i="8"/>
  <c r="N200" i="7"/>
  <c r="R200" i="7" s="1"/>
  <c r="I215" i="7" s="1"/>
  <c r="N215" i="7" s="1"/>
  <c r="A74" i="8"/>
  <c r="M199" i="7"/>
  <c r="P199" i="7" s="1"/>
  <c r="G214" i="7" s="1"/>
  <c r="L214" i="7" s="1"/>
  <c r="P242" i="8"/>
  <c r="G256" i="8" s="1"/>
  <c r="L256" i="8" s="1"/>
  <c r="O242" i="8"/>
  <c r="F256" i="8" s="1"/>
  <c r="K256" i="8" s="1"/>
  <c r="O202" i="8"/>
  <c r="P251" i="8"/>
  <c r="R146" i="8"/>
  <c r="Q146" i="8"/>
  <c r="P154" i="8"/>
  <c r="G167" i="8" s="1"/>
  <c r="L167" i="8" s="1"/>
  <c r="R166" i="8" s="1"/>
  <c r="P243" i="8"/>
  <c r="O195" i="8"/>
  <c r="P195" i="8"/>
  <c r="O244" i="8"/>
  <c r="P244" i="8"/>
  <c r="P249" i="8"/>
  <c r="G264" i="8" s="1"/>
  <c r="L264" i="8" s="1"/>
  <c r="O249" i="8"/>
  <c r="F264" i="8" s="1"/>
  <c r="K264" i="8" s="1"/>
  <c r="Q252" i="8"/>
  <c r="H265" i="8" s="1"/>
  <c r="M265" i="8" s="1"/>
  <c r="S264" i="8" s="1"/>
  <c r="R252" i="8"/>
  <c r="I265" i="8" s="1"/>
  <c r="N265" i="8" s="1"/>
  <c r="T263" i="8" s="1"/>
  <c r="M210" i="8"/>
  <c r="M209" i="8"/>
  <c r="S206" i="8"/>
  <c r="M200" i="7"/>
  <c r="K209" i="8"/>
  <c r="K210" i="8"/>
  <c r="Q206" i="8"/>
  <c r="P152" i="8"/>
  <c r="P201" i="8"/>
  <c r="P145" i="8"/>
  <c r="O145" i="8"/>
  <c r="O153" i="8"/>
  <c r="Q244" i="8"/>
  <c r="R244" i="8"/>
  <c r="Q154" i="8"/>
  <c r="H167" i="8" s="1"/>
  <c r="M167" i="8" s="1"/>
  <c r="R154" i="8"/>
  <c r="I167" i="8" s="1"/>
  <c r="N167" i="8" s="1"/>
  <c r="P146" i="8"/>
  <c r="O146" i="8"/>
  <c r="O250" i="8"/>
  <c r="R243" i="8"/>
  <c r="Q243" i="8"/>
  <c r="Q245" i="8"/>
  <c r="H257" i="8" s="1"/>
  <c r="M257" i="8" s="1"/>
  <c r="P245" i="8"/>
  <c r="G257" i="8" s="1"/>
  <c r="L257" i="8" s="1"/>
  <c r="O245" i="8"/>
  <c r="F257" i="8" s="1"/>
  <c r="K257" i="8" s="1"/>
  <c r="R245" i="8"/>
  <c r="I257" i="8" s="1"/>
  <c r="N257" i="8" s="1"/>
  <c r="Q195" i="8"/>
  <c r="R195" i="8"/>
  <c r="E211" i="8"/>
  <c r="R194" i="8"/>
  <c r="Q194" i="8"/>
  <c r="E259" i="8"/>
  <c r="E258" i="8"/>
  <c r="P256" i="8"/>
  <c r="P255" i="8"/>
  <c r="Q207" i="8"/>
  <c r="M252" i="7"/>
  <c r="P252" i="7" s="1"/>
  <c r="G265" i="7" s="1"/>
  <c r="L265" i="7" s="1"/>
  <c r="L266" i="7" s="1"/>
  <c r="N245" i="7"/>
  <c r="M196" i="7"/>
  <c r="P196" i="7" s="1"/>
  <c r="G208" i="7" s="1"/>
  <c r="L208" i="7" s="1"/>
  <c r="N196" i="7"/>
  <c r="R196" i="7" s="1"/>
  <c r="I208" i="7" s="1"/>
  <c r="N208" i="7" s="1"/>
  <c r="N209" i="7" s="1"/>
  <c r="M143" i="6"/>
  <c r="P143" i="6" s="1"/>
  <c r="G157" i="6" s="1"/>
  <c r="L157" i="6" s="1"/>
  <c r="M147" i="7"/>
  <c r="O147" i="7" s="1"/>
  <c r="F159" i="7" s="1"/>
  <c r="K159" i="7" s="1"/>
  <c r="K161" i="7" s="1"/>
  <c r="N147" i="7"/>
  <c r="R147" i="7" s="1"/>
  <c r="I159" i="7" s="1"/>
  <c r="N159" i="7" s="1"/>
  <c r="N161" i="7" s="1"/>
  <c r="P193" i="7"/>
  <c r="G207" i="7" s="1"/>
  <c r="L207" i="7" s="1"/>
  <c r="N199" i="7"/>
  <c r="R199" i="7" s="1"/>
  <c r="I214" i="7" s="1"/>
  <c r="N214" i="7" s="1"/>
  <c r="M248" i="7"/>
  <c r="P248" i="7" s="1"/>
  <c r="G263" i="7" s="1"/>
  <c r="L263" i="7" s="1"/>
  <c r="M244" i="6"/>
  <c r="P244" i="6" s="1"/>
  <c r="E219" i="7"/>
  <c r="R143" i="7"/>
  <c r="I157" i="7" s="1"/>
  <c r="N157" i="7" s="1"/>
  <c r="N146" i="7"/>
  <c r="R146" i="7" s="1"/>
  <c r="M249" i="7"/>
  <c r="O249" i="7" s="1"/>
  <c r="F264" i="7" s="1"/>
  <c r="M251" i="6"/>
  <c r="P251" i="6" s="1"/>
  <c r="K74" i="7"/>
  <c r="E162" i="7"/>
  <c r="L114" i="7"/>
  <c r="M251" i="7"/>
  <c r="O251" i="7" s="1"/>
  <c r="M114" i="7"/>
  <c r="N114" i="7"/>
  <c r="N152" i="7"/>
  <c r="R152" i="7" s="1"/>
  <c r="M151" i="7"/>
  <c r="O151" i="7" s="1"/>
  <c r="F166" i="7" s="1"/>
  <c r="K166" i="7" s="1"/>
  <c r="M150" i="7"/>
  <c r="O150" i="7" s="1"/>
  <c r="F165" i="7" s="1"/>
  <c r="K165" i="7" s="1"/>
  <c r="U70" i="7"/>
  <c r="N195" i="7"/>
  <c r="Q195" i="7" s="1"/>
  <c r="N243" i="7"/>
  <c r="Q243" i="7" s="1"/>
  <c r="N74" i="7"/>
  <c r="U69" i="7"/>
  <c r="U62" i="7"/>
  <c r="N150" i="7"/>
  <c r="M202" i="7"/>
  <c r="P202" i="7" s="1"/>
  <c r="U110" i="7"/>
  <c r="M250" i="7"/>
  <c r="P250" i="7" s="1"/>
  <c r="Q241" i="7"/>
  <c r="H255" i="7" s="1"/>
  <c r="M255" i="7" s="1"/>
  <c r="R241" i="7"/>
  <c r="I255" i="7" s="1"/>
  <c r="N255" i="7" s="1"/>
  <c r="U61" i="7"/>
  <c r="M193" i="6"/>
  <c r="O193" i="6" s="1"/>
  <c r="F207" i="6" s="1"/>
  <c r="K207" i="6" s="1"/>
  <c r="E268" i="7"/>
  <c r="N145" i="7"/>
  <c r="R145" i="7" s="1"/>
  <c r="N194" i="7"/>
  <c r="Q194" i="7" s="1"/>
  <c r="E170" i="7"/>
  <c r="U109" i="7"/>
  <c r="M244" i="7"/>
  <c r="O244" i="7" s="1"/>
  <c r="K66" i="7"/>
  <c r="M153" i="7"/>
  <c r="P153" i="7" s="1"/>
  <c r="M201" i="7"/>
  <c r="O201" i="7" s="1"/>
  <c r="M245" i="7"/>
  <c r="Q249" i="7"/>
  <c r="H264" i="7" s="1"/>
  <c r="M264" i="7" s="1"/>
  <c r="R249" i="7"/>
  <c r="I264" i="7" s="1"/>
  <c r="N264" i="7" s="1"/>
  <c r="N250" i="7"/>
  <c r="Q250" i="7" s="1"/>
  <c r="M203" i="7"/>
  <c r="L66" i="7"/>
  <c r="N153" i="7"/>
  <c r="R153" i="7" s="1"/>
  <c r="L74" i="7"/>
  <c r="E210" i="7"/>
  <c r="E209" i="7"/>
  <c r="P207" i="7"/>
  <c r="P206" i="7"/>
  <c r="M194" i="7"/>
  <c r="N252" i="7"/>
  <c r="N66" i="7"/>
  <c r="K114" i="7"/>
  <c r="R144" i="7"/>
  <c r="I158" i="7" s="1"/>
  <c r="N158" i="7" s="1"/>
  <c r="Q144" i="7"/>
  <c r="H158" i="7" s="1"/>
  <c r="M158" i="7" s="1"/>
  <c r="M145" i="7"/>
  <c r="K231" i="7"/>
  <c r="E245" i="7" s="1"/>
  <c r="E257" i="7" s="1"/>
  <c r="E258" i="7" s="1"/>
  <c r="F245" i="7"/>
  <c r="N244" i="7"/>
  <c r="N248" i="7"/>
  <c r="N154" i="7"/>
  <c r="N202" i="7"/>
  <c r="Q202" i="7" s="1"/>
  <c r="M66" i="7"/>
  <c r="N201" i="7"/>
  <c r="R201" i="7" s="1"/>
  <c r="M152" i="7"/>
  <c r="O152" i="7" s="1"/>
  <c r="M74" i="7"/>
  <c r="M146" i="7"/>
  <c r="N251" i="7"/>
  <c r="R251" i="7" s="1"/>
  <c r="M195" i="7"/>
  <c r="M243" i="7"/>
  <c r="N150" i="6"/>
  <c r="Q150" i="6" s="1"/>
  <c r="H165" i="6" s="1"/>
  <c r="M165" i="6" s="1"/>
  <c r="M192" i="6"/>
  <c r="P192" i="6" s="1"/>
  <c r="G206" i="6" s="1"/>
  <c r="L206" i="6" s="1"/>
  <c r="K74" i="6"/>
  <c r="M146" i="6"/>
  <c r="P146" i="6" s="1"/>
  <c r="N200" i="6"/>
  <c r="R200" i="6" s="1"/>
  <c r="I215" i="6" s="1"/>
  <c r="N215" i="6" s="1"/>
  <c r="M252" i="6"/>
  <c r="P252" i="6" s="1"/>
  <c r="G265" i="6" s="1"/>
  <c r="L265" i="6" s="1"/>
  <c r="L267" i="6" s="1"/>
  <c r="M150" i="6"/>
  <c r="O150" i="6" s="1"/>
  <c r="F165" i="6" s="1"/>
  <c r="K165" i="6" s="1"/>
  <c r="N196" i="6"/>
  <c r="R196" i="6" s="1"/>
  <c r="I208" i="6" s="1"/>
  <c r="N208" i="6" s="1"/>
  <c r="M202" i="6"/>
  <c r="P202" i="6" s="1"/>
  <c r="M151" i="6"/>
  <c r="P151" i="6" s="1"/>
  <c r="G166" i="6" s="1"/>
  <c r="L166" i="6" s="1"/>
  <c r="M194" i="6"/>
  <c r="P194" i="6" s="1"/>
  <c r="N203" i="6"/>
  <c r="N152" i="6"/>
  <c r="R152" i="6" s="1"/>
  <c r="N252" i="6"/>
  <c r="R252" i="6" s="1"/>
  <c r="I265" i="6" s="1"/>
  <c r="N265" i="6" s="1"/>
  <c r="N267" i="6" s="1"/>
  <c r="N145" i="6"/>
  <c r="Q145" i="6" s="1"/>
  <c r="M153" i="6"/>
  <c r="O153" i="6" s="1"/>
  <c r="M248" i="6"/>
  <c r="O248" i="6" s="1"/>
  <c r="F263" i="6" s="1"/>
  <c r="K263" i="6" s="1"/>
  <c r="M203" i="6"/>
  <c r="P203" i="6" s="1"/>
  <c r="G216" i="6" s="1"/>
  <c r="L216" i="6" s="1"/>
  <c r="L217" i="6" s="1"/>
  <c r="E219" i="6"/>
  <c r="N245" i="6"/>
  <c r="M249" i="6"/>
  <c r="P249" i="6" s="1"/>
  <c r="G264" i="6" s="1"/>
  <c r="M245" i="6"/>
  <c r="M195" i="6"/>
  <c r="P195" i="6" s="1"/>
  <c r="M201" i="6"/>
  <c r="P201" i="6" s="1"/>
  <c r="E268" i="6"/>
  <c r="M250" i="6"/>
  <c r="P250" i="6" s="1"/>
  <c r="U110" i="6"/>
  <c r="E170" i="6"/>
  <c r="M243" i="6"/>
  <c r="P243" i="6" s="1"/>
  <c r="L66" i="6"/>
  <c r="M147" i="6"/>
  <c r="M199" i="6"/>
  <c r="P199" i="6" s="1"/>
  <c r="G214" i="6" s="1"/>
  <c r="L214" i="6" s="1"/>
  <c r="N154" i="6"/>
  <c r="N66" i="6"/>
  <c r="K66" i="6"/>
  <c r="M114" i="6"/>
  <c r="M196" i="6"/>
  <c r="P196" i="6" s="1"/>
  <c r="G208" i="6" s="1"/>
  <c r="L208" i="6" s="1"/>
  <c r="N114" i="6"/>
  <c r="U109" i="6"/>
  <c r="K114" i="6"/>
  <c r="E162" i="6"/>
  <c r="U69" i="6"/>
  <c r="U61" i="6"/>
  <c r="N248" i="6"/>
  <c r="M66" i="6"/>
  <c r="M74" i="6"/>
  <c r="U70" i="6"/>
  <c r="U62" i="6"/>
  <c r="L114" i="6"/>
  <c r="N74" i="6"/>
  <c r="N201" i="6"/>
  <c r="R201" i="6" s="1"/>
  <c r="N153" i="6"/>
  <c r="R153" i="6" s="1"/>
  <c r="N249" i="6"/>
  <c r="N244" i="6"/>
  <c r="Q193" i="6"/>
  <c r="H207" i="6" s="1"/>
  <c r="M207" i="6" s="1"/>
  <c r="R193" i="6"/>
  <c r="I207" i="6" s="1"/>
  <c r="N207" i="6" s="1"/>
  <c r="L74" i="6"/>
  <c r="N202" i="6"/>
  <c r="R202" i="6" s="1"/>
  <c r="N151" i="6"/>
  <c r="N147" i="6"/>
  <c r="N250" i="6"/>
  <c r="Q250" i="6" s="1"/>
  <c r="E210" i="6"/>
  <c r="E209" i="6"/>
  <c r="P206" i="6"/>
  <c r="P207" i="6"/>
  <c r="M154" i="6"/>
  <c r="N251" i="6"/>
  <c r="Q251" i="6" s="1"/>
  <c r="N195" i="6"/>
  <c r="N243" i="6"/>
  <c r="K231" i="6"/>
  <c r="E245" i="6" s="1"/>
  <c r="E257" i="6" s="1"/>
  <c r="E258" i="6" s="1"/>
  <c r="F245" i="6"/>
  <c r="M145" i="6"/>
  <c r="M152" i="6"/>
  <c r="P152" i="6" s="1"/>
  <c r="N194" i="6"/>
  <c r="N146" i="6"/>
  <c r="BB127" i="23" l="1"/>
  <c r="AW127" i="23"/>
  <c r="AG138" i="23"/>
  <c r="BB128" i="23"/>
  <c r="AW128" i="23"/>
  <c r="AK16" i="23"/>
  <c r="AK16" i="22"/>
  <c r="AG185" i="22" s="1"/>
  <c r="AG137" i="22"/>
  <c r="AW127" i="22"/>
  <c r="AW128" i="22"/>
  <c r="BB127" i="22"/>
  <c r="BB80" i="21"/>
  <c r="AW80" i="21"/>
  <c r="BB79" i="21"/>
  <c r="AG90" i="21"/>
  <c r="AW79" i="21"/>
  <c r="AK12" i="21"/>
  <c r="AK16" i="16"/>
  <c r="AK16" i="14"/>
  <c r="AG138" i="20"/>
  <c r="BB127" i="20"/>
  <c r="AW127" i="20"/>
  <c r="BB128" i="20"/>
  <c r="AW128" i="20"/>
  <c r="AK16" i="20"/>
  <c r="AK12" i="19"/>
  <c r="AK20" i="17"/>
  <c r="AK12" i="14"/>
  <c r="BB80" i="19"/>
  <c r="AW80" i="19"/>
  <c r="AG90" i="19"/>
  <c r="BB79" i="19"/>
  <c r="AW79" i="19"/>
  <c r="F209" i="18"/>
  <c r="F210" i="18"/>
  <c r="K216" i="18"/>
  <c r="K218" i="18" s="1"/>
  <c r="F258" i="18"/>
  <c r="F259" i="18"/>
  <c r="K257" i="18"/>
  <c r="Q256" i="18" s="1"/>
  <c r="BB128" i="17"/>
  <c r="AW128" i="17"/>
  <c r="AW127" i="17"/>
  <c r="AG137" i="17"/>
  <c r="BB127" i="17"/>
  <c r="BB175" i="17"/>
  <c r="AW175" i="17"/>
  <c r="AG185" i="17"/>
  <c r="BB176" i="17"/>
  <c r="AW176" i="17"/>
  <c r="BB128" i="16"/>
  <c r="AW128" i="16"/>
  <c r="AG138" i="16"/>
  <c r="BB127" i="16"/>
  <c r="AW127" i="16"/>
  <c r="BB127" i="15"/>
  <c r="AW127" i="15"/>
  <c r="BB128" i="15"/>
  <c r="AW128" i="15"/>
  <c r="AG138" i="15"/>
  <c r="BB127" i="13"/>
  <c r="AW127" i="13"/>
  <c r="AG138" i="13"/>
  <c r="BB128" i="13"/>
  <c r="AW128" i="13"/>
  <c r="BB175" i="13"/>
  <c r="BB176" i="13"/>
  <c r="AW176" i="13"/>
  <c r="AW175" i="13"/>
  <c r="AG186" i="13"/>
  <c r="BB175" i="12"/>
  <c r="AW175" i="12"/>
  <c r="AG185" i="12"/>
  <c r="BB176" i="12"/>
  <c r="AW176" i="12"/>
  <c r="K210" i="11"/>
  <c r="K211" i="11" s="1"/>
  <c r="F160" i="11"/>
  <c r="F161" i="11"/>
  <c r="Q144" i="6"/>
  <c r="H158" i="6" s="1"/>
  <c r="M158" i="6" s="1"/>
  <c r="K159" i="11"/>
  <c r="K160" i="11" s="1"/>
  <c r="K167" i="11"/>
  <c r="Q165" i="11" s="1"/>
  <c r="T207" i="11"/>
  <c r="F209" i="11"/>
  <c r="F258" i="11"/>
  <c r="F259" i="11"/>
  <c r="F266" i="11"/>
  <c r="F267" i="11"/>
  <c r="T215" i="11"/>
  <c r="F217" i="11"/>
  <c r="K216" i="11"/>
  <c r="Q214" i="11" s="1"/>
  <c r="K257" i="11"/>
  <c r="Q256" i="11" s="1"/>
  <c r="K265" i="11"/>
  <c r="Q264" i="11" s="1"/>
  <c r="N266" i="11"/>
  <c r="E268" i="11"/>
  <c r="M267" i="11"/>
  <c r="T255" i="10"/>
  <c r="K257" i="10"/>
  <c r="K259" i="10" s="1"/>
  <c r="BB175" i="10"/>
  <c r="AW175" i="10"/>
  <c r="BB176" i="10"/>
  <c r="AW176" i="10"/>
  <c r="AG185" i="10"/>
  <c r="BB128" i="10"/>
  <c r="AW128" i="10"/>
  <c r="AW127" i="10"/>
  <c r="AG137" i="10"/>
  <c r="BB127" i="10"/>
  <c r="BB128" i="9"/>
  <c r="AW128" i="9"/>
  <c r="AW127" i="9"/>
  <c r="AG137" i="9"/>
  <c r="BB127" i="9"/>
  <c r="K168" i="10"/>
  <c r="K170" i="10" s="1"/>
  <c r="Q166" i="10"/>
  <c r="BB176" i="8"/>
  <c r="AW176" i="8"/>
  <c r="AG186" i="8"/>
  <c r="AW175" i="8"/>
  <c r="BB175" i="8"/>
  <c r="BB127" i="7"/>
  <c r="AW127" i="7"/>
  <c r="BB128" i="7"/>
  <c r="AW128" i="7"/>
  <c r="AG138" i="7"/>
  <c r="L162" i="13"/>
  <c r="X278" i="15"/>
  <c r="S207" i="15"/>
  <c r="U207" i="15" s="1"/>
  <c r="X279" i="15"/>
  <c r="X281" i="15"/>
  <c r="Y278" i="15"/>
  <c r="Y279" i="15"/>
  <c r="U278" i="15"/>
  <c r="U279" i="15"/>
  <c r="U280" i="15"/>
  <c r="Q192" i="14"/>
  <c r="H206" i="14" s="1"/>
  <c r="M206" i="14" s="1"/>
  <c r="Q144" i="19"/>
  <c r="H158" i="19" s="1"/>
  <c r="M158" i="19" s="1"/>
  <c r="AK16" i="9"/>
  <c r="AK20" i="8"/>
  <c r="AK16" i="7"/>
  <c r="AK16" i="6"/>
  <c r="N162" i="12"/>
  <c r="Q200" i="14"/>
  <c r="H215" i="14" s="1"/>
  <c r="M215" i="14" s="1"/>
  <c r="O241" i="19"/>
  <c r="F255" i="19" s="1"/>
  <c r="K255" i="19" s="1"/>
  <c r="L162" i="11"/>
  <c r="O248" i="19"/>
  <c r="F263" i="19" s="1"/>
  <c r="K263" i="19" s="1"/>
  <c r="O192" i="16"/>
  <c r="F206" i="16" s="1"/>
  <c r="K206" i="16" s="1"/>
  <c r="AG138" i="6"/>
  <c r="T206" i="15"/>
  <c r="S255" i="15"/>
  <c r="N211" i="24"/>
  <c r="K162" i="8"/>
  <c r="R144" i="14"/>
  <c r="I158" i="14" s="1"/>
  <c r="N158" i="14" s="1"/>
  <c r="R241" i="14"/>
  <c r="I255" i="14" s="1"/>
  <c r="N255" i="14" s="1"/>
  <c r="P150" i="19"/>
  <c r="G165" i="19" s="1"/>
  <c r="L165" i="19" s="1"/>
  <c r="O249" i="19"/>
  <c r="F264" i="19" s="1"/>
  <c r="K264" i="19" s="1"/>
  <c r="P249" i="19"/>
  <c r="G264" i="19" s="1"/>
  <c r="S166" i="12"/>
  <c r="O144" i="14"/>
  <c r="F158" i="14" s="1"/>
  <c r="K158" i="14" s="1"/>
  <c r="R143" i="9"/>
  <c r="I157" i="9" s="1"/>
  <c r="N157" i="9" s="1"/>
  <c r="O241" i="16"/>
  <c r="F255" i="16" s="1"/>
  <c r="K255" i="16" s="1"/>
  <c r="L267" i="13"/>
  <c r="L268" i="13" s="1"/>
  <c r="R263" i="15"/>
  <c r="R263" i="13"/>
  <c r="R264" i="13"/>
  <c r="P143" i="19"/>
  <c r="G157" i="19" s="1"/>
  <c r="L157" i="19" s="1"/>
  <c r="Q242" i="6"/>
  <c r="H256" i="6" s="1"/>
  <c r="M256" i="6" s="1"/>
  <c r="O193" i="16"/>
  <c r="F207" i="16" s="1"/>
  <c r="K207" i="16" s="1"/>
  <c r="R264" i="15"/>
  <c r="L266" i="15"/>
  <c r="L268" i="15" s="1"/>
  <c r="Q199" i="6"/>
  <c r="H214" i="6" s="1"/>
  <c r="M214" i="6" s="1"/>
  <c r="L162" i="10"/>
  <c r="P252" i="14"/>
  <c r="G265" i="14" s="1"/>
  <c r="L265" i="14" s="1"/>
  <c r="L267" i="14" s="1"/>
  <c r="P242" i="6"/>
  <c r="G256" i="6" s="1"/>
  <c r="L256" i="6" s="1"/>
  <c r="P193" i="19"/>
  <c r="G207" i="19" s="1"/>
  <c r="L207" i="19" s="1"/>
  <c r="T158" i="15"/>
  <c r="P241" i="21"/>
  <c r="G255" i="21" s="1"/>
  <c r="L255" i="21" s="1"/>
  <c r="P241" i="6"/>
  <c r="G255" i="6" s="1"/>
  <c r="L255" i="6" s="1"/>
  <c r="Q242" i="14"/>
  <c r="H256" i="14" s="1"/>
  <c r="M256" i="14" s="1"/>
  <c r="R193" i="7"/>
  <c r="I207" i="7" s="1"/>
  <c r="N207" i="7" s="1"/>
  <c r="T207" i="7" s="1"/>
  <c r="N114" i="18"/>
  <c r="Q143" i="6"/>
  <c r="H157" i="6" s="1"/>
  <c r="M157" i="6" s="1"/>
  <c r="Q158" i="18"/>
  <c r="O193" i="21"/>
  <c r="F207" i="21" s="1"/>
  <c r="K207" i="21" s="1"/>
  <c r="Q207" i="21" s="1"/>
  <c r="S214" i="24"/>
  <c r="N162" i="23"/>
  <c r="Q192" i="9"/>
  <c r="H206" i="9" s="1"/>
  <c r="M206" i="9" s="1"/>
  <c r="S206" i="9" s="1"/>
  <c r="Q193" i="21"/>
  <c r="H207" i="21" s="1"/>
  <c r="M207" i="21" s="1"/>
  <c r="R206" i="7"/>
  <c r="O192" i="7"/>
  <c r="F206" i="7" s="1"/>
  <c r="K206" i="7" s="1"/>
  <c r="O144" i="7"/>
  <c r="F158" i="7" s="1"/>
  <c r="K158" i="7" s="1"/>
  <c r="Q158" i="7" s="1"/>
  <c r="Q192" i="7"/>
  <c r="H206" i="7" s="1"/>
  <c r="M206" i="7" s="1"/>
  <c r="T157" i="11"/>
  <c r="L162" i="15"/>
  <c r="S206" i="20"/>
  <c r="R242" i="19"/>
  <c r="I256" i="19" s="1"/>
  <c r="N256" i="19" s="1"/>
  <c r="M211" i="22"/>
  <c r="T157" i="17"/>
  <c r="S215" i="24"/>
  <c r="M218" i="24"/>
  <c r="M219" i="24" s="1"/>
  <c r="Q241" i="9"/>
  <c r="H255" i="9" s="1"/>
  <c r="M255" i="9" s="1"/>
  <c r="Q206" i="20"/>
  <c r="R143" i="14"/>
  <c r="I157" i="14" s="1"/>
  <c r="N157" i="14" s="1"/>
  <c r="T278" i="15"/>
  <c r="T281" i="15"/>
  <c r="T279" i="15"/>
  <c r="Q203" i="7"/>
  <c r="H216" i="7" s="1"/>
  <c r="M216" i="7" s="1"/>
  <c r="M218" i="7" s="1"/>
  <c r="O143" i="14"/>
  <c r="F157" i="14" s="1"/>
  <c r="K157" i="14" s="1"/>
  <c r="Q214" i="22"/>
  <c r="P144" i="6"/>
  <c r="G158" i="6" s="1"/>
  <c r="L158" i="6" s="1"/>
  <c r="L162" i="24"/>
  <c r="Q207" i="12"/>
  <c r="R207" i="23"/>
  <c r="L210" i="23"/>
  <c r="L211" i="23" s="1"/>
  <c r="S158" i="23"/>
  <c r="S206" i="18"/>
  <c r="Q207" i="11"/>
  <c r="K211" i="23"/>
  <c r="Q206" i="23"/>
  <c r="O192" i="9"/>
  <c r="F206" i="9" s="1"/>
  <c r="K206" i="9" s="1"/>
  <c r="Q192" i="16"/>
  <c r="H206" i="16" s="1"/>
  <c r="M206" i="16" s="1"/>
  <c r="P143" i="7"/>
  <c r="G157" i="7" s="1"/>
  <c r="L157" i="7" s="1"/>
  <c r="L211" i="20"/>
  <c r="T215" i="7"/>
  <c r="N217" i="7"/>
  <c r="N219" i="7" s="1"/>
  <c r="T214" i="7"/>
  <c r="Q193" i="16"/>
  <c r="H207" i="16" s="1"/>
  <c r="M207" i="16" s="1"/>
  <c r="R241" i="21"/>
  <c r="I255" i="21" s="1"/>
  <c r="N255" i="21" s="1"/>
  <c r="L168" i="13"/>
  <c r="L170" i="13" s="1"/>
  <c r="R241" i="6"/>
  <c r="I255" i="6" s="1"/>
  <c r="N255" i="6" s="1"/>
  <c r="S157" i="22"/>
  <c r="S158" i="22"/>
  <c r="S215" i="23"/>
  <c r="Q256" i="22"/>
  <c r="M160" i="22"/>
  <c r="M162" i="22" s="1"/>
  <c r="M168" i="23"/>
  <c r="M170" i="23" s="1"/>
  <c r="S165" i="23"/>
  <c r="Q166" i="18"/>
  <c r="S157" i="18"/>
  <c r="R166" i="13"/>
  <c r="L209" i="24"/>
  <c r="Q144" i="21"/>
  <c r="H158" i="21" s="1"/>
  <c r="M158" i="21" s="1"/>
  <c r="P143" i="21"/>
  <c r="G157" i="21" s="1"/>
  <c r="L157" i="21" s="1"/>
  <c r="O200" i="6"/>
  <c r="F215" i="6" s="1"/>
  <c r="K215" i="6" s="1"/>
  <c r="K160" i="24"/>
  <c r="P144" i="19"/>
  <c r="G158" i="19" s="1"/>
  <c r="L158" i="19" s="1"/>
  <c r="R158" i="19" s="1"/>
  <c r="O144" i="21"/>
  <c r="F158" i="21" s="1"/>
  <c r="K158" i="21" s="1"/>
  <c r="R206" i="23"/>
  <c r="T214" i="20"/>
  <c r="S166" i="23"/>
  <c r="U166" i="23" s="1"/>
  <c r="K218" i="22"/>
  <c r="K219" i="22" s="1"/>
  <c r="K267" i="13"/>
  <c r="K268" i="13" s="1"/>
  <c r="Q214" i="23"/>
  <c r="S158" i="14"/>
  <c r="K161" i="24"/>
  <c r="T256" i="23"/>
  <c r="S158" i="13"/>
  <c r="S207" i="20"/>
  <c r="S264" i="11"/>
  <c r="M209" i="20"/>
  <c r="S214" i="11"/>
  <c r="M210" i="20"/>
  <c r="S117" i="18"/>
  <c r="U117" i="18" s="1"/>
  <c r="P249" i="21"/>
  <c r="G264" i="21" s="1"/>
  <c r="L264" i="21" s="1"/>
  <c r="M210" i="18"/>
  <c r="K218" i="23"/>
  <c r="K219" i="23" s="1"/>
  <c r="P193" i="9"/>
  <c r="G207" i="9" s="1"/>
  <c r="L207" i="9" s="1"/>
  <c r="R207" i="9" s="1"/>
  <c r="M209" i="18"/>
  <c r="Q215" i="23"/>
  <c r="S207" i="18"/>
  <c r="U207" i="18" s="1"/>
  <c r="N217" i="18"/>
  <c r="N219" i="18" s="1"/>
  <c r="Q109" i="18"/>
  <c r="O150" i="21"/>
  <c r="F165" i="21" s="1"/>
  <c r="K165" i="21" s="1"/>
  <c r="R242" i="21"/>
  <c r="I256" i="21" s="1"/>
  <c r="N256" i="21" s="1"/>
  <c r="Q165" i="24"/>
  <c r="T165" i="22"/>
  <c r="S215" i="11"/>
  <c r="T215" i="18"/>
  <c r="N168" i="22"/>
  <c r="M161" i="18"/>
  <c r="M162" i="18" s="1"/>
  <c r="K169" i="24"/>
  <c r="M217" i="11"/>
  <c r="M219" i="11" s="1"/>
  <c r="R150" i="19"/>
  <c r="I165" i="19" s="1"/>
  <c r="N165" i="19" s="1"/>
  <c r="K113" i="18"/>
  <c r="K114" i="18" s="1"/>
  <c r="T166" i="22"/>
  <c r="Q215" i="22"/>
  <c r="N169" i="22"/>
  <c r="K168" i="24"/>
  <c r="T264" i="10"/>
  <c r="Q110" i="18"/>
  <c r="U110" i="18" s="1"/>
  <c r="Q166" i="24"/>
  <c r="N217" i="20"/>
  <c r="M161" i="23"/>
  <c r="M160" i="23"/>
  <c r="R264" i="8"/>
  <c r="P192" i="19"/>
  <c r="G206" i="19" s="1"/>
  <c r="L206" i="19" s="1"/>
  <c r="Q192" i="19"/>
  <c r="H206" i="19" s="1"/>
  <c r="M206" i="19" s="1"/>
  <c r="Q206" i="19"/>
  <c r="N218" i="20"/>
  <c r="T158" i="8"/>
  <c r="S157" i="14"/>
  <c r="S264" i="13"/>
  <c r="Q207" i="20"/>
  <c r="Q157" i="24"/>
  <c r="K218" i="15"/>
  <c r="P203" i="19"/>
  <c r="G216" i="19" s="1"/>
  <c r="L216" i="19" s="1"/>
  <c r="R214" i="19" s="1"/>
  <c r="S206" i="24"/>
  <c r="U206" i="24" s="1"/>
  <c r="L210" i="24"/>
  <c r="S207" i="24"/>
  <c r="R251" i="21"/>
  <c r="R207" i="24"/>
  <c r="Q207" i="10"/>
  <c r="Q206" i="10"/>
  <c r="Q200" i="21"/>
  <c r="H215" i="21" s="1"/>
  <c r="M215" i="21" s="1"/>
  <c r="L160" i="21"/>
  <c r="M209" i="24"/>
  <c r="Q153" i="19"/>
  <c r="O152" i="21"/>
  <c r="R165" i="13"/>
  <c r="P202" i="19"/>
  <c r="K112" i="10"/>
  <c r="K114" i="10" s="1"/>
  <c r="S255" i="18"/>
  <c r="S214" i="22"/>
  <c r="N267" i="10"/>
  <c r="N268" i="10" s="1"/>
  <c r="Q215" i="15"/>
  <c r="Q206" i="22"/>
  <c r="M217" i="23"/>
  <c r="O199" i="9"/>
  <c r="F214" i="9" s="1"/>
  <c r="K214" i="9" s="1"/>
  <c r="Q263" i="13"/>
  <c r="P151" i="21"/>
  <c r="G166" i="21" s="1"/>
  <c r="L166" i="21" s="1"/>
  <c r="P200" i="21"/>
  <c r="G215" i="21" s="1"/>
  <c r="L215" i="21" s="1"/>
  <c r="K209" i="22"/>
  <c r="M218" i="23"/>
  <c r="Q249" i="21"/>
  <c r="H264" i="21" s="1"/>
  <c r="M264" i="21" s="1"/>
  <c r="O145" i="21"/>
  <c r="K210" i="22"/>
  <c r="U207" i="22"/>
  <c r="S166" i="24"/>
  <c r="K169" i="18"/>
  <c r="K168" i="18"/>
  <c r="K209" i="10"/>
  <c r="K211" i="10" s="1"/>
  <c r="K217" i="15"/>
  <c r="S215" i="22"/>
  <c r="T214" i="15"/>
  <c r="U214" i="15" s="1"/>
  <c r="R206" i="18"/>
  <c r="O242" i="19"/>
  <c r="F256" i="19" s="1"/>
  <c r="K256" i="19" s="1"/>
  <c r="N209" i="22"/>
  <c r="M218" i="22"/>
  <c r="M219" i="22" s="1"/>
  <c r="N162" i="22"/>
  <c r="K160" i="17"/>
  <c r="R154" i="21"/>
  <c r="I167" i="21" s="1"/>
  <c r="N167" i="21" s="1"/>
  <c r="N169" i="21" s="1"/>
  <c r="S158" i="18"/>
  <c r="K122" i="18"/>
  <c r="R196" i="19"/>
  <c r="I208" i="19" s="1"/>
  <c r="N208" i="19" s="1"/>
  <c r="T206" i="19" s="1"/>
  <c r="R199" i="21"/>
  <c r="I214" i="21" s="1"/>
  <c r="N214" i="21" s="1"/>
  <c r="S214" i="23"/>
  <c r="T206" i="14"/>
  <c r="M169" i="9"/>
  <c r="M170" i="9" s="1"/>
  <c r="T264" i="15"/>
  <c r="S109" i="18"/>
  <c r="M161" i="14"/>
  <c r="M162" i="14" s="1"/>
  <c r="P200" i="16"/>
  <c r="G215" i="16" s="1"/>
  <c r="L215" i="16" s="1"/>
  <c r="R147" i="14"/>
  <c r="I159" i="14" s="1"/>
  <c r="N159" i="14" s="1"/>
  <c r="N160" i="14" s="1"/>
  <c r="A122" i="24"/>
  <c r="P251" i="21"/>
  <c r="N218" i="15"/>
  <c r="N219" i="15" s="1"/>
  <c r="Q165" i="19"/>
  <c r="K169" i="19"/>
  <c r="M162" i="13"/>
  <c r="T215" i="15"/>
  <c r="Q250" i="21"/>
  <c r="R248" i="21"/>
  <c r="I263" i="21" s="1"/>
  <c r="N263" i="21" s="1"/>
  <c r="O199" i="19"/>
  <c r="F214" i="19" s="1"/>
  <c r="K214" i="19" s="1"/>
  <c r="Q214" i="19" s="1"/>
  <c r="P201" i="21"/>
  <c r="L219" i="24"/>
  <c r="L170" i="23"/>
  <c r="M169" i="21"/>
  <c r="S165" i="21"/>
  <c r="K217" i="24"/>
  <c r="K218" i="24"/>
  <c r="Q215" i="24"/>
  <c r="Q214" i="24"/>
  <c r="O252" i="24"/>
  <c r="F265" i="24" s="1"/>
  <c r="K265" i="24" s="1"/>
  <c r="R252" i="24"/>
  <c r="I265" i="24" s="1"/>
  <c r="N265" i="24" s="1"/>
  <c r="Q252" i="24"/>
  <c r="H265" i="24" s="1"/>
  <c r="M265" i="24" s="1"/>
  <c r="P252" i="24"/>
  <c r="G265" i="24" s="1"/>
  <c r="L265" i="24" s="1"/>
  <c r="K259" i="24"/>
  <c r="K258" i="24"/>
  <c r="Q255" i="24"/>
  <c r="Q256" i="24"/>
  <c r="P241" i="7"/>
  <c r="G255" i="7" s="1"/>
  <c r="L255" i="7" s="1"/>
  <c r="N266" i="15"/>
  <c r="N268" i="15" s="1"/>
  <c r="M170" i="15"/>
  <c r="L210" i="18"/>
  <c r="P152" i="19"/>
  <c r="P196" i="19"/>
  <c r="G208" i="19" s="1"/>
  <c r="L208" i="19" s="1"/>
  <c r="L210" i="19" s="1"/>
  <c r="K209" i="20"/>
  <c r="Q202" i="21"/>
  <c r="S165" i="24"/>
  <c r="N160" i="24"/>
  <c r="N161" i="24"/>
  <c r="T157" i="24"/>
  <c r="T158" i="24"/>
  <c r="E266" i="24"/>
  <c r="E267" i="24"/>
  <c r="P263" i="24"/>
  <c r="P264" i="24"/>
  <c r="E219" i="24"/>
  <c r="L170" i="24"/>
  <c r="L259" i="24"/>
  <c r="L258" i="24"/>
  <c r="R255" i="24"/>
  <c r="R256" i="24"/>
  <c r="L209" i="18"/>
  <c r="M121" i="18"/>
  <c r="M122" i="18" s="1"/>
  <c r="R200" i="19"/>
  <c r="I215" i="19" s="1"/>
  <c r="N215" i="19" s="1"/>
  <c r="T215" i="19" s="1"/>
  <c r="K210" i="20"/>
  <c r="O200" i="19"/>
  <c r="F215" i="19" s="1"/>
  <c r="K215" i="19" s="1"/>
  <c r="Q215" i="19" s="1"/>
  <c r="O199" i="21"/>
  <c r="F214" i="21" s="1"/>
  <c r="K214" i="21" s="1"/>
  <c r="N170" i="24"/>
  <c r="T165" i="24"/>
  <c r="M160" i="24"/>
  <c r="M161" i="24"/>
  <c r="S157" i="24"/>
  <c r="S158" i="24"/>
  <c r="M259" i="24"/>
  <c r="M258" i="24"/>
  <c r="S256" i="24"/>
  <c r="S158" i="12"/>
  <c r="Q202" i="16"/>
  <c r="R249" i="14"/>
  <c r="I264" i="14" s="1"/>
  <c r="N264" i="14" s="1"/>
  <c r="S118" i="18"/>
  <c r="U118" i="18" s="1"/>
  <c r="P145" i="19"/>
  <c r="Q250" i="19"/>
  <c r="N219" i="23"/>
  <c r="M168" i="24"/>
  <c r="M169" i="24"/>
  <c r="E260" i="24"/>
  <c r="N219" i="24"/>
  <c r="N258" i="24"/>
  <c r="N259" i="24"/>
  <c r="T256" i="24"/>
  <c r="R207" i="13"/>
  <c r="R206" i="13"/>
  <c r="U206" i="13" s="1"/>
  <c r="P196" i="21"/>
  <c r="G208" i="21" s="1"/>
  <c r="L208" i="21" s="1"/>
  <c r="R206" i="21" s="1"/>
  <c r="T206" i="22"/>
  <c r="Q110" i="10"/>
  <c r="Q157" i="12"/>
  <c r="T158" i="13"/>
  <c r="R249" i="16"/>
  <c r="I264" i="16" s="1"/>
  <c r="N264" i="16" s="1"/>
  <c r="A74" i="21"/>
  <c r="A122" i="23"/>
  <c r="Q109" i="10"/>
  <c r="O243" i="21"/>
  <c r="N210" i="22"/>
  <c r="E260" i="23"/>
  <c r="Q165" i="23"/>
  <c r="R166" i="22"/>
  <c r="L114" i="10"/>
  <c r="Q152" i="21"/>
  <c r="L160" i="23"/>
  <c r="L161" i="23"/>
  <c r="R157" i="23"/>
  <c r="R158" i="23"/>
  <c r="M258" i="23"/>
  <c r="M259" i="23"/>
  <c r="S255" i="23"/>
  <c r="L160" i="22"/>
  <c r="L161" i="22"/>
  <c r="R157" i="22"/>
  <c r="N210" i="23"/>
  <c r="N209" i="23"/>
  <c r="T206" i="23"/>
  <c r="T157" i="13"/>
  <c r="N267" i="12"/>
  <c r="N268" i="12" s="1"/>
  <c r="R151" i="19"/>
  <c r="I166" i="19" s="1"/>
  <c r="N166" i="19" s="1"/>
  <c r="R146" i="19"/>
  <c r="O153" i="21"/>
  <c r="R201" i="21"/>
  <c r="Q243" i="21"/>
  <c r="N259" i="23"/>
  <c r="N258" i="23"/>
  <c r="T255" i="23"/>
  <c r="L219" i="23"/>
  <c r="O252" i="23"/>
  <c r="F265" i="23" s="1"/>
  <c r="K265" i="23" s="1"/>
  <c r="Q264" i="23" s="1"/>
  <c r="R252" i="23"/>
  <c r="I265" i="23" s="1"/>
  <c r="N265" i="23" s="1"/>
  <c r="Q252" i="23"/>
  <c r="H265" i="23" s="1"/>
  <c r="M265" i="23" s="1"/>
  <c r="P252" i="23"/>
  <c r="G265" i="23" s="1"/>
  <c r="L265" i="23" s="1"/>
  <c r="R264" i="23" s="1"/>
  <c r="R158" i="22"/>
  <c r="R152" i="19"/>
  <c r="P154" i="19"/>
  <c r="G167" i="19" s="1"/>
  <c r="L167" i="19" s="1"/>
  <c r="L168" i="19" s="1"/>
  <c r="Q153" i="21"/>
  <c r="R158" i="21"/>
  <c r="N170" i="23"/>
  <c r="K258" i="23"/>
  <c r="K259" i="23"/>
  <c r="Q255" i="23"/>
  <c r="Q256" i="23"/>
  <c r="E267" i="23"/>
  <c r="E266" i="23"/>
  <c r="P264" i="23"/>
  <c r="P263" i="23"/>
  <c r="T207" i="23"/>
  <c r="O147" i="21"/>
  <c r="F159" i="21" s="1"/>
  <c r="K159" i="21" s="1"/>
  <c r="Q157" i="21" s="1"/>
  <c r="K161" i="23"/>
  <c r="K160" i="23"/>
  <c r="Q158" i="23"/>
  <c r="Q157" i="23"/>
  <c r="L258" i="23"/>
  <c r="L259" i="23"/>
  <c r="R256" i="23"/>
  <c r="R255" i="23"/>
  <c r="K161" i="22"/>
  <c r="K160" i="22"/>
  <c r="Q157" i="22"/>
  <c r="M209" i="23"/>
  <c r="M210" i="23"/>
  <c r="S206" i="23"/>
  <c r="S207" i="23"/>
  <c r="K168" i="23"/>
  <c r="K169" i="23"/>
  <c r="E219" i="23"/>
  <c r="R151" i="21"/>
  <c r="I166" i="21" s="1"/>
  <c r="N166" i="21" s="1"/>
  <c r="Q151" i="21"/>
  <c r="H166" i="21" s="1"/>
  <c r="M166" i="21" s="1"/>
  <c r="S166" i="21" s="1"/>
  <c r="M170" i="22"/>
  <c r="L219" i="22"/>
  <c r="L259" i="22"/>
  <c r="L258" i="22"/>
  <c r="R255" i="22"/>
  <c r="A122" i="22"/>
  <c r="E266" i="22"/>
  <c r="E267" i="22"/>
  <c r="P263" i="22"/>
  <c r="P264" i="22"/>
  <c r="R147" i="21"/>
  <c r="I159" i="21" s="1"/>
  <c r="N159" i="21" s="1"/>
  <c r="T157" i="21" s="1"/>
  <c r="E219" i="22"/>
  <c r="N219" i="22"/>
  <c r="E260" i="22"/>
  <c r="M258" i="22"/>
  <c r="M259" i="22"/>
  <c r="S256" i="22"/>
  <c r="L169" i="22"/>
  <c r="L168" i="22"/>
  <c r="R165" i="22"/>
  <c r="N259" i="22"/>
  <c r="N258" i="22"/>
  <c r="T256" i="22"/>
  <c r="K259" i="22"/>
  <c r="K258" i="22"/>
  <c r="Q255" i="22"/>
  <c r="S255" i="22"/>
  <c r="O252" i="22"/>
  <c r="F265" i="22" s="1"/>
  <c r="K265" i="22" s="1"/>
  <c r="R252" i="22"/>
  <c r="I265" i="22" s="1"/>
  <c r="N265" i="22" s="1"/>
  <c r="Q252" i="22"/>
  <c r="H265" i="22" s="1"/>
  <c r="M265" i="22" s="1"/>
  <c r="P252" i="22"/>
  <c r="G265" i="22" s="1"/>
  <c r="L265" i="22" s="1"/>
  <c r="K170" i="22"/>
  <c r="R244" i="21"/>
  <c r="Q244" i="21"/>
  <c r="M168" i="21"/>
  <c r="M161" i="21"/>
  <c r="M160" i="21"/>
  <c r="R146" i="21"/>
  <c r="P248" i="21"/>
  <c r="G263" i="21" s="1"/>
  <c r="L263" i="21" s="1"/>
  <c r="O248" i="21"/>
  <c r="F263" i="21" s="1"/>
  <c r="K263" i="21" s="1"/>
  <c r="Q195" i="21"/>
  <c r="R195" i="21"/>
  <c r="K210" i="21"/>
  <c r="Q206" i="21"/>
  <c r="O251" i="19"/>
  <c r="N122" i="21"/>
  <c r="O250" i="21"/>
  <c r="A66" i="21"/>
  <c r="U117" i="21"/>
  <c r="U118" i="21"/>
  <c r="R194" i="21"/>
  <c r="Q194" i="21"/>
  <c r="A114" i="21"/>
  <c r="P202" i="21"/>
  <c r="Q245" i="21"/>
  <c r="H257" i="21" s="1"/>
  <c r="M257" i="21" s="1"/>
  <c r="P245" i="21"/>
  <c r="G257" i="21" s="1"/>
  <c r="L257" i="21" s="1"/>
  <c r="R256" i="21" s="1"/>
  <c r="O245" i="21"/>
  <c r="F257" i="21" s="1"/>
  <c r="K257" i="21" s="1"/>
  <c r="Q256" i="21" s="1"/>
  <c r="R245" i="21"/>
  <c r="I257" i="21" s="1"/>
  <c r="N257" i="21" s="1"/>
  <c r="K238" i="21"/>
  <c r="E252" i="21" s="1"/>
  <c r="E265" i="21" s="1"/>
  <c r="F252" i="21"/>
  <c r="R145" i="21"/>
  <c r="Q145" i="21"/>
  <c r="P146" i="21"/>
  <c r="O146" i="21"/>
  <c r="R264" i="10"/>
  <c r="L266" i="10"/>
  <c r="L268" i="10" s="1"/>
  <c r="R263" i="10"/>
  <c r="P250" i="16"/>
  <c r="Q215" i="16"/>
  <c r="N266" i="13"/>
  <c r="N268" i="13" s="1"/>
  <c r="R203" i="21"/>
  <c r="I216" i="21" s="1"/>
  <c r="N216" i="21" s="1"/>
  <c r="T215" i="21" s="1"/>
  <c r="P203" i="21"/>
  <c r="G216" i="21" s="1"/>
  <c r="L216" i="21" s="1"/>
  <c r="Q203" i="21"/>
  <c r="H216" i="21" s="1"/>
  <c r="M216" i="21" s="1"/>
  <c r="O203" i="21"/>
  <c r="F216" i="21" s="1"/>
  <c r="K216" i="21" s="1"/>
  <c r="E259" i="21"/>
  <c r="E258" i="21"/>
  <c r="P256" i="21"/>
  <c r="P255" i="21"/>
  <c r="K122" i="21"/>
  <c r="R207" i="12"/>
  <c r="O252" i="16"/>
  <c r="F265" i="16" s="1"/>
  <c r="K265" i="16" s="1"/>
  <c r="K267" i="16" s="1"/>
  <c r="T264" i="13"/>
  <c r="T263" i="13"/>
  <c r="Q193" i="19"/>
  <c r="H207" i="19" s="1"/>
  <c r="M207" i="19" s="1"/>
  <c r="P194" i="21"/>
  <c r="O194" i="21"/>
  <c r="S157" i="21"/>
  <c r="Q196" i="21"/>
  <c r="H208" i="21" s="1"/>
  <c r="M208" i="21" s="1"/>
  <c r="R196" i="21"/>
  <c r="I208" i="21" s="1"/>
  <c r="N208" i="21" s="1"/>
  <c r="T206" i="21" s="1"/>
  <c r="M219" i="15"/>
  <c r="T263" i="15"/>
  <c r="O244" i="21"/>
  <c r="P244" i="21"/>
  <c r="E218" i="21"/>
  <c r="E217" i="21"/>
  <c r="P215" i="21"/>
  <c r="P214" i="21"/>
  <c r="M122" i="21"/>
  <c r="E170" i="21"/>
  <c r="E211" i="21"/>
  <c r="P195" i="21"/>
  <c r="O195" i="21"/>
  <c r="L122" i="21"/>
  <c r="P154" i="21"/>
  <c r="G167" i="21" s="1"/>
  <c r="L167" i="21" s="1"/>
  <c r="O154" i="21"/>
  <c r="F167" i="21" s="1"/>
  <c r="K167" i="21" s="1"/>
  <c r="Q157" i="17"/>
  <c r="K161" i="17"/>
  <c r="R201" i="19"/>
  <c r="O195" i="19"/>
  <c r="A162" i="20"/>
  <c r="T206" i="8"/>
  <c r="S165" i="10"/>
  <c r="Q243" i="19"/>
  <c r="Q203" i="19"/>
  <c r="H216" i="19" s="1"/>
  <c r="M216" i="19" s="1"/>
  <c r="S215" i="19" s="1"/>
  <c r="U166" i="20"/>
  <c r="N209" i="17"/>
  <c r="N211" i="17" s="1"/>
  <c r="T207" i="17"/>
  <c r="N162" i="18"/>
  <c r="M217" i="9"/>
  <c r="M210" i="12"/>
  <c r="S214" i="17"/>
  <c r="N170" i="20"/>
  <c r="E219" i="16"/>
  <c r="E219" i="20"/>
  <c r="U165" i="20"/>
  <c r="K219" i="20"/>
  <c r="A122" i="20"/>
  <c r="Q214" i="16"/>
  <c r="L170" i="20"/>
  <c r="K258" i="20"/>
  <c r="K259" i="20"/>
  <c r="M266" i="13"/>
  <c r="M267" i="13"/>
  <c r="O252" i="20"/>
  <c r="F265" i="20" s="1"/>
  <c r="K265" i="20" s="1"/>
  <c r="R252" i="20"/>
  <c r="I265" i="20" s="1"/>
  <c r="N265" i="20" s="1"/>
  <c r="Q252" i="20"/>
  <c r="H265" i="20" s="1"/>
  <c r="M265" i="20" s="1"/>
  <c r="P252" i="20"/>
  <c r="G265" i="20" s="1"/>
  <c r="L265" i="20" s="1"/>
  <c r="O150" i="9"/>
  <c r="F165" i="9" s="1"/>
  <c r="K165" i="9" s="1"/>
  <c r="R256" i="12"/>
  <c r="O252" i="14"/>
  <c r="F265" i="14" s="1"/>
  <c r="K265" i="14" s="1"/>
  <c r="K267" i="14" s="1"/>
  <c r="M217" i="17"/>
  <c r="P199" i="16"/>
  <c r="G214" i="16" s="1"/>
  <c r="L214" i="16" s="1"/>
  <c r="L267" i="17"/>
  <c r="L268" i="17" s="1"/>
  <c r="A66" i="19"/>
  <c r="R251" i="19"/>
  <c r="R202" i="19"/>
  <c r="O153" i="19"/>
  <c r="O147" i="19"/>
  <c r="F159" i="19" s="1"/>
  <c r="K159" i="19" s="1"/>
  <c r="Q158" i="19" s="1"/>
  <c r="O244" i="19"/>
  <c r="L160" i="19"/>
  <c r="M170" i="20"/>
  <c r="L258" i="20"/>
  <c r="L259" i="20"/>
  <c r="R256" i="20"/>
  <c r="K170" i="20"/>
  <c r="M219" i="20"/>
  <c r="E267" i="20"/>
  <c r="E266" i="20"/>
  <c r="P264" i="20"/>
  <c r="P263" i="20"/>
  <c r="E260" i="20"/>
  <c r="S263" i="11"/>
  <c r="S263" i="13"/>
  <c r="S214" i="12"/>
  <c r="M266" i="11"/>
  <c r="P249" i="16"/>
  <c r="G264" i="16" s="1"/>
  <c r="L264" i="16" s="1"/>
  <c r="R264" i="16" s="1"/>
  <c r="R263" i="17"/>
  <c r="T207" i="14"/>
  <c r="M258" i="20"/>
  <c r="M259" i="20"/>
  <c r="S255" i="20"/>
  <c r="S256" i="20"/>
  <c r="Q256" i="20"/>
  <c r="R255" i="20"/>
  <c r="N258" i="20"/>
  <c r="N259" i="20"/>
  <c r="T256" i="20"/>
  <c r="T255" i="20"/>
  <c r="L217" i="20"/>
  <c r="L218" i="20"/>
  <c r="R215" i="20"/>
  <c r="U215" i="20" s="1"/>
  <c r="R214" i="20"/>
  <c r="Q255" i="20"/>
  <c r="Q263" i="15"/>
  <c r="O201" i="19"/>
  <c r="P194" i="19"/>
  <c r="O202" i="14"/>
  <c r="M112" i="18"/>
  <c r="M113" i="18"/>
  <c r="K267" i="8"/>
  <c r="K268" i="8" s="1"/>
  <c r="O195" i="14"/>
  <c r="S264" i="15"/>
  <c r="U118" i="19"/>
  <c r="L267" i="16"/>
  <c r="L266" i="16"/>
  <c r="L169" i="9"/>
  <c r="L170" i="9" s="1"/>
  <c r="L219" i="8"/>
  <c r="R152" i="9"/>
  <c r="R144" i="9"/>
  <c r="I158" i="9" s="1"/>
  <c r="N158" i="9" s="1"/>
  <c r="Q243" i="14"/>
  <c r="Q199" i="14"/>
  <c r="H214" i="14" s="1"/>
  <c r="M214" i="14" s="1"/>
  <c r="O251" i="9"/>
  <c r="O154" i="9"/>
  <c r="F167" i="9" s="1"/>
  <c r="K167" i="9" s="1"/>
  <c r="N217" i="11"/>
  <c r="K267" i="15"/>
  <c r="M122" i="19"/>
  <c r="E211" i="19"/>
  <c r="A74" i="19"/>
  <c r="R158" i="18"/>
  <c r="L161" i="18"/>
  <c r="L160" i="18"/>
  <c r="Q157" i="18"/>
  <c r="K160" i="18"/>
  <c r="K161" i="18"/>
  <c r="K122" i="19"/>
  <c r="E170" i="19"/>
  <c r="U117" i="19"/>
  <c r="O250" i="19"/>
  <c r="R249" i="19"/>
  <c r="I264" i="19" s="1"/>
  <c r="N264" i="19" s="1"/>
  <c r="Q249" i="19"/>
  <c r="H264" i="19" s="1"/>
  <c r="M264" i="19" s="1"/>
  <c r="E268" i="14"/>
  <c r="E219" i="14"/>
  <c r="R154" i="19"/>
  <c r="I167" i="19" s="1"/>
  <c r="N167" i="19" s="1"/>
  <c r="Q154" i="19"/>
  <c r="H167" i="19" s="1"/>
  <c r="M167" i="19" s="1"/>
  <c r="N122" i="19"/>
  <c r="E258" i="19"/>
  <c r="E259" i="19"/>
  <c r="P255" i="19"/>
  <c r="P256" i="19"/>
  <c r="N218" i="19"/>
  <c r="N217" i="19"/>
  <c r="L162" i="17"/>
  <c r="R145" i="19"/>
  <c r="Q145" i="19"/>
  <c r="R199" i="19"/>
  <c r="I214" i="19" s="1"/>
  <c r="N214" i="19" s="1"/>
  <c r="Q199" i="19"/>
  <c r="H214" i="19" s="1"/>
  <c r="M214" i="19" s="1"/>
  <c r="R248" i="19"/>
  <c r="I263" i="19" s="1"/>
  <c r="N263" i="19" s="1"/>
  <c r="Q248" i="19"/>
  <c r="H263" i="19" s="1"/>
  <c r="M263" i="19" s="1"/>
  <c r="K217" i="19"/>
  <c r="K218" i="19"/>
  <c r="O151" i="19"/>
  <c r="F166" i="19" s="1"/>
  <c r="K166" i="19" s="1"/>
  <c r="P151" i="19"/>
  <c r="G166" i="19" s="1"/>
  <c r="L166" i="19" s="1"/>
  <c r="R244" i="19"/>
  <c r="Q244" i="19"/>
  <c r="Q195" i="19"/>
  <c r="R195" i="19"/>
  <c r="E217" i="19"/>
  <c r="E218" i="19"/>
  <c r="P215" i="19"/>
  <c r="P214" i="19"/>
  <c r="L122" i="19"/>
  <c r="K210" i="19"/>
  <c r="K209" i="19"/>
  <c r="Q207" i="19"/>
  <c r="O146" i="19"/>
  <c r="P146" i="19"/>
  <c r="O243" i="19"/>
  <c r="P243" i="19"/>
  <c r="A114" i="19"/>
  <c r="R194" i="19"/>
  <c r="Q194" i="19"/>
  <c r="P245" i="19"/>
  <c r="G257" i="19" s="1"/>
  <c r="L257" i="19" s="1"/>
  <c r="O245" i="19"/>
  <c r="F257" i="19" s="1"/>
  <c r="K257" i="19" s="1"/>
  <c r="Q245" i="19"/>
  <c r="H257" i="19" s="1"/>
  <c r="M257" i="19" s="1"/>
  <c r="R245" i="19"/>
  <c r="I257" i="19" s="1"/>
  <c r="N257" i="19" s="1"/>
  <c r="K238" i="19"/>
  <c r="E252" i="19" s="1"/>
  <c r="E265" i="19" s="1"/>
  <c r="F252" i="19"/>
  <c r="R147" i="19"/>
  <c r="I159" i="19" s="1"/>
  <c r="N159" i="19" s="1"/>
  <c r="T158" i="19" s="1"/>
  <c r="Q147" i="19"/>
  <c r="H159" i="19" s="1"/>
  <c r="M159" i="19" s="1"/>
  <c r="M210" i="19"/>
  <c r="M209" i="19"/>
  <c r="K211" i="18"/>
  <c r="R199" i="16"/>
  <c r="I214" i="16" s="1"/>
  <c r="N214" i="16" s="1"/>
  <c r="L210" i="12"/>
  <c r="R206" i="15"/>
  <c r="O251" i="16"/>
  <c r="K217" i="16"/>
  <c r="M218" i="17"/>
  <c r="L219" i="11"/>
  <c r="L209" i="12"/>
  <c r="L210" i="15"/>
  <c r="K218" i="16"/>
  <c r="N219" i="17"/>
  <c r="S110" i="10"/>
  <c r="S109" i="10"/>
  <c r="N114" i="10"/>
  <c r="L209" i="15"/>
  <c r="P203" i="16"/>
  <c r="G216" i="16" s="1"/>
  <c r="L216" i="16" s="1"/>
  <c r="L217" i="16" s="1"/>
  <c r="R192" i="6"/>
  <c r="I206" i="6" s="1"/>
  <c r="N206" i="6" s="1"/>
  <c r="T206" i="6" s="1"/>
  <c r="Q263" i="12"/>
  <c r="S157" i="12"/>
  <c r="S264" i="12"/>
  <c r="Q215" i="13"/>
  <c r="S263" i="12"/>
  <c r="R166" i="17"/>
  <c r="Q264" i="17"/>
  <c r="K217" i="13"/>
  <c r="K219" i="13" s="1"/>
  <c r="O242" i="16"/>
  <c r="F256" i="16" s="1"/>
  <c r="K256" i="16" s="1"/>
  <c r="Q166" i="14"/>
  <c r="S255" i="17"/>
  <c r="E268" i="16"/>
  <c r="L219" i="18"/>
  <c r="E219" i="18"/>
  <c r="Q250" i="9"/>
  <c r="S166" i="9"/>
  <c r="T158" i="10"/>
  <c r="R199" i="9"/>
  <c r="I214" i="9" s="1"/>
  <c r="N214" i="9" s="1"/>
  <c r="M161" i="12"/>
  <c r="M162" i="12" s="1"/>
  <c r="K267" i="12"/>
  <c r="K268" i="12" s="1"/>
  <c r="M170" i="12"/>
  <c r="K170" i="13"/>
  <c r="Q214" i="13"/>
  <c r="P200" i="14"/>
  <c r="G215" i="14" s="1"/>
  <c r="L215" i="14" s="1"/>
  <c r="R215" i="14" s="1"/>
  <c r="L219" i="15"/>
  <c r="Q157" i="13"/>
  <c r="L168" i="17"/>
  <c r="L170" i="17" s="1"/>
  <c r="K267" i="17"/>
  <c r="K268" i="17" s="1"/>
  <c r="M267" i="12"/>
  <c r="M268" i="12" s="1"/>
  <c r="R157" i="8"/>
  <c r="Q264" i="12"/>
  <c r="Q263" i="17"/>
  <c r="K266" i="15"/>
  <c r="A122" i="16"/>
  <c r="Q252" i="16"/>
  <c r="H265" i="16" s="1"/>
  <c r="M265" i="16" s="1"/>
  <c r="S264" i="16" s="1"/>
  <c r="S165" i="18"/>
  <c r="K258" i="18"/>
  <c r="L120" i="10"/>
  <c r="Q263" i="10"/>
  <c r="N161" i="13"/>
  <c r="N162" i="13" s="1"/>
  <c r="P151" i="14"/>
  <c r="G166" i="14" s="1"/>
  <c r="L166" i="14" s="1"/>
  <c r="T165" i="12"/>
  <c r="R263" i="12"/>
  <c r="R252" i="16"/>
  <c r="I265" i="16" s="1"/>
  <c r="N265" i="16" s="1"/>
  <c r="N266" i="16" s="1"/>
  <c r="L259" i="18"/>
  <c r="L258" i="18"/>
  <c r="R256" i="18"/>
  <c r="R255" i="18"/>
  <c r="N211" i="18"/>
  <c r="O252" i="18"/>
  <c r="F265" i="18" s="1"/>
  <c r="R252" i="18"/>
  <c r="I265" i="18" s="1"/>
  <c r="N265" i="18" s="1"/>
  <c r="T263" i="18" s="1"/>
  <c r="Q252" i="18"/>
  <c r="H265" i="18" s="1"/>
  <c r="M265" i="18" s="1"/>
  <c r="P252" i="18"/>
  <c r="G265" i="18" s="1"/>
  <c r="L265" i="18" s="1"/>
  <c r="N168" i="18"/>
  <c r="N169" i="18"/>
  <c r="T166" i="18"/>
  <c r="E260" i="18"/>
  <c r="M169" i="18"/>
  <c r="M168" i="18"/>
  <c r="K170" i="8"/>
  <c r="Q242" i="9"/>
  <c r="H256" i="9" s="1"/>
  <c r="M256" i="9" s="1"/>
  <c r="P241" i="9"/>
  <c r="G255" i="9" s="1"/>
  <c r="L255" i="9" s="1"/>
  <c r="Q193" i="14"/>
  <c r="H207" i="14" s="1"/>
  <c r="M207" i="14" s="1"/>
  <c r="N169" i="15"/>
  <c r="M209" i="16"/>
  <c r="L267" i="12"/>
  <c r="L268" i="12" s="1"/>
  <c r="T206" i="17"/>
  <c r="M258" i="18"/>
  <c r="M259" i="18"/>
  <c r="S256" i="18"/>
  <c r="E266" i="18"/>
  <c r="E267" i="18"/>
  <c r="P263" i="18"/>
  <c r="P264" i="18"/>
  <c r="S214" i="18"/>
  <c r="M219" i="18"/>
  <c r="N210" i="11"/>
  <c r="O150" i="14"/>
  <c r="F165" i="14" s="1"/>
  <c r="K165" i="14" s="1"/>
  <c r="Q165" i="14" s="1"/>
  <c r="T166" i="15"/>
  <c r="N168" i="15"/>
  <c r="R194" i="16"/>
  <c r="S166" i="17"/>
  <c r="T264" i="12"/>
  <c r="R196" i="16"/>
  <c r="I208" i="16" s="1"/>
  <c r="N208" i="16" s="1"/>
  <c r="T263" i="12"/>
  <c r="T165" i="18"/>
  <c r="N258" i="18"/>
  <c r="N259" i="18"/>
  <c r="T255" i="18"/>
  <c r="T256" i="18"/>
  <c r="T214" i="18"/>
  <c r="L170" i="18"/>
  <c r="A122" i="14"/>
  <c r="L170" i="16"/>
  <c r="U165" i="16"/>
  <c r="M170" i="16"/>
  <c r="U166" i="16"/>
  <c r="K170" i="16"/>
  <c r="N170" i="16"/>
  <c r="Q241" i="16"/>
  <c r="H255" i="16" s="1"/>
  <c r="M255" i="16" s="1"/>
  <c r="R241" i="16"/>
  <c r="I255" i="16" s="1"/>
  <c r="N255" i="16" s="1"/>
  <c r="L218" i="17"/>
  <c r="L217" i="17"/>
  <c r="S215" i="17"/>
  <c r="U215" i="17" s="1"/>
  <c r="K160" i="13"/>
  <c r="K161" i="13"/>
  <c r="O201" i="16"/>
  <c r="T264" i="17"/>
  <c r="O244" i="9"/>
  <c r="L160" i="8"/>
  <c r="R147" i="9"/>
  <c r="I159" i="9" s="1"/>
  <c r="N159" i="9" s="1"/>
  <c r="N161" i="9" s="1"/>
  <c r="L217" i="14"/>
  <c r="S158" i="9"/>
  <c r="L161" i="8"/>
  <c r="M160" i="9"/>
  <c r="M162" i="9" s="1"/>
  <c r="S263" i="15"/>
  <c r="M266" i="15"/>
  <c r="M267" i="15"/>
  <c r="S157" i="9"/>
  <c r="O143" i="9"/>
  <c r="F157" i="9" s="1"/>
  <c r="K157" i="9" s="1"/>
  <c r="N267" i="11"/>
  <c r="T264" i="11"/>
  <c r="O242" i="14"/>
  <c r="F256" i="14" s="1"/>
  <c r="K256" i="14" s="1"/>
  <c r="N210" i="14"/>
  <c r="N211" i="14" s="1"/>
  <c r="Q196" i="14"/>
  <c r="H208" i="14" s="1"/>
  <c r="M208" i="14" s="1"/>
  <c r="M209" i="14" s="1"/>
  <c r="N209" i="15"/>
  <c r="O248" i="16"/>
  <c r="F263" i="16" s="1"/>
  <c r="K263" i="16" s="1"/>
  <c r="K122" i="10"/>
  <c r="M209" i="13"/>
  <c r="N210" i="15"/>
  <c r="N218" i="11"/>
  <c r="T214" i="11"/>
  <c r="K169" i="14"/>
  <c r="O243" i="16"/>
  <c r="P248" i="9"/>
  <c r="G263" i="9" s="1"/>
  <c r="L263" i="9" s="1"/>
  <c r="Q157" i="10"/>
  <c r="Q158" i="10"/>
  <c r="T215" i="13"/>
  <c r="L210" i="13"/>
  <c r="L211" i="13" s="1"/>
  <c r="K217" i="10"/>
  <c r="K219" i="10" s="1"/>
  <c r="T166" i="12"/>
  <c r="N169" i="12"/>
  <c r="N170" i="12" s="1"/>
  <c r="O242" i="7"/>
  <c r="F256" i="7" s="1"/>
  <c r="K256" i="7" s="1"/>
  <c r="K160" i="10"/>
  <c r="K162" i="10" s="1"/>
  <c r="K160" i="15"/>
  <c r="Q158" i="15"/>
  <c r="K161" i="15"/>
  <c r="N209" i="11"/>
  <c r="Q244" i="16"/>
  <c r="T206" i="11"/>
  <c r="L121" i="10"/>
  <c r="R118" i="10"/>
  <c r="S264" i="17"/>
  <c r="P251" i="14"/>
  <c r="O203" i="14"/>
  <c r="F216" i="14" s="1"/>
  <c r="K216" i="14" s="1"/>
  <c r="K217" i="14" s="1"/>
  <c r="R194" i="9"/>
  <c r="R264" i="17"/>
  <c r="Q165" i="12"/>
  <c r="A74" i="16"/>
  <c r="Q214" i="17"/>
  <c r="K219" i="17"/>
  <c r="K210" i="17"/>
  <c r="K209" i="17"/>
  <c r="Q207" i="17"/>
  <c r="E260" i="17"/>
  <c r="R165" i="17"/>
  <c r="L259" i="17"/>
  <c r="L258" i="17"/>
  <c r="R255" i="17"/>
  <c r="R256" i="17"/>
  <c r="R214" i="17"/>
  <c r="L210" i="17"/>
  <c r="L209" i="17"/>
  <c r="R207" i="17"/>
  <c r="M266" i="17"/>
  <c r="M267" i="17"/>
  <c r="S263" i="17"/>
  <c r="R206" i="17"/>
  <c r="M258" i="17"/>
  <c r="M259" i="17"/>
  <c r="S256" i="17"/>
  <c r="N267" i="17"/>
  <c r="N266" i="17"/>
  <c r="T263" i="17"/>
  <c r="M161" i="17"/>
  <c r="M160" i="17"/>
  <c r="S158" i="17"/>
  <c r="M169" i="17"/>
  <c r="M168" i="17"/>
  <c r="S165" i="17"/>
  <c r="N258" i="17"/>
  <c r="N259" i="17"/>
  <c r="T256" i="17"/>
  <c r="Q215" i="10"/>
  <c r="Q206" i="17"/>
  <c r="N160" i="17"/>
  <c r="N161" i="17"/>
  <c r="T158" i="17"/>
  <c r="N168" i="17"/>
  <c r="N169" i="17"/>
  <c r="T165" i="17"/>
  <c r="K170" i="17"/>
  <c r="Q165" i="17"/>
  <c r="K258" i="17"/>
  <c r="K259" i="17"/>
  <c r="Q255" i="17"/>
  <c r="Q256" i="17"/>
  <c r="T207" i="8"/>
  <c r="N219" i="8"/>
  <c r="R165" i="12"/>
  <c r="Q248" i="14"/>
  <c r="H263" i="14" s="1"/>
  <c r="M263" i="14" s="1"/>
  <c r="N209" i="8"/>
  <c r="N211" i="8" s="1"/>
  <c r="Q264" i="8"/>
  <c r="Q249" i="9"/>
  <c r="H264" i="9" s="1"/>
  <c r="M264" i="9" s="1"/>
  <c r="T263" i="11"/>
  <c r="M169" i="11"/>
  <c r="M170" i="11" s="1"/>
  <c r="R166" i="12"/>
  <c r="S207" i="13"/>
  <c r="Q263" i="8"/>
  <c r="S166" i="11"/>
  <c r="S165" i="11"/>
  <c r="S215" i="12"/>
  <c r="U157" i="16"/>
  <c r="Q214" i="8"/>
  <c r="A66" i="16"/>
  <c r="A114" i="16"/>
  <c r="P250" i="14"/>
  <c r="K162" i="16"/>
  <c r="Q201" i="16"/>
  <c r="M210" i="13"/>
  <c r="P202" i="16"/>
  <c r="Q251" i="16"/>
  <c r="Q200" i="16"/>
  <c r="H215" i="16" s="1"/>
  <c r="M215" i="16" s="1"/>
  <c r="R200" i="16"/>
  <c r="I215" i="16" s="1"/>
  <c r="N215" i="16" s="1"/>
  <c r="Q194" i="14"/>
  <c r="N162" i="16"/>
  <c r="E211" i="16"/>
  <c r="O195" i="16"/>
  <c r="P195" i="16"/>
  <c r="U158" i="16"/>
  <c r="Q243" i="16"/>
  <c r="R243" i="16"/>
  <c r="E259" i="16"/>
  <c r="E258" i="16"/>
  <c r="P255" i="16"/>
  <c r="P256" i="16"/>
  <c r="L168" i="10"/>
  <c r="L170" i="10" s="1"/>
  <c r="R166" i="10"/>
  <c r="R263" i="16"/>
  <c r="T166" i="8"/>
  <c r="Q250" i="16"/>
  <c r="M162" i="16"/>
  <c r="R195" i="16"/>
  <c r="Q195" i="16"/>
  <c r="R196" i="9"/>
  <c r="I208" i="9" s="1"/>
  <c r="N208" i="9" s="1"/>
  <c r="T206" i="9" s="1"/>
  <c r="P154" i="14"/>
  <c r="G167" i="14" s="1"/>
  <c r="L167" i="14" s="1"/>
  <c r="R165" i="14" s="1"/>
  <c r="P194" i="16"/>
  <c r="O194" i="16"/>
  <c r="P196" i="16"/>
  <c r="G208" i="16" s="1"/>
  <c r="L208" i="16" s="1"/>
  <c r="R206" i="16" s="1"/>
  <c r="O196" i="16"/>
  <c r="F208" i="16" s="1"/>
  <c r="K208" i="16" s="1"/>
  <c r="O244" i="16"/>
  <c r="P244" i="16"/>
  <c r="Q248" i="16"/>
  <c r="H263" i="16" s="1"/>
  <c r="M263" i="16" s="1"/>
  <c r="R248" i="16"/>
  <c r="I263" i="16" s="1"/>
  <c r="N263" i="16" s="1"/>
  <c r="Q203" i="16"/>
  <c r="H216" i="16" s="1"/>
  <c r="M216" i="16" s="1"/>
  <c r="R203" i="16"/>
  <c r="I216" i="16" s="1"/>
  <c r="N216" i="16" s="1"/>
  <c r="Q245" i="16"/>
  <c r="H257" i="16" s="1"/>
  <c r="M257" i="16" s="1"/>
  <c r="P245" i="16"/>
  <c r="G257" i="16" s="1"/>
  <c r="L257" i="16" s="1"/>
  <c r="O245" i="16"/>
  <c r="F257" i="16" s="1"/>
  <c r="K257" i="16" s="1"/>
  <c r="R245" i="16"/>
  <c r="I257" i="16" s="1"/>
  <c r="N257" i="16" s="1"/>
  <c r="L162" i="16"/>
  <c r="N219" i="12"/>
  <c r="N211" i="13"/>
  <c r="R201" i="9"/>
  <c r="R251" i="14"/>
  <c r="P152" i="14"/>
  <c r="M211" i="15"/>
  <c r="P146" i="14"/>
  <c r="E260" i="15"/>
  <c r="R243" i="9"/>
  <c r="Q200" i="9"/>
  <c r="H215" i="9" s="1"/>
  <c r="M215" i="9" s="1"/>
  <c r="S215" i="9" s="1"/>
  <c r="R154" i="9"/>
  <c r="I167" i="9" s="1"/>
  <c r="N167" i="9" s="1"/>
  <c r="N168" i="9" s="1"/>
  <c r="M112" i="10"/>
  <c r="M114" i="10" s="1"/>
  <c r="M209" i="12"/>
  <c r="Q158" i="12"/>
  <c r="R202" i="14"/>
  <c r="Q250" i="14"/>
  <c r="Q152" i="14"/>
  <c r="Q153" i="14"/>
  <c r="P201" i="14"/>
  <c r="K168" i="15"/>
  <c r="K169" i="15"/>
  <c r="Q165" i="15"/>
  <c r="Q166" i="15"/>
  <c r="N258" i="15"/>
  <c r="N259" i="15"/>
  <c r="T256" i="15"/>
  <c r="T255" i="15"/>
  <c r="M258" i="15"/>
  <c r="M259" i="15"/>
  <c r="S256" i="15"/>
  <c r="R166" i="9"/>
  <c r="S207" i="12"/>
  <c r="K160" i="12"/>
  <c r="K162" i="12" s="1"/>
  <c r="A114" i="14"/>
  <c r="L168" i="15"/>
  <c r="L169" i="15"/>
  <c r="R166" i="15"/>
  <c r="P248" i="14"/>
  <c r="G263" i="14" s="1"/>
  <c r="L263" i="14" s="1"/>
  <c r="O248" i="14"/>
  <c r="F263" i="14" s="1"/>
  <c r="K263" i="14" s="1"/>
  <c r="K258" i="15"/>
  <c r="K259" i="15"/>
  <c r="Q256" i="15"/>
  <c r="Q255" i="15"/>
  <c r="R165" i="15"/>
  <c r="M161" i="15"/>
  <c r="M160" i="15"/>
  <c r="S157" i="15"/>
  <c r="T118" i="10"/>
  <c r="O153" i="14"/>
  <c r="L259" i="15"/>
  <c r="L258" i="15"/>
  <c r="R256" i="15"/>
  <c r="R255" i="15"/>
  <c r="K211" i="15"/>
  <c r="N161" i="15"/>
  <c r="N160" i="15"/>
  <c r="T157" i="15"/>
  <c r="M217" i="12"/>
  <c r="M218" i="12"/>
  <c r="A66" i="14"/>
  <c r="A74" i="14"/>
  <c r="R145" i="14"/>
  <c r="Q145" i="14"/>
  <c r="E211" i="14"/>
  <c r="Q244" i="14"/>
  <c r="R244" i="14"/>
  <c r="R150" i="14"/>
  <c r="I165" i="14" s="1"/>
  <c r="N165" i="14" s="1"/>
  <c r="Q150" i="14"/>
  <c r="H165" i="14" s="1"/>
  <c r="M165" i="14" s="1"/>
  <c r="P199" i="14"/>
  <c r="G214" i="14" s="1"/>
  <c r="L214" i="14" s="1"/>
  <c r="O199" i="14"/>
  <c r="F214" i="14" s="1"/>
  <c r="K214" i="14" s="1"/>
  <c r="R151" i="14"/>
  <c r="I166" i="14" s="1"/>
  <c r="N166" i="14" s="1"/>
  <c r="Q151" i="14"/>
  <c r="H166" i="14" s="1"/>
  <c r="M166" i="14" s="1"/>
  <c r="E259" i="14"/>
  <c r="E258" i="14"/>
  <c r="P255" i="14"/>
  <c r="P256" i="14"/>
  <c r="P249" i="14"/>
  <c r="G264" i="14" s="1"/>
  <c r="L264" i="14" s="1"/>
  <c r="O249" i="14"/>
  <c r="F264" i="14" s="1"/>
  <c r="K264" i="14" s="1"/>
  <c r="P194" i="14"/>
  <c r="O194" i="14"/>
  <c r="R201" i="14"/>
  <c r="P244" i="14"/>
  <c r="O244" i="14"/>
  <c r="Q146" i="14"/>
  <c r="R146" i="14"/>
  <c r="O145" i="14"/>
  <c r="P145" i="14"/>
  <c r="O196" i="14"/>
  <c r="F208" i="14" s="1"/>
  <c r="K208" i="14" s="1"/>
  <c r="P196" i="14"/>
  <c r="G208" i="14" s="1"/>
  <c r="L208" i="14" s="1"/>
  <c r="R154" i="14"/>
  <c r="I167" i="14" s="1"/>
  <c r="N167" i="14" s="1"/>
  <c r="Q154" i="14"/>
  <c r="H167" i="14" s="1"/>
  <c r="M167" i="14" s="1"/>
  <c r="P243" i="14"/>
  <c r="O243" i="14"/>
  <c r="R203" i="14"/>
  <c r="I216" i="14" s="1"/>
  <c r="N216" i="14" s="1"/>
  <c r="T214" i="14" s="1"/>
  <c r="Q203" i="14"/>
  <c r="H216" i="14" s="1"/>
  <c r="M216" i="14" s="1"/>
  <c r="O147" i="14"/>
  <c r="F159" i="14" s="1"/>
  <c r="K159" i="14" s="1"/>
  <c r="P147" i="14"/>
  <c r="G159" i="14" s="1"/>
  <c r="L159" i="14" s="1"/>
  <c r="Q245" i="14"/>
  <c r="H257" i="14" s="1"/>
  <c r="M257" i="14" s="1"/>
  <c r="P245" i="14"/>
  <c r="G257" i="14" s="1"/>
  <c r="L257" i="14" s="1"/>
  <c r="O245" i="14"/>
  <c r="F257" i="14" s="1"/>
  <c r="K257" i="14" s="1"/>
  <c r="R245" i="14"/>
  <c r="I257" i="14" s="1"/>
  <c r="N257" i="14" s="1"/>
  <c r="Q195" i="14"/>
  <c r="R195" i="14"/>
  <c r="Q252" i="14"/>
  <c r="H265" i="14" s="1"/>
  <c r="M265" i="14" s="1"/>
  <c r="R252" i="14"/>
  <c r="I265" i="14" s="1"/>
  <c r="N265" i="14" s="1"/>
  <c r="S214" i="8"/>
  <c r="A74" i="9"/>
  <c r="N162" i="8"/>
  <c r="T215" i="10"/>
  <c r="O151" i="9"/>
  <c r="F166" i="9" s="1"/>
  <c r="K166" i="9" s="1"/>
  <c r="S214" i="9"/>
  <c r="R203" i="9"/>
  <c r="I216" i="9" s="1"/>
  <c r="N216" i="9" s="1"/>
  <c r="T215" i="9" s="1"/>
  <c r="K169" i="12"/>
  <c r="K168" i="12"/>
  <c r="L168" i="12"/>
  <c r="L169" i="12"/>
  <c r="K211" i="13"/>
  <c r="R215" i="12"/>
  <c r="L217" i="12"/>
  <c r="L218" i="12"/>
  <c r="T165" i="13"/>
  <c r="N259" i="13"/>
  <c r="N258" i="13"/>
  <c r="T256" i="13"/>
  <c r="T255" i="13"/>
  <c r="N169" i="13"/>
  <c r="N168" i="13"/>
  <c r="T166" i="13"/>
  <c r="R215" i="13"/>
  <c r="L219" i="13"/>
  <c r="P251" i="7"/>
  <c r="K160" i="7"/>
  <c r="O154" i="7"/>
  <c r="F167" i="7" s="1"/>
  <c r="K167" i="7" s="1"/>
  <c r="K169" i="7" s="1"/>
  <c r="K218" i="12"/>
  <c r="K217" i="12"/>
  <c r="S165" i="13"/>
  <c r="N217" i="13"/>
  <c r="N218" i="13"/>
  <c r="T214" i="13"/>
  <c r="K259" i="13"/>
  <c r="K258" i="13"/>
  <c r="Q256" i="13"/>
  <c r="Q255" i="13"/>
  <c r="M217" i="13"/>
  <c r="M218" i="13"/>
  <c r="S214" i="13"/>
  <c r="L168" i="7"/>
  <c r="S264" i="10"/>
  <c r="L258" i="13"/>
  <c r="L259" i="13"/>
  <c r="R256" i="13"/>
  <c r="R255" i="13"/>
  <c r="Q264" i="13"/>
  <c r="K211" i="12"/>
  <c r="M259" i="13"/>
  <c r="M258" i="13"/>
  <c r="S256" i="13"/>
  <c r="S255" i="13"/>
  <c r="E260" i="13"/>
  <c r="M168" i="13"/>
  <c r="M169" i="13"/>
  <c r="S166" i="13"/>
  <c r="Q215" i="12"/>
  <c r="R150" i="9"/>
  <c r="I165" i="9" s="1"/>
  <c r="N165" i="9" s="1"/>
  <c r="N211" i="12"/>
  <c r="E260" i="12"/>
  <c r="R264" i="12"/>
  <c r="U206" i="12"/>
  <c r="K258" i="12"/>
  <c r="K259" i="12"/>
  <c r="Q255" i="12"/>
  <c r="Q214" i="12"/>
  <c r="L258" i="12"/>
  <c r="L259" i="12"/>
  <c r="R255" i="12"/>
  <c r="Q256" i="12"/>
  <c r="M259" i="12"/>
  <c r="M258" i="12"/>
  <c r="S255" i="12"/>
  <c r="S256" i="12"/>
  <c r="Q166" i="12"/>
  <c r="N258" i="12"/>
  <c r="N259" i="12"/>
  <c r="T255" i="12"/>
  <c r="T256" i="12"/>
  <c r="R214" i="12"/>
  <c r="M266" i="10"/>
  <c r="M267" i="10"/>
  <c r="P252" i="9"/>
  <c r="G265" i="9" s="1"/>
  <c r="L265" i="9" s="1"/>
  <c r="R264" i="9" s="1"/>
  <c r="O252" i="9"/>
  <c r="F265" i="9" s="1"/>
  <c r="K265" i="9" s="1"/>
  <c r="Q145" i="7"/>
  <c r="R206" i="8"/>
  <c r="O249" i="9"/>
  <c r="F264" i="9" s="1"/>
  <c r="K264" i="9" s="1"/>
  <c r="Q264" i="10"/>
  <c r="P147" i="9"/>
  <c r="G159" i="9" s="1"/>
  <c r="L159" i="9" s="1"/>
  <c r="O147" i="9"/>
  <c r="F159" i="9" s="1"/>
  <c r="K159" i="9" s="1"/>
  <c r="Q158" i="9" s="1"/>
  <c r="L209" i="8"/>
  <c r="L211" i="8" s="1"/>
  <c r="P153" i="9"/>
  <c r="R151" i="7"/>
  <c r="I166" i="7" s="1"/>
  <c r="N166" i="7" s="1"/>
  <c r="R207" i="8"/>
  <c r="M211" i="11"/>
  <c r="K266" i="10"/>
  <c r="K267" i="10"/>
  <c r="L267" i="11"/>
  <c r="L266" i="11"/>
  <c r="R264" i="11"/>
  <c r="R263" i="11"/>
  <c r="E260" i="11"/>
  <c r="L168" i="11"/>
  <c r="L169" i="11"/>
  <c r="R166" i="11"/>
  <c r="R165" i="11"/>
  <c r="L258" i="11"/>
  <c r="L259" i="11"/>
  <c r="R255" i="11"/>
  <c r="R256" i="11"/>
  <c r="Q166" i="11"/>
  <c r="M259" i="11"/>
  <c r="M258" i="11"/>
  <c r="S256" i="11"/>
  <c r="S255" i="11"/>
  <c r="M160" i="11"/>
  <c r="M161" i="11"/>
  <c r="S158" i="11"/>
  <c r="L209" i="11"/>
  <c r="L210" i="11"/>
  <c r="R207" i="11"/>
  <c r="R206" i="11"/>
  <c r="T166" i="11"/>
  <c r="N170" i="11"/>
  <c r="N258" i="11"/>
  <c r="N259" i="11"/>
  <c r="T255" i="11"/>
  <c r="T256" i="11"/>
  <c r="N161" i="11"/>
  <c r="N160" i="11"/>
  <c r="T158" i="11"/>
  <c r="S157" i="11"/>
  <c r="R195" i="7"/>
  <c r="K217" i="8"/>
  <c r="K219" i="8" s="1"/>
  <c r="L210" i="7"/>
  <c r="Q215" i="8"/>
  <c r="L209" i="7"/>
  <c r="O145" i="9"/>
  <c r="S158" i="8"/>
  <c r="A114" i="9"/>
  <c r="P202" i="9"/>
  <c r="O248" i="7"/>
  <c r="F263" i="7" s="1"/>
  <c r="K263" i="7" s="1"/>
  <c r="L267" i="7"/>
  <c r="Q146" i="9"/>
  <c r="T214" i="10"/>
  <c r="N218" i="10"/>
  <c r="N217" i="10"/>
  <c r="E260" i="10"/>
  <c r="S214" i="10"/>
  <c r="M218" i="10"/>
  <c r="M217" i="10"/>
  <c r="R165" i="10"/>
  <c r="N209" i="10"/>
  <c r="N210" i="10"/>
  <c r="T206" i="10"/>
  <c r="T207" i="10"/>
  <c r="N160" i="10"/>
  <c r="N161" i="10"/>
  <c r="T157" i="10"/>
  <c r="S117" i="10"/>
  <c r="T263" i="10"/>
  <c r="M258" i="10"/>
  <c r="M259" i="10"/>
  <c r="S256" i="10"/>
  <c r="Q165" i="10"/>
  <c r="Q214" i="10"/>
  <c r="S215" i="10"/>
  <c r="T117" i="10"/>
  <c r="S263" i="10"/>
  <c r="M169" i="10"/>
  <c r="M168" i="10"/>
  <c r="S166" i="10"/>
  <c r="N258" i="10"/>
  <c r="N259" i="10"/>
  <c r="T256" i="10"/>
  <c r="R214" i="10"/>
  <c r="L219" i="10"/>
  <c r="N168" i="10"/>
  <c r="N169" i="10"/>
  <c r="T165" i="10"/>
  <c r="T166" i="10"/>
  <c r="M121" i="10"/>
  <c r="M120" i="10"/>
  <c r="M210" i="10"/>
  <c r="M209" i="10"/>
  <c r="S206" i="10"/>
  <c r="S207" i="10"/>
  <c r="M160" i="10"/>
  <c r="M161" i="10"/>
  <c r="S157" i="10"/>
  <c r="N120" i="10"/>
  <c r="N121" i="10"/>
  <c r="L258" i="10"/>
  <c r="L259" i="10"/>
  <c r="R255" i="10"/>
  <c r="R256" i="10"/>
  <c r="O244" i="6"/>
  <c r="R194" i="7"/>
  <c r="M217" i="8"/>
  <c r="M219" i="8" s="1"/>
  <c r="M161" i="8"/>
  <c r="M162" i="8" s="1"/>
  <c r="R151" i="9"/>
  <c r="I166" i="9" s="1"/>
  <c r="N166" i="9" s="1"/>
  <c r="A66" i="9"/>
  <c r="O199" i="7"/>
  <c r="F214" i="7" s="1"/>
  <c r="K214" i="7" s="1"/>
  <c r="L168" i="8"/>
  <c r="S157" i="8"/>
  <c r="O195" i="9"/>
  <c r="P244" i="7"/>
  <c r="R207" i="7"/>
  <c r="S215" i="8"/>
  <c r="Q152" i="7"/>
  <c r="R251" i="9"/>
  <c r="O250" i="9"/>
  <c r="O201" i="9"/>
  <c r="L209" i="9"/>
  <c r="L210" i="9"/>
  <c r="P243" i="9"/>
  <c r="O243" i="9"/>
  <c r="R244" i="9"/>
  <c r="Q244" i="9"/>
  <c r="Q202" i="9"/>
  <c r="P152" i="9"/>
  <c r="Q196" i="7"/>
  <c r="H208" i="7" s="1"/>
  <c r="M208" i="7" s="1"/>
  <c r="M209" i="7" s="1"/>
  <c r="Q200" i="7"/>
  <c r="H215" i="7" s="1"/>
  <c r="M215" i="7" s="1"/>
  <c r="M210" i="9"/>
  <c r="M209" i="9"/>
  <c r="S207" i="9"/>
  <c r="Q153" i="9"/>
  <c r="Q252" i="9"/>
  <c r="H265" i="9" s="1"/>
  <c r="M265" i="9" s="1"/>
  <c r="R252" i="9"/>
  <c r="I265" i="9" s="1"/>
  <c r="N265" i="9" s="1"/>
  <c r="S165" i="9"/>
  <c r="P200" i="9"/>
  <c r="G215" i="9" s="1"/>
  <c r="L215" i="9" s="1"/>
  <c r="O200" i="9"/>
  <c r="F215" i="9" s="1"/>
  <c r="K215" i="9" s="1"/>
  <c r="R206" i="9"/>
  <c r="N210" i="7"/>
  <c r="T264" i="8"/>
  <c r="O196" i="9"/>
  <c r="F208" i="9" s="1"/>
  <c r="K208" i="9" s="1"/>
  <c r="O194" i="9"/>
  <c r="P194" i="9"/>
  <c r="P245" i="9"/>
  <c r="G257" i="9" s="1"/>
  <c r="L257" i="9" s="1"/>
  <c r="O245" i="9"/>
  <c r="F257" i="9" s="1"/>
  <c r="K257" i="9" s="1"/>
  <c r="R245" i="9"/>
  <c r="I257" i="9" s="1"/>
  <c r="N257" i="9" s="1"/>
  <c r="Q245" i="9"/>
  <c r="H257" i="9" s="1"/>
  <c r="M257" i="9" s="1"/>
  <c r="Q145" i="9"/>
  <c r="R145" i="9"/>
  <c r="O202" i="7"/>
  <c r="E211" i="9"/>
  <c r="P203" i="9"/>
  <c r="G216" i="9" s="1"/>
  <c r="L216" i="9" s="1"/>
  <c r="O203" i="9"/>
  <c r="F216" i="9" s="1"/>
  <c r="K216" i="9" s="1"/>
  <c r="R248" i="9"/>
  <c r="I263" i="9" s="1"/>
  <c r="N263" i="9" s="1"/>
  <c r="Q248" i="9"/>
  <c r="H263" i="9" s="1"/>
  <c r="M263" i="9" s="1"/>
  <c r="R195" i="9"/>
  <c r="Q195" i="9"/>
  <c r="E258" i="9"/>
  <c r="E259" i="9"/>
  <c r="P256" i="9"/>
  <c r="P255" i="9"/>
  <c r="R165" i="9"/>
  <c r="O146" i="9"/>
  <c r="P146" i="9"/>
  <c r="R165" i="8"/>
  <c r="S263" i="8"/>
  <c r="L169" i="8"/>
  <c r="M258" i="8"/>
  <c r="M259" i="8"/>
  <c r="S256" i="8"/>
  <c r="S255" i="8"/>
  <c r="M169" i="8"/>
  <c r="M168" i="8"/>
  <c r="S165" i="8"/>
  <c r="S166" i="8"/>
  <c r="O251" i="6"/>
  <c r="O250" i="7"/>
  <c r="R263" i="7"/>
  <c r="E260" i="8"/>
  <c r="N259" i="8"/>
  <c r="N258" i="8"/>
  <c r="T255" i="8"/>
  <c r="T256" i="8"/>
  <c r="M211" i="8"/>
  <c r="N266" i="8"/>
  <c r="N267" i="8"/>
  <c r="L268" i="8"/>
  <c r="O143" i="6"/>
  <c r="F157" i="6" s="1"/>
  <c r="K157" i="6" s="1"/>
  <c r="Q199" i="7"/>
  <c r="H214" i="7" s="1"/>
  <c r="M214" i="7" s="1"/>
  <c r="K258" i="8"/>
  <c r="K259" i="8"/>
  <c r="Q256" i="8"/>
  <c r="Q255" i="8"/>
  <c r="P200" i="7"/>
  <c r="G215" i="7" s="1"/>
  <c r="L215" i="7" s="1"/>
  <c r="O200" i="7"/>
  <c r="F215" i="7" s="1"/>
  <c r="K215" i="7" s="1"/>
  <c r="M267" i="8"/>
  <c r="M266" i="8"/>
  <c r="L258" i="8"/>
  <c r="L259" i="8"/>
  <c r="R255" i="8"/>
  <c r="R256" i="8"/>
  <c r="N169" i="8"/>
  <c r="N168" i="8"/>
  <c r="T165" i="8"/>
  <c r="K211" i="8"/>
  <c r="O192" i="6"/>
  <c r="F206" i="6" s="1"/>
  <c r="K206" i="6" s="1"/>
  <c r="P193" i="6"/>
  <c r="G207" i="6" s="1"/>
  <c r="L207" i="6" s="1"/>
  <c r="R207" i="6" s="1"/>
  <c r="Q146" i="7"/>
  <c r="T157" i="7"/>
  <c r="T158" i="7"/>
  <c r="Q147" i="7"/>
  <c r="H159" i="7" s="1"/>
  <c r="M159" i="7" s="1"/>
  <c r="S158" i="7" s="1"/>
  <c r="N160" i="7"/>
  <c r="N162" i="7" s="1"/>
  <c r="O153" i="7"/>
  <c r="O196" i="7"/>
  <c r="F208" i="7" s="1"/>
  <c r="K208" i="7" s="1"/>
  <c r="Q207" i="7" s="1"/>
  <c r="O252" i="7"/>
  <c r="F265" i="7" s="1"/>
  <c r="K265" i="7" s="1"/>
  <c r="P147" i="7"/>
  <c r="G159" i="7" s="1"/>
  <c r="L159" i="7" s="1"/>
  <c r="P153" i="6"/>
  <c r="L264" i="6"/>
  <c r="P249" i="7"/>
  <c r="G264" i="7" s="1"/>
  <c r="L264" i="7" s="1"/>
  <c r="K264" i="7"/>
  <c r="P201" i="7"/>
  <c r="Q153" i="7"/>
  <c r="O146" i="6"/>
  <c r="A114" i="7"/>
  <c r="P150" i="7"/>
  <c r="G165" i="7" s="1"/>
  <c r="L165" i="7" s="1"/>
  <c r="R165" i="7" s="1"/>
  <c r="R202" i="7"/>
  <c r="R243" i="7"/>
  <c r="P151" i="7"/>
  <c r="G166" i="7" s="1"/>
  <c r="L166" i="7" s="1"/>
  <c r="R166" i="7" s="1"/>
  <c r="E211" i="7"/>
  <c r="R150" i="7"/>
  <c r="I165" i="7" s="1"/>
  <c r="N165" i="7" s="1"/>
  <c r="Q150" i="7"/>
  <c r="H165" i="7" s="1"/>
  <c r="M165" i="7" s="1"/>
  <c r="P152" i="7"/>
  <c r="R250" i="7"/>
  <c r="A74" i="7"/>
  <c r="A66" i="7"/>
  <c r="O194" i="7"/>
  <c r="P194" i="7"/>
  <c r="Q157" i="7"/>
  <c r="R150" i="6"/>
  <c r="I165" i="6" s="1"/>
  <c r="N165" i="6" s="1"/>
  <c r="P195" i="7"/>
  <c r="O195" i="7"/>
  <c r="R154" i="7"/>
  <c r="I167" i="7" s="1"/>
  <c r="N167" i="7" s="1"/>
  <c r="Q154" i="7"/>
  <c r="H167" i="7" s="1"/>
  <c r="M167" i="7" s="1"/>
  <c r="Q201" i="7"/>
  <c r="P145" i="7"/>
  <c r="O145" i="7"/>
  <c r="O203" i="7"/>
  <c r="F216" i="7" s="1"/>
  <c r="K216" i="7" s="1"/>
  <c r="P203" i="7"/>
  <c r="G216" i="7" s="1"/>
  <c r="L216" i="7" s="1"/>
  <c r="O243" i="7"/>
  <c r="P243" i="7"/>
  <c r="Q248" i="7"/>
  <c r="H263" i="7" s="1"/>
  <c r="M263" i="7" s="1"/>
  <c r="R248" i="7"/>
  <c r="I263" i="7" s="1"/>
  <c r="N263" i="7" s="1"/>
  <c r="Q251" i="7"/>
  <c r="Q245" i="7"/>
  <c r="H257" i="7" s="1"/>
  <c r="M257" i="7" s="1"/>
  <c r="P245" i="7"/>
  <c r="G257" i="7" s="1"/>
  <c r="L257" i="7" s="1"/>
  <c r="O245" i="7"/>
  <c r="F257" i="7" s="1"/>
  <c r="K257" i="7" s="1"/>
  <c r="Q255" i="7" s="1"/>
  <c r="R245" i="7"/>
  <c r="I257" i="7" s="1"/>
  <c r="N257" i="7" s="1"/>
  <c r="T206" i="7"/>
  <c r="P146" i="7"/>
  <c r="O146" i="7"/>
  <c r="Q244" i="7"/>
  <c r="R244" i="7"/>
  <c r="E259" i="7"/>
  <c r="AK20" i="7" s="1"/>
  <c r="P255" i="7"/>
  <c r="P256" i="7"/>
  <c r="R252" i="7"/>
  <c r="I265" i="7" s="1"/>
  <c r="N265" i="7" s="1"/>
  <c r="Q252" i="7"/>
  <c r="H265" i="7" s="1"/>
  <c r="M265" i="7" s="1"/>
  <c r="Q196" i="6"/>
  <c r="H208" i="6" s="1"/>
  <c r="M208" i="6" s="1"/>
  <c r="M210" i="6" s="1"/>
  <c r="Q200" i="6"/>
  <c r="H215" i="6" s="1"/>
  <c r="M215" i="6" s="1"/>
  <c r="P150" i="6"/>
  <c r="G165" i="6" s="1"/>
  <c r="L165" i="6" s="1"/>
  <c r="Q152" i="6"/>
  <c r="O252" i="6"/>
  <c r="F265" i="6" s="1"/>
  <c r="K265" i="6" s="1"/>
  <c r="N266" i="6"/>
  <c r="L266" i="6"/>
  <c r="O202" i="6"/>
  <c r="Q252" i="6"/>
  <c r="H265" i="6" s="1"/>
  <c r="M265" i="6" s="1"/>
  <c r="M267" i="6" s="1"/>
  <c r="A66" i="6"/>
  <c r="O151" i="6"/>
  <c r="F166" i="6" s="1"/>
  <c r="K166" i="6" s="1"/>
  <c r="O199" i="6"/>
  <c r="F214" i="6" s="1"/>
  <c r="K214" i="6" s="1"/>
  <c r="O194" i="6"/>
  <c r="O196" i="6"/>
  <c r="F208" i="6" s="1"/>
  <c r="K208" i="6" s="1"/>
  <c r="Q207" i="6" s="1"/>
  <c r="R145" i="6"/>
  <c r="R215" i="6"/>
  <c r="Q203" i="6"/>
  <c r="H216" i="6" s="1"/>
  <c r="M216" i="6" s="1"/>
  <c r="R203" i="6"/>
  <c r="I216" i="6" s="1"/>
  <c r="N216" i="6" s="1"/>
  <c r="L218" i="6"/>
  <c r="L219" i="6" s="1"/>
  <c r="R214" i="6"/>
  <c r="O249" i="6"/>
  <c r="F264" i="6" s="1"/>
  <c r="K264" i="6" s="1"/>
  <c r="O203" i="6"/>
  <c r="F216" i="6" s="1"/>
  <c r="K216" i="6" s="1"/>
  <c r="O250" i="6"/>
  <c r="P248" i="6"/>
  <c r="G263" i="6" s="1"/>
  <c r="L263" i="6" s="1"/>
  <c r="R263" i="6" s="1"/>
  <c r="O243" i="6"/>
  <c r="A74" i="6"/>
  <c r="O195" i="6"/>
  <c r="A114" i="6"/>
  <c r="R250" i="6"/>
  <c r="O201" i="6"/>
  <c r="Q201" i="6"/>
  <c r="Q202" i="6"/>
  <c r="P147" i="6"/>
  <c r="G159" i="6" s="1"/>
  <c r="L159" i="6" s="1"/>
  <c r="O147" i="6"/>
  <c r="F159" i="6" s="1"/>
  <c r="K159" i="6" s="1"/>
  <c r="Q158" i="6" s="1"/>
  <c r="R154" i="6"/>
  <c r="I167" i="6" s="1"/>
  <c r="N167" i="6" s="1"/>
  <c r="Q154" i="6"/>
  <c r="H167" i="6" s="1"/>
  <c r="M167" i="6" s="1"/>
  <c r="R248" i="6"/>
  <c r="I263" i="6" s="1"/>
  <c r="N263" i="6" s="1"/>
  <c r="Q248" i="6"/>
  <c r="H263" i="6" s="1"/>
  <c r="M263" i="6" s="1"/>
  <c r="R194" i="6"/>
  <c r="Q194" i="6"/>
  <c r="N209" i="6"/>
  <c r="N210" i="6"/>
  <c r="R151" i="6"/>
  <c r="I166" i="6" s="1"/>
  <c r="N166" i="6" s="1"/>
  <c r="Q151" i="6"/>
  <c r="H166" i="6" s="1"/>
  <c r="M166" i="6" s="1"/>
  <c r="R251" i="6"/>
  <c r="T207" i="6"/>
  <c r="R206" i="6"/>
  <c r="R243" i="6"/>
  <c r="Q243" i="6"/>
  <c r="Q153" i="6"/>
  <c r="R146" i="6"/>
  <c r="Q146" i="6"/>
  <c r="Q245" i="6"/>
  <c r="H257" i="6" s="1"/>
  <c r="M257" i="6" s="1"/>
  <c r="P245" i="6"/>
  <c r="G257" i="6" s="1"/>
  <c r="L257" i="6" s="1"/>
  <c r="O245" i="6"/>
  <c r="F257" i="6" s="1"/>
  <c r="K257" i="6" s="1"/>
  <c r="Q256" i="6" s="1"/>
  <c r="R245" i="6"/>
  <c r="I257" i="6" s="1"/>
  <c r="N257" i="6" s="1"/>
  <c r="L210" i="6"/>
  <c r="L209" i="6"/>
  <c r="O152" i="6"/>
  <c r="R244" i="6"/>
  <c r="Q244" i="6"/>
  <c r="O145" i="6"/>
  <c r="P145" i="6"/>
  <c r="E259" i="6"/>
  <c r="P255" i="6"/>
  <c r="P256" i="6"/>
  <c r="R195" i="6"/>
  <c r="Q195" i="6"/>
  <c r="P154" i="6"/>
  <c r="G167" i="6" s="1"/>
  <c r="L167" i="6" s="1"/>
  <c r="O154" i="6"/>
  <c r="F167" i="6" s="1"/>
  <c r="K167" i="6" s="1"/>
  <c r="E211" i="6"/>
  <c r="R147" i="6"/>
  <c r="I159" i="6" s="1"/>
  <c r="N159" i="6" s="1"/>
  <c r="T158" i="6" s="1"/>
  <c r="Q147" i="6"/>
  <c r="H159" i="6" s="1"/>
  <c r="M159" i="6" s="1"/>
  <c r="R249" i="6"/>
  <c r="I264" i="6" s="1"/>
  <c r="N264" i="6" s="1"/>
  <c r="Q249" i="6"/>
  <c r="H264" i="6" s="1"/>
  <c r="M264" i="6" s="1"/>
  <c r="M211" i="24" l="1"/>
  <c r="AK16" i="24"/>
  <c r="AK12" i="24"/>
  <c r="Q256" i="10"/>
  <c r="K168" i="11"/>
  <c r="Q255" i="10"/>
  <c r="K169" i="11"/>
  <c r="K170" i="11" s="1"/>
  <c r="K217" i="18"/>
  <c r="K219" i="18" s="1"/>
  <c r="BB175" i="22"/>
  <c r="AW176" i="22"/>
  <c r="AW175" i="22"/>
  <c r="BB176" i="22"/>
  <c r="AK20" i="23"/>
  <c r="BB175" i="23"/>
  <c r="BB176" i="23"/>
  <c r="AW176" i="23"/>
  <c r="AG186" i="23"/>
  <c r="AW175" i="23"/>
  <c r="AK20" i="22"/>
  <c r="AG234" i="22" s="1"/>
  <c r="AK16" i="21"/>
  <c r="BB175" i="21" s="1"/>
  <c r="BB127" i="21"/>
  <c r="AG137" i="21"/>
  <c r="BB128" i="21"/>
  <c r="AW128" i="21"/>
  <c r="AW127" i="21"/>
  <c r="AK20" i="20"/>
  <c r="BB175" i="20"/>
  <c r="BB176" i="20"/>
  <c r="AW176" i="20"/>
  <c r="AW175" i="20"/>
  <c r="AG186" i="20"/>
  <c r="AK20" i="15"/>
  <c r="AK16" i="15"/>
  <c r="K219" i="15"/>
  <c r="A219" i="15" s="1"/>
  <c r="AK20" i="13"/>
  <c r="BB224" i="13" s="1"/>
  <c r="AK20" i="12"/>
  <c r="AG234" i="12" s="1"/>
  <c r="K259" i="18"/>
  <c r="BB127" i="19"/>
  <c r="AW127" i="19"/>
  <c r="BB128" i="19"/>
  <c r="AW128" i="19"/>
  <c r="AG138" i="19"/>
  <c r="Q215" i="18"/>
  <c r="U215" i="18" s="1"/>
  <c r="Q255" i="18"/>
  <c r="M268" i="11"/>
  <c r="K258" i="11"/>
  <c r="Q214" i="18"/>
  <c r="U214" i="18" s="1"/>
  <c r="AK16" i="18"/>
  <c r="AW175" i="18" s="1"/>
  <c r="AK12" i="18"/>
  <c r="AW127" i="18" s="1"/>
  <c r="AK8" i="18"/>
  <c r="BB79" i="18" s="1"/>
  <c r="F266" i="18"/>
  <c r="F267" i="18"/>
  <c r="K265" i="18"/>
  <c r="K266" i="18" s="1"/>
  <c r="AG234" i="17"/>
  <c r="AW225" i="17"/>
  <c r="AW224" i="17"/>
  <c r="BB224" i="17"/>
  <c r="BB225" i="17"/>
  <c r="BB175" i="16"/>
  <c r="AG186" i="16"/>
  <c r="AW175" i="16"/>
  <c r="BB176" i="16"/>
  <c r="AW176" i="16"/>
  <c r="BB127" i="14"/>
  <c r="AW127" i="14"/>
  <c r="BB128" i="14"/>
  <c r="AW128" i="14"/>
  <c r="AG138" i="14"/>
  <c r="BB176" i="14"/>
  <c r="AW176" i="14"/>
  <c r="BB175" i="14"/>
  <c r="AG186" i="14"/>
  <c r="AW175" i="14"/>
  <c r="AW225" i="12"/>
  <c r="BB225" i="12"/>
  <c r="AK20" i="11"/>
  <c r="BB224" i="11" s="1"/>
  <c r="Q255" i="11"/>
  <c r="U255" i="11" s="1"/>
  <c r="AK16" i="11"/>
  <c r="AG185" i="11" s="1"/>
  <c r="AK12" i="11"/>
  <c r="Q263" i="11"/>
  <c r="U263" i="11" s="1"/>
  <c r="Q157" i="11"/>
  <c r="U157" i="11" s="1"/>
  <c r="Q158" i="11"/>
  <c r="U158" i="11" s="1"/>
  <c r="K161" i="11"/>
  <c r="K162" i="11" s="1"/>
  <c r="K267" i="11"/>
  <c r="K258" i="10"/>
  <c r="K266" i="11"/>
  <c r="K259" i="11"/>
  <c r="Q215" i="11"/>
  <c r="U215" i="11" s="1"/>
  <c r="K217" i="11"/>
  <c r="K218" i="11"/>
  <c r="N268" i="11"/>
  <c r="AG234" i="11"/>
  <c r="AG234" i="10"/>
  <c r="BB224" i="10"/>
  <c r="BB225" i="10"/>
  <c r="AW225" i="10"/>
  <c r="AW224" i="10"/>
  <c r="BB175" i="9"/>
  <c r="AW175" i="9"/>
  <c r="BB176" i="9"/>
  <c r="AW176" i="9"/>
  <c r="AG185" i="9"/>
  <c r="BB224" i="8"/>
  <c r="AW224" i="8"/>
  <c r="BB225" i="8"/>
  <c r="AW225" i="8"/>
  <c r="AG235" i="8"/>
  <c r="AG235" i="7"/>
  <c r="AW225" i="7"/>
  <c r="BB224" i="7"/>
  <c r="AW224" i="7"/>
  <c r="BB225" i="7"/>
  <c r="BB175" i="7"/>
  <c r="BB176" i="7"/>
  <c r="AW176" i="7"/>
  <c r="AW175" i="7"/>
  <c r="AG186" i="7"/>
  <c r="S158" i="19"/>
  <c r="U158" i="19" s="1"/>
  <c r="AK20" i="9"/>
  <c r="Q206" i="16"/>
  <c r="AK20" i="6"/>
  <c r="AG235" i="6" s="1"/>
  <c r="AG186" i="6"/>
  <c r="U206" i="15"/>
  <c r="L264" i="19"/>
  <c r="S214" i="6"/>
  <c r="N211" i="7"/>
  <c r="R256" i="6"/>
  <c r="R157" i="19"/>
  <c r="L266" i="14"/>
  <c r="L268" i="14" s="1"/>
  <c r="R263" i="14"/>
  <c r="U158" i="15"/>
  <c r="K162" i="7"/>
  <c r="K211" i="21"/>
  <c r="U214" i="24"/>
  <c r="S255" i="9"/>
  <c r="U206" i="20"/>
  <c r="U157" i="17"/>
  <c r="U215" i="24"/>
  <c r="S206" i="19"/>
  <c r="S207" i="16"/>
  <c r="S206" i="16"/>
  <c r="S215" i="7"/>
  <c r="S214" i="7"/>
  <c r="M217" i="7"/>
  <c r="M219" i="7" s="1"/>
  <c r="U214" i="22"/>
  <c r="U206" i="18"/>
  <c r="U165" i="22"/>
  <c r="Q206" i="9"/>
  <c r="U206" i="9" s="1"/>
  <c r="R157" i="7"/>
  <c r="U207" i="20"/>
  <c r="U207" i="11"/>
  <c r="M211" i="16"/>
  <c r="U158" i="22"/>
  <c r="U215" i="23"/>
  <c r="U166" i="18"/>
  <c r="N219" i="20"/>
  <c r="U214" i="11"/>
  <c r="S215" i="21"/>
  <c r="U165" i="23"/>
  <c r="U109" i="18"/>
  <c r="L211" i="24"/>
  <c r="A211" i="24" s="1"/>
  <c r="M211" i="18"/>
  <c r="U214" i="20"/>
  <c r="U158" i="8"/>
  <c r="U157" i="18"/>
  <c r="S158" i="21"/>
  <c r="T207" i="19"/>
  <c r="K162" i="17"/>
  <c r="K161" i="21"/>
  <c r="K162" i="24"/>
  <c r="L162" i="21"/>
  <c r="R157" i="21"/>
  <c r="U157" i="21" s="1"/>
  <c r="L162" i="19"/>
  <c r="S207" i="19"/>
  <c r="U158" i="13"/>
  <c r="U214" i="23"/>
  <c r="K170" i="24"/>
  <c r="U158" i="18"/>
  <c r="U166" i="22"/>
  <c r="U215" i="15"/>
  <c r="N170" i="22"/>
  <c r="M211" i="20"/>
  <c r="L218" i="19"/>
  <c r="N209" i="19"/>
  <c r="U166" i="24"/>
  <c r="L217" i="19"/>
  <c r="N210" i="19"/>
  <c r="R215" i="19"/>
  <c r="U215" i="19" s="1"/>
  <c r="M219" i="23"/>
  <c r="A219" i="23" s="1"/>
  <c r="U215" i="22"/>
  <c r="M162" i="23"/>
  <c r="N211" i="22"/>
  <c r="R264" i="7"/>
  <c r="M217" i="19"/>
  <c r="R166" i="19"/>
  <c r="R165" i="19"/>
  <c r="U158" i="23"/>
  <c r="T263" i="6"/>
  <c r="R264" i="6"/>
  <c r="K170" i="18"/>
  <c r="K211" i="22"/>
  <c r="U157" i="13"/>
  <c r="U207" i="24"/>
  <c r="U157" i="24"/>
  <c r="M218" i="19"/>
  <c r="U206" i="22"/>
  <c r="U157" i="12"/>
  <c r="R206" i="19"/>
  <c r="L209" i="19"/>
  <c r="L211" i="19" s="1"/>
  <c r="R207" i="19"/>
  <c r="A122" i="18"/>
  <c r="U158" i="12"/>
  <c r="M211" i="12"/>
  <c r="N168" i="21"/>
  <c r="N170" i="21" s="1"/>
  <c r="K266" i="14"/>
  <c r="K268" i="14" s="1"/>
  <c r="N161" i="14"/>
  <c r="N162" i="14" s="1"/>
  <c r="U263" i="13"/>
  <c r="T165" i="21"/>
  <c r="U264" i="15"/>
  <c r="L210" i="21"/>
  <c r="U206" i="23"/>
  <c r="T157" i="14"/>
  <c r="T158" i="14"/>
  <c r="L209" i="21"/>
  <c r="M170" i="21"/>
  <c r="M219" i="17"/>
  <c r="L169" i="19"/>
  <c r="L170" i="19" s="1"/>
  <c r="R207" i="21"/>
  <c r="T166" i="19"/>
  <c r="U256" i="22"/>
  <c r="L260" i="24"/>
  <c r="K219" i="24"/>
  <c r="A219" i="24" s="1"/>
  <c r="M260" i="24"/>
  <c r="L211" i="18"/>
  <c r="U256" i="24"/>
  <c r="K211" i="20"/>
  <c r="U255" i="24"/>
  <c r="M170" i="24"/>
  <c r="E268" i="24"/>
  <c r="N162" i="24"/>
  <c r="K260" i="24"/>
  <c r="U165" i="24"/>
  <c r="K266" i="24"/>
  <c r="K267" i="24"/>
  <c r="Q263" i="24"/>
  <c r="Q264" i="24"/>
  <c r="L266" i="24"/>
  <c r="L267" i="24"/>
  <c r="R264" i="24"/>
  <c r="R263" i="24"/>
  <c r="Q264" i="14"/>
  <c r="U109" i="10"/>
  <c r="M162" i="24"/>
  <c r="M267" i="24"/>
  <c r="M266" i="24"/>
  <c r="S263" i="24"/>
  <c r="S264" i="24"/>
  <c r="Q263" i="14"/>
  <c r="K268" i="15"/>
  <c r="K161" i="19"/>
  <c r="N260" i="24"/>
  <c r="U207" i="13"/>
  <c r="U110" i="10"/>
  <c r="Q157" i="19"/>
  <c r="U157" i="22"/>
  <c r="U158" i="24"/>
  <c r="N267" i="24"/>
  <c r="N266" i="24"/>
  <c r="T263" i="24"/>
  <c r="T264" i="24"/>
  <c r="U255" i="23"/>
  <c r="U207" i="23"/>
  <c r="L260" i="23"/>
  <c r="E268" i="23"/>
  <c r="N260" i="23"/>
  <c r="U256" i="23"/>
  <c r="M260" i="23"/>
  <c r="L162" i="23"/>
  <c r="K260" i="20"/>
  <c r="K162" i="23"/>
  <c r="N266" i="23"/>
  <c r="N267" i="23"/>
  <c r="T264" i="23"/>
  <c r="T263" i="23"/>
  <c r="Q158" i="21"/>
  <c r="K160" i="21"/>
  <c r="K170" i="23"/>
  <c r="A170" i="23" s="1"/>
  <c r="M211" i="23"/>
  <c r="K267" i="23"/>
  <c r="K266" i="23"/>
  <c r="Q263" i="23"/>
  <c r="U157" i="23"/>
  <c r="L266" i="23"/>
  <c r="L267" i="23"/>
  <c r="R263" i="23"/>
  <c r="K162" i="22"/>
  <c r="K260" i="23"/>
  <c r="M266" i="23"/>
  <c r="M267" i="23"/>
  <c r="S264" i="23"/>
  <c r="S263" i="23"/>
  <c r="N211" i="23"/>
  <c r="L162" i="22"/>
  <c r="T166" i="21"/>
  <c r="M162" i="21"/>
  <c r="M267" i="16"/>
  <c r="N260" i="22"/>
  <c r="L170" i="22"/>
  <c r="U264" i="13"/>
  <c r="Q165" i="9"/>
  <c r="U255" i="22"/>
  <c r="K260" i="22"/>
  <c r="L260" i="22"/>
  <c r="K267" i="22"/>
  <c r="K266" i="22"/>
  <c r="Q263" i="22"/>
  <c r="Q264" i="22"/>
  <c r="M260" i="22"/>
  <c r="A219" i="22"/>
  <c r="L267" i="22"/>
  <c r="L266" i="22"/>
  <c r="R264" i="22"/>
  <c r="R263" i="22"/>
  <c r="N160" i="21"/>
  <c r="N161" i="21"/>
  <c r="M266" i="22"/>
  <c r="M267" i="22"/>
  <c r="S264" i="22"/>
  <c r="S263" i="22"/>
  <c r="T158" i="21"/>
  <c r="E268" i="22"/>
  <c r="L268" i="16"/>
  <c r="N266" i="22"/>
  <c r="N267" i="22"/>
  <c r="T264" i="22"/>
  <c r="T263" i="22"/>
  <c r="K169" i="9"/>
  <c r="U206" i="8"/>
  <c r="Q264" i="16"/>
  <c r="K168" i="9"/>
  <c r="K266" i="16"/>
  <c r="K268" i="16" s="1"/>
  <c r="T207" i="9"/>
  <c r="U215" i="13"/>
  <c r="L211" i="15"/>
  <c r="U207" i="12"/>
  <c r="R214" i="16"/>
  <c r="E219" i="21"/>
  <c r="K169" i="21"/>
  <c r="K168" i="21"/>
  <c r="Q165" i="21"/>
  <c r="Q166" i="21"/>
  <c r="M209" i="21"/>
  <c r="M210" i="21"/>
  <c r="S207" i="21"/>
  <c r="M217" i="21"/>
  <c r="M218" i="21"/>
  <c r="S214" i="21"/>
  <c r="E267" i="21"/>
  <c r="E266" i="21"/>
  <c r="P263" i="21"/>
  <c r="P264" i="21"/>
  <c r="L259" i="21"/>
  <c r="L258" i="21"/>
  <c r="L169" i="21"/>
  <c r="L168" i="21"/>
  <c r="R166" i="21"/>
  <c r="R165" i="21"/>
  <c r="A122" i="21"/>
  <c r="R255" i="21"/>
  <c r="L218" i="21"/>
  <c r="L217" i="21"/>
  <c r="R215" i="21"/>
  <c r="R214" i="21"/>
  <c r="M258" i="21"/>
  <c r="M259" i="21"/>
  <c r="S255" i="21"/>
  <c r="S256" i="21"/>
  <c r="M219" i="9"/>
  <c r="U263" i="15"/>
  <c r="S206" i="21"/>
  <c r="U206" i="21" s="1"/>
  <c r="N217" i="21"/>
  <c r="N218" i="21"/>
  <c r="T214" i="21"/>
  <c r="N259" i="21"/>
  <c r="N258" i="21"/>
  <c r="T255" i="21"/>
  <c r="T256" i="21"/>
  <c r="N211" i="11"/>
  <c r="K160" i="19"/>
  <c r="N210" i="21"/>
  <c r="N209" i="21"/>
  <c r="T207" i="21"/>
  <c r="E260" i="21"/>
  <c r="K217" i="21"/>
  <c r="K218" i="21"/>
  <c r="Q215" i="21"/>
  <c r="Q214" i="21"/>
  <c r="O252" i="21"/>
  <c r="F265" i="21" s="1"/>
  <c r="K265" i="21" s="1"/>
  <c r="R252" i="21"/>
  <c r="I265" i="21" s="1"/>
  <c r="N265" i="21" s="1"/>
  <c r="Q252" i="21"/>
  <c r="H265" i="21" s="1"/>
  <c r="M265" i="21" s="1"/>
  <c r="P252" i="21"/>
  <c r="G265" i="21" s="1"/>
  <c r="L265" i="21" s="1"/>
  <c r="K258" i="21"/>
  <c r="K259" i="21"/>
  <c r="Q255" i="21"/>
  <c r="A122" i="19"/>
  <c r="L218" i="16"/>
  <c r="L219" i="16" s="1"/>
  <c r="R215" i="16"/>
  <c r="L260" i="20"/>
  <c r="M268" i="13"/>
  <c r="A268" i="13" s="1"/>
  <c r="U256" i="20"/>
  <c r="M260" i="20"/>
  <c r="A170" i="20"/>
  <c r="U255" i="20"/>
  <c r="L219" i="20"/>
  <c r="N260" i="20"/>
  <c r="N266" i="20"/>
  <c r="N267" i="20"/>
  <c r="T264" i="20"/>
  <c r="T263" i="20"/>
  <c r="M266" i="20"/>
  <c r="M267" i="20"/>
  <c r="S264" i="20"/>
  <c r="S263" i="20"/>
  <c r="M266" i="16"/>
  <c r="N170" i="15"/>
  <c r="E268" i="20"/>
  <c r="K266" i="20"/>
  <c r="K267" i="20"/>
  <c r="Q263" i="20"/>
  <c r="Q264" i="20"/>
  <c r="U264" i="10"/>
  <c r="Q166" i="9"/>
  <c r="L267" i="20"/>
  <c r="L266" i="20"/>
  <c r="R263" i="20"/>
  <c r="R264" i="20"/>
  <c r="M114" i="18"/>
  <c r="A114" i="18" s="1"/>
  <c r="T158" i="9"/>
  <c r="N219" i="11"/>
  <c r="A114" i="10"/>
  <c r="K162" i="18"/>
  <c r="K260" i="18"/>
  <c r="L162" i="18"/>
  <c r="M211" i="19"/>
  <c r="E260" i="19"/>
  <c r="K219" i="19"/>
  <c r="K211" i="19"/>
  <c r="E267" i="19"/>
  <c r="E266" i="19"/>
  <c r="P264" i="19"/>
  <c r="P263" i="19"/>
  <c r="L258" i="19"/>
  <c r="L259" i="19"/>
  <c r="R256" i="19"/>
  <c r="R255" i="19"/>
  <c r="N258" i="19"/>
  <c r="N259" i="19"/>
  <c r="T256" i="19"/>
  <c r="T255" i="19"/>
  <c r="E219" i="19"/>
  <c r="S214" i="19"/>
  <c r="M161" i="19"/>
  <c r="M160" i="19"/>
  <c r="S157" i="19"/>
  <c r="M258" i="19"/>
  <c r="M259" i="19"/>
  <c r="S256" i="19"/>
  <c r="S255" i="19"/>
  <c r="N219" i="19"/>
  <c r="T214" i="19"/>
  <c r="M168" i="19"/>
  <c r="M169" i="19"/>
  <c r="S166" i="19"/>
  <c r="S165" i="19"/>
  <c r="N160" i="19"/>
  <c r="N161" i="19"/>
  <c r="T157" i="19"/>
  <c r="O252" i="19"/>
  <c r="F265" i="19" s="1"/>
  <c r="K265" i="19" s="1"/>
  <c r="R252" i="19"/>
  <c r="I265" i="19" s="1"/>
  <c r="N265" i="19" s="1"/>
  <c r="T263" i="19" s="1"/>
  <c r="Q252" i="19"/>
  <c r="H265" i="19" s="1"/>
  <c r="M265" i="19" s="1"/>
  <c r="S263" i="19" s="1"/>
  <c r="P252" i="19"/>
  <c r="G265" i="19" s="1"/>
  <c r="L265" i="19" s="1"/>
  <c r="L267" i="19" s="1"/>
  <c r="K259" i="19"/>
  <c r="K258" i="19"/>
  <c r="Q256" i="19"/>
  <c r="Q255" i="19"/>
  <c r="Q166" i="19"/>
  <c r="K170" i="19"/>
  <c r="N168" i="19"/>
  <c r="N169" i="19"/>
  <c r="T165" i="19"/>
  <c r="L219" i="17"/>
  <c r="S206" i="14"/>
  <c r="L122" i="10"/>
  <c r="U158" i="10"/>
  <c r="L168" i="14"/>
  <c r="N267" i="16"/>
  <c r="N268" i="16" s="1"/>
  <c r="L162" i="8"/>
  <c r="A162" i="8" s="1"/>
  <c r="U166" i="17"/>
  <c r="L211" i="12"/>
  <c r="K219" i="16"/>
  <c r="U157" i="8"/>
  <c r="U166" i="12"/>
  <c r="U214" i="8"/>
  <c r="K218" i="14"/>
  <c r="K219" i="14" s="1"/>
  <c r="Q215" i="14"/>
  <c r="M210" i="14"/>
  <c r="M211" i="14" s="1"/>
  <c r="T264" i="16"/>
  <c r="N260" i="18"/>
  <c r="M260" i="18"/>
  <c r="S207" i="14"/>
  <c r="N170" i="18"/>
  <c r="L260" i="18"/>
  <c r="U264" i="8"/>
  <c r="U165" i="12"/>
  <c r="K170" i="14"/>
  <c r="M170" i="18"/>
  <c r="A219" i="18"/>
  <c r="U256" i="18"/>
  <c r="U263" i="12"/>
  <c r="U255" i="18"/>
  <c r="M211" i="13"/>
  <c r="A211" i="13" s="1"/>
  <c r="N211" i="15"/>
  <c r="T206" i="16"/>
  <c r="N209" i="16"/>
  <c r="N210" i="16"/>
  <c r="U165" i="18"/>
  <c r="A268" i="12"/>
  <c r="Q256" i="14"/>
  <c r="U118" i="10"/>
  <c r="Q263" i="16"/>
  <c r="N160" i="9"/>
  <c r="N162" i="9" s="1"/>
  <c r="T207" i="16"/>
  <c r="L266" i="18"/>
  <c r="L267" i="18"/>
  <c r="R264" i="18"/>
  <c r="R263" i="18"/>
  <c r="N267" i="18"/>
  <c r="N266" i="18"/>
  <c r="T264" i="18"/>
  <c r="E268" i="18"/>
  <c r="U215" i="8"/>
  <c r="U165" i="11"/>
  <c r="U207" i="8"/>
  <c r="U264" i="12"/>
  <c r="N169" i="9"/>
  <c r="N170" i="9" s="1"/>
  <c r="L169" i="14"/>
  <c r="M266" i="18"/>
  <c r="M267" i="18"/>
  <c r="S264" i="18"/>
  <c r="S263" i="18"/>
  <c r="A170" i="16"/>
  <c r="K268" i="10"/>
  <c r="R166" i="14"/>
  <c r="A162" i="16"/>
  <c r="U206" i="17"/>
  <c r="M268" i="15"/>
  <c r="K162" i="13"/>
  <c r="A162" i="13" s="1"/>
  <c r="L219" i="12"/>
  <c r="U166" i="8"/>
  <c r="T157" i="9"/>
  <c r="U263" i="8"/>
  <c r="U206" i="11"/>
  <c r="U264" i="11"/>
  <c r="K162" i="15"/>
  <c r="Q263" i="7"/>
  <c r="U264" i="17"/>
  <c r="U255" i="17"/>
  <c r="M162" i="17"/>
  <c r="M260" i="17"/>
  <c r="M268" i="17"/>
  <c r="L260" i="17"/>
  <c r="N170" i="17"/>
  <c r="U263" i="17"/>
  <c r="T165" i="9"/>
  <c r="T166" i="9"/>
  <c r="U256" i="17"/>
  <c r="K170" i="12"/>
  <c r="N162" i="17"/>
  <c r="M170" i="17"/>
  <c r="U165" i="17"/>
  <c r="N260" i="17"/>
  <c r="K260" i="17"/>
  <c r="U158" i="17"/>
  <c r="N268" i="17"/>
  <c r="U207" i="17"/>
  <c r="U214" i="17"/>
  <c r="L211" i="17"/>
  <c r="K211" i="17"/>
  <c r="N210" i="9"/>
  <c r="N209" i="9"/>
  <c r="U206" i="10"/>
  <c r="N258" i="16"/>
  <c r="N259" i="16"/>
  <c r="T256" i="16"/>
  <c r="T255" i="16"/>
  <c r="S263" i="16"/>
  <c r="N260" i="15"/>
  <c r="K170" i="15"/>
  <c r="K259" i="16"/>
  <c r="K258" i="16"/>
  <c r="Q256" i="16"/>
  <c r="N218" i="16"/>
  <c r="N217" i="16"/>
  <c r="T215" i="16"/>
  <c r="T214" i="16"/>
  <c r="K210" i="16"/>
  <c r="K209" i="16"/>
  <c r="Q207" i="16"/>
  <c r="E260" i="16"/>
  <c r="L259" i="16"/>
  <c r="L258" i="16"/>
  <c r="R255" i="16"/>
  <c r="R256" i="16"/>
  <c r="M218" i="16"/>
  <c r="M217" i="16"/>
  <c r="S215" i="16"/>
  <c r="S214" i="16"/>
  <c r="L209" i="16"/>
  <c r="L210" i="16"/>
  <c r="R207" i="16"/>
  <c r="Q255" i="16"/>
  <c r="Q165" i="7"/>
  <c r="K168" i="7"/>
  <c r="K170" i="7" s="1"/>
  <c r="M258" i="16"/>
  <c r="M259" i="16"/>
  <c r="S255" i="16"/>
  <c r="S256" i="16"/>
  <c r="T263" i="16"/>
  <c r="M162" i="15"/>
  <c r="U256" i="15"/>
  <c r="U255" i="15"/>
  <c r="N162" i="15"/>
  <c r="L260" i="15"/>
  <c r="K260" i="15"/>
  <c r="U157" i="15"/>
  <c r="U215" i="10"/>
  <c r="L170" i="15"/>
  <c r="U166" i="15"/>
  <c r="U165" i="15"/>
  <c r="M260" i="15"/>
  <c r="M219" i="12"/>
  <c r="M268" i="10"/>
  <c r="L259" i="14"/>
  <c r="L258" i="14"/>
  <c r="R255" i="14"/>
  <c r="L160" i="14"/>
  <c r="L161" i="14"/>
  <c r="R157" i="14"/>
  <c r="R158" i="14"/>
  <c r="M168" i="14"/>
  <c r="M169" i="14"/>
  <c r="S165" i="14"/>
  <c r="L209" i="14"/>
  <c r="L210" i="14"/>
  <c r="R206" i="14"/>
  <c r="R207" i="14"/>
  <c r="S166" i="14"/>
  <c r="L219" i="14"/>
  <c r="R214" i="14"/>
  <c r="N267" i="14"/>
  <c r="N266" i="14"/>
  <c r="T264" i="14"/>
  <c r="T263" i="14"/>
  <c r="M259" i="14"/>
  <c r="M258" i="14"/>
  <c r="S255" i="14"/>
  <c r="S256" i="14"/>
  <c r="K161" i="14"/>
  <c r="K160" i="14"/>
  <c r="Q157" i="14"/>
  <c r="Q158" i="14"/>
  <c r="N168" i="14"/>
  <c r="N169" i="14"/>
  <c r="T165" i="14"/>
  <c r="K209" i="14"/>
  <c r="K210" i="14"/>
  <c r="Q207" i="14"/>
  <c r="Q206" i="14"/>
  <c r="T166" i="14"/>
  <c r="M267" i="14"/>
  <c r="M266" i="14"/>
  <c r="S264" i="14"/>
  <c r="N259" i="14"/>
  <c r="N258" i="14"/>
  <c r="T256" i="14"/>
  <c r="T255" i="14"/>
  <c r="M217" i="14"/>
  <c r="M218" i="14"/>
  <c r="S215" i="14"/>
  <c r="R256" i="14"/>
  <c r="E260" i="14"/>
  <c r="K258" i="14"/>
  <c r="K259" i="14"/>
  <c r="Q255" i="14"/>
  <c r="S263" i="14"/>
  <c r="N217" i="14"/>
  <c r="N218" i="14"/>
  <c r="T215" i="14"/>
  <c r="S214" i="14"/>
  <c r="R264" i="14"/>
  <c r="Q214" i="14"/>
  <c r="U157" i="10"/>
  <c r="Q166" i="7"/>
  <c r="A219" i="8"/>
  <c r="U214" i="13"/>
  <c r="U165" i="13"/>
  <c r="L170" i="12"/>
  <c r="L211" i="7"/>
  <c r="N217" i="9"/>
  <c r="T214" i="9"/>
  <c r="U215" i="12"/>
  <c r="A162" i="12"/>
  <c r="N218" i="9"/>
  <c r="K260" i="13"/>
  <c r="N170" i="13"/>
  <c r="N260" i="13"/>
  <c r="K219" i="12"/>
  <c r="N219" i="13"/>
  <c r="N219" i="10"/>
  <c r="L268" i="7"/>
  <c r="U256" i="13"/>
  <c r="M219" i="13"/>
  <c r="M170" i="13"/>
  <c r="U255" i="13"/>
  <c r="U166" i="13"/>
  <c r="L260" i="13"/>
  <c r="M260" i="13"/>
  <c r="M260" i="12"/>
  <c r="U255" i="12"/>
  <c r="N260" i="12"/>
  <c r="U256" i="12"/>
  <c r="K260" i="12"/>
  <c r="L260" i="12"/>
  <c r="U214" i="12"/>
  <c r="Q264" i="9"/>
  <c r="N162" i="11"/>
  <c r="K266" i="9"/>
  <c r="Q263" i="9"/>
  <c r="K267" i="9"/>
  <c r="U263" i="10"/>
  <c r="R263" i="9"/>
  <c r="L266" i="9"/>
  <c r="L267" i="9"/>
  <c r="M209" i="6"/>
  <c r="M211" i="6" s="1"/>
  <c r="L161" i="9"/>
  <c r="R157" i="9"/>
  <c r="R158" i="9"/>
  <c r="L160" i="9"/>
  <c r="U255" i="10"/>
  <c r="Q157" i="9"/>
  <c r="K161" i="9"/>
  <c r="K160" i="9"/>
  <c r="M162" i="11"/>
  <c r="U256" i="11"/>
  <c r="M260" i="11"/>
  <c r="L260" i="11"/>
  <c r="U166" i="11"/>
  <c r="N260" i="11"/>
  <c r="L211" i="11"/>
  <c r="L170" i="11"/>
  <c r="L268" i="11"/>
  <c r="M219" i="10"/>
  <c r="M162" i="10"/>
  <c r="N122" i="10"/>
  <c r="U207" i="10"/>
  <c r="U256" i="10"/>
  <c r="M122" i="10"/>
  <c r="L170" i="8"/>
  <c r="M160" i="7"/>
  <c r="M211" i="10"/>
  <c r="N260" i="10"/>
  <c r="N211" i="10"/>
  <c r="A211" i="8"/>
  <c r="U214" i="10"/>
  <c r="N170" i="10"/>
  <c r="U166" i="10"/>
  <c r="L260" i="10"/>
  <c r="K260" i="10"/>
  <c r="M170" i="10"/>
  <c r="U165" i="10"/>
  <c r="M260" i="10"/>
  <c r="N162" i="10"/>
  <c r="U117" i="10"/>
  <c r="S206" i="7"/>
  <c r="M210" i="7"/>
  <c r="M211" i="7" s="1"/>
  <c r="S207" i="7"/>
  <c r="U207" i="7" s="1"/>
  <c r="M211" i="9"/>
  <c r="L211" i="9"/>
  <c r="E260" i="9"/>
  <c r="K217" i="9"/>
  <c r="K218" i="9"/>
  <c r="Q214" i="9"/>
  <c r="N267" i="9"/>
  <c r="N266" i="9"/>
  <c r="T264" i="9"/>
  <c r="L218" i="9"/>
  <c r="L217" i="9"/>
  <c r="R214" i="9"/>
  <c r="K259" i="9"/>
  <c r="K258" i="9"/>
  <c r="Q255" i="9"/>
  <c r="K210" i="9"/>
  <c r="K209" i="9"/>
  <c r="Q207" i="9"/>
  <c r="M266" i="9"/>
  <c r="M267" i="9"/>
  <c r="S264" i="9"/>
  <c r="U165" i="8"/>
  <c r="S263" i="9"/>
  <c r="L258" i="9"/>
  <c r="L259" i="9"/>
  <c r="R255" i="9"/>
  <c r="R256" i="9"/>
  <c r="Q215" i="9"/>
  <c r="Q256" i="9"/>
  <c r="N259" i="9"/>
  <c r="N258" i="9"/>
  <c r="T256" i="9"/>
  <c r="T263" i="9"/>
  <c r="T255" i="9"/>
  <c r="M258" i="9"/>
  <c r="M259" i="9"/>
  <c r="S256" i="9"/>
  <c r="R215" i="9"/>
  <c r="N260" i="8"/>
  <c r="Q206" i="7"/>
  <c r="U255" i="8"/>
  <c r="M268" i="8"/>
  <c r="K260" i="8"/>
  <c r="M170" i="8"/>
  <c r="N170" i="8"/>
  <c r="U256" i="8"/>
  <c r="N268" i="8"/>
  <c r="K210" i="7"/>
  <c r="M260" i="8"/>
  <c r="K209" i="7"/>
  <c r="L260" i="8"/>
  <c r="S157" i="7"/>
  <c r="M161" i="7"/>
  <c r="Q264" i="7"/>
  <c r="K266" i="7"/>
  <c r="K267" i="7"/>
  <c r="L161" i="7"/>
  <c r="L160" i="7"/>
  <c r="R158" i="7"/>
  <c r="U158" i="7" s="1"/>
  <c r="L170" i="7"/>
  <c r="M258" i="7"/>
  <c r="M259" i="7"/>
  <c r="S255" i="7"/>
  <c r="S256" i="7"/>
  <c r="N266" i="7"/>
  <c r="N267" i="7"/>
  <c r="N259" i="7"/>
  <c r="N258" i="7"/>
  <c r="T255" i="7"/>
  <c r="T256" i="7"/>
  <c r="L218" i="7"/>
  <c r="L217" i="7"/>
  <c r="R215" i="7"/>
  <c r="R214" i="7"/>
  <c r="M168" i="7"/>
  <c r="M169" i="7"/>
  <c r="S166" i="7"/>
  <c r="S165" i="7"/>
  <c r="M266" i="7"/>
  <c r="M267" i="7"/>
  <c r="K259" i="7"/>
  <c r="K258" i="7"/>
  <c r="Q256" i="7"/>
  <c r="T263" i="7"/>
  <c r="K217" i="7"/>
  <c r="K218" i="7"/>
  <c r="Q214" i="7"/>
  <c r="Q215" i="7"/>
  <c r="N168" i="7"/>
  <c r="N169" i="7"/>
  <c r="T166" i="7"/>
  <c r="T165" i="7"/>
  <c r="S264" i="7"/>
  <c r="E260" i="7"/>
  <c r="T264" i="7"/>
  <c r="L259" i="7"/>
  <c r="L258" i="7"/>
  <c r="R256" i="7"/>
  <c r="S263" i="7"/>
  <c r="R255" i="7"/>
  <c r="S206" i="6"/>
  <c r="S207" i="6"/>
  <c r="U207" i="6" s="1"/>
  <c r="M266" i="6"/>
  <c r="M268" i="6" s="1"/>
  <c r="Q264" i="6"/>
  <c r="S215" i="6"/>
  <c r="S264" i="6"/>
  <c r="K267" i="6"/>
  <c r="K266" i="6"/>
  <c r="Q263" i="6"/>
  <c r="Q214" i="6"/>
  <c r="S263" i="6"/>
  <c r="Q157" i="6"/>
  <c r="L268" i="6"/>
  <c r="K210" i="6"/>
  <c r="Q206" i="6"/>
  <c r="K209" i="6"/>
  <c r="T215" i="6"/>
  <c r="T214" i="6"/>
  <c r="N218" i="6"/>
  <c r="N217" i="6"/>
  <c r="M217" i="6"/>
  <c r="M218" i="6"/>
  <c r="Q215" i="6"/>
  <c r="K218" i="6"/>
  <c r="K217" i="6"/>
  <c r="L160" i="6"/>
  <c r="L161" i="6"/>
  <c r="S166" i="6"/>
  <c r="N211" i="6"/>
  <c r="R157" i="6"/>
  <c r="R158" i="6"/>
  <c r="K160" i="6"/>
  <c r="K161" i="6"/>
  <c r="S165" i="6"/>
  <c r="M168" i="6"/>
  <c r="M169" i="6"/>
  <c r="N168" i="6"/>
  <c r="T165" i="6"/>
  <c r="N169" i="6"/>
  <c r="L211" i="6"/>
  <c r="M258" i="6"/>
  <c r="M259" i="6"/>
  <c r="S255" i="6"/>
  <c r="S256" i="6"/>
  <c r="T264" i="6"/>
  <c r="N268" i="6"/>
  <c r="K168" i="6"/>
  <c r="K169" i="6"/>
  <c r="Q165" i="6"/>
  <c r="E260" i="6"/>
  <c r="N258" i="6"/>
  <c r="N259" i="6"/>
  <c r="T256" i="6"/>
  <c r="T255" i="6"/>
  <c r="Q166" i="6"/>
  <c r="T166" i="6"/>
  <c r="M160" i="6"/>
  <c r="M161" i="6"/>
  <c r="S157" i="6"/>
  <c r="L169" i="6"/>
  <c r="L168" i="6"/>
  <c r="R165" i="6"/>
  <c r="R166" i="6"/>
  <c r="K259" i="6"/>
  <c r="K258" i="6"/>
  <c r="Q255" i="6"/>
  <c r="N160" i="6"/>
  <c r="N161" i="6"/>
  <c r="T157" i="6"/>
  <c r="L258" i="6"/>
  <c r="L259" i="6"/>
  <c r="R255" i="6"/>
  <c r="S158" i="6"/>
  <c r="AK20" i="24" l="1"/>
  <c r="BB128" i="24"/>
  <c r="AW128" i="24"/>
  <c r="AW127" i="24"/>
  <c r="AG137" i="24"/>
  <c r="BB127" i="24"/>
  <c r="BB176" i="24"/>
  <c r="AG185" i="24"/>
  <c r="BB175" i="24"/>
  <c r="AW175" i="24"/>
  <c r="AW176" i="24"/>
  <c r="BB225" i="13"/>
  <c r="BB224" i="12"/>
  <c r="AG235" i="23"/>
  <c r="BB225" i="23"/>
  <c r="BB224" i="23"/>
  <c r="AW224" i="23"/>
  <c r="AW225" i="23"/>
  <c r="AW224" i="12"/>
  <c r="AW225" i="22"/>
  <c r="BB224" i="22"/>
  <c r="BB225" i="22"/>
  <c r="AW224" i="22"/>
  <c r="K260" i="11"/>
  <c r="BB176" i="21"/>
  <c r="AW175" i="21"/>
  <c r="AG185" i="21"/>
  <c r="AW176" i="21"/>
  <c r="AK20" i="21"/>
  <c r="AG235" i="20"/>
  <c r="BB224" i="20"/>
  <c r="AW224" i="20"/>
  <c r="BB225" i="20"/>
  <c r="AW225" i="20"/>
  <c r="AK16" i="19"/>
  <c r="AK20" i="16"/>
  <c r="AW225" i="13"/>
  <c r="AG235" i="13"/>
  <c r="AW224" i="13"/>
  <c r="BB225" i="15"/>
  <c r="AG235" i="15"/>
  <c r="AW225" i="15"/>
  <c r="BB224" i="15"/>
  <c r="AW224" i="15"/>
  <c r="AG186" i="15"/>
  <c r="BB175" i="15"/>
  <c r="AW175" i="15"/>
  <c r="BB176" i="15"/>
  <c r="AW176" i="15"/>
  <c r="AK20" i="14"/>
  <c r="AW225" i="14" s="1"/>
  <c r="AG186" i="19"/>
  <c r="Q264" i="18"/>
  <c r="Q263" i="18"/>
  <c r="U263" i="18" s="1"/>
  <c r="AW176" i="18"/>
  <c r="K219" i="11"/>
  <c r="A219" i="11" s="1"/>
  <c r="K267" i="18"/>
  <c r="K268" i="18" s="1"/>
  <c r="AG185" i="18"/>
  <c r="BB175" i="18"/>
  <c r="BB128" i="18"/>
  <c r="BB176" i="18"/>
  <c r="AG137" i="18"/>
  <c r="BB127" i="18"/>
  <c r="AW128" i="18"/>
  <c r="AG90" i="18"/>
  <c r="BB80" i="18"/>
  <c r="AK20" i="18"/>
  <c r="AG234" i="18" s="1"/>
  <c r="AW79" i="18"/>
  <c r="AW80" i="18"/>
  <c r="AG235" i="16"/>
  <c r="BB224" i="16"/>
  <c r="AW224" i="16"/>
  <c r="BB225" i="16"/>
  <c r="AW225" i="16"/>
  <c r="BB224" i="14"/>
  <c r="AW225" i="11"/>
  <c r="AW224" i="11"/>
  <c r="BB225" i="11"/>
  <c r="K268" i="11"/>
  <c r="A268" i="11" s="1"/>
  <c r="BB176" i="11"/>
  <c r="BB175" i="11"/>
  <c r="AW175" i="11"/>
  <c r="AW176" i="11"/>
  <c r="AW128" i="11"/>
  <c r="BB128" i="11"/>
  <c r="AW127" i="11"/>
  <c r="AG137" i="11"/>
  <c r="BB127" i="11"/>
  <c r="AG234" i="9"/>
  <c r="BB224" i="9"/>
  <c r="BB225" i="9"/>
  <c r="AW225" i="9"/>
  <c r="AW224" i="9"/>
  <c r="A170" i="13"/>
  <c r="L211" i="21"/>
  <c r="U158" i="9"/>
  <c r="A162" i="11"/>
  <c r="U206" i="16"/>
  <c r="U206" i="19"/>
  <c r="A219" i="13"/>
  <c r="L219" i="19"/>
  <c r="U157" i="7"/>
  <c r="A211" i="18"/>
  <c r="N211" i="19"/>
  <c r="A211" i="19" s="1"/>
  <c r="A219" i="20"/>
  <c r="A211" i="20"/>
  <c r="K162" i="21"/>
  <c r="A170" i="22"/>
  <c r="A170" i="10"/>
  <c r="U207" i="19"/>
  <c r="A170" i="24"/>
  <c r="A211" i="22"/>
  <c r="M219" i="19"/>
  <c r="A219" i="17"/>
  <c r="U157" i="9"/>
  <c r="U158" i="21"/>
  <c r="A211" i="12"/>
  <c r="M268" i="16"/>
  <c r="A268" i="16" s="1"/>
  <c r="A268" i="15"/>
  <c r="A170" i="12"/>
  <c r="K162" i="19"/>
  <c r="K170" i="9"/>
  <c r="A170" i="9" s="1"/>
  <c r="U165" i="9"/>
  <c r="N268" i="24"/>
  <c r="A260" i="24"/>
  <c r="U215" i="16"/>
  <c r="A260" i="23"/>
  <c r="M268" i="24"/>
  <c r="K268" i="24"/>
  <c r="A162" i="24"/>
  <c r="U264" i="24"/>
  <c r="U263" i="24"/>
  <c r="L268" i="24"/>
  <c r="A162" i="23"/>
  <c r="L268" i="23"/>
  <c r="A211" i="15"/>
  <c r="N268" i="23"/>
  <c r="U264" i="23"/>
  <c r="U263" i="23"/>
  <c r="K268" i="23"/>
  <c r="L268" i="22"/>
  <c r="A162" i="22"/>
  <c r="U207" i="9"/>
  <c r="M268" i="23"/>
  <c r="A211" i="23"/>
  <c r="K268" i="22"/>
  <c r="A260" i="22"/>
  <c r="L170" i="14"/>
  <c r="U264" i="22"/>
  <c r="U263" i="22"/>
  <c r="M268" i="22"/>
  <c r="N162" i="21"/>
  <c r="N268" i="22"/>
  <c r="A211" i="11"/>
  <c r="U264" i="16"/>
  <c r="U255" i="21"/>
  <c r="U215" i="21"/>
  <c r="U256" i="21"/>
  <c r="U206" i="14"/>
  <c r="K170" i="21"/>
  <c r="U214" i="21"/>
  <c r="K260" i="21"/>
  <c r="K219" i="21"/>
  <c r="N211" i="21"/>
  <c r="L170" i="21"/>
  <c r="A260" i="20"/>
  <c r="M260" i="21"/>
  <c r="L260" i="21"/>
  <c r="E268" i="21"/>
  <c r="M219" i="21"/>
  <c r="U207" i="21"/>
  <c r="A162" i="17"/>
  <c r="U166" i="9"/>
  <c r="N267" i="21"/>
  <c r="N266" i="21"/>
  <c r="T264" i="21"/>
  <c r="T263" i="21"/>
  <c r="N260" i="21"/>
  <c r="N219" i="21"/>
  <c r="L219" i="21"/>
  <c r="K267" i="21"/>
  <c r="K266" i="21"/>
  <c r="Q264" i="21"/>
  <c r="Q263" i="21"/>
  <c r="U166" i="21"/>
  <c r="M266" i="21"/>
  <c r="M267" i="21"/>
  <c r="S263" i="21"/>
  <c r="S264" i="21"/>
  <c r="A268" i="17"/>
  <c r="L266" i="21"/>
  <c r="L267" i="21"/>
  <c r="R264" i="21"/>
  <c r="R263" i="21"/>
  <c r="M211" i="21"/>
  <c r="U165" i="21"/>
  <c r="A268" i="10"/>
  <c r="U263" i="20"/>
  <c r="L268" i="20"/>
  <c r="M268" i="20"/>
  <c r="N268" i="20"/>
  <c r="U264" i="20"/>
  <c r="K268" i="20"/>
  <c r="A162" i="18"/>
  <c r="U166" i="19"/>
  <c r="U255" i="19"/>
  <c r="U256" i="19"/>
  <c r="K260" i="19"/>
  <c r="E268" i="19"/>
  <c r="U214" i="19"/>
  <c r="A170" i="18"/>
  <c r="U157" i="19"/>
  <c r="N162" i="19"/>
  <c r="M170" i="19"/>
  <c r="N260" i="19"/>
  <c r="L266" i="19"/>
  <c r="R264" i="19"/>
  <c r="R263" i="19"/>
  <c r="N170" i="19"/>
  <c r="M266" i="19"/>
  <c r="M267" i="19"/>
  <c r="S264" i="19"/>
  <c r="M260" i="19"/>
  <c r="L260" i="19"/>
  <c r="N266" i="19"/>
  <c r="N267" i="19"/>
  <c r="T264" i="19"/>
  <c r="K267" i="19"/>
  <c r="K266" i="19"/>
  <c r="Q264" i="19"/>
  <c r="Q263" i="19"/>
  <c r="U165" i="19"/>
  <c r="M162" i="19"/>
  <c r="A170" i="15"/>
  <c r="U263" i="14"/>
  <c r="A260" i="18"/>
  <c r="M268" i="18"/>
  <c r="N211" i="16"/>
  <c r="N211" i="9"/>
  <c r="U264" i="18"/>
  <c r="L268" i="18"/>
  <c r="N268" i="18"/>
  <c r="A170" i="17"/>
  <c r="A211" i="17"/>
  <c r="A260" i="17"/>
  <c r="N219" i="9"/>
  <c r="M162" i="7"/>
  <c r="U263" i="16"/>
  <c r="K211" i="16"/>
  <c r="N219" i="16"/>
  <c r="N260" i="16"/>
  <c r="A162" i="15"/>
  <c r="M260" i="16"/>
  <c r="U255" i="16"/>
  <c r="L211" i="16"/>
  <c r="U256" i="16"/>
  <c r="U264" i="14"/>
  <c r="M219" i="16"/>
  <c r="L260" i="16"/>
  <c r="U207" i="16"/>
  <c r="K260" i="16"/>
  <c r="U255" i="14"/>
  <c r="A260" i="15"/>
  <c r="U214" i="16"/>
  <c r="A219" i="10"/>
  <c r="A219" i="12"/>
  <c r="U207" i="14"/>
  <c r="U157" i="14"/>
  <c r="U158" i="14"/>
  <c r="N170" i="14"/>
  <c r="K162" i="14"/>
  <c r="M260" i="14"/>
  <c r="N268" i="14"/>
  <c r="U256" i="14"/>
  <c r="M219" i="14"/>
  <c r="M268" i="14"/>
  <c r="U166" i="14"/>
  <c r="M170" i="14"/>
  <c r="L162" i="14"/>
  <c r="N219" i="14"/>
  <c r="K260" i="14"/>
  <c r="K211" i="14"/>
  <c r="L211" i="14"/>
  <c r="U215" i="14"/>
  <c r="U165" i="14"/>
  <c r="L260" i="14"/>
  <c r="U214" i="14"/>
  <c r="N260" i="14"/>
  <c r="A260" i="13"/>
  <c r="A260" i="12"/>
  <c r="L268" i="9"/>
  <c r="K268" i="9"/>
  <c r="A260" i="11"/>
  <c r="L162" i="9"/>
  <c r="N268" i="9"/>
  <c r="K162" i="9"/>
  <c r="A170" i="11"/>
  <c r="A162" i="10"/>
  <c r="A122" i="10"/>
  <c r="A211" i="10"/>
  <c r="U206" i="7"/>
  <c r="A260" i="10"/>
  <c r="U264" i="9"/>
  <c r="U255" i="9"/>
  <c r="L260" i="9"/>
  <c r="M268" i="9"/>
  <c r="U214" i="9"/>
  <c r="U263" i="9"/>
  <c r="U256" i="9"/>
  <c r="K260" i="9"/>
  <c r="L219" i="9"/>
  <c r="K219" i="9"/>
  <c r="U215" i="9"/>
  <c r="N260" i="9"/>
  <c r="M260" i="9"/>
  <c r="K211" i="9"/>
  <c r="K211" i="7"/>
  <c r="A211" i="7" s="1"/>
  <c r="U215" i="7"/>
  <c r="A268" i="8"/>
  <c r="A170" i="8"/>
  <c r="K268" i="7"/>
  <c r="A260" i="8"/>
  <c r="M268" i="7"/>
  <c r="L162" i="7"/>
  <c r="U263" i="7"/>
  <c r="U206" i="6"/>
  <c r="U264" i="7"/>
  <c r="N268" i="7"/>
  <c r="U255" i="7"/>
  <c r="M170" i="7"/>
  <c r="L219" i="7"/>
  <c r="N260" i="7"/>
  <c r="N170" i="7"/>
  <c r="K219" i="7"/>
  <c r="K260" i="7"/>
  <c r="U256" i="7"/>
  <c r="L260" i="7"/>
  <c r="U166" i="7"/>
  <c r="U214" i="7"/>
  <c r="U165" i="7"/>
  <c r="M260" i="7"/>
  <c r="U264" i="6"/>
  <c r="K268" i="6"/>
  <c r="A268" i="6" s="1"/>
  <c r="U263" i="6"/>
  <c r="U214" i="6"/>
  <c r="U215" i="6"/>
  <c r="K211" i="6"/>
  <c r="A211" i="6" s="1"/>
  <c r="M219" i="6"/>
  <c r="K219" i="6"/>
  <c r="N219" i="6"/>
  <c r="U158" i="6"/>
  <c r="L260" i="6"/>
  <c r="M170" i="6"/>
  <c r="K162" i="6"/>
  <c r="N170" i="6"/>
  <c r="L162" i="6"/>
  <c r="U255" i="6"/>
  <c r="U256" i="6"/>
  <c r="U157" i="6"/>
  <c r="K260" i="6"/>
  <c r="L170" i="6"/>
  <c r="N162" i="6"/>
  <c r="U166" i="6"/>
  <c r="N260" i="6"/>
  <c r="M260" i="6"/>
  <c r="M162" i="6"/>
  <c r="K170" i="6"/>
  <c r="U165" i="6"/>
  <c r="AG234" i="24" l="1"/>
  <c r="AW225" i="24"/>
  <c r="BB224" i="24"/>
  <c r="BB225" i="24"/>
  <c r="AW224" i="24"/>
  <c r="AG234" i="21"/>
  <c r="AW224" i="21"/>
  <c r="BB224" i="21"/>
  <c r="BB225" i="21"/>
  <c r="AW225" i="21"/>
  <c r="AK20" i="19"/>
  <c r="AG235" i="14"/>
  <c r="BB225" i="14"/>
  <c r="AW224" i="14"/>
  <c r="AG235" i="19"/>
  <c r="AW176" i="19"/>
  <c r="AW175" i="19"/>
  <c r="BB175" i="19"/>
  <c r="BB176" i="19"/>
  <c r="AW225" i="18"/>
  <c r="BB224" i="18"/>
  <c r="BB225" i="18"/>
  <c r="AW224" i="18"/>
  <c r="A162" i="14"/>
  <c r="L268" i="19"/>
  <c r="A219" i="16"/>
  <c r="A219" i="19"/>
  <c r="A162" i="21"/>
  <c r="A211" i="9"/>
  <c r="A170" i="14"/>
  <c r="A268" i="24"/>
  <c r="A162" i="7"/>
  <c r="A211" i="21"/>
  <c r="A268" i="23"/>
  <c r="A162" i="19"/>
  <c r="A268" i="22"/>
  <c r="A170" i="21"/>
  <c r="L268" i="21"/>
  <c r="U263" i="21"/>
  <c r="A219" i="21"/>
  <c r="U264" i="21"/>
  <c r="K268" i="21"/>
  <c r="A260" i="21"/>
  <c r="M268" i="21"/>
  <c r="N268" i="21"/>
  <c r="A268" i="20"/>
  <c r="A260" i="19"/>
  <c r="N268" i="19"/>
  <c r="U264" i="19"/>
  <c r="U263" i="19"/>
  <c r="A170" i="19"/>
  <c r="M268" i="19"/>
  <c r="K268" i="19"/>
  <c r="A268" i="18"/>
  <c r="A260" i="16"/>
  <c r="A211" i="16"/>
  <c r="A219" i="14"/>
  <c r="A268" i="14"/>
  <c r="A260" i="14"/>
  <c r="A211" i="14"/>
  <c r="A268" i="9"/>
  <c r="A162" i="9"/>
  <c r="A219" i="9"/>
  <c r="A260" i="9"/>
  <c r="A268" i="7"/>
  <c r="A219" i="7"/>
  <c r="A170" i="7"/>
  <c r="A260" i="7"/>
  <c r="A219" i="6"/>
  <c r="A162" i="6"/>
  <c r="A170" i="6"/>
  <c r="A260" i="6"/>
  <c r="BB225" i="19" l="1"/>
  <c r="BB224" i="19"/>
  <c r="AW224" i="19"/>
  <c r="AW225" i="19"/>
  <c r="A268" i="21"/>
  <c r="A268" i="19"/>
  <c r="A63" i="5" l="1"/>
  <c r="A111" i="5"/>
  <c r="A159" i="5"/>
  <c r="S2" i="5"/>
  <c r="S1" i="5" s="1"/>
  <c r="I285" i="5"/>
  <c r="I283" i="5"/>
  <c r="I281" i="5"/>
  <c r="I279" i="5"/>
  <c r="B278" i="5"/>
  <c r="B280" i="5" s="1"/>
  <c r="B282" i="5" s="1"/>
  <c r="B284" i="5" s="1"/>
  <c r="O277" i="5"/>
  <c r="N277" i="5"/>
  <c r="J61" i="5" s="1"/>
  <c r="L277" i="5"/>
  <c r="I277" i="5"/>
  <c r="O276" i="5"/>
  <c r="N276" i="5"/>
  <c r="O275" i="5"/>
  <c r="N275" i="5"/>
  <c r="H273" i="5"/>
  <c r="A257" i="5"/>
  <c r="A208" i="5"/>
  <c r="O2" i="5"/>
  <c r="W118" i="5" s="1"/>
  <c r="X118" i="5" s="1"/>
  <c r="O1" i="5"/>
  <c r="Z77" i="5" s="1"/>
  <c r="B4" i="5"/>
  <c r="O285" i="5" l="1"/>
  <c r="W69" i="5"/>
  <c r="X69" i="5" s="1"/>
  <c r="W70" i="5"/>
  <c r="X70" i="5" s="1"/>
  <c r="O280" i="5"/>
  <c r="W157" i="5"/>
  <c r="X157" i="5" s="1"/>
  <c r="W117" i="5"/>
  <c r="X117" i="5" s="1"/>
  <c r="N278" i="5"/>
  <c r="J69" i="5" s="1"/>
  <c r="W165" i="5"/>
  <c r="X165" i="5" s="1"/>
  <c r="W110" i="5"/>
  <c r="X110" i="5" s="1"/>
  <c r="N279" i="5"/>
  <c r="J109" i="5" s="1"/>
  <c r="Z173" i="5"/>
  <c r="W166" i="5"/>
  <c r="X166" i="5" s="1"/>
  <c r="W109" i="5"/>
  <c r="X109" i="5" s="1"/>
  <c r="O281" i="5"/>
  <c r="Z124" i="5"/>
  <c r="W158" i="5"/>
  <c r="X158" i="5" s="1"/>
  <c r="Z78" i="5"/>
  <c r="J4" i="5"/>
  <c r="I4" i="5"/>
  <c r="H4" i="5"/>
  <c r="G4" i="5"/>
  <c r="F4" i="5"/>
  <c r="E4" i="5"/>
  <c r="A4" i="5"/>
  <c r="B28" i="5" s="1"/>
  <c r="A61" i="5" s="1"/>
  <c r="D4" i="5"/>
  <c r="C4" i="5"/>
  <c r="B5" i="5"/>
  <c r="W263" i="5"/>
  <c r="X263" i="5" s="1"/>
  <c r="W256" i="5"/>
  <c r="X256" i="5" s="1"/>
  <c r="W264" i="5"/>
  <c r="X264" i="5" s="1"/>
  <c r="W255" i="5"/>
  <c r="X255" i="5" s="1"/>
  <c r="W215" i="5"/>
  <c r="X215" i="5" s="1"/>
  <c r="W207" i="5"/>
  <c r="X207" i="5" s="1"/>
  <c r="W206" i="5"/>
  <c r="X206" i="5" s="1"/>
  <c r="W214" i="5"/>
  <c r="X214" i="5" s="1"/>
  <c r="Z222" i="5"/>
  <c r="L279" i="5"/>
  <c r="N280" i="5"/>
  <c r="N281" i="5"/>
  <c r="O282" i="5"/>
  <c r="O283" i="5"/>
  <c r="O278" i="5"/>
  <c r="O279" i="5"/>
  <c r="N284" i="5"/>
  <c r="N285" i="5"/>
  <c r="N282" i="5"/>
  <c r="N283" i="5"/>
  <c r="O284" i="5"/>
  <c r="L4" i="5"/>
  <c r="J62" i="5" l="1"/>
  <c r="J70" i="5"/>
  <c r="J110" i="5"/>
  <c r="J118" i="5"/>
  <c r="J117" i="5"/>
  <c r="Z126" i="5"/>
  <c r="Z125" i="5"/>
  <c r="Z175" i="5"/>
  <c r="Z174" i="5"/>
  <c r="B124" i="5"/>
  <c r="A157" i="5" s="1"/>
  <c r="B76" i="5"/>
  <c r="A109" i="5" s="1"/>
  <c r="T4" i="5"/>
  <c r="S4" i="5"/>
  <c r="R4" i="5"/>
  <c r="Q4" i="5"/>
  <c r="P4" i="5"/>
  <c r="O4" i="5"/>
  <c r="G5" i="5"/>
  <c r="H5" i="5"/>
  <c r="I5" i="5"/>
  <c r="J5" i="5"/>
  <c r="E5" i="5"/>
  <c r="F5" i="5"/>
  <c r="K4" i="5"/>
  <c r="V4" i="5" s="1"/>
  <c r="M4" i="5"/>
  <c r="N4" i="5"/>
  <c r="L5" i="5"/>
  <c r="B222" i="5"/>
  <c r="A255" i="5" s="1"/>
  <c r="B173" i="5"/>
  <c r="A206" i="5" s="1"/>
  <c r="L281" i="5"/>
  <c r="J158" i="5" s="1"/>
  <c r="Z224" i="5"/>
  <c r="Z223" i="5"/>
  <c r="B6" i="5"/>
  <c r="D5" i="5"/>
  <c r="C5" i="5"/>
  <c r="J157" i="5" l="1"/>
  <c r="J166" i="5"/>
  <c r="J165" i="5"/>
  <c r="O5" i="5"/>
  <c r="S5" i="5"/>
  <c r="P5" i="5"/>
  <c r="T5" i="5"/>
  <c r="Q5" i="5"/>
  <c r="R5" i="5"/>
  <c r="G6" i="5"/>
  <c r="H6" i="5"/>
  <c r="J6" i="5"/>
  <c r="I6" i="5"/>
  <c r="E6" i="5"/>
  <c r="F6" i="5"/>
  <c r="L6" i="5"/>
  <c r="N5" i="5"/>
  <c r="M5" i="5"/>
  <c r="C6" i="5"/>
  <c r="D6" i="5"/>
  <c r="B7" i="5"/>
  <c r="L283" i="5"/>
  <c r="J215" i="5" s="1"/>
  <c r="Q6" i="5" l="1"/>
  <c r="P6" i="5"/>
  <c r="R6" i="5"/>
  <c r="T6" i="5"/>
  <c r="O6" i="5"/>
  <c r="S6" i="5"/>
  <c r="G7" i="5"/>
  <c r="J7" i="5"/>
  <c r="H7" i="5"/>
  <c r="I7" i="5"/>
  <c r="E7" i="5"/>
  <c r="F7" i="5"/>
  <c r="M6" i="5"/>
  <c r="L7" i="5"/>
  <c r="N6" i="5"/>
  <c r="L285" i="5"/>
  <c r="J255" i="5" s="1"/>
  <c r="J207" i="5"/>
  <c r="J206" i="5"/>
  <c r="J214" i="5"/>
  <c r="D7" i="5"/>
  <c r="C7" i="5"/>
  <c r="B8" i="5"/>
  <c r="J256" i="5" l="1"/>
  <c r="J263" i="5"/>
  <c r="J264" i="5"/>
  <c r="O7" i="5"/>
  <c r="Y7" i="5" s="1"/>
  <c r="S7" i="5"/>
  <c r="AC7" i="5" s="1"/>
  <c r="P7" i="5"/>
  <c r="Z7" i="5" s="1"/>
  <c r="T7" i="5"/>
  <c r="AD7" i="5" s="1"/>
  <c r="Q7" i="5"/>
  <c r="AA7" i="5" s="1"/>
  <c r="R7" i="5"/>
  <c r="AB7" i="5" s="1"/>
  <c r="G8" i="5"/>
  <c r="H8" i="5"/>
  <c r="J8" i="5"/>
  <c r="I8" i="5"/>
  <c r="E8" i="5"/>
  <c r="F8" i="5"/>
  <c r="C8" i="5"/>
  <c r="D8" i="5"/>
  <c r="B9" i="5"/>
  <c r="N7" i="5"/>
  <c r="X7" i="5" s="1"/>
  <c r="M7" i="5"/>
  <c r="W7" i="5" s="1"/>
  <c r="L8" i="5"/>
  <c r="W28" i="5" l="1"/>
  <c r="E34" i="5" s="1"/>
  <c r="Q8" i="5"/>
  <c r="P8" i="5"/>
  <c r="R8" i="5"/>
  <c r="O8" i="5"/>
  <c r="S8" i="5"/>
  <c r="T8" i="5"/>
  <c r="G9" i="5"/>
  <c r="J9" i="5"/>
  <c r="H9" i="5"/>
  <c r="I9" i="5"/>
  <c r="E9" i="5"/>
  <c r="F9" i="5"/>
  <c r="N8" i="5"/>
  <c r="M8" i="5"/>
  <c r="L9" i="5"/>
  <c r="D9" i="5"/>
  <c r="C9" i="5"/>
  <c r="B10" i="5"/>
  <c r="E35" i="5" l="1"/>
  <c r="E36" i="5"/>
  <c r="E40" i="5"/>
  <c r="E33" i="5"/>
  <c r="J33" i="5"/>
  <c r="H33" i="5"/>
  <c r="H41" i="5"/>
  <c r="E41" i="5"/>
  <c r="G41" i="5"/>
  <c r="H34" i="5"/>
  <c r="I41" i="5"/>
  <c r="F33" i="5"/>
  <c r="I34" i="5"/>
  <c r="F34" i="5"/>
  <c r="I33" i="5"/>
  <c r="G33" i="5"/>
  <c r="G34" i="5"/>
  <c r="J34" i="5"/>
  <c r="F41" i="5"/>
  <c r="J41" i="5"/>
  <c r="O9" i="5"/>
  <c r="S9" i="5"/>
  <c r="I40" i="5" s="1"/>
  <c r="R9" i="5"/>
  <c r="H40" i="5" s="1"/>
  <c r="P9" i="5"/>
  <c r="F40" i="5" s="1"/>
  <c r="T9" i="5"/>
  <c r="J40" i="5" s="1"/>
  <c r="Q9" i="5"/>
  <c r="G40" i="5" s="1"/>
  <c r="G10" i="5"/>
  <c r="G36" i="5" s="1"/>
  <c r="H10" i="5"/>
  <c r="H36" i="5" s="1"/>
  <c r="J10" i="5"/>
  <c r="J36" i="5" s="1"/>
  <c r="I10" i="5"/>
  <c r="I36" i="5" s="1"/>
  <c r="E10" i="5"/>
  <c r="F10" i="5"/>
  <c r="F36" i="5" s="1"/>
  <c r="N9" i="5"/>
  <c r="M9" i="5"/>
  <c r="L10" i="5"/>
  <c r="C10" i="5"/>
  <c r="D10" i="5"/>
  <c r="B11" i="5"/>
  <c r="H55" i="5" l="1"/>
  <c r="J54" i="5"/>
  <c r="G55" i="5"/>
  <c r="H54" i="5"/>
  <c r="J48" i="5"/>
  <c r="F54" i="5"/>
  <c r="E54" i="5"/>
  <c r="E69" i="5" s="1"/>
  <c r="E47" i="5"/>
  <c r="E61" i="5" s="1"/>
  <c r="J47" i="5"/>
  <c r="I47" i="5"/>
  <c r="G47" i="5"/>
  <c r="F47" i="5"/>
  <c r="G48" i="5"/>
  <c r="I55" i="5"/>
  <c r="E48" i="5"/>
  <c r="E62" i="5" s="1"/>
  <c r="I48" i="5"/>
  <c r="J55" i="5"/>
  <c r="L55" i="5" s="1"/>
  <c r="E55" i="5"/>
  <c r="E70" i="5" s="1"/>
  <c r="G54" i="5"/>
  <c r="H48" i="5"/>
  <c r="F55" i="5"/>
  <c r="F48" i="5"/>
  <c r="I54" i="5"/>
  <c r="H47" i="5"/>
  <c r="J50" i="5"/>
  <c r="J57" i="5" s="1"/>
  <c r="J43" i="5"/>
  <c r="F50" i="5"/>
  <c r="F43" i="5"/>
  <c r="H50" i="5"/>
  <c r="H43" i="5"/>
  <c r="E50" i="5"/>
  <c r="E57" i="5" s="1"/>
  <c r="E43" i="5"/>
  <c r="G50" i="5"/>
  <c r="G43" i="5"/>
  <c r="I50" i="5"/>
  <c r="I57" i="5" s="1"/>
  <c r="I43" i="5"/>
  <c r="Q10" i="5"/>
  <c r="G35" i="5" s="1"/>
  <c r="R10" i="5"/>
  <c r="H35" i="5" s="1"/>
  <c r="T10" i="5"/>
  <c r="J35" i="5" s="1"/>
  <c r="O10" i="5"/>
  <c r="S10" i="5"/>
  <c r="I35" i="5" s="1"/>
  <c r="P10" i="5"/>
  <c r="F35" i="5" s="1"/>
  <c r="G11" i="5"/>
  <c r="J11" i="5"/>
  <c r="H11" i="5"/>
  <c r="I11" i="5"/>
  <c r="E11" i="5"/>
  <c r="F11" i="5"/>
  <c r="N10" i="5"/>
  <c r="M10" i="5"/>
  <c r="L11" i="5"/>
  <c r="D11" i="5"/>
  <c r="C11" i="5"/>
  <c r="B12" i="5"/>
  <c r="L54" i="5" l="1"/>
  <c r="K55" i="5"/>
  <c r="M55" i="5" s="1"/>
  <c r="P55" i="5" s="1"/>
  <c r="G70" i="5" s="1"/>
  <c r="L70" i="5" s="1"/>
  <c r="L48" i="5"/>
  <c r="K47" i="5"/>
  <c r="K48" i="5"/>
  <c r="K54" i="5"/>
  <c r="L47" i="5"/>
  <c r="I49" i="5"/>
  <c r="I56" i="5" s="1"/>
  <c r="I42" i="5"/>
  <c r="F57" i="5"/>
  <c r="E49" i="5"/>
  <c r="E56" i="5" s="1"/>
  <c r="E42" i="5"/>
  <c r="J49" i="5"/>
  <c r="J56" i="5" s="1"/>
  <c r="J42" i="5"/>
  <c r="H57" i="5"/>
  <c r="L57" i="5" s="1"/>
  <c r="L50" i="5"/>
  <c r="G49" i="5"/>
  <c r="G42" i="5"/>
  <c r="F49" i="5"/>
  <c r="F42" i="5"/>
  <c r="H49" i="5"/>
  <c r="H42" i="5"/>
  <c r="G57" i="5"/>
  <c r="K57" i="5" s="1"/>
  <c r="K50" i="5"/>
  <c r="O11" i="5"/>
  <c r="S11" i="5"/>
  <c r="R11" i="5"/>
  <c r="P11" i="5"/>
  <c r="T11" i="5"/>
  <c r="Q11" i="5"/>
  <c r="G12" i="5"/>
  <c r="H12" i="5"/>
  <c r="I12" i="5"/>
  <c r="J12" i="5"/>
  <c r="E12" i="5"/>
  <c r="F12" i="5"/>
  <c r="N11" i="5"/>
  <c r="M11" i="5"/>
  <c r="L12" i="5"/>
  <c r="C12" i="5"/>
  <c r="D12" i="5"/>
  <c r="B13" i="5"/>
  <c r="N54" i="5" l="1"/>
  <c r="R54" i="5" s="1"/>
  <c r="I69" i="5" s="1"/>
  <c r="N69" i="5" s="1"/>
  <c r="N55" i="5"/>
  <c r="R55" i="5" s="1"/>
  <c r="I70" i="5" s="1"/>
  <c r="N70" i="5" s="1"/>
  <c r="M50" i="5"/>
  <c r="P50" i="5" s="1"/>
  <c r="M57" i="5"/>
  <c r="O57" i="5" s="1"/>
  <c r="M48" i="5"/>
  <c r="O48" i="5" s="1"/>
  <c r="F62" i="5" s="1"/>
  <c r="K62" i="5" s="1"/>
  <c r="M47" i="5"/>
  <c r="O47" i="5" s="1"/>
  <c r="N48" i="5"/>
  <c r="Q48" i="5" s="1"/>
  <c r="H62" i="5" s="1"/>
  <c r="M62" i="5" s="1"/>
  <c r="O55" i="5"/>
  <c r="F70" i="5" s="1"/>
  <c r="K70" i="5" s="1"/>
  <c r="M54" i="5"/>
  <c r="N47" i="5"/>
  <c r="L49" i="5"/>
  <c r="H56" i="5"/>
  <c r="L56" i="5" s="1"/>
  <c r="K49" i="5"/>
  <c r="G56" i="5"/>
  <c r="K56" i="5" s="1"/>
  <c r="N50" i="5"/>
  <c r="F56" i="5"/>
  <c r="N57" i="5"/>
  <c r="R57" i="5" s="1"/>
  <c r="Q12" i="5"/>
  <c r="T12" i="5"/>
  <c r="R12" i="5"/>
  <c r="O12" i="5"/>
  <c r="S12" i="5"/>
  <c r="P12" i="5"/>
  <c r="G13" i="5"/>
  <c r="J13" i="5"/>
  <c r="H13" i="5"/>
  <c r="I13" i="5"/>
  <c r="E13" i="5"/>
  <c r="F13" i="5"/>
  <c r="M12" i="5"/>
  <c r="N12" i="5"/>
  <c r="L13" i="5"/>
  <c r="D13" i="5"/>
  <c r="C13" i="5"/>
  <c r="B14" i="5"/>
  <c r="W11" i="5"/>
  <c r="X11" i="5"/>
  <c r="Q54" i="5" l="1"/>
  <c r="H69" i="5" s="1"/>
  <c r="M69" i="5" s="1"/>
  <c r="O50" i="5"/>
  <c r="P48" i="5"/>
  <c r="G62" i="5" s="1"/>
  <c r="L62" i="5" s="1"/>
  <c r="Q55" i="5"/>
  <c r="H70" i="5" s="1"/>
  <c r="M70" i="5" s="1"/>
  <c r="P57" i="5"/>
  <c r="R48" i="5"/>
  <c r="I62" i="5" s="1"/>
  <c r="N62" i="5" s="1"/>
  <c r="F61" i="5"/>
  <c r="K61" i="5" s="1"/>
  <c r="P47" i="5"/>
  <c r="G61" i="5" s="1"/>
  <c r="L61" i="5" s="1"/>
  <c r="P54" i="5"/>
  <c r="G69" i="5" s="1"/>
  <c r="L69" i="5" s="1"/>
  <c r="O54" i="5"/>
  <c r="F69" i="5" s="1"/>
  <c r="K69" i="5" s="1"/>
  <c r="Q47" i="5"/>
  <c r="H61" i="5" s="1"/>
  <c r="M61" i="5" s="1"/>
  <c r="R47" i="5"/>
  <c r="I61" i="5" s="1"/>
  <c r="N61" i="5" s="1"/>
  <c r="Q57" i="5"/>
  <c r="M49" i="5"/>
  <c r="M56" i="5"/>
  <c r="P56" i="5" s="1"/>
  <c r="Q50" i="5"/>
  <c r="R50" i="5"/>
  <c r="N56" i="5"/>
  <c r="R56" i="5" s="1"/>
  <c r="N49" i="5"/>
  <c r="O13" i="5"/>
  <c r="S13" i="5"/>
  <c r="P13" i="5"/>
  <c r="T13" i="5"/>
  <c r="R13" i="5"/>
  <c r="Q13" i="5"/>
  <c r="G14" i="5"/>
  <c r="H14" i="5"/>
  <c r="J14" i="5"/>
  <c r="I14" i="5"/>
  <c r="E14" i="5"/>
  <c r="F14" i="5"/>
  <c r="Y11" i="5"/>
  <c r="E37" i="5" s="1"/>
  <c r="AC11" i="5"/>
  <c r="I37" i="5" s="1"/>
  <c r="AA11" i="5"/>
  <c r="G37" i="5" s="1"/>
  <c r="D14" i="5"/>
  <c r="C14" i="5"/>
  <c r="B15" i="5"/>
  <c r="Z11" i="5"/>
  <c r="F37" i="5" s="1"/>
  <c r="M13" i="5"/>
  <c r="N13" i="5"/>
  <c r="L14" i="5"/>
  <c r="O56" i="5" l="1"/>
  <c r="O49" i="5"/>
  <c r="P49" i="5"/>
  <c r="Q56" i="5"/>
  <c r="Q49" i="5"/>
  <c r="R49" i="5"/>
  <c r="F44" i="5"/>
  <c r="G51" i="5"/>
  <c r="G44" i="5"/>
  <c r="G58" i="5" s="1"/>
  <c r="I51" i="5"/>
  <c r="I44" i="5"/>
  <c r="I58" i="5" s="1"/>
  <c r="E44" i="5"/>
  <c r="Q14" i="5"/>
  <c r="T14" i="5"/>
  <c r="R14" i="5"/>
  <c r="O14" i="5"/>
  <c r="S14" i="5"/>
  <c r="P14" i="5"/>
  <c r="G15" i="5"/>
  <c r="H15" i="5"/>
  <c r="I15" i="5"/>
  <c r="J15" i="5"/>
  <c r="E15" i="5"/>
  <c r="F15" i="5"/>
  <c r="N14" i="5"/>
  <c r="M14" i="5"/>
  <c r="L15" i="5"/>
  <c r="AD11" i="5"/>
  <c r="J37" i="5" s="1"/>
  <c r="AB11" i="5"/>
  <c r="H37" i="5" s="1"/>
  <c r="C15" i="5"/>
  <c r="D15" i="5"/>
  <c r="B16" i="5"/>
  <c r="H51" i="5" l="1"/>
  <c r="H44" i="5"/>
  <c r="H58" i="5" s="1"/>
  <c r="J51" i="5"/>
  <c r="J44" i="5"/>
  <c r="J58" i="5" s="1"/>
  <c r="K58" i="5"/>
  <c r="K51" i="5"/>
  <c r="O15" i="5"/>
  <c r="S15" i="5"/>
  <c r="P15" i="5"/>
  <c r="T15" i="5"/>
  <c r="Q15" i="5"/>
  <c r="R15" i="5"/>
  <c r="G16" i="5"/>
  <c r="J16" i="5"/>
  <c r="H16" i="5"/>
  <c r="I16" i="5"/>
  <c r="E16" i="5"/>
  <c r="F16" i="5"/>
  <c r="N15" i="5"/>
  <c r="M15" i="5"/>
  <c r="L16" i="5"/>
  <c r="D16" i="5"/>
  <c r="C16" i="5"/>
  <c r="B17" i="5"/>
  <c r="L58" i="5" l="1"/>
  <c r="M58" i="5" s="1"/>
  <c r="L51" i="5"/>
  <c r="N51" i="5" s="1"/>
  <c r="Q16" i="5"/>
  <c r="P16" i="5"/>
  <c r="R16" i="5"/>
  <c r="T16" i="5"/>
  <c r="O16" i="5"/>
  <c r="S16" i="5"/>
  <c r="G17" i="5"/>
  <c r="H17" i="5"/>
  <c r="J17" i="5"/>
  <c r="I17" i="5"/>
  <c r="E17" i="5"/>
  <c r="F17" i="5"/>
  <c r="W15" i="5"/>
  <c r="X15" i="5"/>
  <c r="D17" i="5"/>
  <c r="C17" i="5"/>
  <c r="B18" i="5"/>
  <c r="N16" i="5"/>
  <c r="M16" i="5"/>
  <c r="L17" i="5"/>
  <c r="N58" i="5" l="1"/>
  <c r="M51" i="5"/>
  <c r="O17" i="5"/>
  <c r="S17" i="5"/>
  <c r="P17" i="5"/>
  <c r="T17" i="5"/>
  <c r="Q17" i="5"/>
  <c r="R17" i="5"/>
  <c r="G18" i="5"/>
  <c r="J18" i="5"/>
  <c r="H18" i="5"/>
  <c r="I18" i="5"/>
  <c r="E18" i="5"/>
  <c r="F18" i="5"/>
  <c r="Z15" i="5"/>
  <c r="M17" i="5"/>
  <c r="N17" i="5"/>
  <c r="L18" i="5"/>
  <c r="D18" i="5"/>
  <c r="C18" i="5"/>
  <c r="B19" i="5"/>
  <c r="Y15" i="5"/>
  <c r="Q18" i="5" l="1"/>
  <c r="P18" i="5"/>
  <c r="R18" i="5"/>
  <c r="O18" i="5"/>
  <c r="S18" i="5"/>
  <c r="T18" i="5"/>
  <c r="G19" i="5"/>
  <c r="H19" i="5"/>
  <c r="I19" i="5"/>
  <c r="J19" i="5"/>
  <c r="E19" i="5"/>
  <c r="F19" i="5"/>
  <c r="AC15" i="5"/>
  <c r="AA15" i="5"/>
  <c r="D19" i="5"/>
  <c r="C19" i="5"/>
  <c r="B20" i="5"/>
  <c r="N18" i="5"/>
  <c r="M18" i="5"/>
  <c r="L19" i="5"/>
  <c r="AD15" i="5"/>
  <c r="AB15" i="5"/>
  <c r="O19" i="5" l="1"/>
  <c r="S19" i="5"/>
  <c r="P19" i="5"/>
  <c r="T19" i="5"/>
  <c r="R19" i="5"/>
  <c r="Q19" i="5"/>
  <c r="G20" i="5"/>
  <c r="H20" i="5"/>
  <c r="J20" i="5"/>
  <c r="I20" i="5"/>
  <c r="E20" i="5"/>
  <c r="F20" i="5"/>
  <c r="M19" i="5"/>
  <c r="N19" i="5"/>
  <c r="L20" i="5"/>
  <c r="D20" i="5"/>
  <c r="C20" i="5"/>
  <c r="B21" i="5"/>
  <c r="Q20" i="5" l="1"/>
  <c r="P20" i="5"/>
  <c r="R20" i="5"/>
  <c r="O20" i="5"/>
  <c r="S20" i="5"/>
  <c r="T20" i="5"/>
  <c r="G21" i="5"/>
  <c r="J21" i="5"/>
  <c r="H21" i="5"/>
  <c r="I21" i="5"/>
  <c r="E21" i="5"/>
  <c r="F21" i="5"/>
  <c r="N20" i="5"/>
  <c r="M20" i="5"/>
  <c r="L21" i="5"/>
  <c r="D21" i="5"/>
  <c r="C21" i="5"/>
  <c r="B22" i="5"/>
  <c r="X19" i="5"/>
  <c r="W19" i="5"/>
  <c r="O21" i="5" l="1"/>
  <c r="S21" i="5"/>
  <c r="P21" i="5"/>
  <c r="T21" i="5"/>
  <c r="Q21" i="5"/>
  <c r="R21" i="5"/>
  <c r="G22" i="5"/>
  <c r="H22" i="5"/>
  <c r="J22" i="5"/>
  <c r="I22" i="5"/>
  <c r="E22" i="5"/>
  <c r="F22" i="5"/>
  <c r="Y19" i="5"/>
  <c r="D22" i="5"/>
  <c r="C22" i="5"/>
  <c r="B23" i="5"/>
  <c r="M21" i="5"/>
  <c r="N21" i="5"/>
  <c r="L22" i="5"/>
  <c r="Z19" i="5"/>
  <c r="Q22" i="5" l="1"/>
  <c r="T22" i="5"/>
  <c r="R22" i="5"/>
  <c r="P22" i="5"/>
  <c r="O22" i="5"/>
  <c r="S22" i="5"/>
  <c r="G23" i="5"/>
  <c r="H23" i="5"/>
  <c r="I23" i="5"/>
  <c r="J23" i="5"/>
  <c r="E23" i="5"/>
  <c r="F23" i="5"/>
  <c r="AD19" i="5"/>
  <c r="AB19" i="5"/>
  <c r="N22" i="5"/>
  <c r="M22" i="5"/>
  <c r="L23" i="5"/>
  <c r="D23" i="5"/>
  <c r="C23" i="5"/>
  <c r="AC19" i="5"/>
  <c r="AA19" i="5"/>
  <c r="K44" i="5" l="1"/>
  <c r="L37" i="5"/>
  <c r="W124" i="5"/>
  <c r="E129" i="5" s="1"/>
  <c r="W76" i="5"/>
  <c r="E89" i="5" s="1"/>
  <c r="K140" i="5"/>
  <c r="K189" i="5"/>
  <c r="W173" i="5"/>
  <c r="O23" i="5"/>
  <c r="Y23" i="5" s="1"/>
  <c r="S23" i="5"/>
  <c r="P23" i="5"/>
  <c r="T23" i="5"/>
  <c r="Q23" i="5"/>
  <c r="R23" i="5"/>
  <c r="K238" i="5"/>
  <c r="W222" i="5"/>
  <c r="E227" i="5" s="1"/>
  <c r="M23" i="5"/>
  <c r="N23" i="5"/>
  <c r="F178" i="5" l="1"/>
  <c r="G178" i="5"/>
  <c r="E178" i="5"/>
  <c r="E229" i="5"/>
  <c r="E236" i="5" s="1"/>
  <c r="E182" i="5"/>
  <c r="E186" i="5"/>
  <c r="E231" i="5"/>
  <c r="E245" i="5" s="1"/>
  <c r="L182" i="5"/>
  <c r="L231" i="5" s="1"/>
  <c r="K85" i="5"/>
  <c r="K133" i="5"/>
  <c r="K37" i="5"/>
  <c r="F51" i="5"/>
  <c r="E58" i="5"/>
  <c r="E71" i="5" s="1"/>
  <c r="F58" i="5"/>
  <c r="I89" i="5"/>
  <c r="G88" i="5"/>
  <c r="G85" i="5"/>
  <c r="I84" i="5"/>
  <c r="E84" i="5"/>
  <c r="G83" i="5"/>
  <c r="I82" i="5"/>
  <c r="E82" i="5"/>
  <c r="G81" i="5"/>
  <c r="J89" i="5"/>
  <c r="J88" i="5"/>
  <c r="E88" i="5"/>
  <c r="H85" i="5"/>
  <c r="H84" i="5"/>
  <c r="I83" i="5"/>
  <c r="J82" i="5"/>
  <c r="J81" i="5"/>
  <c r="E81" i="5"/>
  <c r="F85" i="5"/>
  <c r="G84" i="5"/>
  <c r="H82" i="5"/>
  <c r="H88" i="5"/>
  <c r="E85" i="5"/>
  <c r="F83" i="5"/>
  <c r="H81" i="5"/>
  <c r="H89" i="5"/>
  <c r="I88" i="5"/>
  <c r="H83" i="5"/>
  <c r="I81" i="5"/>
  <c r="G89" i="5"/>
  <c r="J85" i="5"/>
  <c r="F84" i="5"/>
  <c r="G82" i="5"/>
  <c r="F89" i="5"/>
  <c r="F88" i="5"/>
  <c r="I85" i="5"/>
  <c r="J84" i="5"/>
  <c r="J83" i="5"/>
  <c r="E83" i="5"/>
  <c r="F82" i="5"/>
  <c r="F81" i="5"/>
  <c r="J137" i="5"/>
  <c r="F137" i="5"/>
  <c r="H136" i="5"/>
  <c r="H133" i="5"/>
  <c r="J132" i="5"/>
  <c r="F132" i="5"/>
  <c r="H131" i="5"/>
  <c r="J130" i="5"/>
  <c r="F130" i="5"/>
  <c r="H129" i="5"/>
  <c r="H137" i="5"/>
  <c r="J136" i="5"/>
  <c r="F136" i="5"/>
  <c r="J133" i="5"/>
  <c r="F133" i="5"/>
  <c r="H132" i="5"/>
  <c r="J131" i="5"/>
  <c r="F131" i="5"/>
  <c r="H130" i="5"/>
  <c r="J129" i="5"/>
  <c r="F129" i="5"/>
  <c r="I137" i="5"/>
  <c r="G136" i="5"/>
  <c r="G133" i="5"/>
  <c r="E132" i="5"/>
  <c r="I130" i="5"/>
  <c r="G129" i="5"/>
  <c r="E136" i="5"/>
  <c r="I131" i="5"/>
  <c r="E130" i="5"/>
  <c r="I136" i="5"/>
  <c r="E131" i="5"/>
  <c r="G137" i="5"/>
  <c r="E133" i="5"/>
  <c r="G130" i="5"/>
  <c r="E137" i="5"/>
  <c r="G131" i="5"/>
  <c r="I133" i="5"/>
  <c r="I129" i="5"/>
  <c r="I132" i="5"/>
  <c r="G132" i="5"/>
  <c r="E181" i="5"/>
  <c r="E195" i="5" s="1"/>
  <c r="E179" i="5"/>
  <c r="F180" i="5"/>
  <c r="F194" i="5" s="1"/>
  <c r="E180" i="5"/>
  <c r="X23" i="5"/>
  <c r="H235" i="5"/>
  <c r="J234" i="5"/>
  <c r="F234" i="5"/>
  <c r="H230" i="5"/>
  <c r="J229" i="5"/>
  <c r="F229" i="5"/>
  <c r="H228" i="5"/>
  <c r="J227" i="5"/>
  <c r="J235" i="5"/>
  <c r="E235" i="5"/>
  <c r="E234" i="5"/>
  <c r="E241" i="5" s="1"/>
  <c r="I230" i="5"/>
  <c r="I229" i="5"/>
  <c r="J228" i="5"/>
  <c r="E228" i="5"/>
  <c r="F227" i="5"/>
  <c r="I235" i="5"/>
  <c r="I234" i="5"/>
  <c r="G230" i="5"/>
  <c r="H229" i="5"/>
  <c r="I228" i="5"/>
  <c r="I227" i="5"/>
  <c r="G235" i="5"/>
  <c r="H234" i="5"/>
  <c r="F230" i="5"/>
  <c r="G229" i="5"/>
  <c r="G228" i="5"/>
  <c r="H227" i="5"/>
  <c r="J230" i="5"/>
  <c r="G227" i="5"/>
  <c r="F235" i="5"/>
  <c r="E230" i="5"/>
  <c r="E244" i="5" s="1"/>
  <c r="G234" i="5"/>
  <c r="F228" i="5"/>
  <c r="W23" i="5"/>
  <c r="J186" i="5"/>
  <c r="F186" i="5"/>
  <c r="H185" i="5"/>
  <c r="H182" i="5"/>
  <c r="J181" i="5"/>
  <c r="F181" i="5"/>
  <c r="F195" i="5" s="1"/>
  <c r="H180" i="5"/>
  <c r="J179" i="5"/>
  <c r="F179" i="5"/>
  <c r="H178" i="5"/>
  <c r="I186" i="5"/>
  <c r="G185" i="5"/>
  <c r="G182" i="5"/>
  <c r="I181" i="5"/>
  <c r="G180" i="5"/>
  <c r="I179" i="5"/>
  <c r="H186" i="5"/>
  <c r="J185" i="5"/>
  <c r="F185" i="5"/>
  <c r="J182" i="5"/>
  <c r="F182" i="5"/>
  <c r="F196" i="5" s="1"/>
  <c r="H181" i="5"/>
  <c r="J180" i="5"/>
  <c r="H179" i="5"/>
  <c r="J178" i="5"/>
  <c r="I182" i="5"/>
  <c r="G186" i="5"/>
  <c r="G179" i="5"/>
  <c r="I185" i="5"/>
  <c r="G181" i="5"/>
  <c r="I178" i="5"/>
  <c r="E185" i="5"/>
  <c r="I180" i="5"/>
  <c r="G242" i="5" l="1"/>
  <c r="E194" i="5"/>
  <c r="E201" i="5" s="1"/>
  <c r="E187" i="5"/>
  <c r="I144" i="5"/>
  <c r="H144" i="5"/>
  <c r="K182" i="5"/>
  <c r="E196" i="5" s="1"/>
  <c r="E208" i="5" s="1"/>
  <c r="K231" i="5"/>
  <c r="E143" i="5"/>
  <c r="E157" i="5" s="1"/>
  <c r="E96" i="5"/>
  <c r="E110" i="5" s="1"/>
  <c r="E95" i="5"/>
  <c r="E109" i="5" s="1"/>
  <c r="E102" i="5"/>
  <c r="E117" i="5" s="1"/>
  <c r="F143" i="5"/>
  <c r="E51" i="5"/>
  <c r="E63" i="5" s="1"/>
  <c r="E72" i="5"/>
  <c r="E73" i="5"/>
  <c r="P70" i="5"/>
  <c r="P69" i="5"/>
  <c r="R58" i="5"/>
  <c r="I71" i="5" s="1"/>
  <c r="N71" i="5" s="1"/>
  <c r="Q58" i="5"/>
  <c r="H71" i="5" s="1"/>
  <c r="M71" i="5" s="1"/>
  <c r="P58" i="5"/>
  <c r="G71" i="5" s="1"/>
  <c r="L71" i="5" s="1"/>
  <c r="O58" i="5"/>
  <c r="F71" i="5" s="1"/>
  <c r="K71" i="5" s="1"/>
  <c r="P51" i="5"/>
  <c r="G63" i="5" s="1"/>
  <c r="L63" i="5" s="1"/>
  <c r="O51" i="5"/>
  <c r="F63" i="5" s="1"/>
  <c r="K63" i="5" s="1"/>
  <c r="K64" i="5" s="1"/>
  <c r="R51" i="5"/>
  <c r="I63" i="5" s="1"/>
  <c r="N63" i="5" s="1"/>
  <c r="N65" i="5" s="1"/>
  <c r="Q51" i="5"/>
  <c r="H63" i="5" s="1"/>
  <c r="M63" i="5" s="1"/>
  <c r="F242" i="5"/>
  <c r="I143" i="5"/>
  <c r="I242" i="5"/>
  <c r="F103" i="5"/>
  <c r="H103" i="5"/>
  <c r="G103" i="5"/>
  <c r="H102" i="5"/>
  <c r="G102" i="5"/>
  <c r="F95" i="5"/>
  <c r="J95" i="5"/>
  <c r="I96" i="5"/>
  <c r="J103" i="5"/>
  <c r="I95" i="5"/>
  <c r="J97" i="5"/>
  <c r="J104" i="5" s="1"/>
  <c r="J90" i="5"/>
  <c r="E97" i="5"/>
  <c r="E104" i="5" s="1"/>
  <c r="E90" i="5"/>
  <c r="F102" i="5"/>
  <c r="J99" i="5"/>
  <c r="J92" i="5"/>
  <c r="J106" i="5" s="1"/>
  <c r="I102" i="5"/>
  <c r="E92" i="5"/>
  <c r="E106" i="5" s="1"/>
  <c r="E119" i="5" s="1"/>
  <c r="E99" i="5"/>
  <c r="E111" i="5" s="1"/>
  <c r="E112" i="5" s="1"/>
  <c r="F99" i="5"/>
  <c r="F92" i="5"/>
  <c r="F106" i="5" s="1"/>
  <c r="I90" i="5"/>
  <c r="I97" i="5"/>
  <c r="I104" i="5" s="1"/>
  <c r="J102" i="5"/>
  <c r="G99" i="5"/>
  <c r="G92" i="5"/>
  <c r="G106" i="5" s="1"/>
  <c r="J98" i="5"/>
  <c r="J105" i="5" s="1"/>
  <c r="J91" i="5"/>
  <c r="G96" i="5"/>
  <c r="H95" i="5"/>
  <c r="H96" i="5"/>
  <c r="H99" i="5"/>
  <c r="H92" i="5"/>
  <c r="H106" i="5" s="1"/>
  <c r="G95" i="5"/>
  <c r="E98" i="5"/>
  <c r="E105" i="5" s="1"/>
  <c r="E91" i="5"/>
  <c r="E103" i="5"/>
  <c r="E118" i="5" s="1"/>
  <c r="H91" i="5"/>
  <c r="H98" i="5"/>
  <c r="G97" i="5"/>
  <c r="G90" i="5"/>
  <c r="F96" i="5"/>
  <c r="I99" i="5"/>
  <c r="I92" i="5"/>
  <c r="I106" i="5" s="1"/>
  <c r="F98" i="5"/>
  <c r="F91" i="5"/>
  <c r="H97" i="5"/>
  <c r="H90" i="5"/>
  <c r="F90" i="5"/>
  <c r="F97" i="5"/>
  <c r="G91" i="5"/>
  <c r="G98" i="5"/>
  <c r="J96" i="5"/>
  <c r="I98" i="5"/>
  <c r="I105" i="5" s="1"/>
  <c r="I91" i="5"/>
  <c r="I103" i="5"/>
  <c r="G144" i="5"/>
  <c r="J143" i="5"/>
  <c r="E150" i="5"/>
  <c r="E165" i="5" s="1"/>
  <c r="G143" i="5"/>
  <c r="F144" i="5"/>
  <c r="H150" i="5"/>
  <c r="J144" i="5"/>
  <c r="E144" i="5"/>
  <c r="E158" i="5" s="1"/>
  <c r="H146" i="5"/>
  <c r="H139" i="5"/>
  <c r="H147" i="5"/>
  <c r="H140" i="5"/>
  <c r="H154" i="5" s="1"/>
  <c r="I147" i="5"/>
  <c r="I140" i="5"/>
  <c r="I154" i="5" s="1"/>
  <c r="E147" i="5"/>
  <c r="E159" i="5" s="1"/>
  <c r="E140" i="5"/>
  <c r="E154" i="5" s="1"/>
  <c r="E167" i="5" s="1"/>
  <c r="G150" i="5"/>
  <c r="F147" i="5"/>
  <c r="F140" i="5"/>
  <c r="F154" i="5" s="1"/>
  <c r="H151" i="5"/>
  <c r="H145" i="5"/>
  <c r="H138" i="5"/>
  <c r="I150" i="5"/>
  <c r="G147" i="5"/>
  <c r="G140" i="5"/>
  <c r="G154" i="5" s="1"/>
  <c r="J150" i="5"/>
  <c r="G146" i="5"/>
  <c r="G139" i="5"/>
  <c r="G138" i="5"/>
  <c r="G145" i="5"/>
  <c r="G151" i="5"/>
  <c r="I151" i="5"/>
  <c r="F145" i="5"/>
  <c r="F138" i="5"/>
  <c r="J147" i="5"/>
  <c r="J140" i="5"/>
  <c r="J154" i="5" s="1"/>
  <c r="H143" i="5"/>
  <c r="F146" i="5"/>
  <c r="F139" i="5"/>
  <c r="F151" i="5"/>
  <c r="I146" i="5"/>
  <c r="I153" i="5" s="1"/>
  <c r="I139" i="5"/>
  <c r="E151" i="5"/>
  <c r="E166" i="5" s="1"/>
  <c r="E145" i="5"/>
  <c r="E152" i="5" s="1"/>
  <c r="E138" i="5"/>
  <c r="I138" i="5"/>
  <c r="I145" i="5"/>
  <c r="I152" i="5" s="1"/>
  <c r="E146" i="5"/>
  <c r="E153" i="5" s="1"/>
  <c r="E139" i="5"/>
  <c r="J145" i="5"/>
  <c r="J152" i="5" s="1"/>
  <c r="J138" i="5"/>
  <c r="F150" i="5"/>
  <c r="J146" i="5"/>
  <c r="J153" i="5" s="1"/>
  <c r="J139" i="5"/>
  <c r="J151" i="5"/>
  <c r="H241" i="5"/>
  <c r="H242" i="5"/>
  <c r="E193" i="5"/>
  <c r="E207" i="5" s="1"/>
  <c r="E192" i="5"/>
  <c r="E206" i="5" s="1"/>
  <c r="H193" i="5"/>
  <c r="F192" i="5"/>
  <c r="J192" i="5"/>
  <c r="I192" i="5"/>
  <c r="I241" i="5"/>
  <c r="E199" i="5"/>
  <c r="E214" i="5" s="1"/>
  <c r="I200" i="5"/>
  <c r="H199" i="5"/>
  <c r="G248" i="5"/>
  <c r="J242" i="5"/>
  <c r="F193" i="5"/>
  <c r="F241" i="5"/>
  <c r="G193" i="5"/>
  <c r="J241" i="5"/>
  <c r="G192" i="5"/>
  <c r="E200" i="5"/>
  <c r="E215" i="5" s="1"/>
  <c r="J193" i="5"/>
  <c r="E242" i="5"/>
  <c r="E256" i="5" s="1"/>
  <c r="E248" i="5"/>
  <c r="E263" i="5" s="1"/>
  <c r="E251" i="5"/>
  <c r="E237" i="5"/>
  <c r="J248" i="5"/>
  <c r="AA23" i="5"/>
  <c r="G231" i="5" s="1"/>
  <c r="AC23" i="5"/>
  <c r="I231" i="5" s="1"/>
  <c r="E189" i="5"/>
  <c r="E203" i="5" s="1"/>
  <c r="E216" i="5" s="1"/>
  <c r="J194" i="5"/>
  <c r="J201" i="5" s="1"/>
  <c r="J187" i="5"/>
  <c r="F199" i="5"/>
  <c r="I195" i="5"/>
  <c r="I202" i="5" s="1"/>
  <c r="I188" i="5"/>
  <c r="H194" i="5"/>
  <c r="H187" i="5"/>
  <c r="F249" i="5"/>
  <c r="H248" i="5"/>
  <c r="I248" i="5"/>
  <c r="H249" i="5"/>
  <c r="I196" i="5"/>
  <c r="I189" i="5"/>
  <c r="I203" i="5" s="1"/>
  <c r="J196" i="5"/>
  <c r="J189" i="5"/>
  <c r="J203" i="5" s="1"/>
  <c r="E202" i="5"/>
  <c r="E188" i="5"/>
  <c r="H244" i="5"/>
  <c r="H237" i="5"/>
  <c r="G195" i="5"/>
  <c r="G188" i="5"/>
  <c r="G200" i="5"/>
  <c r="H195" i="5"/>
  <c r="H188" i="5"/>
  <c r="J199" i="5"/>
  <c r="I193" i="5"/>
  <c r="G196" i="5"/>
  <c r="G189" i="5"/>
  <c r="G203" i="5" s="1"/>
  <c r="H192" i="5"/>
  <c r="F188" i="5"/>
  <c r="F200" i="5"/>
  <c r="E243" i="5"/>
  <c r="E250" i="5" s="1"/>
  <c r="G241" i="5"/>
  <c r="G243" i="5"/>
  <c r="G236" i="5"/>
  <c r="G249" i="5"/>
  <c r="H243" i="5"/>
  <c r="H236" i="5"/>
  <c r="I249" i="5"/>
  <c r="I236" i="5"/>
  <c r="I243" i="5"/>
  <c r="I250" i="5" s="1"/>
  <c r="E249" i="5"/>
  <c r="E264" i="5" s="1"/>
  <c r="F243" i="5"/>
  <c r="F236" i="5"/>
  <c r="F187" i="5"/>
  <c r="H196" i="5"/>
  <c r="H189" i="5"/>
  <c r="H203" i="5" s="1"/>
  <c r="I187" i="5"/>
  <c r="I194" i="5"/>
  <c r="I201" i="5" s="1"/>
  <c r="I199" i="5"/>
  <c r="F189" i="5"/>
  <c r="F203" i="5" s="1"/>
  <c r="H200" i="5"/>
  <c r="G194" i="5"/>
  <c r="G187" i="5"/>
  <c r="G199" i="5"/>
  <c r="J195" i="5"/>
  <c r="J202" i="5" s="1"/>
  <c r="J188" i="5"/>
  <c r="J200" i="5"/>
  <c r="J244" i="5"/>
  <c r="J251" i="5" s="1"/>
  <c r="J237" i="5"/>
  <c r="F244" i="5"/>
  <c r="F237" i="5"/>
  <c r="E255" i="5"/>
  <c r="G244" i="5"/>
  <c r="G237" i="5"/>
  <c r="I244" i="5"/>
  <c r="I251" i="5" s="1"/>
  <c r="I237" i="5"/>
  <c r="J249" i="5"/>
  <c r="J243" i="5"/>
  <c r="J250" i="5" s="1"/>
  <c r="J236" i="5"/>
  <c r="F248" i="5"/>
  <c r="Z23" i="5"/>
  <c r="F231" i="5" s="1"/>
  <c r="K242" i="5" l="1"/>
  <c r="E65" i="5"/>
  <c r="E64" i="5"/>
  <c r="K144" i="5"/>
  <c r="L144" i="5"/>
  <c r="L143" i="5"/>
  <c r="E238" i="5"/>
  <c r="L103" i="5"/>
  <c r="P61" i="5"/>
  <c r="Q61" i="5"/>
  <c r="P62" i="5"/>
  <c r="M64" i="5"/>
  <c r="M65" i="5"/>
  <c r="S62" i="5"/>
  <c r="S61" i="5"/>
  <c r="K73" i="5"/>
  <c r="K72" i="5"/>
  <c r="Q70" i="5"/>
  <c r="Q69" i="5"/>
  <c r="N64" i="5"/>
  <c r="T61" i="5"/>
  <c r="T62" i="5"/>
  <c r="L72" i="5"/>
  <c r="L73" i="5"/>
  <c r="R69" i="5"/>
  <c r="R70" i="5"/>
  <c r="K65" i="5"/>
  <c r="Q62" i="5"/>
  <c r="M73" i="5"/>
  <c r="M72" i="5"/>
  <c r="S70" i="5"/>
  <c r="S69" i="5"/>
  <c r="L64" i="5"/>
  <c r="L65" i="5"/>
  <c r="R62" i="5"/>
  <c r="R61" i="5"/>
  <c r="N72" i="5"/>
  <c r="N73" i="5"/>
  <c r="T70" i="5"/>
  <c r="T69" i="5"/>
  <c r="E74" i="5"/>
  <c r="K143" i="5"/>
  <c r="L95" i="5"/>
  <c r="K103" i="5"/>
  <c r="P110" i="5"/>
  <c r="K192" i="5"/>
  <c r="L102" i="5"/>
  <c r="K102" i="5"/>
  <c r="K95" i="5"/>
  <c r="K106" i="5"/>
  <c r="P118" i="5"/>
  <c r="L106" i="5"/>
  <c r="K96" i="5"/>
  <c r="E113" i="5"/>
  <c r="F105" i="5"/>
  <c r="L99" i="5"/>
  <c r="K99" i="5"/>
  <c r="L97" i="5"/>
  <c r="H104" i="5"/>
  <c r="L104" i="5" s="1"/>
  <c r="H105" i="5"/>
  <c r="L105" i="5" s="1"/>
  <c r="L98" i="5"/>
  <c r="P117" i="5"/>
  <c r="F104" i="5"/>
  <c r="E120" i="5"/>
  <c r="E121" i="5"/>
  <c r="G105" i="5"/>
  <c r="K105" i="5" s="1"/>
  <c r="K98" i="5"/>
  <c r="K97" i="5"/>
  <c r="G104" i="5"/>
  <c r="K104" i="5" s="1"/>
  <c r="P109" i="5"/>
  <c r="L96" i="5"/>
  <c r="L150" i="5"/>
  <c r="P158" i="5"/>
  <c r="P166" i="5"/>
  <c r="K241" i="5"/>
  <c r="K248" i="5"/>
  <c r="L151" i="5"/>
  <c r="K150" i="5"/>
  <c r="P157" i="5"/>
  <c r="K154" i="5"/>
  <c r="H153" i="5"/>
  <c r="L153" i="5" s="1"/>
  <c r="L146" i="5"/>
  <c r="F153" i="5"/>
  <c r="K151" i="5"/>
  <c r="G153" i="5"/>
  <c r="K153" i="5" s="1"/>
  <c r="K146" i="5"/>
  <c r="K147" i="5"/>
  <c r="E169" i="5"/>
  <c r="E168" i="5"/>
  <c r="L154" i="5"/>
  <c r="P165" i="5"/>
  <c r="F152" i="5"/>
  <c r="K145" i="5"/>
  <c r="G152" i="5"/>
  <c r="K152" i="5" s="1"/>
  <c r="L145" i="5"/>
  <c r="H152" i="5"/>
  <c r="L152" i="5" s="1"/>
  <c r="E161" i="5"/>
  <c r="E160" i="5"/>
  <c r="L147" i="5"/>
  <c r="L241" i="5"/>
  <c r="L242" i="5"/>
  <c r="N242" i="5" s="1"/>
  <c r="K196" i="5"/>
  <c r="L248" i="5"/>
  <c r="L193" i="5"/>
  <c r="L203" i="5"/>
  <c r="L192" i="5"/>
  <c r="L199" i="5"/>
  <c r="K193" i="5"/>
  <c r="K200" i="5"/>
  <c r="P214" i="5"/>
  <c r="P215" i="5"/>
  <c r="L196" i="5"/>
  <c r="AD23" i="5"/>
  <c r="J231" i="5" s="1"/>
  <c r="AB23" i="5"/>
  <c r="H231" i="5" s="1"/>
  <c r="L195" i="5"/>
  <c r="H202" i="5"/>
  <c r="L202" i="5" s="1"/>
  <c r="L249" i="5"/>
  <c r="G201" i="5"/>
  <c r="K201" i="5" s="1"/>
  <c r="K194" i="5"/>
  <c r="K249" i="5"/>
  <c r="F202" i="5"/>
  <c r="P207" i="5"/>
  <c r="E217" i="5"/>
  <c r="E218" i="5"/>
  <c r="L243" i="5"/>
  <c r="H250" i="5"/>
  <c r="L250" i="5" s="1"/>
  <c r="G245" i="5"/>
  <c r="G238" i="5"/>
  <c r="G252" i="5" s="1"/>
  <c r="L200" i="5"/>
  <c r="F250" i="5"/>
  <c r="H251" i="5"/>
  <c r="L251" i="5" s="1"/>
  <c r="L244" i="5"/>
  <c r="L194" i="5"/>
  <c r="H201" i="5"/>
  <c r="L201" i="5" s="1"/>
  <c r="E210" i="5"/>
  <c r="E209" i="5"/>
  <c r="G251" i="5"/>
  <c r="K251" i="5" s="1"/>
  <c r="K244" i="5"/>
  <c r="P206" i="5"/>
  <c r="F245" i="5"/>
  <c r="F238" i="5"/>
  <c r="F252" i="5" s="1"/>
  <c r="F251" i="5"/>
  <c r="K199" i="5"/>
  <c r="F201" i="5"/>
  <c r="G250" i="5"/>
  <c r="K250" i="5" s="1"/>
  <c r="K243" i="5"/>
  <c r="K203" i="5"/>
  <c r="G202" i="5"/>
  <c r="K202" i="5" s="1"/>
  <c r="K195" i="5"/>
  <c r="I245" i="5"/>
  <c r="I238" i="5"/>
  <c r="I252" i="5" s="1"/>
  <c r="AK16" i="5" l="1"/>
  <c r="AK12" i="5"/>
  <c r="AK8" i="5"/>
  <c r="AK4" i="5"/>
  <c r="AG42" i="5" s="1"/>
  <c r="E252" i="5"/>
  <c r="E265" i="5" s="1"/>
  <c r="E66" i="5"/>
  <c r="N144" i="5"/>
  <c r="Q144" i="5" s="1"/>
  <c r="H158" i="5" s="1"/>
  <c r="M158" i="5" s="1"/>
  <c r="M144" i="5"/>
  <c r="P144" i="5" s="1"/>
  <c r="G158" i="5" s="1"/>
  <c r="L158" i="5" s="1"/>
  <c r="M143" i="5"/>
  <c r="O143" i="5" s="1"/>
  <c r="F157" i="5" s="1"/>
  <c r="K157" i="5" s="1"/>
  <c r="M103" i="5"/>
  <c r="P103" i="5" s="1"/>
  <c r="G118" i="5" s="1"/>
  <c r="L118" i="5" s="1"/>
  <c r="E257" i="5"/>
  <c r="E258" i="5" s="1"/>
  <c r="N192" i="5"/>
  <c r="R192" i="5" s="1"/>
  <c r="I206" i="5" s="1"/>
  <c r="N206" i="5" s="1"/>
  <c r="N143" i="5"/>
  <c r="Q143" i="5" s="1"/>
  <c r="H157" i="5" s="1"/>
  <c r="M157" i="5" s="1"/>
  <c r="U70" i="5"/>
  <c r="M74" i="5"/>
  <c r="K66" i="5"/>
  <c r="N66" i="5"/>
  <c r="K74" i="5"/>
  <c r="U61" i="5"/>
  <c r="U69" i="5"/>
  <c r="U62" i="5"/>
  <c r="N74" i="5"/>
  <c r="L66" i="5"/>
  <c r="L74" i="5"/>
  <c r="M95" i="5"/>
  <c r="P95" i="5" s="1"/>
  <c r="G109" i="5" s="1"/>
  <c r="L109" i="5" s="1"/>
  <c r="M66" i="5"/>
  <c r="N103" i="5"/>
  <c r="Q103" i="5" s="1"/>
  <c r="H118" i="5" s="1"/>
  <c r="M118" i="5" s="1"/>
  <c r="M97" i="5"/>
  <c r="O97" i="5" s="1"/>
  <c r="M98" i="5"/>
  <c r="P98" i="5" s="1"/>
  <c r="M102" i="5"/>
  <c r="P102" i="5" s="1"/>
  <c r="G117" i="5" s="1"/>
  <c r="L117" i="5" s="1"/>
  <c r="N102" i="5"/>
  <c r="R102" i="5" s="1"/>
  <c r="I117" i="5" s="1"/>
  <c r="N117" i="5" s="1"/>
  <c r="N95" i="5"/>
  <c r="Q95" i="5" s="1"/>
  <c r="H109" i="5" s="1"/>
  <c r="M109" i="5" s="1"/>
  <c r="N106" i="5"/>
  <c r="R106" i="5" s="1"/>
  <c r="I119" i="5" s="1"/>
  <c r="N119" i="5" s="1"/>
  <c r="N120" i="5" s="1"/>
  <c r="M106" i="5"/>
  <c r="P106" i="5" s="1"/>
  <c r="G119" i="5" s="1"/>
  <c r="L119" i="5" s="1"/>
  <c r="E114" i="5"/>
  <c r="M105" i="5"/>
  <c r="P105" i="5" s="1"/>
  <c r="N96" i="5"/>
  <c r="Q96" i="5" s="1"/>
  <c r="H110" i="5" s="1"/>
  <c r="M110" i="5" s="1"/>
  <c r="N99" i="5"/>
  <c r="E122" i="5"/>
  <c r="M99" i="5"/>
  <c r="N104" i="5"/>
  <c r="Q104" i="5" s="1"/>
  <c r="M96" i="5"/>
  <c r="N97" i="5"/>
  <c r="M104" i="5"/>
  <c r="P104" i="5" s="1"/>
  <c r="N98" i="5"/>
  <c r="N105" i="5"/>
  <c r="R105" i="5" s="1"/>
  <c r="N150" i="5"/>
  <c r="R150" i="5" s="1"/>
  <c r="I165" i="5" s="1"/>
  <c r="N165" i="5" s="1"/>
  <c r="N241" i="5"/>
  <c r="R241" i="5" s="1"/>
  <c r="I255" i="5" s="1"/>
  <c r="N255" i="5" s="1"/>
  <c r="N248" i="5"/>
  <c r="Q248" i="5" s="1"/>
  <c r="H263" i="5" s="1"/>
  <c r="M263" i="5" s="1"/>
  <c r="M150" i="5"/>
  <c r="O150" i="5" s="1"/>
  <c r="F165" i="5" s="1"/>
  <c r="K165" i="5" s="1"/>
  <c r="M241" i="5"/>
  <c r="O241" i="5" s="1"/>
  <c r="F255" i="5" s="1"/>
  <c r="K255" i="5" s="1"/>
  <c r="N151" i="5"/>
  <c r="Q151" i="5" s="1"/>
  <c r="H166" i="5" s="1"/>
  <c r="M166" i="5" s="1"/>
  <c r="M145" i="5"/>
  <c r="O145" i="5" s="1"/>
  <c r="E170" i="5"/>
  <c r="N196" i="5"/>
  <c r="R196" i="5" s="1"/>
  <c r="I208" i="5" s="1"/>
  <c r="N208" i="5" s="1"/>
  <c r="N209" i="5" s="1"/>
  <c r="N146" i="5"/>
  <c r="Q146" i="5" s="1"/>
  <c r="M242" i="5"/>
  <c r="O242" i="5" s="1"/>
  <c r="F256" i="5" s="1"/>
  <c r="K256" i="5" s="1"/>
  <c r="N152" i="5"/>
  <c r="R152" i="5" s="1"/>
  <c r="N154" i="5"/>
  <c r="Q154" i="5" s="1"/>
  <c r="H167" i="5" s="1"/>
  <c r="M167" i="5" s="1"/>
  <c r="M169" i="5" s="1"/>
  <c r="E162" i="5"/>
  <c r="M151" i="5"/>
  <c r="N153" i="5"/>
  <c r="Q153" i="5" s="1"/>
  <c r="M147" i="5"/>
  <c r="P147" i="5" s="1"/>
  <c r="G159" i="5" s="1"/>
  <c r="L159" i="5" s="1"/>
  <c r="N147" i="5"/>
  <c r="M153" i="5"/>
  <c r="O153" i="5" s="1"/>
  <c r="M154" i="5"/>
  <c r="N145" i="5"/>
  <c r="M146" i="5"/>
  <c r="M152" i="5"/>
  <c r="P152" i="5" s="1"/>
  <c r="Q242" i="5"/>
  <c r="H256" i="5" s="1"/>
  <c r="M256" i="5" s="1"/>
  <c r="R242" i="5"/>
  <c r="I256" i="5" s="1"/>
  <c r="N256" i="5" s="1"/>
  <c r="M248" i="5"/>
  <c r="O248" i="5" s="1"/>
  <c r="F263" i="5" s="1"/>
  <c r="K263" i="5" s="1"/>
  <c r="M203" i="5"/>
  <c r="O203" i="5" s="1"/>
  <c r="F216" i="5" s="1"/>
  <c r="K216" i="5" s="1"/>
  <c r="K217" i="5" s="1"/>
  <c r="M192" i="5"/>
  <c r="O192" i="5" s="1"/>
  <c r="F206" i="5" s="1"/>
  <c r="K206" i="5" s="1"/>
  <c r="N193" i="5"/>
  <c r="R193" i="5" s="1"/>
  <c r="I207" i="5" s="1"/>
  <c r="N207" i="5" s="1"/>
  <c r="M193" i="5"/>
  <c r="P193" i="5" s="1"/>
  <c r="G207" i="5" s="1"/>
  <c r="L207" i="5" s="1"/>
  <c r="M199" i="5"/>
  <c r="O199" i="5" s="1"/>
  <c r="F214" i="5" s="1"/>
  <c r="K214" i="5" s="1"/>
  <c r="N200" i="5"/>
  <c r="Q200" i="5" s="1"/>
  <c r="H215" i="5" s="1"/>
  <c r="M215" i="5" s="1"/>
  <c r="M195" i="5"/>
  <c r="P195" i="5" s="1"/>
  <c r="M202" i="5"/>
  <c r="O202" i="5" s="1"/>
  <c r="M250" i="5"/>
  <c r="P250" i="5" s="1"/>
  <c r="M251" i="5"/>
  <c r="P251" i="5" s="1"/>
  <c r="M196" i="5"/>
  <c r="P196" i="5" s="1"/>
  <c r="G208" i="5" s="1"/>
  <c r="L208" i="5" s="1"/>
  <c r="L210" i="5" s="1"/>
  <c r="N194" i="5"/>
  <c r="R194" i="5" s="1"/>
  <c r="E211" i="5"/>
  <c r="E219" i="5"/>
  <c r="N201" i="5"/>
  <c r="R201" i="5" s="1"/>
  <c r="M249" i="5"/>
  <c r="P249" i="5" s="1"/>
  <c r="G264" i="5" s="1"/>
  <c r="L264" i="5" s="1"/>
  <c r="M244" i="5"/>
  <c r="M200" i="5"/>
  <c r="P200" i="5" s="1"/>
  <c r="G215" i="5" s="1"/>
  <c r="L215" i="5" s="1"/>
  <c r="K245" i="5"/>
  <c r="N243" i="5"/>
  <c r="Q243" i="5" s="1"/>
  <c r="N244" i="5"/>
  <c r="N199" i="5"/>
  <c r="M194" i="5"/>
  <c r="N249" i="5"/>
  <c r="H245" i="5"/>
  <c r="H238" i="5"/>
  <c r="H252" i="5" s="1"/>
  <c r="N251" i="5"/>
  <c r="Q251" i="5" s="1"/>
  <c r="M201" i="5"/>
  <c r="O201" i="5" s="1"/>
  <c r="N202" i="5"/>
  <c r="R202" i="5" s="1"/>
  <c r="J245" i="5"/>
  <c r="J238" i="5"/>
  <c r="J252" i="5" s="1"/>
  <c r="M243" i="5"/>
  <c r="N203" i="5"/>
  <c r="K252" i="5"/>
  <c r="N250" i="5"/>
  <c r="Q250" i="5" s="1"/>
  <c r="N195" i="5"/>
  <c r="P256" i="5" l="1"/>
  <c r="AG137" i="5"/>
  <c r="AG185" i="5"/>
  <c r="AG90" i="5"/>
  <c r="P263" i="5"/>
  <c r="E266" i="5"/>
  <c r="P264" i="5"/>
  <c r="E267" i="5"/>
  <c r="R144" i="5"/>
  <c r="I158" i="5" s="1"/>
  <c r="N158" i="5" s="1"/>
  <c r="P143" i="5"/>
  <c r="G157" i="5" s="1"/>
  <c r="L157" i="5" s="1"/>
  <c r="R157" i="5" s="1"/>
  <c r="R158" i="5"/>
  <c r="O144" i="5"/>
  <c r="F158" i="5" s="1"/>
  <c r="K158" i="5" s="1"/>
  <c r="O102" i="5"/>
  <c r="F117" i="5" s="1"/>
  <c r="K117" i="5" s="1"/>
  <c r="E259" i="5"/>
  <c r="R103" i="5"/>
  <c r="I118" i="5" s="1"/>
  <c r="N118" i="5" s="1"/>
  <c r="T118" i="5" s="1"/>
  <c r="P255" i="5"/>
  <c r="O103" i="5"/>
  <c r="F118" i="5" s="1"/>
  <c r="K118" i="5" s="1"/>
  <c r="R143" i="5"/>
  <c r="I157" i="5" s="1"/>
  <c r="N157" i="5" s="1"/>
  <c r="Q192" i="5"/>
  <c r="H206" i="5" s="1"/>
  <c r="M206" i="5" s="1"/>
  <c r="A66" i="5"/>
  <c r="P97" i="5"/>
  <c r="A74" i="5"/>
  <c r="O95" i="5"/>
  <c r="F109" i="5" s="1"/>
  <c r="K109" i="5" s="1"/>
  <c r="R117" i="5"/>
  <c r="O98" i="5"/>
  <c r="Q102" i="5"/>
  <c r="H117" i="5" s="1"/>
  <c r="M117" i="5" s="1"/>
  <c r="R95" i="5"/>
  <c r="I109" i="5" s="1"/>
  <c r="N109" i="5" s="1"/>
  <c r="R118" i="5"/>
  <c r="O106" i="5"/>
  <c r="F119" i="5" s="1"/>
  <c r="K119" i="5" s="1"/>
  <c r="K120" i="5" s="1"/>
  <c r="N121" i="5"/>
  <c r="O105" i="5"/>
  <c r="Q106" i="5"/>
  <c r="H119" i="5" s="1"/>
  <c r="M119" i="5" s="1"/>
  <c r="M121" i="5" s="1"/>
  <c r="L120" i="5"/>
  <c r="T117" i="5"/>
  <c r="L121" i="5"/>
  <c r="R104" i="5"/>
  <c r="Q241" i="5"/>
  <c r="H255" i="5" s="1"/>
  <c r="M255" i="5" s="1"/>
  <c r="R96" i="5"/>
  <c r="I110" i="5" s="1"/>
  <c r="N110" i="5" s="1"/>
  <c r="R99" i="5"/>
  <c r="I111" i="5" s="1"/>
  <c r="N111" i="5" s="1"/>
  <c r="Q99" i="5"/>
  <c r="H111" i="5" s="1"/>
  <c r="M111" i="5" s="1"/>
  <c r="S109" i="5" s="1"/>
  <c r="R146" i="5"/>
  <c r="Q105" i="5"/>
  <c r="O104" i="5"/>
  <c r="P99" i="5"/>
  <c r="G111" i="5" s="1"/>
  <c r="L111" i="5" s="1"/>
  <c r="O99" i="5"/>
  <c r="F111" i="5" s="1"/>
  <c r="K111" i="5" s="1"/>
  <c r="R97" i="5"/>
  <c r="Q97" i="5"/>
  <c r="P96" i="5"/>
  <c r="G110" i="5" s="1"/>
  <c r="L110" i="5" s="1"/>
  <c r="O96" i="5"/>
  <c r="F110" i="5" s="1"/>
  <c r="K110" i="5" s="1"/>
  <c r="R98" i="5"/>
  <c r="Q98" i="5"/>
  <c r="Q150" i="5"/>
  <c r="H165" i="5" s="1"/>
  <c r="M165" i="5" s="1"/>
  <c r="S165" i="5" s="1"/>
  <c r="N210" i="5"/>
  <c r="N211" i="5" s="1"/>
  <c r="Q196" i="5"/>
  <c r="H208" i="5" s="1"/>
  <c r="M208" i="5" s="1"/>
  <c r="M209" i="5" s="1"/>
  <c r="R248" i="5"/>
  <c r="I263" i="5" s="1"/>
  <c r="N263" i="5" s="1"/>
  <c r="Q152" i="5"/>
  <c r="P150" i="5"/>
  <c r="G165" i="5" s="1"/>
  <c r="L165" i="5" s="1"/>
  <c r="P153" i="5"/>
  <c r="P145" i="5"/>
  <c r="P241" i="5"/>
  <c r="G255" i="5" s="1"/>
  <c r="L255" i="5" s="1"/>
  <c r="R153" i="5"/>
  <c r="P242" i="5"/>
  <c r="G256" i="5" s="1"/>
  <c r="L256" i="5" s="1"/>
  <c r="T206" i="5"/>
  <c r="O147" i="5"/>
  <c r="F159" i="5" s="1"/>
  <c r="K159" i="5" s="1"/>
  <c r="S166" i="5"/>
  <c r="R151" i="5"/>
  <c r="I166" i="5" s="1"/>
  <c r="N166" i="5" s="1"/>
  <c r="T207" i="5"/>
  <c r="R154" i="5"/>
  <c r="I167" i="5" s="1"/>
  <c r="N167" i="5" s="1"/>
  <c r="T165" i="5" s="1"/>
  <c r="M168" i="5"/>
  <c r="L161" i="5"/>
  <c r="L160" i="5"/>
  <c r="P151" i="5"/>
  <c r="G166" i="5" s="1"/>
  <c r="L166" i="5" s="1"/>
  <c r="O151" i="5"/>
  <c r="F166" i="5" s="1"/>
  <c r="K166" i="5" s="1"/>
  <c r="O154" i="5"/>
  <c r="F167" i="5" s="1"/>
  <c r="K167" i="5" s="1"/>
  <c r="P154" i="5"/>
  <c r="G167" i="5" s="1"/>
  <c r="L167" i="5" s="1"/>
  <c r="R147" i="5"/>
  <c r="I159" i="5" s="1"/>
  <c r="N159" i="5" s="1"/>
  <c r="Q147" i="5"/>
  <c r="H159" i="5" s="1"/>
  <c r="M159" i="5" s="1"/>
  <c r="S157" i="5" s="1"/>
  <c r="O152" i="5"/>
  <c r="R145" i="5"/>
  <c r="Q145" i="5"/>
  <c r="P146" i="5"/>
  <c r="O146" i="5"/>
  <c r="Q214" i="5"/>
  <c r="K218" i="5"/>
  <c r="P203" i="5"/>
  <c r="G216" i="5" s="1"/>
  <c r="L216" i="5" s="1"/>
  <c r="L218" i="5" s="1"/>
  <c r="P248" i="5"/>
  <c r="G263" i="5" s="1"/>
  <c r="L263" i="5" s="1"/>
  <c r="Q193" i="5"/>
  <c r="H207" i="5" s="1"/>
  <c r="M207" i="5" s="1"/>
  <c r="O193" i="5"/>
  <c r="F207" i="5" s="1"/>
  <c r="K207" i="5" s="1"/>
  <c r="O251" i="5"/>
  <c r="P192" i="5"/>
  <c r="G206" i="5" s="1"/>
  <c r="L206" i="5" s="1"/>
  <c r="R206" i="5" s="1"/>
  <c r="O249" i="5"/>
  <c r="F264" i="5" s="1"/>
  <c r="K264" i="5" s="1"/>
  <c r="P199" i="5"/>
  <c r="G214" i="5" s="1"/>
  <c r="L214" i="5" s="1"/>
  <c r="R200" i="5"/>
  <c r="I215" i="5" s="1"/>
  <c r="N215" i="5" s="1"/>
  <c r="P202" i="5"/>
  <c r="R251" i="5"/>
  <c r="O195" i="5"/>
  <c r="O250" i="5"/>
  <c r="L209" i="5"/>
  <c r="R243" i="5"/>
  <c r="R207" i="5"/>
  <c r="Q201" i="5"/>
  <c r="Q194" i="5"/>
  <c r="O196" i="5"/>
  <c r="F208" i="5" s="1"/>
  <c r="K208" i="5" s="1"/>
  <c r="P201" i="5"/>
  <c r="L252" i="5"/>
  <c r="N252" i="5" s="1"/>
  <c r="R252" i="5" s="1"/>
  <c r="I265" i="5" s="1"/>
  <c r="N265" i="5" s="1"/>
  <c r="Q202" i="5"/>
  <c r="O244" i="5"/>
  <c r="P244" i="5"/>
  <c r="O200" i="5"/>
  <c r="F215" i="5" s="1"/>
  <c r="K215" i="5" s="1"/>
  <c r="Q215" i="5" s="1"/>
  <c r="R250" i="5"/>
  <c r="L245" i="5"/>
  <c r="P194" i="5"/>
  <c r="O194" i="5"/>
  <c r="R199" i="5"/>
  <c r="I214" i="5" s="1"/>
  <c r="N214" i="5" s="1"/>
  <c r="Q199" i="5"/>
  <c r="H214" i="5" s="1"/>
  <c r="M214" i="5" s="1"/>
  <c r="P243" i="5"/>
  <c r="O243" i="5"/>
  <c r="Q195" i="5"/>
  <c r="R195" i="5"/>
  <c r="R249" i="5"/>
  <c r="I264" i="5" s="1"/>
  <c r="N264" i="5" s="1"/>
  <c r="Q249" i="5"/>
  <c r="H264" i="5" s="1"/>
  <c r="M264" i="5" s="1"/>
  <c r="Q203" i="5"/>
  <c r="H216" i="5" s="1"/>
  <c r="M216" i="5" s="1"/>
  <c r="R203" i="5"/>
  <c r="I216" i="5" s="1"/>
  <c r="N216" i="5" s="1"/>
  <c r="Q244" i="5"/>
  <c r="R244" i="5"/>
  <c r="E268" i="5" l="1"/>
  <c r="N122" i="5"/>
  <c r="Q158" i="5"/>
  <c r="T157" i="5"/>
  <c r="M210" i="5"/>
  <c r="M211" i="5" s="1"/>
  <c r="R165" i="5"/>
  <c r="T109" i="5"/>
  <c r="Q118" i="5"/>
  <c r="K121" i="5"/>
  <c r="K122" i="5" s="1"/>
  <c r="Q117" i="5"/>
  <c r="M120" i="5"/>
  <c r="M122" i="5" s="1"/>
  <c r="S118" i="5"/>
  <c r="S117" i="5"/>
  <c r="L122" i="5"/>
  <c r="R110" i="5"/>
  <c r="T110" i="5"/>
  <c r="M113" i="5"/>
  <c r="M112" i="5"/>
  <c r="S110" i="5"/>
  <c r="N113" i="5"/>
  <c r="N112" i="5"/>
  <c r="M170" i="5"/>
  <c r="Q109" i="5"/>
  <c r="K112" i="5"/>
  <c r="K113" i="5"/>
  <c r="L112" i="5"/>
  <c r="L113" i="5"/>
  <c r="R109" i="5"/>
  <c r="Q110" i="5"/>
  <c r="S206" i="5"/>
  <c r="S207" i="5"/>
  <c r="T263" i="5"/>
  <c r="R215" i="5"/>
  <c r="L217" i="5"/>
  <c r="L219" i="5" s="1"/>
  <c r="Q157" i="5"/>
  <c r="T166" i="5"/>
  <c r="N169" i="5"/>
  <c r="K160" i="5"/>
  <c r="N168" i="5"/>
  <c r="K161" i="5"/>
  <c r="L162" i="5"/>
  <c r="R214" i="5"/>
  <c r="M160" i="5"/>
  <c r="M161" i="5"/>
  <c r="S158" i="5"/>
  <c r="L169" i="5"/>
  <c r="L168" i="5"/>
  <c r="R166" i="5"/>
  <c r="N161" i="5"/>
  <c r="N160" i="5"/>
  <c r="T158" i="5"/>
  <c r="K168" i="5"/>
  <c r="K169" i="5"/>
  <c r="Q165" i="5"/>
  <c r="Q166" i="5"/>
  <c r="Q207" i="5"/>
  <c r="L211" i="5"/>
  <c r="M252" i="5"/>
  <c r="O252" i="5" s="1"/>
  <c r="F265" i="5" s="1"/>
  <c r="K265" i="5" s="1"/>
  <c r="T264" i="5"/>
  <c r="Q206" i="5"/>
  <c r="K209" i="5"/>
  <c r="K210" i="5"/>
  <c r="K219" i="5"/>
  <c r="N267" i="5"/>
  <c r="Q252" i="5"/>
  <c r="H265" i="5" s="1"/>
  <c r="M265" i="5" s="1"/>
  <c r="N266" i="5"/>
  <c r="T214" i="5"/>
  <c r="M217" i="5"/>
  <c r="M218" i="5"/>
  <c r="S215" i="5"/>
  <c r="N217" i="5"/>
  <c r="N218" i="5"/>
  <c r="T215" i="5"/>
  <c r="S214" i="5"/>
  <c r="N245" i="5"/>
  <c r="M245" i="5"/>
  <c r="U165" i="5" l="1"/>
  <c r="N268" i="5"/>
  <c r="S263" i="5"/>
  <c r="M267" i="5"/>
  <c r="U118" i="5"/>
  <c r="S264" i="5"/>
  <c r="U157" i="5"/>
  <c r="A122" i="5"/>
  <c r="U117" i="5"/>
  <c r="M114" i="5"/>
  <c r="U206" i="5"/>
  <c r="U110" i="5"/>
  <c r="U109" i="5"/>
  <c r="K114" i="5"/>
  <c r="N114" i="5"/>
  <c r="L114" i="5"/>
  <c r="U207" i="5"/>
  <c r="K162" i="5"/>
  <c r="U166" i="5"/>
  <c r="N170" i="5"/>
  <c r="U158" i="5"/>
  <c r="N162" i="5"/>
  <c r="L170" i="5"/>
  <c r="M162" i="5"/>
  <c r="K170" i="5"/>
  <c r="P252" i="5"/>
  <c r="G265" i="5" s="1"/>
  <c r="L265" i="5" s="1"/>
  <c r="R263" i="5" s="1"/>
  <c r="M266" i="5"/>
  <c r="K211" i="5"/>
  <c r="A211" i="5" s="1"/>
  <c r="M219" i="5"/>
  <c r="N219" i="5"/>
  <c r="U214" i="5"/>
  <c r="Q245" i="5"/>
  <c r="H257" i="5" s="1"/>
  <c r="M257" i="5" s="1"/>
  <c r="R245" i="5"/>
  <c r="I257" i="5" s="1"/>
  <c r="N257" i="5" s="1"/>
  <c r="K267" i="5"/>
  <c r="K266" i="5"/>
  <c r="Q263" i="5"/>
  <c r="Q264" i="5"/>
  <c r="U215" i="5"/>
  <c r="O245" i="5"/>
  <c r="F257" i="5" s="1"/>
  <c r="K257" i="5" s="1"/>
  <c r="P245" i="5"/>
  <c r="G257" i="5" s="1"/>
  <c r="L257" i="5" s="1"/>
  <c r="AK20" i="5" l="1"/>
  <c r="AG234" i="5" s="1"/>
  <c r="E260" i="5"/>
  <c r="M268" i="5"/>
  <c r="L267" i="5"/>
  <c r="A114" i="5"/>
  <c r="R264" i="5"/>
  <c r="U264" i="5" s="1"/>
  <c r="A162" i="5"/>
  <c r="A170" i="5"/>
  <c r="L266" i="5"/>
  <c r="A219" i="5"/>
  <c r="K268" i="5"/>
  <c r="N258" i="5"/>
  <c r="N259" i="5"/>
  <c r="T256" i="5"/>
  <c r="T255" i="5"/>
  <c r="K259" i="5"/>
  <c r="K258" i="5"/>
  <c r="Q255" i="5"/>
  <c r="Q256" i="5"/>
  <c r="L258" i="5"/>
  <c r="L259" i="5"/>
  <c r="R255" i="5"/>
  <c r="R256" i="5"/>
  <c r="U263" i="5"/>
  <c r="M258" i="5"/>
  <c r="M259" i="5"/>
  <c r="S256" i="5"/>
  <c r="S255" i="5"/>
  <c r="L268" i="5" l="1"/>
  <c r="A268" i="5" s="1"/>
  <c r="K260" i="5"/>
  <c r="L260" i="5"/>
  <c r="N260" i="5"/>
  <c r="U256" i="5"/>
  <c r="M260" i="5"/>
  <c r="U255" i="5"/>
  <c r="A260" i="5" l="1"/>
  <c r="R24" i="2" l="1"/>
  <c r="S24" i="2"/>
  <c r="U24" i="2" s="1"/>
  <c r="R25" i="2"/>
  <c r="T25" i="2" s="1"/>
  <c r="S25" i="2"/>
  <c r="R26" i="2"/>
  <c r="S26" i="2"/>
  <c r="U26" i="2" s="1"/>
  <c r="R27" i="2"/>
  <c r="T27" i="2" s="1"/>
  <c r="S27" i="2"/>
  <c r="R28" i="2"/>
  <c r="S28" i="2"/>
  <c r="U28" i="2" s="1"/>
  <c r="R29" i="2"/>
  <c r="T29" i="2" s="1"/>
  <c r="S29" i="2"/>
  <c r="U29" i="2" s="1"/>
  <c r="R30" i="2"/>
  <c r="S30" i="2"/>
  <c r="U30" i="2" s="1"/>
  <c r="R31" i="2"/>
  <c r="T31" i="2" s="1"/>
  <c r="S31" i="2"/>
  <c r="R32" i="2"/>
  <c r="S32" i="2"/>
  <c r="U32" i="2" s="1"/>
  <c r="R33" i="2"/>
  <c r="T33" i="2" s="1"/>
  <c r="S33" i="2"/>
  <c r="R34" i="2"/>
  <c r="S34" i="2"/>
  <c r="U34" i="2" s="1"/>
  <c r="R35" i="2"/>
  <c r="T35" i="2" s="1"/>
  <c r="S35" i="2"/>
  <c r="R36" i="2"/>
  <c r="S36" i="2"/>
  <c r="U36" i="2" s="1"/>
  <c r="R37" i="2"/>
  <c r="T37" i="2" s="1"/>
  <c r="S37" i="2"/>
  <c r="R38" i="2"/>
  <c r="S38" i="2"/>
  <c r="U38" i="2" s="1"/>
  <c r="R39" i="2"/>
  <c r="T39" i="2" s="1"/>
  <c r="S39" i="2"/>
  <c r="R40" i="2"/>
  <c r="S40" i="2"/>
  <c r="U40" i="2" s="1"/>
  <c r="R41" i="2"/>
  <c r="T41" i="2" s="1"/>
  <c r="S41" i="2"/>
  <c r="R42" i="2"/>
  <c r="S42" i="2"/>
  <c r="U42" i="2" s="1"/>
  <c r="R43" i="2"/>
  <c r="T43" i="2" s="1"/>
  <c r="S43" i="2"/>
  <c r="P24" i="2"/>
  <c r="Q24" i="2"/>
  <c r="P25" i="2"/>
  <c r="Q25" i="2"/>
  <c r="P26" i="2"/>
  <c r="Q26" i="2"/>
  <c r="P27" i="2"/>
  <c r="Q27" i="2"/>
  <c r="P28" i="2"/>
  <c r="Q28" i="2"/>
  <c r="P29" i="2"/>
  <c r="Q29" i="2"/>
  <c r="P30" i="2"/>
  <c r="Q30" i="2"/>
  <c r="P31" i="2"/>
  <c r="Q31" i="2"/>
  <c r="P32" i="2"/>
  <c r="Q32" i="2"/>
  <c r="P33" i="2"/>
  <c r="Q33" i="2"/>
  <c r="P34" i="2"/>
  <c r="Q34" i="2"/>
  <c r="P35" i="2"/>
  <c r="Q35" i="2"/>
  <c r="P36" i="2"/>
  <c r="Q36" i="2"/>
  <c r="P37" i="2"/>
  <c r="Q37" i="2"/>
  <c r="P38" i="2"/>
  <c r="Q38" i="2"/>
  <c r="P39" i="2"/>
  <c r="Q39" i="2"/>
  <c r="P40" i="2"/>
  <c r="Q40" i="2"/>
  <c r="P41" i="2"/>
  <c r="Q41" i="2"/>
  <c r="P42" i="2"/>
  <c r="Q42" i="2"/>
  <c r="P43" i="2"/>
  <c r="Q43" i="2"/>
  <c r="R385" i="1"/>
  <c r="S385" i="1"/>
  <c r="T385" i="1"/>
  <c r="U385" i="1"/>
  <c r="R386" i="1"/>
  <c r="S386" i="1"/>
  <c r="T386" i="1"/>
  <c r="U386" i="1"/>
  <c r="R387" i="1"/>
  <c r="S387" i="1"/>
  <c r="T387" i="1"/>
  <c r="U387" i="1"/>
  <c r="R388" i="1"/>
  <c r="S388" i="1"/>
  <c r="T388" i="1"/>
  <c r="U388" i="1"/>
  <c r="R389" i="1"/>
  <c r="S389" i="1"/>
  <c r="T389" i="1"/>
  <c r="U389" i="1"/>
  <c r="R390" i="1"/>
  <c r="S390" i="1"/>
  <c r="T390" i="1"/>
  <c r="U390" i="1"/>
  <c r="R391" i="1"/>
  <c r="S391" i="1"/>
  <c r="T391" i="1"/>
  <c r="U391" i="1"/>
  <c r="R392" i="1"/>
  <c r="S392" i="1"/>
  <c r="T392" i="1"/>
  <c r="U392" i="1"/>
  <c r="R393" i="1"/>
  <c r="S393" i="1"/>
  <c r="T393" i="1"/>
  <c r="U393" i="1"/>
  <c r="R394" i="1"/>
  <c r="S394" i="1"/>
  <c r="T394" i="1"/>
  <c r="U394" i="1"/>
  <c r="R395" i="1"/>
  <c r="S395" i="1"/>
  <c r="T395" i="1"/>
  <c r="U395" i="1"/>
  <c r="R396" i="1"/>
  <c r="S396" i="1"/>
  <c r="T396" i="1"/>
  <c r="U396" i="1"/>
  <c r="R397" i="1"/>
  <c r="S397" i="1"/>
  <c r="T397" i="1"/>
  <c r="U397" i="1"/>
  <c r="R398" i="1"/>
  <c r="S398" i="1"/>
  <c r="T398" i="1"/>
  <c r="U398" i="1"/>
  <c r="R399" i="1"/>
  <c r="S399" i="1"/>
  <c r="T399" i="1"/>
  <c r="U399" i="1"/>
  <c r="R400" i="1"/>
  <c r="S400" i="1"/>
  <c r="T400" i="1"/>
  <c r="U400" i="1"/>
  <c r="R401" i="1"/>
  <c r="S401" i="1"/>
  <c r="T401" i="1"/>
  <c r="U401" i="1"/>
  <c r="R402" i="1"/>
  <c r="S402" i="1"/>
  <c r="T402" i="1"/>
  <c r="U402" i="1"/>
  <c r="R403" i="1"/>
  <c r="S403" i="1"/>
  <c r="T403" i="1"/>
  <c r="U403" i="1"/>
  <c r="S384" i="1"/>
  <c r="T384" i="1"/>
  <c r="U384" i="1"/>
  <c r="R384" i="1"/>
  <c r="P385" i="1"/>
  <c r="P385" i="2" s="1"/>
  <c r="Q385" i="1"/>
  <c r="Q385" i="2" s="1"/>
  <c r="P386" i="1"/>
  <c r="P386" i="2" s="1"/>
  <c r="AP383" i="2" s="1"/>
  <c r="Q386" i="1"/>
  <c r="Q386" i="2" s="1"/>
  <c r="P387" i="1"/>
  <c r="P387" i="2" s="1"/>
  <c r="Q387" i="1"/>
  <c r="Q387" i="2" s="1"/>
  <c r="P388" i="1"/>
  <c r="P388" i="2" s="1"/>
  <c r="Q388" i="1"/>
  <c r="Q388" i="2" s="1"/>
  <c r="P389" i="1"/>
  <c r="P389" i="2" s="1"/>
  <c r="Q389" i="1"/>
  <c r="Q389" i="2" s="1"/>
  <c r="P390" i="1"/>
  <c r="P390" i="2" s="1"/>
  <c r="AP387" i="2" s="1"/>
  <c r="Q390" i="1"/>
  <c r="Q390" i="2" s="1"/>
  <c r="P391" i="1"/>
  <c r="P391" i="2" s="1"/>
  <c r="Q391" i="1"/>
  <c r="Q391" i="2" s="1"/>
  <c r="P392" i="1"/>
  <c r="P392" i="2" s="1"/>
  <c r="Q392" i="1"/>
  <c r="Q392" i="2" s="1"/>
  <c r="P393" i="1"/>
  <c r="P393" i="2" s="1"/>
  <c r="Q393" i="1"/>
  <c r="Q393" i="2" s="1"/>
  <c r="P394" i="1"/>
  <c r="P394" i="2" s="1"/>
  <c r="AP391" i="2" s="1"/>
  <c r="Q394" i="1"/>
  <c r="Q394" i="2" s="1"/>
  <c r="P395" i="1"/>
  <c r="P395" i="2" s="1"/>
  <c r="Q395" i="1"/>
  <c r="Q395" i="2" s="1"/>
  <c r="P396" i="1"/>
  <c r="P396" i="2" s="1"/>
  <c r="Q396" i="1"/>
  <c r="Q396" i="2" s="1"/>
  <c r="P397" i="1"/>
  <c r="P397" i="2" s="1"/>
  <c r="Q397" i="1"/>
  <c r="Q397" i="2" s="1"/>
  <c r="P398" i="1"/>
  <c r="P398" i="2" s="1"/>
  <c r="AP395" i="2" s="1"/>
  <c r="Q398" i="1"/>
  <c r="Q398" i="2" s="1"/>
  <c r="P399" i="1"/>
  <c r="P399" i="2" s="1"/>
  <c r="Q399" i="1"/>
  <c r="Q399" i="2" s="1"/>
  <c r="P400" i="1"/>
  <c r="P400" i="2" s="1"/>
  <c r="Q400" i="1"/>
  <c r="Q400" i="2" s="1"/>
  <c r="P401" i="1"/>
  <c r="P401" i="2" s="1"/>
  <c r="Q401" i="1"/>
  <c r="Q401" i="2" s="1"/>
  <c r="P402" i="1"/>
  <c r="P402" i="2" s="1"/>
  <c r="AP399" i="2" s="1"/>
  <c r="Q402" i="1"/>
  <c r="Q402" i="2" s="1"/>
  <c r="P403" i="1"/>
  <c r="P403" i="2" s="1"/>
  <c r="Q403" i="1"/>
  <c r="Q403" i="2" s="1"/>
  <c r="Q384" i="1"/>
  <c r="Q384" i="2" s="1"/>
  <c r="P384" i="1"/>
  <c r="P384" i="2" s="1"/>
  <c r="E384" i="1"/>
  <c r="E384" i="2" s="1"/>
  <c r="F384" i="1"/>
  <c r="F384" i="2" s="1"/>
  <c r="G384" i="1"/>
  <c r="H384" i="1"/>
  <c r="I384" i="1"/>
  <c r="J384" i="1"/>
  <c r="E385" i="1"/>
  <c r="E385" i="2" s="1"/>
  <c r="F385" i="1"/>
  <c r="F385" i="2" s="1"/>
  <c r="G385" i="1"/>
  <c r="H385" i="1"/>
  <c r="I385" i="1"/>
  <c r="J385" i="1"/>
  <c r="E386" i="1"/>
  <c r="E386" i="2" s="1"/>
  <c r="AO383" i="2" s="1"/>
  <c r="F386" i="1"/>
  <c r="F386" i="2" s="1"/>
  <c r="G386" i="1"/>
  <c r="H386" i="1"/>
  <c r="I386" i="1"/>
  <c r="J386" i="1"/>
  <c r="E387" i="1"/>
  <c r="F387" i="1"/>
  <c r="G387" i="1"/>
  <c r="AC387" i="1" s="1"/>
  <c r="H387" i="1"/>
  <c r="I387" i="1"/>
  <c r="AE387" i="1" s="1"/>
  <c r="J387" i="1"/>
  <c r="AF387" i="1" s="1"/>
  <c r="E388" i="1"/>
  <c r="E388" i="2" s="1"/>
  <c r="F388" i="1"/>
  <c r="F388" i="2" s="1"/>
  <c r="G388" i="1"/>
  <c r="H388" i="1"/>
  <c r="I388" i="1"/>
  <c r="J388" i="1"/>
  <c r="E389" i="1"/>
  <c r="E389" i="2" s="1"/>
  <c r="F389" i="1"/>
  <c r="F389" i="2" s="1"/>
  <c r="G389" i="1"/>
  <c r="H389" i="1"/>
  <c r="I389" i="1"/>
  <c r="J389" i="1"/>
  <c r="E390" i="1"/>
  <c r="E390" i="2" s="1"/>
  <c r="AO387" i="2" s="1"/>
  <c r="F390" i="1"/>
  <c r="F390" i="2" s="1"/>
  <c r="G390" i="1"/>
  <c r="H390" i="1"/>
  <c r="I390" i="1"/>
  <c r="J390" i="1"/>
  <c r="E391" i="1"/>
  <c r="F391" i="1"/>
  <c r="G391" i="1"/>
  <c r="AC391" i="1" s="1"/>
  <c r="H391" i="1"/>
  <c r="AD391" i="1" s="1"/>
  <c r="I391" i="1"/>
  <c r="AE391" i="1" s="1"/>
  <c r="J391" i="1"/>
  <c r="AF391" i="1" s="1"/>
  <c r="E392" i="1"/>
  <c r="E392" i="2" s="1"/>
  <c r="F392" i="1"/>
  <c r="F392" i="2" s="1"/>
  <c r="G392" i="1"/>
  <c r="H392" i="1"/>
  <c r="I392" i="1"/>
  <c r="J392" i="1"/>
  <c r="E393" i="1"/>
  <c r="E393" i="2" s="1"/>
  <c r="F393" i="1"/>
  <c r="F393" i="2" s="1"/>
  <c r="G393" i="1"/>
  <c r="H393" i="1"/>
  <c r="I393" i="1"/>
  <c r="J393" i="1"/>
  <c r="E394" i="1"/>
  <c r="E394" i="2" s="1"/>
  <c r="AO391" i="2" s="1"/>
  <c r="F394" i="1"/>
  <c r="F394" i="2" s="1"/>
  <c r="G394" i="1"/>
  <c r="H394" i="1"/>
  <c r="I394" i="1"/>
  <c r="J394" i="1"/>
  <c r="E395" i="1"/>
  <c r="F395" i="1"/>
  <c r="G395" i="1"/>
  <c r="AC395" i="1" s="1"/>
  <c r="H395" i="1"/>
  <c r="I395" i="1"/>
  <c r="AE395" i="1" s="1"/>
  <c r="J395" i="1"/>
  <c r="AF395" i="1" s="1"/>
  <c r="E396" i="1"/>
  <c r="E396" i="2" s="1"/>
  <c r="F396" i="1"/>
  <c r="F396" i="2" s="1"/>
  <c r="G396" i="1"/>
  <c r="H396" i="1"/>
  <c r="I396" i="1"/>
  <c r="J396" i="1"/>
  <c r="E397" i="1"/>
  <c r="E397" i="2" s="1"/>
  <c r="F397" i="1"/>
  <c r="F397" i="2" s="1"/>
  <c r="G397" i="1"/>
  <c r="H397" i="1"/>
  <c r="I397" i="1"/>
  <c r="J397" i="1"/>
  <c r="E398" i="1"/>
  <c r="E398" i="2" s="1"/>
  <c r="AO395" i="2" s="1"/>
  <c r="F398" i="1"/>
  <c r="F398" i="2" s="1"/>
  <c r="G398" i="1"/>
  <c r="H398" i="1"/>
  <c r="I398" i="1"/>
  <c r="J398" i="1"/>
  <c r="E399" i="1"/>
  <c r="F399" i="1"/>
  <c r="G399" i="1"/>
  <c r="H399" i="1"/>
  <c r="I399" i="1"/>
  <c r="AE399" i="1" s="1"/>
  <c r="J399" i="1"/>
  <c r="AF399" i="1" s="1"/>
  <c r="E400" i="1"/>
  <c r="E400" i="2" s="1"/>
  <c r="F400" i="1"/>
  <c r="F400" i="2" s="1"/>
  <c r="G400" i="1"/>
  <c r="H400" i="1"/>
  <c r="I400" i="1"/>
  <c r="J400" i="1"/>
  <c r="E401" i="1"/>
  <c r="E401" i="2" s="1"/>
  <c r="F401" i="1"/>
  <c r="F401" i="2" s="1"/>
  <c r="G401" i="1"/>
  <c r="H401" i="1"/>
  <c r="I401" i="1"/>
  <c r="J401" i="1"/>
  <c r="E402" i="1"/>
  <c r="E402" i="2" s="1"/>
  <c r="AO399" i="2" s="1"/>
  <c r="F402" i="1"/>
  <c r="F402" i="2" s="1"/>
  <c r="G402" i="1"/>
  <c r="H402" i="1"/>
  <c r="I402" i="1"/>
  <c r="J402" i="1"/>
  <c r="E403" i="1"/>
  <c r="F403" i="1"/>
  <c r="G403" i="1"/>
  <c r="AC403" i="1" s="1"/>
  <c r="H403" i="1"/>
  <c r="I403" i="1"/>
  <c r="AE403" i="1" s="1"/>
  <c r="J403" i="1"/>
  <c r="AF403" i="1" s="1"/>
  <c r="R365" i="1"/>
  <c r="S365" i="1"/>
  <c r="T365" i="1"/>
  <c r="U365" i="1"/>
  <c r="R366" i="1"/>
  <c r="S366" i="1"/>
  <c r="T366" i="1"/>
  <c r="U366" i="1"/>
  <c r="R367" i="1"/>
  <c r="S367" i="1"/>
  <c r="T367" i="1"/>
  <c r="U367" i="1"/>
  <c r="R368" i="1"/>
  <c r="S368" i="1"/>
  <c r="T368" i="1"/>
  <c r="U368" i="1"/>
  <c r="R369" i="1"/>
  <c r="S369" i="1"/>
  <c r="T369" i="1"/>
  <c r="U369" i="1"/>
  <c r="R370" i="1"/>
  <c r="S370" i="1"/>
  <c r="T370" i="1"/>
  <c r="U370" i="1"/>
  <c r="R371" i="1"/>
  <c r="S371" i="1"/>
  <c r="T371" i="1"/>
  <c r="U371" i="1"/>
  <c r="R372" i="1"/>
  <c r="S372" i="1"/>
  <c r="T372" i="1"/>
  <c r="U372" i="1"/>
  <c r="R373" i="1"/>
  <c r="S373" i="1"/>
  <c r="T373" i="1"/>
  <c r="U373" i="1"/>
  <c r="R374" i="1"/>
  <c r="S374" i="1"/>
  <c r="T374" i="1"/>
  <c r="U374" i="1"/>
  <c r="R375" i="1"/>
  <c r="S375" i="1"/>
  <c r="T375" i="1"/>
  <c r="U375" i="1"/>
  <c r="R376" i="1"/>
  <c r="S376" i="1"/>
  <c r="T376" i="1"/>
  <c r="U376" i="1"/>
  <c r="R377" i="1"/>
  <c r="S377" i="1"/>
  <c r="T377" i="1"/>
  <c r="U377" i="1"/>
  <c r="R378" i="1"/>
  <c r="S378" i="1"/>
  <c r="T378" i="1"/>
  <c r="U378" i="1"/>
  <c r="R379" i="1"/>
  <c r="S379" i="1"/>
  <c r="T379" i="1"/>
  <c r="U379" i="1"/>
  <c r="R380" i="1"/>
  <c r="S380" i="1"/>
  <c r="T380" i="1"/>
  <c r="U380" i="1"/>
  <c r="R381" i="1"/>
  <c r="S381" i="1"/>
  <c r="T381" i="1"/>
  <c r="U381" i="1"/>
  <c r="R382" i="1"/>
  <c r="S382" i="1"/>
  <c r="T382" i="1"/>
  <c r="U382" i="1"/>
  <c r="R383" i="1"/>
  <c r="S383" i="1"/>
  <c r="T383" i="1"/>
  <c r="U383" i="1"/>
  <c r="S364" i="1"/>
  <c r="T364" i="1"/>
  <c r="U364" i="1"/>
  <c r="R364" i="1"/>
  <c r="P365" i="1"/>
  <c r="P365" i="2" s="1"/>
  <c r="Q365" i="1"/>
  <c r="Q365" i="2" s="1"/>
  <c r="P366" i="1"/>
  <c r="P366" i="2" s="1"/>
  <c r="AP363" i="2" s="1"/>
  <c r="Q366" i="1"/>
  <c r="Q366" i="2" s="1"/>
  <c r="P367" i="1"/>
  <c r="P367" i="2" s="1"/>
  <c r="Q367" i="1"/>
  <c r="Q367" i="2" s="1"/>
  <c r="P368" i="1"/>
  <c r="P368" i="2" s="1"/>
  <c r="Q368" i="1"/>
  <c r="Q368" i="2" s="1"/>
  <c r="P369" i="1"/>
  <c r="P369" i="2" s="1"/>
  <c r="Q369" i="1"/>
  <c r="Q369" i="2" s="1"/>
  <c r="P370" i="1"/>
  <c r="P370" i="2" s="1"/>
  <c r="AP367" i="2" s="1"/>
  <c r="Q370" i="1"/>
  <c r="Q370" i="2" s="1"/>
  <c r="P371" i="1"/>
  <c r="P371" i="2" s="1"/>
  <c r="Q371" i="1"/>
  <c r="Q371" i="2" s="1"/>
  <c r="P372" i="1"/>
  <c r="P372" i="2" s="1"/>
  <c r="Q372" i="1"/>
  <c r="Q372" i="2" s="1"/>
  <c r="P373" i="1"/>
  <c r="P373" i="2" s="1"/>
  <c r="Q373" i="1"/>
  <c r="Q373" i="2" s="1"/>
  <c r="P374" i="1"/>
  <c r="P374" i="2" s="1"/>
  <c r="AP371" i="2" s="1"/>
  <c r="Q374" i="1"/>
  <c r="Q374" i="2" s="1"/>
  <c r="P375" i="1"/>
  <c r="P375" i="2" s="1"/>
  <c r="Q375" i="1"/>
  <c r="Q375" i="2" s="1"/>
  <c r="P376" i="1"/>
  <c r="P376" i="2" s="1"/>
  <c r="Q376" i="1"/>
  <c r="Q376" i="2" s="1"/>
  <c r="P377" i="1"/>
  <c r="P377" i="2" s="1"/>
  <c r="Q377" i="1"/>
  <c r="Q377" i="2" s="1"/>
  <c r="P378" i="1"/>
  <c r="P378" i="2" s="1"/>
  <c r="AP375" i="2" s="1"/>
  <c r="Q378" i="1"/>
  <c r="Q378" i="2" s="1"/>
  <c r="P379" i="1"/>
  <c r="P379" i="2" s="1"/>
  <c r="Q379" i="1"/>
  <c r="Q379" i="2" s="1"/>
  <c r="P380" i="1"/>
  <c r="P380" i="2" s="1"/>
  <c r="Q380" i="1"/>
  <c r="Q380" i="2" s="1"/>
  <c r="P381" i="1"/>
  <c r="P381" i="2" s="1"/>
  <c r="Q381" i="1"/>
  <c r="Q381" i="2" s="1"/>
  <c r="P382" i="1"/>
  <c r="P382" i="2" s="1"/>
  <c r="AP379" i="2" s="1"/>
  <c r="Q382" i="1"/>
  <c r="Q382" i="2" s="1"/>
  <c r="P383" i="1"/>
  <c r="P383" i="2" s="1"/>
  <c r="Q383" i="1"/>
  <c r="Q383" i="2" s="1"/>
  <c r="Q364" i="1"/>
  <c r="Q364" i="2" s="1"/>
  <c r="P364" i="1"/>
  <c r="P364" i="2" s="1"/>
  <c r="E364" i="1"/>
  <c r="E364" i="2" s="1"/>
  <c r="F364" i="1"/>
  <c r="F364" i="2" s="1"/>
  <c r="G364" i="1"/>
  <c r="H364" i="1"/>
  <c r="I364" i="1"/>
  <c r="J364" i="1"/>
  <c r="E365" i="1"/>
  <c r="E365" i="2" s="1"/>
  <c r="F365" i="1"/>
  <c r="F365" i="2" s="1"/>
  <c r="G365" i="1"/>
  <c r="H365" i="1"/>
  <c r="I365" i="1"/>
  <c r="J365" i="1"/>
  <c r="E366" i="1"/>
  <c r="E366" i="2" s="1"/>
  <c r="AO363" i="2" s="1"/>
  <c r="F366" i="1"/>
  <c r="F366" i="2" s="1"/>
  <c r="G366" i="1"/>
  <c r="H366" i="1"/>
  <c r="I366" i="1"/>
  <c r="J366" i="1"/>
  <c r="E367" i="1"/>
  <c r="F367" i="1"/>
  <c r="G367" i="1"/>
  <c r="H367" i="1"/>
  <c r="I367" i="1"/>
  <c r="AE367" i="1" s="1"/>
  <c r="J367" i="1"/>
  <c r="AF367" i="1" s="1"/>
  <c r="E368" i="1"/>
  <c r="E368" i="2" s="1"/>
  <c r="F368" i="1"/>
  <c r="F368" i="2" s="1"/>
  <c r="G368" i="1"/>
  <c r="H368" i="1"/>
  <c r="I368" i="1"/>
  <c r="J368" i="1"/>
  <c r="E369" i="1"/>
  <c r="E369" i="2" s="1"/>
  <c r="F369" i="1"/>
  <c r="F369" i="2" s="1"/>
  <c r="G369" i="1"/>
  <c r="H369" i="1"/>
  <c r="I369" i="1"/>
  <c r="J369" i="1"/>
  <c r="E370" i="1"/>
  <c r="E370" i="2" s="1"/>
  <c r="AO367" i="2" s="1"/>
  <c r="F370" i="1"/>
  <c r="F370" i="2" s="1"/>
  <c r="G370" i="1"/>
  <c r="H370" i="1"/>
  <c r="I370" i="1"/>
  <c r="J370" i="1"/>
  <c r="E371" i="1"/>
  <c r="F371" i="1"/>
  <c r="G371" i="1"/>
  <c r="H371" i="1"/>
  <c r="I371" i="1"/>
  <c r="AE371" i="1" s="1"/>
  <c r="J371" i="1"/>
  <c r="AF371" i="1" s="1"/>
  <c r="E372" i="1"/>
  <c r="E372" i="2" s="1"/>
  <c r="F372" i="1"/>
  <c r="F372" i="2" s="1"/>
  <c r="G372" i="1"/>
  <c r="H372" i="1"/>
  <c r="I372" i="1"/>
  <c r="J372" i="1"/>
  <c r="E373" i="1"/>
  <c r="E373" i="2" s="1"/>
  <c r="F373" i="1"/>
  <c r="F373" i="2" s="1"/>
  <c r="G373" i="1"/>
  <c r="H373" i="1"/>
  <c r="I373" i="1"/>
  <c r="J373" i="1"/>
  <c r="E374" i="1"/>
  <c r="E374" i="2" s="1"/>
  <c r="AO371" i="2" s="1"/>
  <c r="F374" i="1"/>
  <c r="F374" i="2" s="1"/>
  <c r="G374" i="1"/>
  <c r="H374" i="1"/>
  <c r="I374" i="1"/>
  <c r="J374" i="1"/>
  <c r="E375" i="1"/>
  <c r="F375" i="1"/>
  <c r="G375" i="1"/>
  <c r="H375" i="1"/>
  <c r="I375" i="1"/>
  <c r="AE375" i="1" s="1"/>
  <c r="J375" i="1"/>
  <c r="AF375" i="1" s="1"/>
  <c r="E376" i="1"/>
  <c r="E376" i="2" s="1"/>
  <c r="F376" i="1"/>
  <c r="F376" i="2" s="1"/>
  <c r="G376" i="1"/>
  <c r="H376" i="1"/>
  <c r="I376" i="1"/>
  <c r="J376" i="1"/>
  <c r="E377" i="1"/>
  <c r="E377" i="2" s="1"/>
  <c r="F377" i="1"/>
  <c r="F377" i="2" s="1"/>
  <c r="G377" i="1"/>
  <c r="H377" i="1"/>
  <c r="I377" i="1"/>
  <c r="J377" i="1"/>
  <c r="E378" i="1"/>
  <c r="E378" i="2" s="1"/>
  <c r="AO375" i="2" s="1"/>
  <c r="F378" i="1"/>
  <c r="F378" i="2" s="1"/>
  <c r="G378" i="1"/>
  <c r="H378" i="1"/>
  <c r="I378" i="1"/>
  <c r="J378" i="1"/>
  <c r="E379" i="1"/>
  <c r="E379" i="2" s="1"/>
  <c r="F379" i="1"/>
  <c r="G379" i="1"/>
  <c r="H379" i="1"/>
  <c r="I379" i="1"/>
  <c r="AE379" i="1" s="1"/>
  <c r="J379" i="1"/>
  <c r="AF379" i="1" s="1"/>
  <c r="E380" i="1"/>
  <c r="E380" i="2" s="1"/>
  <c r="F380" i="1"/>
  <c r="F380" i="2" s="1"/>
  <c r="G380" i="1"/>
  <c r="H380" i="1"/>
  <c r="I380" i="1"/>
  <c r="J380" i="1"/>
  <c r="E381" i="1"/>
  <c r="E381" i="2" s="1"/>
  <c r="F381" i="1"/>
  <c r="F381" i="2" s="1"/>
  <c r="G381" i="1"/>
  <c r="H381" i="1"/>
  <c r="I381" i="1"/>
  <c r="J381" i="1"/>
  <c r="E382" i="1"/>
  <c r="E382" i="2" s="1"/>
  <c r="AO379" i="2" s="1"/>
  <c r="F382" i="1"/>
  <c r="F382" i="2" s="1"/>
  <c r="G382" i="1"/>
  <c r="H382" i="1"/>
  <c r="I382" i="1"/>
  <c r="J382" i="1"/>
  <c r="E383" i="1"/>
  <c r="F383" i="1"/>
  <c r="G383" i="1"/>
  <c r="H383" i="1"/>
  <c r="I383" i="1"/>
  <c r="AE383" i="1" s="1"/>
  <c r="J383" i="1"/>
  <c r="AF383" i="1" s="1"/>
  <c r="R345" i="1"/>
  <c r="S345" i="1"/>
  <c r="T345" i="1"/>
  <c r="U345" i="1"/>
  <c r="R346" i="1"/>
  <c r="S346" i="1"/>
  <c r="T346" i="1"/>
  <c r="U346" i="1"/>
  <c r="R347" i="1"/>
  <c r="S347" i="1"/>
  <c r="T347" i="1"/>
  <c r="U347" i="1"/>
  <c r="R348" i="1"/>
  <c r="S348" i="1"/>
  <c r="T348" i="1"/>
  <c r="U348" i="1"/>
  <c r="R349" i="1"/>
  <c r="S349" i="1"/>
  <c r="T349" i="1"/>
  <c r="U349" i="1"/>
  <c r="R350" i="1"/>
  <c r="S350" i="1"/>
  <c r="T350" i="1"/>
  <c r="U350" i="1"/>
  <c r="R351" i="1"/>
  <c r="S351" i="1"/>
  <c r="T351" i="1"/>
  <c r="U351" i="1"/>
  <c r="R352" i="1"/>
  <c r="S352" i="1"/>
  <c r="T352" i="1"/>
  <c r="U352" i="1"/>
  <c r="R353" i="1"/>
  <c r="S353" i="1"/>
  <c r="T353" i="1"/>
  <c r="U353" i="1"/>
  <c r="R354" i="1"/>
  <c r="S354" i="1"/>
  <c r="T354" i="1"/>
  <c r="U354" i="1"/>
  <c r="R355" i="1"/>
  <c r="S355" i="1"/>
  <c r="T355" i="1"/>
  <c r="U355" i="1"/>
  <c r="R356" i="1"/>
  <c r="S356" i="1"/>
  <c r="T356" i="1"/>
  <c r="U356" i="1"/>
  <c r="R357" i="1"/>
  <c r="S357" i="1"/>
  <c r="T357" i="1"/>
  <c r="U357" i="1"/>
  <c r="R358" i="1"/>
  <c r="S358" i="1"/>
  <c r="T358" i="1"/>
  <c r="U358" i="1"/>
  <c r="R359" i="1"/>
  <c r="S359" i="1"/>
  <c r="T359" i="1"/>
  <c r="U359" i="1"/>
  <c r="R360" i="1"/>
  <c r="S360" i="1"/>
  <c r="T360" i="1"/>
  <c r="U360" i="1"/>
  <c r="R361" i="1"/>
  <c r="S361" i="1"/>
  <c r="T361" i="1"/>
  <c r="U361" i="1"/>
  <c r="R362" i="1"/>
  <c r="S362" i="1"/>
  <c r="T362" i="1"/>
  <c r="U362" i="1"/>
  <c r="R363" i="1"/>
  <c r="S363" i="1"/>
  <c r="T363" i="1"/>
  <c r="U363" i="1"/>
  <c r="S344" i="1"/>
  <c r="T344" i="1"/>
  <c r="U344" i="1"/>
  <c r="R344" i="1"/>
  <c r="P345" i="1"/>
  <c r="P345" i="2" s="1"/>
  <c r="Q345" i="1"/>
  <c r="Q345" i="2" s="1"/>
  <c r="P346" i="1"/>
  <c r="P346" i="2" s="1"/>
  <c r="AP343" i="2" s="1"/>
  <c r="Q346" i="1"/>
  <c r="Q346" i="2" s="1"/>
  <c r="P347" i="1"/>
  <c r="P347" i="2" s="1"/>
  <c r="Q347" i="1"/>
  <c r="Q347" i="2" s="1"/>
  <c r="P348" i="1"/>
  <c r="P348" i="2" s="1"/>
  <c r="Q348" i="1"/>
  <c r="Q348" i="2" s="1"/>
  <c r="P349" i="1"/>
  <c r="P349" i="2" s="1"/>
  <c r="Q349" i="1"/>
  <c r="Q349" i="2" s="1"/>
  <c r="P350" i="1"/>
  <c r="P350" i="2" s="1"/>
  <c r="AP347" i="2" s="1"/>
  <c r="Q350" i="1"/>
  <c r="Q350" i="2" s="1"/>
  <c r="P351" i="1"/>
  <c r="P351" i="2" s="1"/>
  <c r="Q351" i="1"/>
  <c r="Q351" i="2" s="1"/>
  <c r="P352" i="1"/>
  <c r="P352" i="2" s="1"/>
  <c r="Q352" i="1"/>
  <c r="Q352" i="2" s="1"/>
  <c r="P353" i="1"/>
  <c r="P353" i="2" s="1"/>
  <c r="Q353" i="1"/>
  <c r="Q353" i="2" s="1"/>
  <c r="P354" i="1"/>
  <c r="P354" i="2" s="1"/>
  <c r="AP351" i="2" s="1"/>
  <c r="Q354" i="1"/>
  <c r="Q354" i="2" s="1"/>
  <c r="P355" i="1"/>
  <c r="P355" i="2" s="1"/>
  <c r="Q355" i="1"/>
  <c r="Q355" i="2" s="1"/>
  <c r="P356" i="1"/>
  <c r="P356" i="2" s="1"/>
  <c r="Q356" i="1"/>
  <c r="Q356" i="2" s="1"/>
  <c r="P357" i="1"/>
  <c r="P357" i="2" s="1"/>
  <c r="Q357" i="1"/>
  <c r="Q357" i="2" s="1"/>
  <c r="P358" i="1"/>
  <c r="P358" i="2" s="1"/>
  <c r="AP355" i="2" s="1"/>
  <c r="Q358" i="1"/>
  <c r="Q358" i="2" s="1"/>
  <c r="P359" i="1"/>
  <c r="P359" i="2" s="1"/>
  <c r="Q359" i="1"/>
  <c r="Q359" i="2" s="1"/>
  <c r="P360" i="1"/>
  <c r="P360" i="2" s="1"/>
  <c r="Q360" i="1"/>
  <c r="Q360" i="2" s="1"/>
  <c r="P361" i="1"/>
  <c r="P361" i="2" s="1"/>
  <c r="Q361" i="1"/>
  <c r="Q361" i="2" s="1"/>
  <c r="P362" i="1"/>
  <c r="P362" i="2" s="1"/>
  <c r="AP359" i="2" s="1"/>
  <c r="Q362" i="1"/>
  <c r="Q362" i="2" s="1"/>
  <c r="P363" i="1"/>
  <c r="P363" i="2" s="1"/>
  <c r="Q363" i="1"/>
  <c r="Q363" i="2" s="1"/>
  <c r="Q344" i="1"/>
  <c r="Q344" i="2" s="1"/>
  <c r="P344" i="1"/>
  <c r="P344" i="2" s="1"/>
  <c r="E344" i="1"/>
  <c r="E344" i="2" s="1"/>
  <c r="F344" i="1"/>
  <c r="F344" i="2" s="1"/>
  <c r="G344" i="1"/>
  <c r="H344" i="1"/>
  <c r="I344" i="1"/>
  <c r="J344" i="1"/>
  <c r="E345" i="1"/>
  <c r="E345" i="2" s="1"/>
  <c r="F345" i="1"/>
  <c r="F345" i="2" s="1"/>
  <c r="G345" i="1"/>
  <c r="H345" i="1"/>
  <c r="I345" i="1"/>
  <c r="J345" i="1"/>
  <c r="E346" i="1"/>
  <c r="E346" i="2" s="1"/>
  <c r="AO343" i="2" s="1"/>
  <c r="F346" i="1"/>
  <c r="F346" i="2" s="1"/>
  <c r="G346" i="1"/>
  <c r="H346" i="1"/>
  <c r="I346" i="1"/>
  <c r="J346" i="1"/>
  <c r="E347" i="1"/>
  <c r="F347" i="1"/>
  <c r="G347" i="1"/>
  <c r="H347" i="1"/>
  <c r="I347" i="1"/>
  <c r="AE347" i="1" s="1"/>
  <c r="J347" i="1"/>
  <c r="AF347" i="1" s="1"/>
  <c r="E348" i="1"/>
  <c r="E348" i="2" s="1"/>
  <c r="F348" i="1"/>
  <c r="F348" i="2" s="1"/>
  <c r="G348" i="1"/>
  <c r="G348" i="2" s="1"/>
  <c r="H348" i="1"/>
  <c r="I348" i="1"/>
  <c r="J348" i="1"/>
  <c r="E349" i="1"/>
  <c r="E349" i="2" s="1"/>
  <c r="F349" i="1"/>
  <c r="F349" i="2" s="1"/>
  <c r="G349" i="1"/>
  <c r="H349" i="1"/>
  <c r="I349" i="1"/>
  <c r="J349" i="1"/>
  <c r="E350" i="1"/>
  <c r="E350" i="2" s="1"/>
  <c r="AO347" i="2" s="1"/>
  <c r="F350" i="1"/>
  <c r="F350" i="2" s="1"/>
  <c r="G350" i="1"/>
  <c r="G350" i="2" s="1"/>
  <c r="H350" i="1"/>
  <c r="I350" i="1"/>
  <c r="J350" i="1"/>
  <c r="E351" i="1"/>
  <c r="F351" i="1"/>
  <c r="G351" i="1"/>
  <c r="H351" i="1"/>
  <c r="I351" i="1"/>
  <c r="AE351" i="1" s="1"/>
  <c r="J351" i="1"/>
  <c r="AF351" i="1" s="1"/>
  <c r="E352" i="1"/>
  <c r="E352" i="2" s="1"/>
  <c r="F352" i="1"/>
  <c r="F352" i="2" s="1"/>
  <c r="G352" i="1"/>
  <c r="G352" i="2" s="1"/>
  <c r="H352" i="1"/>
  <c r="I352" i="1"/>
  <c r="J352" i="1"/>
  <c r="E353" i="1"/>
  <c r="E353" i="2" s="1"/>
  <c r="F353" i="1"/>
  <c r="F353" i="2" s="1"/>
  <c r="G353" i="1"/>
  <c r="H353" i="1"/>
  <c r="I353" i="1"/>
  <c r="J353" i="1"/>
  <c r="E354" i="1"/>
  <c r="E354" i="2" s="1"/>
  <c r="AO351" i="2" s="1"/>
  <c r="F354" i="1"/>
  <c r="F354" i="2" s="1"/>
  <c r="G354" i="1"/>
  <c r="G354" i="2" s="1"/>
  <c r="H354" i="1"/>
  <c r="I354" i="1"/>
  <c r="J354" i="1"/>
  <c r="E355" i="1"/>
  <c r="F355" i="1"/>
  <c r="G355" i="1"/>
  <c r="H355" i="1"/>
  <c r="I355" i="1"/>
  <c r="AE355" i="1" s="1"/>
  <c r="J355" i="1"/>
  <c r="AF355" i="1" s="1"/>
  <c r="E356" i="1"/>
  <c r="E356" i="2" s="1"/>
  <c r="F356" i="1"/>
  <c r="F356" i="2" s="1"/>
  <c r="G356" i="1"/>
  <c r="G356" i="2" s="1"/>
  <c r="H356" i="1"/>
  <c r="I356" i="1"/>
  <c r="J356" i="1"/>
  <c r="E357" i="1"/>
  <c r="E357" i="2" s="1"/>
  <c r="F357" i="1"/>
  <c r="F357" i="2" s="1"/>
  <c r="G357" i="1"/>
  <c r="H357" i="1"/>
  <c r="I357" i="1"/>
  <c r="J357" i="1"/>
  <c r="E358" i="1"/>
  <c r="E358" i="2" s="1"/>
  <c r="AO355" i="2" s="1"/>
  <c r="F358" i="1"/>
  <c r="F358" i="2" s="1"/>
  <c r="G358" i="1"/>
  <c r="G358" i="2" s="1"/>
  <c r="H358" i="1"/>
  <c r="I358" i="1"/>
  <c r="J358" i="1"/>
  <c r="E359" i="1"/>
  <c r="F359" i="1"/>
  <c r="G359" i="1"/>
  <c r="H359" i="1"/>
  <c r="I359" i="1"/>
  <c r="AE359" i="1" s="1"/>
  <c r="J359" i="1"/>
  <c r="AF359" i="1" s="1"/>
  <c r="E360" i="1"/>
  <c r="E360" i="2" s="1"/>
  <c r="F360" i="1"/>
  <c r="F360" i="2" s="1"/>
  <c r="G360" i="1"/>
  <c r="G360" i="2" s="1"/>
  <c r="H360" i="1"/>
  <c r="I360" i="1"/>
  <c r="J360" i="1"/>
  <c r="E361" i="1"/>
  <c r="E361" i="2" s="1"/>
  <c r="F361" i="1"/>
  <c r="F361" i="2" s="1"/>
  <c r="G361" i="1"/>
  <c r="H361" i="1"/>
  <c r="I361" i="1"/>
  <c r="J361" i="1"/>
  <c r="E362" i="1"/>
  <c r="E362" i="2" s="1"/>
  <c r="AO359" i="2" s="1"/>
  <c r="F362" i="1"/>
  <c r="F362" i="2" s="1"/>
  <c r="G362" i="1"/>
  <c r="G362" i="2" s="1"/>
  <c r="H362" i="1"/>
  <c r="I362" i="1"/>
  <c r="J362" i="1"/>
  <c r="E363" i="1"/>
  <c r="F363" i="1"/>
  <c r="G363" i="1"/>
  <c r="H363" i="1"/>
  <c r="I363" i="1"/>
  <c r="AE363" i="1" s="1"/>
  <c r="J363" i="1"/>
  <c r="AF363" i="1" s="1"/>
  <c r="R325" i="1"/>
  <c r="S325" i="1"/>
  <c r="T325" i="1"/>
  <c r="U325" i="1"/>
  <c r="R326" i="1"/>
  <c r="S326" i="1"/>
  <c r="T326" i="1"/>
  <c r="U326" i="1"/>
  <c r="R327" i="1"/>
  <c r="S327" i="1"/>
  <c r="T327" i="1"/>
  <c r="U327" i="1"/>
  <c r="R328" i="1"/>
  <c r="S328" i="1"/>
  <c r="T328" i="1"/>
  <c r="U328" i="1"/>
  <c r="R329" i="1"/>
  <c r="S329" i="1"/>
  <c r="T329" i="1"/>
  <c r="U329" i="1"/>
  <c r="R330" i="1"/>
  <c r="S330" i="1"/>
  <c r="T330" i="1"/>
  <c r="U330" i="1"/>
  <c r="R331" i="1"/>
  <c r="S331" i="1"/>
  <c r="T331" i="1"/>
  <c r="U331" i="1"/>
  <c r="R332" i="1"/>
  <c r="S332" i="1"/>
  <c r="T332" i="1"/>
  <c r="U332" i="1"/>
  <c r="R333" i="1"/>
  <c r="S333" i="1"/>
  <c r="T333" i="1"/>
  <c r="U333" i="1"/>
  <c r="R334" i="1"/>
  <c r="S334" i="1"/>
  <c r="T334" i="1"/>
  <c r="U334" i="1"/>
  <c r="R335" i="1"/>
  <c r="S335" i="1"/>
  <c r="T335" i="1"/>
  <c r="U335" i="1"/>
  <c r="R336" i="1"/>
  <c r="S336" i="1"/>
  <c r="T336" i="1"/>
  <c r="U336" i="1"/>
  <c r="R337" i="1"/>
  <c r="S337" i="1"/>
  <c r="T337" i="1"/>
  <c r="U337" i="1"/>
  <c r="R338" i="1"/>
  <c r="S338" i="1"/>
  <c r="T338" i="1"/>
  <c r="U338" i="1"/>
  <c r="R339" i="1"/>
  <c r="S339" i="1"/>
  <c r="T339" i="1"/>
  <c r="U339" i="1"/>
  <c r="R340" i="1"/>
  <c r="S340" i="1"/>
  <c r="T340" i="1"/>
  <c r="U340" i="1"/>
  <c r="R341" i="1"/>
  <c r="S341" i="1"/>
  <c r="T341" i="1"/>
  <c r="U341" i="1"/>
  <c r="R342" i="1"/>
  <c r="S342" i="1"/>
  <c r="T342" i="1"/>
  <c r="U342" i="1"/>
  <c r="R343" i="1"/>
  <c r="S343" i="1"/>
  <c r="T343" i="1"/>
  <c r="U343" i="1"/>
  <c r="S324" i="1"/>
  <c r="T324" i="1"/>
  <c r="U324" i="1"/>
  <c r="R324" i="1"/>
  <c r="P325" i="1"/>
  <c r="P325" i="2" s="1"/>
  <c r="Q325" i="1"/>
  <c r="Q325" i="2" s="1"/>
  <c r="P326" i="1"/>
  <c r="P326" i="2" s="1"/>
  <c r="AP323" i="2" s="1"/>
  <c r="Q326" i="1"/>
  <c r="Q326" i="2" s="1"/>
  <c r="P327" i="1"/>
  <c r="P327" i="2" s="1"/>
  <c r="Q327" i="1"/>
  <c r="Q327" i="2" s="1"/>
  <c r="P328" i="1"/>
  <c r="P328" i="2" s="1"/>
  <c r="Q328" i="1"/>
  <c r="Q328" i="2" s="1"/>
  <c r="P329" i="1"/>
  <c r="P329" i="2" s="1"/>
  <c r="Q329" i="1"/>
  <c r="Q329" i="2" s="1"/>
  <c r="P330" i="1"/>
  <c r="P330" i="2" s="1"/>
  <c r="AP327" i="2" s="1"/>
  <c r="Q330" i="1"/>
  <c r="Q330" i="2" s="1"/>
  <c r="P331" i="1"/>
  <c r="P331" i="2" s="1"/>
  <c r="Q331" i="1"/>
  <c r="Q331" i="2" s="1"/>
  <c r="P332" i="1"/>
  <c r="P332" i="2" s="1"/>
  <c r="Q332" i="1"/>
  <c r="Q332" i="2" s="1"/>
  <c r="P333" i="1"/>
  <c r="P333" i="2" s="1"/>
  <c r="Q333" i="1"/>
  <c r="Q333" i="2" s="1"/>
  <c r="P334" i="1"/>
  <c r="P334" i="2" s="1"/>
  <c r="AP331" i="2" s="1"/>
  <c r="Q334" i="1"/>
  <c r="Q334" i="2" s="1"/>
  <c r="P335" i="1"/>
  <c r="P335" i="2" s="1"/>
  <c r="Q335" i="1"/>
  <c r="Q335" i="2" s="1"/>
  <c r="P336" i="1"/>
  <c r="P336" i="2" s="1"/>
  <c r="Q336" i="1"/>
  <c r="Q336" i="2" s="1"/>
  <c r="P337" i="1"/>
  <c r="P337" i="2" s="1"/>
  <c r="Q337" i="1"/>
  <c r="Q337" i="2" s="1"/>
  <c r="P338" i="1"/>
  <c r="P338" i="2" s="1"/>
  <c r="AP335" i="2" s="1"/>
  <c r="Q338" i="1"/>
  <c r="Q338" i="2" s="1"/>
  <c r="P339" i="1"/>
  <c r="P339" i="2" s="1"/>
  <c r="Q339" i="1"/>
  <c r="Q339" i="2" s="1"/>
  <c r="P340" i="1"/>
  <c r="P340" i="2" s="1"/>
  <c r="Q340" i="1"/>
  <c r="Q340" i="2" s="1"/>
  <c r="P341" i="1"/>
  <c r="P341" i="2" s="1"/>
  <c r="Q341" i="1"/>
  <c r="Q341" i="2" s="1"/>
  <c r="P342" i="1"/>
  <c r="P342" i="2" s="1"/>
  <c r="AP339" i="2" s="1"/>
  <c r="Q342" i="1"/>
  <c r="Q342" i="2" s="1"/>
  <c r="P343" i="1"/>
  <c r="P343" i="2" s="1"/>
  <c r="Q343" i="1"/>
  <c r="Q343" i="2" s="1"/>
  <c r="Q324" i="1"/>
  <c r="Q324" i="2" s="1"/>
  <c r="P324" i="1"/>
  <c r="P324" i="2" s="1"/>
  <c r="E324" i="1"/>
  <c r="E324" i="2" s="1"/>
  <c r="F324" i="1"/>
  <c r="F324" i="2" s="1"/>
  <c r="G324" i="1"/>
  <c r="H324" i="1"/>
  <c r="I324" i="1"/>
  <c r="J324" i="1"/>
  <c r="E325" i="1"/>
  <c r="E325" i="2" s="1"/>
  <c r="F325" i="1"/>
  <c r="F325" i="2" s="1"/>
  <c r="G325" i="1"/>
  <c r="H325" i="1"/>
  <c r="I325" i="1"/>
  <c r="J325" i="1"/>
  <c r="E326" i="1"/>
  <c r="E326" i="2" s="1"/>
  <c r="AO323" i="2" s="1"/>
  <c r="F326" i="1"/>
  <c r="F326" i="2" s="1"/>
  <c r="G326" i="1"/>
  <c r="G326" i="2" s="1"/>
  <c r="H326" i="1"/>
  <c r="I326" i="1"/>
  <c r="J326" i="1"/>
  <c r="E327" i="1"/>
  <c r="F327" i="1"/>
  <c r="G327" i="1"/>
  <c r="H327" i="1"/>
  <c r="I327" i="1"/>
  <c r="AE327" i="1" s="1"/>
  <c r="J327" i="1"/>
  <c r="AF327" i="1" s="1"/>
  <c r="E328" i="1"/>
  <c r="E328" i="2" s="1"/>
  <c r="F328" i="1"/>
  <c r="F328" i="2" s="1"/>
  <c r="G328" i="1"/>
  <c r="G328" i="2" s="1"/>
  <c r="H328" i="1"/>
  <c r="I328" i="1"/>
  <c r="J328" i="1"/>
  <c r="E329" i="1"/>
  <c r="E329" i="2" s="1"/>
  <c r="F329" i="1"/>
  <c r="F329" i="2" s="1"/>
  <c r="G329" i="1"/>
  <c r="H329" i="1"/>
  <c r="I329" i="1"/>
  <c r="J329" i="1"/>
  <c r="E330" i="1"/>
  <c r="E330" i="2" s="1"/>
  <c r="AO327" i="2" s="1"/>
  <c r="F330" i="1"/>
  <c r="F330" i="2" s="1"/>
  <c r="G330" i="1"/>
  <c r="G330" i="2" s="1"/>
  <c r="H330" i="1"/>
  <c r="I330" i="1"/>
  <c r="J330" i="1"/>
  <c r="E331" i="1"/>
  <c r="F331" i="1"/>
  <c r="G331" i="1"/>
  <c r="H331" i="1"/>
  <c r="I331" i="1"/>
  <c r="AE331" i="1" s="1"/>
  <c r="J331" i="1"/>
  <c r="AF331" i="1" s="1"/>
  <c r="E332" i="1"/>
  <c r="E332" i="2" s="1"/>
  <c r="F332" i="1"/>
  <c r="F332" i="2" s="1"/>
  <c r="G332" i="1"/>
  <c r="G332" i="2" s="1"/>
  <c r="H332" i="1"/>
  <c r="I332" i="1"/>
  <c r="J332" i="1"/>
  <c r="E333" i="1"/>
  <c r="E333" i="2" s="1"/>
  <c r="F333" i="1"/>
  <c r="F333" i="2" s="1"/>
  <c r="G333" i="1"/>
  <c r="H333" i="1"/>
  <c r="I333" i="1"/>
  <c r="J333" i="1"/>
  <c r="E334" i="1"/>
  <c r="E334" i="2" s="1"/>
  <c r="AO331" i="2" s="1"/>
  <c r="F334" i="1"/>
  <c r="F334" i="2" s="1"/>
  <c r="G334" i="1"/>
  <c r="G334" i="2" s="1"/>
  <c r="H334" i="1"/>
  <c r="I334" i="1"/>
  <c r="J334" i="1"/>
  <c r="E335" i="1"/>
  <c r="F335" i="1"/>
  <c r="G335" i="1"/>
  <c r="H335" i="1"/>
  <c r="I335" i="1"/>
  <c r="AE335" i="1" s="1"/>
  <c r="J335" i="1"/>
  <c r="AF335" i="1" s="1"/>
  <c r="E336" i="1"/>
  <c r="E336" i="2" s="1"/>
  <c r="F336" i="1"/>
  <c r="F336" i="2" s="1"/>
  <c r="G336" i="1"/>
  <c r="G336" i="2" s="1"/>
  <c r="H336" i="1"/>
  <c r="I336" i="1"/>
  <c r="J336" i="1"/>
  <c r="E337" i="1"/>
  <c r="E337" i="2" s="1"/>
  <c r="F337" i="1"/>
  <c r="F337" i="2" s="1"/>
  <c r="G337" i="1"/>
  <c r="H337" i="1"/>
  <c r="I337" i="1"/>
  <c r="J337" i="1"/>
  <c r="E338" i="1"/>
  <c r="E338" i="2" s="1"/>
  <c r="AO335" i="2" s="1"/>
  <c r="F338" i="1"/>
  <c r="F338" i="2" s="1"/>
  <c r="G338" i="1"/>
  <c r="G338" i="2" s="1"/>
  <c r="H338" i="1"/>
  <c r="I338" i="1"/>
  <c r="J338" i="1"/>
  <c r="E339" i="1"/>
  <c r="F339" i="1"/>
  <c r="G339" i="1"/>
  <c r="H339" i="1"/>
  <c r="I339" i="1"/>
  <c r="AE339" i="1" s="1"/>
  <c r="J339" i="1"/>
  <c r="AF339" i="1" s="1"/>
  <c r="E340" i="1"/>
  <c r="E340" i="2" s="1"/>
  <c r="F340" i="1"/>
  <c r="F340" i="2" s="1"/>
  <c r="G340" i="1"/>
  <c r="G340" i="2" s="1"/>
  <c r="H340" i="1"/>
  <c r="I340" i="1"/>
  <c r="J340" i="1"/>
  <c r="E341" i="1"/>
  <c r="E341" i="2" s="1"/>
  <c r="F341" i="1"/>
  <c r="F341" i="2" s="1"/>
  <c r="G341" i="1"/>
  <c r="H341" i="1"/>
  <c r="I341" i="1"/>
  <c r="J341" i="1"/>
  <c r="E342" i="1"/>
  <c r="E342" i="2" s="1"/>
  <c r="AO339" i="2" s="1"/>
  <c r="F342" i="1"/>
  <c r="F342" i="2" s="1"/>
  <c r="G342" i="1"/>
  <c r="G342" i="2" s="1"/>
  <c r="H342" i="1"/>
  <c r="I342" i="1"/>
  <c r="J342" i="1"/>
  <c r="E343" i="1"/>
  <c r="F343" i="1"/>
  <c r="G343" i="1"/>
  <c r="H343" i="1"/>
  <c r="I343" i="1"/>
  <c r="AE343" i="1" s="1"/>
  <c r="J343" i="1"/>
  <c r="AF343" i="1" s="1"/>
  <c r="R305" i="1"/>
  <c r="S305" i="1"/>
  <c r="T305" i="1"/>
  <c r="U305" i="1"/>
  <c r="R306" i="1"/>
  <c r="S306" i="1"/>
  <c r="T306" i="1"/>
  <c r="U306" i="1"/>
  <c r="R307" i="1"/>
  <c r="S307" i="1"/>
  <c r="T307" i="1"/>
  <c r="U307" i="1"/>
  <c r="R308" i="1"/>
  <c r="S308" i="1"/>
  <c r="T308" i="1"/>
  <c r="U308" i="1"/>
  <c r="R309" i="1"/>
  <c r="S309" i="1"/>
  <c r="T309" i="1"/>
  <c r="U309" i="1"/>
  <c r="R310" i="1"/>
  <c r="S310" i="1"/>
  <c r="T310" i="1"/>
  <c r="U310" i="1"/>
  <c r="R311" i="1"/>
  <c r="S311" i="1"/>
  <c r="T311" i="1"/>
  <c r="U311" i="1"/>
  <c r="R312" i="1"/>
  <c r="S312" i="1"/>
  <c r="T312" i="1"/>
  <c r="U312" i="1"/>
  <c r="R313" i="1"/>
  <c r="S313" i="1"/>
  <c r="T313" i="1"/>
  <c r="U313" i="1"/>
  <c r="R314" i="1"/>
  <c r="S314" i="1"/>
  <c r="T314" i="1"/>
  <c r="U314" i="1"/>
  <c r="R315" i="1"/>
  <c r="S315" i="1"/>
  <c r="T315" i="1"/>
  <c r="U315" i="1"/>
  <c r="R316" i="1"/>
  <c r="S316" i="1"/>
  <c r="T316" i="1"/>
  <c r="U316" i="1"/>
  <c r="R317" i="1"/>
  <c r="S317" i="1"/>
  <c r="T317" i="1"/>
  <c r="U317" i="1"/>
  <c r="R318" i="1"/>
  <c r="S318" i="1"/>
  <c r="T318" i="1"/>
  <c r="U318" i="1"/>
  <c r="R319" i="1"/>
  <c r="S319" i="1"/>
  <c r="T319" i="1"/>
  <c r="U319" i="1"/>
  <c r="R320" i="1"/>
  <c r="S320" i="1"/>
  <c r="T320" i="1"/>
  <c r="U320" i="1"/>
  <c r="R321" i="1"/>
  <c r="S321" i="1"/>
  <c r="T321" i="1"/>
  <c r="U321" i="1"/>
  <c r="R322" i="1"/>
  <c r="S322" i="1"/>
  <c r="T322" i="1"/>
  <c r="U322" i="1"/>
  <c r="R323" i="1"/>
  <c r="S323" i="1"/>
  <c r="T323" i="1"/>
  <c r="U323" i="1"/>
  <c r="S304" i="1"/>
  <c r="T304" i="1"/>
  <c r="U304" i="1"/>
  <c r="R304" i="1"/>
  <c r="P305" i="1"/>
  <c r="P305" i="2" s="1"/>
  <c r="Q305" i="1"/>
  <c r="Q305" i="2" s="1"/>
  <c r="P306" i="1"/>
  <c r="P306" i="2" s="1"/>
  <c r="AP303" i="2" s="1"/>
  <c r="Q306" i="1"/>
  <c r="Q306" i="2" s="1"/>
  <c r="P307" i="1"/>
  <c r="P307" i="2" s="1"/>
  <c r="Q307" i="1"/>
  <c r="Q307" i="2" s="1"/>
  <c r="P308" i="1"/>
  <c r="P308" i="2" s="1"/>
  <c r="Q308" i="1"/>
  <c r="Q308" i="2" s="1"/>
  <c r="P309" i="1"/>
  <c r="P309" i="2" s="1"/>
  <c r="Q309" i="1"/>
  <c r="Q309" i="2" s="1"/>
  <c r="P310" i="1"/>
  <c r="P310" i="2" s="1"/>
  <c r="AP307" i="2" s="1"/>
  <c r="Q310" i="1"/>
  <c r="Q310" i="2" s="1"/>
  <c r="P311" i="1"/>
  <c r="P311" i="2" s="1"/>
  <c r="Q311" i="1"/>
  <c r="Q311" i="2" s="1"/>
  <c r="P312" i="1"/>
  <c r="P312" i="2" s="1"/>
  <c r="Q312" i="1"/>
  <c r="Q312" i="2" s="1"/>
  <c r="P313" i="1"/>
  <c r="P313" i="2" s="1"/>
  <c r="Q313" i="1"/>
  <c r="Q313" i="2" s="1"/>
  <c r="P314" i="1"/>
  <c r="P314" i="2" s="1"/>
  <c r="AP311" i="2" s="1"/>
  <c r="Q314" i="1"/>
  <c r="Q314" i="2" s="1"/>
  <c r="P315" i="1"/>
  <c r="P315" i="2" s="1"/>
  <c r="Q315" i="1"/>
  <c r="Q315" i="2" s="1"/>
  <c r="P316" i="1"/>
  <c r="P316" i="2" s="1"/>
  <c r="Q316" i="1"/>
  <c r="Q316" i="2" s="1"/>
  <c r="P317" i="1"/>
  <c r="P317" i="2" s="1"/>
  <c r="Q317" i="1"/>
  <c r="Q317" i="2" s="1"/>
  <c r="P318" i="1"/>
  <c r="P318" i="2" s="1"/>
  <c r="AP315" i="2" s="1"/>
  <c r="Q318" i="1"/>
  <c r="Q318" i="2" s="1"/>
  <c r="P319" i="1"/>
  <c r="P319" i="2" s="1"/>
  <c r="Q319" i="1"/>
  <c r="Q319" i="2" s="1"/>
  <c r="P320" i="1"/>
  <c r="P320" i="2" s="1"/>
  <c r="Q320" i="1"/>
  <c r="Q320" i="2" s="1"/>
  <c r="P321" i="1"/>
  <c r="P321" i="2" s="1"/>
  <c r="Q321" i="1"/>
  <c r="Q321" i="2" s="1"/>
  <c r="P322" i="1"/>
  <c r="P322" i="2" s="1"/>
  <c r="AP319" i="2" s="1"/>
  <c r="Q322" i="1"/>
  <c r="Q322" i="2" s="1"/>
  <c r="P323" i="1"/>
  <c r="P323" i="2" s="1"/>
  <c r="Q323" i="1"/>
  <c r="Q323" i="2" s="1"/>
  <c r="Q304" i="1"/>
  <c r="Q304" i="2" s="1"/>
  <c r="P304" i="1"/>
  <c r="P304" i="2" s="1"/>
  <c r="E304" i="1"/>
  <c r="E304" i="2" s="1"/>
  <c r="F304" i="1"/>
  <c r="F304" i="2" s="1"/>
  <c r="G304" i="1"/>
  <c r="G304" i="2" s="1"/>
  <c r="H304" i="1"/>
  <c r="I304" i="1"/>
  <c r="J304" i="1"/>
  <c r="E305" i="1"/>
  <c r="E305" i="2" s="1"/>
  <c r="F305" i="1"/>
  <c r="F305" i="2" s="1"/>
  <c r="G305" i="1"/>
  <c r="H305" i="1"/>
  <c r="I305" i="1"/>
  <c r="J305" i="1"/>
  <c r="E306" i="1"/>
  <c r="E306" i="2" s="1"/>
  <c r="AO303" i="2" s="1"/>
  <c r="F306" i="1"/>
  <c r="F306" i="2" s="1"/>
  <c r="G306" i="1"/>
  <c r="G306" i="2" s="1"/>
  <c r="H306" i="1"/>
  <c r="I306" i="1"/>
  <c r="J306" i="1"/>
  <c r="E307" i="1"/>
  <c r="E307" i="2" s="1"/>
  <c r="F307" i="1"/>
  <c r="F307" i="2" s="1"/>
  <c r="G307" i="1"/>
  <c r="H307" i="1"/>
  <c r="I307" i="1"/>
  <c r="AE307" i="1" s="1"/>
  <c r="J307" i="1"/>
  <c r="AF307" i="1" s="1"/>
  <c r="E308" i="1"/>
  <c r="E308" i="2" s="1"/>
  <c r="F308" i="1"/>
  <c r="F308" i="2" s="1"/>
  <c r="G308" i="1"/>
  <c r="G308" i="2" s="1"/>
  <c r="H308" i="1"/>
  <c r="I308" i="1"/>
  <c r="J308" i="1"/>
  <c r="E309" i="1"/>
  <c r="E309" i="2" s="1"/>
  <c r="F309" i="1"/>
  <c r="F309" i="2" s="1"/>
  <c r="G309" i="1"/>
  <c r="H309" i="1"/>
  <c r="I309" i="1"/>
  <c r="J309" i="1"/>
  <c r="E310" i="1"/>
  <c r="E310" i="2" s="1"/>
  <c r="AO307" i="2" s="1"/>
  <c r="F310" i="1"/>
  <c r="F310" i="2" s="1"/>
  <c r="G310" i="1"/>
  <c r="G310" i="2" s="1"/>
  <c r="H310" i="1"/>
  <c r="I310" i="1"/>
  <c r="J310" i="1"/>
  <c r="E311" i="1"/>
  <c r="F311" i="1"/>
  <c r="F311" i="2" s="1"/>
  <c r="G311" i="1"/>
  <c r="H311" i="1"/>
  <c r="I311" i="1"/>
  <c r="AE311" i="1" s="1"/>
  <c r="J311" i="1"/>
  <c r="AF311" i="1" s="1"/>
  <c r="E312" i="1"/>
  <c r="E312" i="2" s="1"/>
  <c r="F312" i="1"/>
  <c r="F312" i="2" s="1"/>
  <c r="G312" i="1"/>
  <c r="G312" i="2" s="1"/>
  <c r="H312" i="1"/>
  <c r="I312" i="1"/>
  <c r="J312" i="1"/>
  <c r="E313" i="1"/>
  <c r="E313" i="2" s="1"/>
  <c r="F313" i="1"/>
  <c r="F313" i="2" s="1"/>
  <c r="G313" i="1"/>
  <c r="H313" i="1"/>
  <c r="I313" i="1"/>
  <c r="J313" i="1"/>
  <c r="E314" i="1"/>
  <c r="E314" i="2" s="1"/>
  <c r="AO311" i="2" s="1"/>
  <c r="F314" i="1"/>
  <c r="F314" i="2" s="1"/>
  <c r="G314" i="1"/>
  <c r="G314" i="2" s="1"/>
  <c r="H314" i="1"/>
  <c r="I314" i="1"/>
  <c r="J314" i="1"/>
  <c r="E315" i="1"/>
  <c r="E315" i="2" s="1"/>
  <c r="F315" i="1"/>
  <c r="F315" i="2" s="1"/>
  <c r="G315" i="1"/>
  <c r="H315" i="1"/>
  <c r="I315" i="1"/>
  <c r="AE315" i="1" s="1"/>
  <c r="J315" i="1"/>
  <c r="AF315" i="1" s="1"/>
  <c r="E316" i="1"/>
  <c r="E316" i="2" s="1"/>
  <c r="F316" i="1"/>
  <c r="F316" i="2" s="1"/>
  <c r="G316" i="1"/>
  <c r="G316" i="2" s="1"/>
  <c r="H316" i="1"/>
  <c r="I316" i="1"/>
  <c r="J316" i="1"/>
  <c r="E317" i="1"/>
  <c r="E317" i="2" s="1"/>
  <c r="F317" i="1"/>
  <c r="F317" i="2" s="1"/>
  <c r="G317" i="1"/>
  <c r="H317" i="1"/>
  <c r="I317" i="1"/>
  <c r="J317" i="1"/>
  <c r="E318" i="1"/>
  <c r="E318" i="2" s="1"/>
  <c r="AO315" i="2" s="1"/>
  <c r="F318" i="1"/>
  <c r="F318" i="2" s="1"/>
  <c r="G318" i="1"/>
  <c r="G318" i="2" s="1"/>
  <c r="H318" i="1"/>
  <c r="I318" i="1"/>
  <c r="J318" i="1"/>
  <c r="E319" i="1"/>
  <c r="E319" i="2" s="1"/>
  <c r="F319" i="1"/>
  <c r="F319" i="2" s="1"/>
  <c r="G319" i="1"/>
  <c r="H319" i="1"/>
  <c r="I319" i="1"/>
  <c r="AE319" i="1" s="1"/>
  <c r="J319" i="1"/>
  <c r="AF319" i="1" s="1"/>
  <c r="E320" i="1"/>
  <c r="E320" i="2" s="1"/>
  <c r="F320" i="1"/>
  <c r="F320" i="2" s="1"/>
  <c r="G320" i="1"/>
  <c r="G320" i="2" s="1"/>
  <c r="H320" i="1"/>
  <c r="I320" i="1"/>
  <c r="J320" i="1"/>
  <c r="E321" i="1"/>
  <c r="E321" i="2" s="1"/>
  <c r="F321" i="1"/>
  <c r="F321" i="2" s="1"/>
  <c r="G321" i="1"/>
  <c r="H321" i="1"/>
  <c r="I321" i="1"/>
  <c r="J321" i="1"/>
  <c r="E322" i="1"/>
  <c r="E322" i="2" s="1"/>
  <c r="AO319" i="2" s="1"/>
  <c r="F322" i="1"/>
  <c r="F322" i="2" s="1"/>
  <c r="G322" i="1"/>
  <c r="G322" i="2" s="1"/>
  <c r="H322" i="1"/>
  <c r="I322" i="1"/>
  <c r="J322" i="1"/>
  <c r="E323" i="1"/>
  <c r="E323" i="2" s="1"/>
  <c r="F323" i="1"/>
  <c r="F323" i="2" s="1"/>
  <c r="G323" i="1"/>
  <c r="H323" i="1"/>
  <c r="I323" i="1"/>
  <c r="AE323" i="1" s="1"/>
  <c r="J323" i="1"/>
  <c r="AF323" i="1" s="1"/>
  <c r="R285" i="1"/>
  <c r="S285" i="1"/>
  <c r="T285" i="1"/>
  <c r="U285" i="1"/>
  <c r="R286" i="1"/>
  <c r="S286" i="1"/>
  <c r="T286" i="1"/>
  <c r="U286" i="1"/>
  <c r="R287" i="1"/>
  <c r="S287" i="1"/>
  <c r="T287" i="1"/>
  <c r="U287" i="1"/>
  <c r="R288" i="1"/>
  <c r="S288" i="1"/>
  <c r="T288" i="1"/>
  <c r="U288" i="1"/>
  <c r="R289" i="1"/>
  <c r="S289" i="1"/>
  <c r="T289" i="1"/>
  <c r="U289" i="1"/>
  <c r="R290" i="1"/>
  <c r="S290" i="1"/>
  <c r="T290" i="1"/>
  <c r="U290" i="1"/>
  <c r="R291" i="1"/>
  <c r="S291" i="1"/>
  <c r="T291" i="1"/>
  <c r="U291" i="1"/>
  <c r="R292" i="1"/>
  <c r="S292" i="1"/>
  <c r="T292" i="1"/>
  <c r="U292" i="1"/>
  <c r="R293" i="1"/>
  <c r="S293" i="1"/>
  <c r="T293" i="1"/>
  <c r="U293" i="1"/>
  <c r="R294" i="1"/>
  <c r="S294" i="1"/>
  <c r="T294" i="1"/>
  <c r="U294" i="1"/>
  <c r="R295" i="1"/>
  <c r="S295" i="1"/>
  <c r="T295" i="1"/>
  <c r="U295" i="1"/>
  <c r="R296" i="1"/>
  <c r="S296" i="1"/>
  <c r="T296" i="1"/>
  <c r="U296" i="1"/>
  <c r="R297" i="1"/>
  <c r="S297" i="1"/>
  <c r="T297" i="1"/>
  <c r="U297" i="1"/>
  <c r="R298" i="1"/>
  <c r="S298" i="1"/>
  <c r="T298" i="1"/>
  <c r="U298" i="1"/>
  <c r="R299" i="1"/>
  <c r="S299" i="1"/>
  <c r="T299" i="1"/>
  <c r="U299" i="1"/>
  <c r="R300" i="1"/>
  <c r="S300" i="1"/>
  <c r="T300" i="1"/>
  <c r="U300" i="1"/>
  <c r="R301" i="1"/>
  <c r="S301" i="1"/>
  <c r="T301" i="1"/>
  <c r="U301" i="1"/>
  <c r="R302" i="1"/>
  <c r="S302" i="1"/>
  <c r="T302" i="1"/>
  <c r="U302" i="1"/>
  <c r="R303" i="1"/>
  <c r="S303" i="1"/>
  <c r="T303" i="1"/>
  <c r="U303" i="1"/>
  <c r="S284" i="1"/>
  <c r="T284" i="1"/>
  <c r="U284" i="1"/>
  <c r="R284" i="1"/>
  <c r="P285" i="1"/>
  <c r="P285" i="2" s="1"/>
  <c r="Q285" i="1"/>
  <c r="Q285" i="2" s="1"/>
  <c r="P286" i="1"/>
  <c r="P286" i="2" s="1"/>
  <c r="AP283" i="2" s="1"/>
  <c r="Q286" i="1"/>
  <c r="Q286" i="2" s="1"/>
  <c r="P287" i="1"/>
  <c r="P287" i="2" s="1"/>
  <c r="Q287" i="1"/>
  <c r="Q287" i="2" s="1"/>
  <c r="P288" i="1"/>
  <c r="P288" i="2" s="1"/>
  <c r="Q288" i="1"/>
  <c r="Q288" i="2" s="1"/>
  <c r="P289" i="1"/>
  <c r="P289" i="2" s="1"/>
  <c r="Q289" i="1"/>
  <c r="Q289" i="2" s="1"/>
  <c r="P290" i="1"/>
  <c r="P290" i="2" s="1"/>
  <c r="AP287" i="2" s="1"/>
  <c r="Q290" i="1"/>
  <c r="Q290" i="2" s="1"/>
  <c r="P291" i="1"/>
  <c r="P291" i="2" s="1"/>
  <c r="Q291" i="1"/>
  <c r="Q291" i="2" s="1"/>
  <c r="P292" i="1"/>
  <c r="P292" i="2" s="1"/>
  <c r="Q292" i="1"/>
  <c r="Q292" i="2" s="1"/>
  <c r="P293" i="1"/>
  <c r="P293" i="2" s="1"/>
  <c r="Q293" i="1"/>
  <c r="Q293" i="2" s="1"/>
  <c r="P294" i="1"/>
  <c r="P294" i="2" s="1"/>
  <c r="AP291" i="2" s="1"/>
  <c r="Q294" i="1"/>
  <c r="Q294" i="2" s="1"/>
  <c r="P295" i="1"/>
  <c r="P295" i="2" s="1"/>
  <c r="Q295" i="1"/>
  <c r="Q295" i="2" s="1"/>
  <c r="P296" i="1"/>
  <c r="P296" i="2" s="1"/>
  <c r="Q296" i="1"/>
  <c r="Q296" i="2" s="1"/>
  <c r="P297" i="1"/>
  <c r="P297" i="2" s="1"/>
  <c r="Q297" i="1"/>
  <c r="Q297" i="2" s="1"/>
  <c r="P298" i="1"/>
  <c r="P298" i="2" s="1"/>
  <c r="AP295" i="2" s="1"/>
  <c r="Q298" i="1"/>
  <c r="Q298" i="2" s="1"/>
  <c r="P299" i="1"/>
  <c r="P299" i="2" s="1"/>
  <c r="Q299" i="1"/>
  <c r="Q299" i="2" s="1"/>
  <c r="P300" i="1"/>
  <c r="P300" i="2" s="1"/>
  <c r="Q300" i="1"/>
  <c r="Q300" i="2" s="1"/>
  <c r="P301" i="1"/>
  <c r="P301" i="2" s="1"/>
  <c r="Q301" i="1"/>
  <c r="Q301" i="2" s="1"/>
  <c r="P302" i="1"/>
  <c r="P302" i="2" s="1"/>
  <c r="AP299" i="2" s="1"/>
  <c r="Q302" i="1"/>
  <c r="Q302" i="2" s="1"/>
  <c r="P303" i="1"/>
  <c r="P303" i="2" s="1"/>
  <c r="Q303" i="1"/>
  <c r="Q303" i="2" s="1"/>
  <c r="Q284" i="1"/>
  <c r="Q284" i="2" s="1"/>
  <c r="P284" i="1"/>
  <c r="P284" i="2" s="1"/>
  <c r="E284" i="1"/>
  <c r="E284" i="2" s="1"/>
  <c r="F284" i="1"/>
  <c r="F284" i="2" s="1"/>
  <c r="G284" i="1"/>
  <c r="G284" i="2" s="1"/>
  <c r="H284" i="1"/>
  <c r="I284" i="1"/>
  <c r="J284" i="1"/>
  <c r="E285" i="1"/>
  <c r="E285" i="2" s="1"/>
  <c r="F285" i="1"/>
  <c r="F285" i="2" s="1"/>
  <c r="G285" i="1"/>
  <c r="H285" i="1"/>
  <c r="I285" i="1"/>
  <c r="J285" i="1"/>
  <c r="E286" i="1"/>
  <c r="E286" i="2" s="1"/>
  <c r="AO283" i="2" s="1"/>
  <c r="F286" i="1"/>
  <c r="F286" i="2" s="1"/>
  <c r="G286" i="1"/>
  <c r="G286" i="2" s="1"/>
  <c r="H286" i="1"/>
  <c r="I286" i="1"/>
  <c r="J286" i="1"/>
  <c r="E287" i="1"/>
  <c r="E287" i="2" s="1"/>
  <c r="F287" i="1"/>
  <c r="F287" i="2" s="1"/>
  <c r="G287" i="1"/>
  <c r="H287" i="1"/>
  <c r="I287" i="1"/>
  <c r="AE287" i="1" s="1"/>
  <c r="J287" i="1"/>
  <c r="AF287" i="1" s="1"/>
  <c r="E288" i="1"/>
  <c r="E288" i="2" s="1"/>
  <c r="F288" i="1"/>
  <c r="F288" i="2" s="1"/>
  <c r="G288" i="1"/>
  <c r="G288" i="2" s="1"/>
  <c r="H288" i="1"/>
  <c r="I288" i="1"/>
  <c r="J288" i="1"/>
  <c r="E289" i="1"/>
  <c r="E289" i="2" s="1"/>
  <c r="F289" i="1"/>
  <c r="F289" i="2" s="1"/>
  <c r="G289" i="1"/>
  <c r="H289" i="1"/>
  <c r="I289" i="1"/>
  <c r="J289" i="1"/>
  <c r="E290" i="1"/>
  <c r="E290" i="2" s="1"/>
  <c r="AO287" i="2" s="1"/>
  <c r="F290" i="1"/>
  <c r="F290" i="2" s="1"/>
  <c r="G290" i="1"/>
  <c r="G290" i="2" s="1"/>
  <c r="H290" i="1"/>
  <c r="I290" i="1"/>
  <c r="J290" i="1"/>
  <c r="E291" i="1"/>
  <c r="E291" i="2" s="1"/>
  <c r="F291" i="1"/>
  <c r="F291" i="2" s="1"/>
  <c r="G291" i="1"/>
  <c r="H291" i="1"/>
  <c r="I291" i="1"/>
  <c r="AE291" i="1" s="1"/>
  <c r="J291" i="1"/>
  <c r="AF291" i="1" s="1"/>
  <c r="E292" i="1"/>
  <c r="E292" i="2" s="1"/>
  <c r="F292" i="1"/>
  <c r="F292" i="2" s="1"/>
  <c r="G292" i="1"/>
  <c r="G292" i="2" s="1"/>
  <c r="H292" i="1"/>
  <c r="I292" i="1"/>
  <c r="J292" i="1"/>
  <c r="E293" i="1"/>
  <c r="E293" i="2" s="1"/>
  <c r="F293" i="1"/>
  <c r="F293" i="2" s="1"/>
  <c r="G293" i="1"/>
  <c r="H293" i="1"/>
  <c r="I293" i="1"/>
  <c r="J293" i="1"/>
  <c r="E294" i="1"/>
  <c r="E294" i="2" s="1"/>
  <c r="AO291" i="2" s="1"/>
  <c r="F294" i="1"/>
  <c r="F294" i="2" s="1"/>
  <c r="G294" i="1"/>
  <c r="G294" i="2" s="1"/>
  <c r="H294" i="1"/>
  <c r="I294" i="1"/>
  <c r="J294" i="1"/>
  <c r="E295" i="1"/>
  <c r="E295" i="2" s="1"/>
  <c r="F295" i="1"/>
  <c r="F295" i="2" s="1"/>
  <c r="G295" i="1"/>
  <c r="H295" i="1"/>
  <c r="I295" i="1"/>
  <c r="AE295" i="1" s="1"/>
  <c r="J295" i="1"/>
  <c r="AF295" i="1" s="1"/>
  <c r="E296" i="1"/>
  <c r="E296" i="2" s="1"/>
  <c r="F296" i="1"/>
  <c r="F296" i="2" s="1"/>
  <c r="G296" i="1"/>
  <c r="G296" i="2" s="1"/>
  <c r="H296" i="1"/>
  <c r="I296" i="1"/>
  <c r="J296" i="1"/>
  <c r="E297" i="1"/>
  <c r="E297" i="2" s="1"/>
  <c r="F297" i="1"/>
  <c r="F297" i="2" s="1"/>
  <c r="G297" i="1"/>
  <c r="H297" i="1"/>
  <c r="I297" i="1"/>
  <c r="J297" i="1"/>
  <c r="E298" i="1"/>
  <c r="E298" i="2" s="1"/>
  <c r="AO295" i="2" s="1"/>
  <c r="F298" i="1"/>
  <c r="F298" i="2" s="1"/>
  <c r="G298" i="1"/>
  <c r="G298" i="2" s="1"/>
  <c r="H298" i="1"/>
  <c r="I298" i="1"/>
  <c r="J298" i="1"/>
  <c r="E299" i="1"/>
  <c r="E299" i="2" s="1"/>
  <c r="F299" i="1"/>
  <c r="F299" i="2" s="1"/>
  <c r="G299" i="1"/>
  <c r="H299" i="1"/>
  <c r="I299" i="1"/>
  <c r="AE299" i="1" s="1"/>
  <c r="J299" i="1"/>
  <c r="AF299" i="1" s="1"/>
  <c r="E300" i="1"/>
  <c r="E300" i="2" s="1"/>
  <c r="F300" i="1"/>
  <c r="F300" i="2" s="1"/>
  <c r="G300" i="1"/>
  <c r="G300" i="2" s="1"/>
  <c r="H300" i="1"/>
  <c r="I300" i="1"/>
  <c r="J300" i="1"/>
  <c r="E301" i="1"/>
  <c r="E301" i="2" s="1"/>
  <c r="F301" i="1"/>
  <c r="F301" i="2" s="1"/>
  <c r="G301" i="1"/>
  <c r="H301" i="1"/>
  <c r="I301" i="1"/>
  <c r="J301" i="1"/>
  <c r="E302" i="1"/>
  <c r="E302" i="2" s="1"/>
  <c r="AO299" i="2" s="1"/>
  <c r="F302" i="1"/>
  <c r="F302" i="2" s="1"/>
  <c r="G302" i="1"/>
  <c r="G302" i="2" s="1"/>
  <c r="H302" i="1"/>
  <c r="I302" i="1"/>
  <c r="J302" i="1"/>
  <c r="E303" i="1"/>
  <c r="F303" i="1"/>
  <c r="F303" i="2" s="1"/>
  <c r="G303" i="1"/>
  <c r="H303" i="1"/>
  <c r="I303" i="1"/>
  <c r="AE303" i="1" s="1"/>
  <c r="J303" i="1"/>
  <c r="AF303" i="1" s="1"/>
  <c r="R265" i="1"/>
  <c r="S265" i="1"/>
  <c r="T265" i="1"/>
  <c r="U265" i="1"/>
  <c r="R266" i="1"/>
  <c r="S266" i="1"/>
  <c r="T266" i="1"/>
  <c r="U266" i="1"/>
  <c r="R267" i="1"/>
  <c r="S267" i="1"/>
  <c r="T267" i="1"/>
  <c r="U267" i="1"/>
  <c r="R268" i="1"/>
  <c r="S268" i="1"/>
  <c r="T268" i="1"/>
  <c r="U268" i="1"/>
  <c r="R269" i="1"/>
  <c r="S269" i="1"/>
  <c r="T269" i="1"/>
  <c r="U269" i="1"/>
  <c r="R270" i="1"/>
  <c r="S270" i="1"/>
  <c r="T270" i="1"/>
  <c r="U270" i="1"/>
  <c r="R271" i="1"/>
  <c r="S271" i="1"/>
  <c r="T271" i="1"/>
  <c r="U271" i="1"/>
  <c r="R272" i="1"/>
  <c r="S272" i="1"/>
  <c r="T272" i="1"/>
  <c r="U272" i="1"/>
  <c r="R273" i="1"/>
  <c r="S273" i="1"/>
  <c r="T273" i="1"/>
  <c r="U273" i="1"/>
  <c r="R274" i="1"/>
  <c r="S274" i="1"/>
  <c r="T274" i="1"/>
  <c r="U274" i="1"/>
  <c r="R275" i="1"/>
  <c r="S275" i="1"/>
  <c r="T275" i="1"/>
  <c r="U275" i="1"/>
  <c r="R276" i="1"/>
  <c r="S276" i="1"/>
  <c r="T276" i="1"/>
  <c r="U276" i="1"/>
  <c r="R277" i="1"/>
  <c r="S277" i="1"/>
  <c r="T277" i="1"/>
  <c r="U277" i="1"/>
  <c r="R278" i="1"/>
  <c r="S278" i="1"/>
  <c r="T278" i="1"/>
  <c r="U278" i="1"/>
  <c r="R279" i="1"/>
  <c r="S279" i="1"/>
  <c r="T279" i="1"/>
  <c r="U279" i="1"/>
  <c r="R280" i="1"/>
  <c r="S280" i="1"/>
  <c r="T280" i="1"/>
  <c r="U280" i="1"/>
  <c r="R281" i="1"/>
  <c r="S281" i="1"/>
  <c r="T281" i="1"/>
  <c r="U281" i="1"/>
  <c r="R282" i="1"/>
  <c r="S282" i="1"/>
  <c r="T282" i="1"/>
  <c r="U282" i="1"/>
  <c r="R283" i="1"/>
  <c r="S283" i="1"/>
  <c r="T283" i="1"/>
  <c r="U283" i="1"/>
  <c r="S264" i="1"/>
  <c r="T264" i="1"/>
  <c r="U264" i="1"/>
  <c r="R264" i="1"/>
  <c r="P265" i="1"/>
  <c r="P265" i="2" s="1"/>
  <c r="Q265" i="1"/>
  <c r="Q265" i="2" s="1"/>
  <c r="P266" i="1"/>
  <c r="P266" i="2" s="1"/>
  <c r="AP263" i="2" s="1"/>
  <c r="Q266" i="1"/>
  <c r="Q266" i="2" s="1"/>
  <c r="P267" i="1"/>
  <c r="P267" i="2" s="1"/>
  <c r="Q267" i="1"/>
  <c r="Q267" i="2" s="1"/>
  <c r="P268" i="1"/>
  <c r="P268" i="2" s="1"/>
  <c r="Q268" i="1"/>
  <c r="Q268" i="2" s="1"/>
  <c r="P269" i="1"/>
  <c r="P269" i="2" s="1"/>
  <c r="Q269" i="1"/>
  <c r="Q269" i="2" s="1"/>
  <c r="P270" i="1"/>
  <c r="P270" i="2" s="1"/>
  <c r="AP267" i="2" s="1"/>
  <c r="Q270" i="1"/>
  <c r="Q270" i="2" s="1"/>
  <c r="P271" i="1"/>
  <c r="P271" i="2" s="1"/>
  <c r="Q271" i="1"/>
  <c r="Q271" i="2" s="1"/>
  <c r="P272" i="1"/>
  <c r="P272" i="2" s="1"/>
  <c r="Q272" i="1"/>
  <c r="Q272" i="2" s="1"/>
  <c r="P273" i="1"/>
  <c r="P273" i="2" s="1"/>
  <c r="Q273" i="1"/>
  <c r="Q273" i="2" s="1"/>
  <c r="P274" i="1"/>
  <c r="P274" i="2" s="1"/>
  <c r="AP271" i="2" s="1"/>
  <c r="Q274" i="1"/>
  <c r="Q274" i="2" s="1"/>
  <c r="P275" i="1"/>
  <c r="P275" i="2" s="1"/>
  <c r="Q275" i="1"/>
  <c r="Q275" i="2" s="1"/>
  <c r="P276" i="1"/>
  <c r="P276" i="2" s="1"/>
  <c r="Q276" i="1"/>
  <c r="Q276" i="2" s="1"/>
  <c r="P277" i="1"/>
  <c r="P277" i="2" s="1"/>
  <c r="Q277" i="1"/>
  <c r="Q277" i="2" s="1"/>
  <c r="P278" i="1"/>
  <c r="P278" i="2" s="1"/>
  <c r="AP275" i="2" s="1"/>
  <c r="Q278" i="1"/>
  <c r="Q278" i="2" s="1"/>
  <c r="P279" i="1"/>
  <c r="P279" i="2" s="1"/>
  <c r="Q279" i="1"/>
  <c r="Q279" i="2" s="1"/>
  <c r="P280" i="1"/>
  <c r="P280" i="2" s="1"/>
  <c r="Q280" i="1"/>
  <c r="Q280" i="2" s="1"/>
  <c r="P281" i="1"/>
  <c r="P281" i="2" s="1"/>
  <c r="Q281" i="1"/>
  <c r="Q281" i="2" s="1"/>
  <c r="P282" i="1"/>
  <c r="P282" i="2" s="1"/>
  <c r="AP279" i="2" s="1"/>
  <c r="Q282" i="1"/>
  <c r="Q282" i="2" s="1"/>
  <c r="P283" i="1"/>
  <c r="P283" i="2" s="1"/>
  <c r="Q283" i="1"/>
  <c r="Q283" i="2" s="1"/>
  <c r="Q264" i="1"/>
  <c r="Q264" i="2" s="1"/>
  <c r="P264" i="1"/>
  <c r="P264" i="2" s="1"/>
  <c r="E264" i="1"/>
  <c r="E264" i="2" s="1"/>
  <c r="F264" i="1"/>
  <c r="F264" i="2" s="1"/>
  <c r="G264" i="1"/>
  <c r="G264" i="2" s="1"/>
  <c r="H264" i="1"/>
  <c r="I264" i="1"/>
  <c r="J264" i="1"/>
  <c r="E265" i="1"/>
  <c r="E265" i="2" s="1"/>
  <c r="F265" i="1"/>
  <c r="F265" i="2" s="1"/>
  <c r="G265" i="1"/>
  <c r="H265" i="1"/>
  <c r="I265" i="1"/>
  <c r="J265" i="1"/>
  <c r="E266" i="1"/>
  <c r="E266" i="2" s="1"/>
  <c r="AO263" i="2" s="1"/>
  <c r="F266" i="1"/>
  <c r="F266" i="2" s="1"/>
  <c r="G266" i="1"/>
  <c r="G266" i="2" s="1"/>
  <c r="H266" i="1"/>
  <c r="I266" i="1"/>
  <c r="J266" i="1"/>
  <c r="E267" i="1"/>
  <c r="E267" i="2" s="1"/>
  <c r="F267" i="1"/>
  <c r="F267" i="2" s="1"/>
  <c r="G267" i="1"/>
  <c r="H267" i="1"/>
  <c r="I267" i="1"/>
  <c r="AE267" i="1" s="1"/>
  <c r="J267" i="1"/>
  <c r="AF267" i="1" s="1"/>
  <c r="E268" i="1"/>
  <c r="E268" i="2" s="1"/>
  <c r="F268" i="1"/>
  <c r="F268" i="2" s="1"/>
  <c r="G268" i="1"/>
  <c r="G268" i="2" s="1"/>
  <c r="H268" i="1"/>
  <c r="I268" i="1"/>
  <c r="J268" i="1"/>
  <c r="E269" i="1"/>
  <c r="E269" i="2" s="1"/>
  <c r="F269" i="1"/>
  <c r="F269" i="2" s="1"/>
  <c r="G269" i="1"/>
  <c r="H269" i="1"/>
  <c r="I269" i="1"/>
  <c r="J269" i="1"/>
  <c r="E270" i="1"/>
  <c r="E270" i="2" s="1"/>
  <c r="AO267" i="2" s="1"/>
  <c r="F270" i="1"/>
  <c r="F270" i="2" s="1"/>
  <c r="G270" i="1"/>
  <c r="G270" i="2" s="1"/>
  <c r="H270" i="1"/>
  <c r="I270" i="1"/>
  <c r="J270" i="1"/>
  <c r="E271" i="1"/>
  <c r="E271" i="2" s="1"/>
  <c r="F271" i="1"/>
  <c r="F271" i="2" s="1"/>
  <c r="G271" i="1"/>
  <c r="H271" i="1"/>
  <c r="I271" i="1"/>
  <c r="AE271" i="1" s="1"/>
  <c r="J271" i="1"/>
  <c r="AF271" i="1" s="1"/>
  <c r="E272" i="1"/>
  <c r="E272" i="2" s="1"/>
  <c r="F272" i="1"/>
  <c r="F272" i="2" s="1"/>
  <c r="G272" i="1"/>
  <c r="G272" i="2" s="1"/>
  <c r="H272" i="1"/>
  <c r="I272" i="1"/>
  <c r="J272" i="1"/>
  <c r="E273" i="1"/>
  <c r="E273" i="2" s="1"/>
  <c r="F273" i="1"/>
  <c r="F273" i="2" s="1"/>
  <c r="G273" i="1"/>
  <c r="H273" i="1"/>
  <c r="I273" i="1"/>
  <c r="J273" i="1"/>
  <c r="E274" i="1"/>
  <c r="E274" i="2" s="1"/>
  <c r="AO271" i="2" s="1"/>
  <c r="F274" i="1"/>
  <c r="F274" i="2" s="1"/>
  <c r="G274" i="1"/>
  <c r="G274" i="2" s="1"/>
  <c r="H274" i="1"/>
  <c r="I274" i="1"/>
  <c r="J274" i="1"/>
  <c r="E275" i="1"/>
  <c r="E275" i="2" s="1"/>
  <c r="F275" i="1"/>
  <c r="F275" i="2" s="1"/>
  <c r="G275" i="1"/>
  <c r="H275" i="1"/>
  <c r="I275" i="1"/>
  <c r="AE275" i="1" s="1"/>
  <c r="J275" i="1"/>
  <c r="AF275" i="1" s="1"/>
  <c r="E276" i="1"/>
  <c r="E276" i="2" s="1"/>
  <c r="F276" i="1"/>
  <c r="F276" i="2" s="1"/>
  <c r="G276" i="1"/>
  <c r="G276" i="2" s="1"/>
  <c r="H276" i="1"/>
  <c r="I276" i="1"/>
  <c r="J276" i="1"/>
  <c r="E277" i="1"/>
  <c r="E277" i="2" s="1"/>
  <c r="F277" i="1"/>
  <c r="F277" i="2" s="1"/>
  <c r="G277" i="1"/>
  <c r="H277" i="1"/>
  <c r="I277" i="1"/>
  <c r="J277" i="1"/>
  <c r="E278" i="1"/>
  <c r="E278" i="2" s="1"/>
  <c r="AO275" i="2" s="1"/>
  <c r="F278" i="1"/>
  <c r="F278" i="2" s="1"/>
  <c r="G278" i="1"/>
  <c r="G278" i="2" s="1"/>
  <c r="H278" i="1"/>
  <c r="I278" i="1"/>
  <c r="J278" i="1"/>
  <c r="E279" i="1"/>
  <c r="E279" i="2" s="1"/>
  <c r="F279" i="1"/>
  <c r="F279" i="2" s="1"/>
  <c r="G279" i="1"/>
  <c r="H279" i="1"/>
  <c r="I279" i="1"/>
  <c r="AE279" i="1" s="1"/>
  <c r="J279" i="1"/>
  <c r="AF279" i="1" s="1"/>
  <c r="E280" i="1"/>
  <c r="E280" i="2" s="1"/>
  <c r="F280" i="1"/>
  <c r="F280" i="2" s="1"/>
  <c r="G280" i="1"/>
  <c r="G280" i="2" s="1"/>
  <c r="H280" i="1"/>
  <c r="I280" i="1"/>
  <c r="J280" i="1"/>
  <c r="E281" i="1"/>
  <c r="E281" i="2" s="1"/>
  <c r="F281" i="1"/>
  <c r="F281" i="2" s="1"/>
  <c r="G281" i="1"/>
  <c r="H281" i="1"/>
  <c r="I281" i="1"/>
  <c r="J281" i="1"/>
  <c r="E282" i="1"/>
  <c r="E282" i="2" s="1"/>
  <c r="AO279" i="2" s="1"/>
  <c r="F282" i="1"/>
  <c r="F282" i="2" s="1"/>
  <c r="G282" i="1"/>
  <c r="G282" i="2" s="1"/>
  <c r="H282" i="1"/>
  <c r="I282" i="1"/>
  <c r="J282" i="1"/>
  <c r="E283" i="1"/>
  <c r="E283" i="2" s="1"/>
  <c r="F283" i="1"/>
  <c r="F283" i="2" s="1"/>
  <c r="G283" i="1"/>
  <c r="H283" i="1"/>
  <c r="I283" i="1"/>
  <c r="AE283" i="1" s="1"/>
  <c r="J283" i="1"/>
  <c r="AF283" i="1" s="1"/>
  <c r="R245" i="1"/>
  <c r="S245" i="1"/>
  <c r="T245" i="1"/>
  <c r="U245" i="1"/>
  <c r="R246" i="1"/>
  <c r="S246" i="1"/>
  <c r="T246" i="1"/>
  <c r="U246" i="1"/>
  <c r="R247" i="1"/>
  <c r="S247" i="1"/>
  <c r="T247" i="1"/>
  <c r="U247" i="1"/>
  <c r="R248" i="1"/>
  <c r="S248" i="1"/>
  <c r="T248" i="1"/>
  <c r="U248" i="1"/>
  <c r="R249" i="1"/>
  <c r="S249" i="1"/>
  <c r="T249" i="1"/>
  <c r="U249" i="1"/>
  <c r="R250" i="1"/>
  <c r="S250" i="1"/>
  <c r="T250" i="1"/>
  <c r="U250" i="1"/>
  <c r="R251" i="1"/>
  <c r="S251" i="1"/>
  <c r="T251" i="1"/>
  <c r="U251" i="1"/>
  <c r="R252" i="1"/>
  <c r="S252" i="1"/>
  <c r="T252" i="1"/>
  <c r="U252" i="1"/>
  <c r="R253" i="1"/>
  <c r="S253" i="1"/>
  <c r="T253" i="1"/>
  <c r="U253" i="1"/>
  <c r="R254" i="1"/>
  <c r="S254" i="1"/>
  <c r="T254" i="1"/>
  <c r="U254" i="1"/>
  <c r="R255" i="1"/>
  <c r="S255" i="1"/>
  <c r="T255" i="1"/>
  <c r="U255" i="1"/>
  <c r="R256" i="1"/>
  <c r="S256" i="1"/>
  <c r="T256" i="1"/>
  <c r="U256" i="1"/>
  <c r="R257" i="1"/>
  <c r="S257" i="1"/>
  <c r="T257" i="1"/>
  <c r="U257" i="1"/>
  <c r="R258" i="1"/>
  <c r="S258" i="1"/>
  <c r="T258" i="1"/>
  <c r="U258" i="1"/>
  <c r="R259" i="1"/>
  <c r="S259" i="1"/>
  <c r="T259" i="1"/>
  <c r="U259" i="1"/>
  <c r="R260" i="1"/>
  <c r="S260" i="1"/>
  <c r="T260" i="1"/>
  <c r="U260" i="1"/>
  <c r="R261" i="1"/>
  <c r="S261" i="1"/>
  <c r="T261" i="1"/>
  <c r="U261" i="1"/>
  <c r="R262" i="1"/>
  <c r="S262" i="1"/>
  <c r="T262" i="1"/>
  <c r="U262" i="1"/>
  <c r="R263" i="1"/>
  <c r="S263" i="1"/>
  <c r="T263" i="1"/>
  <c r="U263" i="1"/>
  <c r="S244" i="1"/>
  <c r="T244" i="1"/>
  <c r="U244" i="1"/>
  <c r="R244" i="1"/>
  <c r="P245" i="1"/>
  <c r="P245" i="2" s="1"/>
  <c r="Q245" i="1"/>
  <c r="Q245" i="2" s="1"/>
  <c r="P246" i="1"/>
  <c r="P246" i="2" s="1"/>
  <c r="AP243" i="2" s="1"/>
  <c r="Q246" i="1"/>
  <c r="Q246" i="2" s="1"/>
  <c r="P247" i="1"/>
  <c r="P247" i="2" s="1"/>
  <c r="Q247" i="1"/>
  <c r="Q247" i="2" s="1"/>
  <c r="P248" i="1"/>
  <c r="P248" i="2" s="1"/>
  <c r="Q248" i="1"/>
  <c r="Q248" i="2" s="1"/>
  <c r="P249" i="1"/>
  <c r="P249" i="2" s="1"/>
  <c r="Q249" i="1"/>
  <c r="Q249" i="2" s="1"/>
  <c r="P250" i="1"/>
  <c r="P250" i="2" s="1"/>
  <c r="AP247" i="2" s="1"/>
  <c r="Q250" i="1"/>
  <c r="Q250" i="2" s="1"/>
  <c r="P251" i="1"/>
  <c r="P251" i="2" s="1"/>
  <c r="Q251" i="1"/>
  <c r="Q251" i="2" s="1"/>
  <c r="P252" i="1"/>
  <c r="P252" i="2" s="1"/>
  <c r="Q252" i="1"/>
  <c r="Q252" i="2" s="1"/>
  <c r="P253" i="1"/>
  <c r="P253" i="2" s="1"/>
  <c r="Q253" i="1"/>
  <c r="Q253" i="2" s="1"/>
  <c r="P254" i="1"/>
  <c r="P254" i="2" s="1"/>
  <c r="AP251" i="2" s="1"/>
  <c r="Q254" i="1"/>
  <c r="Q254" i="2" s="1"/>
  <c r="P255" i="1"/>
  <c r="P255" i="2" s="1"/>
  <c r="Q255" i="1"/>
  <c r="Q255" i="2" s="1"/>
  <c r="P256" i="1"/>
  <c r="P256" i="2" s="1"/>
  <c r="Q256" i="1"/>
  <c r="Q256" i="2" s="1"/>
  <c r="P257" i="1"/>
  <c r="P257" i="2" s="1"/>
  <c r="Q257" i="1"/>
  <c r="Q257" i="2" s="1"/>
  <c r="P258" i="1"/>
  <c r="P258" i="2" s="1"/>
  <c r="AP255" i="2" s="1"/>
  <c r="Q258" i="1"/>
  <c r="Q258" i="2" s="1"/>
  <c r="P259" i="1"/>
  <c r="P259" i="2" s="1"/>
  <c r="Q259" i="1"/>
  <c r="Q259" i="2" s="1"/>
  <c r="P260" i="1"/>
  <c r="P260" i="2" s="1"/>
  <c r="Q260" i="1"/>
  <c r="Q260" i="2" s="1"/>
  <c r="P261" i="1"/>
  <c r="P261" i="2" s="1"/>
  <c r="Q261" i="1"/>
  <c r="Q261" i="2" s="1"/>
  <c r="P262" i="1"/>
  <c r="P262" i="2" s="1"/>
  <c r="AP259" i="2" s="1"/>
  <c r="Q262" i="1"/>
  <c r="Q262" i="2" s="1"/>
  <c r="P263" i="1"/>
  <c r="P263" i="2" s="1"/>
  <c r="Q263" i="1"/>
  <c r="Q263" i="2" s="1"/>
  <c r="Q244" i="1"/>
  <c r="Q244" i="2" s="1"/>
  <c r="P244" i="1"/>
  <c r="P244" i="2" s="1"/>
  <c r="E244" i="1"/>
  <c r="E244" i="2" s="1"/>
  <c r="F244" i="1"/>
  <c r="F244" i="2" s="1"/>
  <c r="G244" i="1"/>
  <c r="G244" i="2" s="1"/>
  <c r="H244" i="1"/>
  <c r="I244" i="1"/>
  <c r="J244" i="1"/>
  <c r="E245" i="1"/>
  <c r="E245" i="2" s="1"/>
  <c r="F245" i="1"/>
  <c r="F245" i="2" s="1"/>
  <c r="G245" i="1"/>
  <c r="H245" i="1"/>
  <c r="I245" i="1"/>
  <c r="J245" i="1"/>
  <c r="E246" i="1"/>
  <c r="E246" i="2" s="1"/>
  <c r="AO243" i="2" s="1"/>
  <c r="F246" i="1"/>
  <c r="F246" i="2" s="1"/>
  <c r="G246" i="1"/>
  <c r="G246" i="2" s="1"/>
  <c r="H246" i="1"/>
  <c r="I246" i="1"/>
  <c r="J246" i="1"/>
  <c r="E247" i="1"/>
  <c r="E247" i="2" s="1"/>
  <c r="F247" i="1"/>
  <c r="F247" i="2" s="1"/>
  <c r="G247" i="1"/>
  <c r="H247" i="1"/>
  <c r="I247" i="1"/>
  <c r="AE247" i="1" s="1"/>
  <c r="J247" i="1"/>
  <c r="AF247" i="1" s="1"/>
  <c r="E248" i="1"/>
  <c r="E248" i="2" s="1"/>
  <c r="F248" i="1"/>
  <c r="F248" i="2" s="1"/>
  <c r="G248" i="1"/>
  <c r="G248" i="2" s="1"/>
  <c r="H248" i="1"/>
  <c r="I248" i="1"/>
  <c r="J248" i="1"/>
  <c r="E249" i="1"/>
  <c r="E249" i="2" s="1"/>
  <c r="F249" i="1"/>
  <c r="F249" i="2" s="1"/>
  <c r="G249" i="1"/>
  <c r="H249" i="1"/>
  <c r="I249" i="1"/>
  <c r="J249" i="1"/>
  <c r="E250" i="1"/>
  <c r="E250" i="2" s="1"/>
  <c r="AO247" i="2" s="1"/>
  <c r="F250" i="1"/>
  <c r="F250" i="2" s="1"/>
  <c r="G250" i="1"/>
  <c r="G250" i="2" s="1"/>
  <c r="H250" i="1"/>
  <c r="I250" i="1"/>
  <c r="J250" i="1"/>
  <c r="E251" i="1"/>
  <c r="E251" i="2" s="1"/>
  <c r="F251" i="1"/>
  <c r="F251" i="2" s="1"/>
  <c r="G251" i="1"/>
  <c r="H251" i="1"/>
  <c r="I251" i="1"/>
  <c r="AE251" i="1" s="1"/>
  <c r="J251" i="1"/>
  <c r="AF251" i="1" s="1"/>
  <c r="E252" i="1"/>
  <c r="E252" i="2" s="1"/>
  <c r="F252" i="1"/>
  <c r="F252" i="2" s="1"/>
  <c r="G252" i="1"/>
  <c r="G252" i="2" s="1"/>
  <c r="H252" i="1"/>
  <c r="I252" i="1"/>
  <c r="J252" i="1"/>
  <c r="E253" i="1"/>
  <c r="E253" i="2" s="1"/>
  <c r="F253" i="1"/>
  <c r="F253" i="2" s="1"/>
  <c r="G253" i="1"/>
  <c r="H253" i="1"/>
  <c r="I253" i="1"/>
  <c r="J253" i="1"/>
  <c r="E254" i="1"/>
  <c r="E254" i="2" s="1"/>
  <c r="AO251" i="2" s="1"/>
  <c r="F254" i="1"/>
  <c r="F254" i="2" s="1"/>
  <c r="G254" i="1"/>
  <c r="G254" i="2" s="1"/>
  <c r="H254" i="1"/>
  <c r="I254" i="1"/>
  <c r="J254" i="1"/>
  <c r="E255" i="1"/>
  <c r="E255" i="2" s="1"/>
  <c r="F255" i="1"/>
  <c r="F255" i="2" s="1"/>
  <c r="G255" i="1"/>
  <c r="H255" i="1"/>
  <c r="I255" i="1"/>
  <c r="AE255" i="1" s="1"/>
  <c r="J255" i="1"/>
  <c r="AF255" i="1" s="1"/>
  <c r="E256" i="1"/>
  <c r="E256" i="2" s="1"/>
  <c r="F256" i="1"/>
  <c r="F256" i="2" s="1"/>
  <c r="G256" i="1"/>
  <c r="G256" i="2" s="1"/>
  <c r="H256" i="1"/>
  <c r="I256" i="1"/>
  <c r="J256" i="1"/>
  <c r="E257" i="1"/>
  <c r="E257" i="2" s="1"/>
  <c r="F257" i="1"/>
  <c r="F257" i="2" s="1"/>
  <c r="G257" i="1"/>
  <c r="H257" i="1"/>
  <c r="I257" i="1"/>
  <c r="J257" i="1"/>
  <c r="E258" i="1"/>
  <c r="E258" i="2" s="1"/>
  <c r="AO255" i="2" s="1"/>
  <c r="F258" i="1"/>
  <c r="F258" i="2" s="1"/>
  <c r="G258" i="1"/>
  <c r="G258" i="2" s="1"/>
  <c r="H258" i="1"/>
  <c r="I258" i="1"/>
  <c r="J258" i="1"/>
  <c r="E259" i="1"/>
  <c r="E259" i="2" s="1"/>
  <c r="F259" i="1"/>
  <c r="F259" i="2" s="1"/>
  <c r="G259" i="1"/>
  <c r="H259" i="1"/>
  <c r="I259" i="1"/>
  <c r="AE259" i="1" s="1"/>
  <c r="J259" i="1"/>
  <c r="AF259" i="1" s="1"/>
  <c r="E260" i="1"/>
  <c r="E260" i="2" s="1"/>
  <c r="F260" i="1"/>
  <c r="F260" i="2" s="1"/>
  <c r="G260" i="1"/>
  <c r="G260" i="2" s="1"/>
  <c r="H260" i="1"/>
  <c r="I260" i="1"/>
  <c r="J260" i="1"/>
  <c r="E261" i="1"/>
  <c r="E261" i="2" s="1"/>
  <c r="F261" i="1"/>
  <c r="F261" i="2" s="1"/>
  <c r="G261" i="1"/>
  <c r="H261" i="1"/>
  <c r="I261" i="1"/>
  <c r="J261" i="1"/>
  <c r="E262" i="1"/>
  <c r="E262" i="2" s="1"/>
  <c r="AO259" i="2" s="1"/>
  <c r="F262" i="1"/>
  <c r="F262" i="2" s="1"/>
  <c r="G262" i="1"/>
  <c r="G262" i="2" s="1"/>
  <c r="H262" i="1"/>
  <c r="I262" i="1"/>
  <c r="J262" i="1"/>
  <c r="E263" i="1"/>
  <c r="E263" i="2" s="1"/>
  <c r="F263" i="1"/>
  <c r="F263" i="2" s="1"/>
  <c r="G263" i="1"/>
  <c r="H263" i="1"/>
  <c r="I263" i="1"/>
  <c r="AE263" i="1" s="1"/>
  <c r="J263" i="1"/>
  <c r="AF263" i="1" s="1"/>
  <c r="R225" i="1"/>
  <c r="S225" i="1"/>
  <c r="T225" i="1"/>
  <c r="U225" i="1"/>
  <c r="R226" i="1"/>
  <c r="S226" i="1"/>
  <c r="T226" i="1"/>
  <c r="U226" i="1"/>
  <c r="R227" i="1"/>
  <c r="S227" i="1"/>
  <c r="T227" i="1"/>
  <c r="U227" i="1"/>
  <c r="R228" i="1"/>
  <c r="S228" i="1"/>
  <c r="T228" i="1"/>
  <c r="U228" i="1"/>
  <c r="R229" i="1"/>
  <c r="S229" i="1"/>
  <c r="T229" i="1"/>
  <c r="U229" i="1"/>
  <c r="R230" i="1"/>
  <c r="S230" i="1"/>
  <c r="T230" i="1"/>
  <c r="U230" i="1"/>
  <c r="R231" i="1"/>
  <c r="S231" i="1"/>
  <c r="T231" i="1"/>
  <c r="U231" i="1"/>
  <c r="R232" i="1"/>
  <c r="S232" i="1"/>
  <c r="T232" i="1"/>
  <c r="U232" i="1"/>
  <c r="R233" i="1"/>
  <c r="S233" i="1"/>
  <c r="T233" i="1"/>
  <c r="U233" i="1"/>
  <c r="R234" i="1"/>
  <c r="S234" i="1"/>
  <c r="T234" i="1"/>
  <c r="U234" i="1"/>
  <c r="R235" i="1"/>
  <c r="S235" i="1"/>
  <c r="T235" i="1"/>
  <c r="U235" i="1"/>
  <c r="R236" i="1"/>
  <c r="S236" i="1"/>
  <c r="T236" i="1"/>
  <c r="U236" i="1"/>
  <c r="R237" i="1"/>
  <c r="S237" i="1"/>
  <c r="T237" i="1"/>
  <c r="U237" i="1"/>
  <c r="R238" i="1"/>
  <c r="S238" i="1"/>
  <c r="T238" i="1"/>
  <c r="U238" i="1"/>
  <c r="R239" i="1"/>
  <c r="S239" i="1"/>
  <c r="T239" i="1"/>
  <c r="U239" i="1"/>
  <c r="R240" i="1"/>
  <c r="S240" i="1"/>
  <c r="T240" i="1"/>
  <c r="U240" i="1"/>
  <c r="R241" i="1"/>
  <c r="S241" i="1"/>
  <c r="T241" i="1"/>
  <c r="U241" i="1"/>
  <c r="R242" i="1"/>
  <c r="S242" i="1"/>
  <c r="T242" i="1"/>
  <c r="U242" i="1"/>
  <c r="R243" i="1"/>
  <c r="S243" i="1"/>
  <c r="T243" i="1"/>
  <c r="U243" i="1"/>
  <c r="S224" i="1"/>
  <c r="T224" i="1"/>
  <c r="U224" i="1"/>
  <c r="R224" i="1"/>
  <c r="P225" i="1"/>
  <c r="P225" i="2" s="1"/>
  <c r="Q225" i="1"/>
  <c r="Q225" i="2" s="1"/>
  <c r="P226" i="1"/>
  <c r="P226" i="2" s="1"/>
  <c r="AP223" i="2" s="1"/>
  <c r="Q226" i="1"/>
  <c r="Q226" i="2" s="1"/>
  <c r="P227" i="1"/>
  <c r="P227" i="2" s="1"/>
  <c r="Q227" i="1"/>
  <c r="Q227" i="2" s="1"/>
  <c r="P228" i="1"/>
  <c r="P228" i="2" s="1"/>
  <c r="Q228" i="1"/>
  <c r="Q228" i="2" s="1"/>
  <c r="P229" i="1"/>
  <c r="P229" i="2" s="1"/>
  <c r="Q229" i="1"/>
  <c r="Q229" i="2" s="1"/>
  <c r="P230" i="1"/>
  <c r="P230" i="2" s="1"/>
  <c r="AP227" i="2" s="1"/>
  <c r="Q230" i="1"/>
  <c r="Q230" i="2" s="1"/>
  <c r="P231" i="1"/>
  <c r="P231" i="2" s="1"/>
  <c r="Q231" i="1"/>
  <c r="Q231" i="2" s="1"/>
  <c r="P232" i="1"/>
  <c r="P232" i="2" s="1"/>
  <c r="Q232" i="1"/>
  <c r="Q232" i="2" s="1"/>
  <c r="P233" i="1"/>
  <c r="P233" i="2" s="1"/>
  <c r="Q233" i="1"/>
  <c r="Q233" i="2" s="1"/>
  <c r="P234" i="1"/>
  <c r="P234" i="2" s="1"/>
  <c r="AP231" i="2" s="1"/>
  <c r="Q234" i="1"/>
  <c r="Q234" i="2" s="1"/>
  <c r="P235" i="1"/>
  <c r="P235" i="2" s="1"/>
  <c r="Q235" i="1"/>
  <c r="Q235" i="2" s="1"/>
  <c r="P236" i="1"/>
  <c r="P236" i="2" s="1"/>
  <c r="Q236" i="1"/>
  <c r="Q236" i="2" s="1"/>
  <c r="P237" i="1"/>
  <c r="P237" i="2" s="1"/>
  <c r="Q237" i="1"/>
  <c r="Q237" i="2" s="1"/>
  <c r="P238" i="1"/>
  <c r="P238" i="2" s="1"/>
  <c r="AP235" i="2" s="1"/>
  <c r="Q238" i="1"/>
  <c r="Q238" i="2" s="1"/>
  <c r="P239" i="1"/>
  <c r="P239" i="2" s="1"/>
  <c r="Q239" i="1"/>
  <c r="Q239" i="2" s="1"/>
  <c r="P240" i="1"/>
  <c r="P240" i="2" s="1"/>
  <c r="Q240" i="1"/>
  <c r="Q240" i="2" s="1"/>
  <c r="P241" i="1"/>
  <c r="P241" i="2" s="1"/>
  <c r="Q241" i="1"/>
  <c r="Q241" i="2" s="1"/>
  <c r="P242" i="1"/>
  <c r="P242" i="2" s="1"/>
  <c r="AP239" i="2" s="1"/>
  <c r="Q242" i="1"/>
  <c r="Q242" i="2" s="1"/>
  <c r="P243" i="1"/>
  <c r="P243" i="2" s="1"/>
  <c r="Q243" i="1"/>
  <c r="Q243" i="2" s="1"/>
  <c r="Q224" i="1"/>
  <c r="Q224" i="2" s="1"/>
  <c r="P224" i="1"/>
  <c r="P224" i="2" s="1"/>
  <c r="G224" i="1"/>
  <c r="H224" i="1"/>
  <c r="I224" i="1"/>
  <c r="J224" i="1"/>
  <c r="G225" i="1"/>
  <c r="H225" i="1"/>
  <c r="I225" i="1"/>
  <c r="J225" i="1"/>
  <c r="G226" i="1"/>
  <c r="H226" i="1"/>
  <c r="I226" i="1"/>
  <c r="J226" i="1"/>
  <c r="G227" i="1"/>
  <c r="H227" i="1"/>
  <c r="I227" i="1"/>
  <c r="AE227" i="1" s="1"/>
  <c r="J227" i="1"/>
  <c r="AF227" i="1" s="1"/>
  <c r="G228" i="1"/>
  <c r="H228" i="1"/>
  <c r="I228" i="1"/>
  <c r="J228" i="1"/>
  <c r="G229" i="1"/>
  <c r="H229" i="1"/>
  <c r="I229" i="1"/>
  <c r="J229" i="1"/>
  <c r="G230" i="1"/>
  <c r="H230" i="1"/>
  <c r="I230" i="1"/>
  <c r="J230" i="1"/>
  <c r="G231" i="1"/>
  <c r="H231" i="1"/>
  <c r="I231" i="1"/>
  <c r="AE231" i="1" s="1"/>
  <c r="J231" i="1"/>
  <c r="AF231" i="1" s="1"/>
  <c r="G232" i="1"/>
  <c r="H232" i="1"/>
  <c r="I232" i="1"/>
  <c r="J232" i="1"/>
  <c r="G233" i="1"/>
  <c r="H233" i="1"/>
  <c r="I233" i="1"/>
  <c r="J233" i="1"/>
  <c r="G234" i="1"/>
  <c r="H234" i="1"/>
  <c r="I234" i="1"/>
  <c r="J234" i="1"/>
  <c r="G235" i="1"/>
  <c r="H235" i="1"/>
  <c r="I235" i="1"/>
  <c r="AE235" i="1" s="1"/>
  <c r="J235" i="1"/>
  <c r="AF235" i="1" s="1"/>
  <c r="G236" i="1"/>
  <c r="H236" i="1"/>
  <c r="I236" i="1"/>
  <c r="J236" i="1"/>
  <c r="G237" i="1"/>
  <c r="H237" i="1"/>
  <c r="I237" i="1"/>
  <c r="J237" i="1"/>
  <c r="G238" i="1"/>
  <c r="H238" i="1"/>
  <c r="I238" i="1"/>
  <c r="J238" i="1"/>
  <c r="G239" i="1"/>
  <c r="H239" i="1"/>
  <c r="I239" i="1"/>
  <c r="AE239" i="1" s="1"/>
  <c r="J239" i="1"/>
  <c r="AF239" i="1" s="1"/>
  <c r="G240" i="1"/>
  <c r="H240" i="1"/>
  <c r="I240" i="1"/>
  <c r="J240" i="1"/>
  <c r="G241" i="1"/>
  <c r="H241" i="1"/>
  <c r="I241" i="1"/>
  <c r="J241" i="1"/>
  <c r="G242" i="1"/>
  <c r="H242" i="1"/>
  <c r="I242" i="1"/>
  <c r="J242" i="1"/>
  <c r="G243" i="1"/>
  <c r="H243" i="1"/>
  <c r="I243" i="1"/>
  <c r="AE243" i="1" s="1"/>
  <c r="J243" i="1"/>
  <c r="AF243" i="1" s="1"/>
  <c r="E225" i="1"/>
  <c r="E225" i="2" s="1"/>
  <c r="F225" i="1"/>
  <c r="F225" i="2" s="1"/>
  <c r="E226" i="1"/>
  <c r="E226" i="2" s="1"/>
  <c r="AO223" i="2" s="1"/>
  <c r="F226" i="1"/>
  <c r="F226" i="2" s="1"/>
  <c r="E227" i="1"/>
  <c r="F227" i="1"/>
  <c r="E228" i="1"/>
  <c r="E228" i="2" s="1"/>
  <c r="F228" i="1"/>
  <c r="F228" i="2" s="1"/>
  <c r="E229" i="1"/>
  <c r="E229" i="2" s="1"/>
  <c r="F229" i="1"/>
  <c r="F229" i="2" s="1"/>
  <c r="E230" i="1"/>
  <c r="E230" i="2" s="1"/>
  <c r="AO227" i="2" s="1"/>
  <c r="F230" i="1"/>
  <c r="F230" i="2" s="1"/>
  <c r="E231" i="1"/>
  <c r="F231" i="1"/>
  <c r="E232" i="1"/>
  <c r="E232" i="2" s="1"/>
  <c r="F232" i="1"/>
  <c r="F232" i="2" s="1"/>
  <c r="E233" i="1"/>
  <c r="E233" i="2" s="1"/>
  <c r="F233" i="1"/>
  <c r="F233" i="2" s="1"/>
  <c r="E234" i="1"/>
  <c r="E234" i="2" s="1"/>
  <c r="AO231" i="2" s="1"/>
  <c r="F234" i="1"/>
  <c r="F234" i="2" s="1"/>
  <c r="E235" i="1"/>
  <c r="F235" i="1"/>
  <c r="E236" i="1"/>
  <c r="E236" i="2" s="1"/>
  <c r="F236" i="1"/>
  <c r="F236" i="2" s="1"/>
  <c r="E237" i="1"/>
  <c r="E237" i="2" s="1"/>
  <c r="F237" i="1"/>
  <c r="F237" i="2" s="1"/>
  <c r="E238" i="1"/>
  <c r="E238" i="2" s="1"/>
  <c r="AO235" i="2" s="1"/>
  <c r="F238" i="1"/>
  <c r="F238" i="2" s="1"/>
  <c r="E239" i="1"/>
  <c r="F239" i="1"/>
  <c r="E240" i="1"/>
  <c r="E240" i="2" s="1"/>
  <c r="F240" i="1"/>
  <c r="F240" i="2" s="1"/>
  <c r="E241" i="1"/>
  <c r="E241" i="2" s="1"/>
  <c r="F241" i="1"/>
  <c r="F241" i="2" s="1"/>
  <c r="E242" i="1"/>
  <c r="E242" i="2" s="1"/>
  <c r="AO239" i="2" s="1"/>
  <c r="F242" i="1"/>
  <c r="F242" i="2" s="1"/>
  <c r="E243" i="1"/>
  <c r="F243" i="1"/>
  <c r="F224" i="1"/>
  <c r="F224" i="2" s="1"/>
  <c r="E224" i="1"/>
  <c r="E224" i="2" s="1"/>
  <c r="R205" i="1"/>
  <c r="S205" i="1"/>
  <c r="T205" i="1"/>
  <c r="U205" i="1"/>
  <c r="R206" i="1"/>
  <c r="S206" i="1"/>
  <c r="T206" i="1"/>
  <c r="U206" i="1"/>
  <c r="R207" i="1"/>
  <c r="S207" i="1"/>
  <c r="T207" i="1"/>
  <c r="U207" i="1"/>
  <c r="R208" i="1"/>
  <c r="S208" i="1"/>
  <c r="T208" i="1"/>
  <c r="U208" i="1"/>
  <c r="R209" i="1"/>
  <c r="S209" i="1"/>
  <c r="T209" i="1"/>
  <c r="U209" i="1"/>
  <c r="R210" i="1"/>
  <c r="S210" i="1"/>
  <c r="T210" i="1"/>
  <c r="U210" i="1"/>
  <c r="R211" i="1"/>
  <c r="S211" i="1"/>
  <c r="T211" i="1"/>
  <c r="U211" i="1"/>
  <c r="R212" i="1"/>
  <c r="S212" i="1"/>
  <c r="T212" i="1"/>
  <c r="U212" i="1"/>
  <c r="R213" i="1"/>
  <c r="S213" i="1"/>
  <c r="T213" i="1"/>
  <c r="U213" i="1"/>
  <c r="R214" i="1"/>
  <c r="S214" i="1"/>
  <c r="T214" i="1"/>
  <c r="U214" i="1"/>
  <c r="R215" i="1"/>
  <c r="S215" i="1"/>
  <c r="T215" i="1"/>
  <c r="U215" i="1"/>
  <c r="R216" i="1"/>
  <c r="S216" i="1"/>
  <c r="T216" i="1"/>
  <c r="U216" i="1"/>
  <c r="R217" i="1"/>
  <c r="S217" i="1"/>
  <c r="T217" i="1"/>
  <c r="U217" i="1"/>
  <c r="R218" i="1"/>
  <c r="S218" i="1"/>
  <c r="T218" i="1"/>
  <c r="U218" i="1"/>
  <c r="R219" i="1"/>
  <c r="S219" i="1"/>
  <c r="T219" i="1"/>
  <c r="U219" i="1"/>
  <c r="R220" i="1"/>
  <c r="S220" i="1"/>
  <c r="T220" i="1"/>
  <c r="U220" i="1"/>
  <c r="R221" i="1"/>
  <c r="S221" i="1"/>
  <c r="T221" i="1"/>
  <c r="U221" i="1"/>
  <c r="R222" i="1"/>
  <c r="S222" i="1"/>
  <c r="T222" i="1"/>
  <c r="U222" i="1"/>
  <c r="R223" i="1"/>
  <c r="S223" i="1"/>
  <c r="T223" i="1"/>
  <c r="U223" i="1"/>
  <c r="S204" i="1"/>
  <c r="T204" i="1"/>
  <c r="U204" i="1"/>
  <c r="R204" i="1"/>
  <c r="P205" i="1"/>
  <c r="P205" i="2" s="1"/>
  <c r="Q205" i="1"/>
  <c r="Q205" i="2" s="1"/>
  <c r="P206" i="1"/>
  <c r="P206" i="2" s="1"/>
  <c r="AP203" i="2" s="1"/>
  <c r="Q206" i="1"/>
  <c r="Q206" i="2" s="1"/>
  <c r="P207" i="1"/>
  <c r="P207" i="2" s="1"/>
  <c r="Q207" i="1"/>
  <c r="Q207" i="2" s="1"/>
  <c r="P208" i="1"/>
  <c r="P208" i="2" s="1"/>
  <c r="Q208" i="1"/>
  <c r="Q208" i="2" s="1"/>
  <c r="P209" i="1"/>
  <c r="P209" i="2" s="1"/>
  <c r="Q209" i="1"/>
  <c r="Q209" i="2" s="1"/>
  <c r="P210" i="1"/>
  <c r="P210" i="2" s="1"/>
  <c r="AP207" i="2" s="1"/>
  <c r="Q210" i="1"/>
  <c r="Q210" i="2" s="1"/>
  <c r="P211" i="1"/>
  <c r="P211" i="2" s="1"/>
  <c r="Q211" i="1"/>
  <c r="Q211" i="2" s="1"/>
  <c r="P212" i="1"/>
  <c r="P212" i="2" s="1"/>
  <c r="Q212" i="1"/>
  <c r="Q212" i="2" s="1"/>
  <c r="P213" i="1"/>
  <c r="P213" i="2" s="1"/>
  <c r="Q213" i="1"/>
  <c r="Q213" i="2" s="1"/>
  <c r="P214" i="1"/>
  <c r="P214" i="2" s="1"/>
  <c r="AP211" i="2" s="1"/>
  <c r="Q214" i="1"/>
  <c r="Q214" i="2" s="1"/>
  <c r="P215" i="1"/>
  <c r="P215" i="2" s="1"/>
  <c r="Q215" i="1"/>
  <c r="Q215" i="2" s="1"/>
  <c r="P216" i="1"/>
  <c r="P216" i="2" s="1"/>
  <c r="Q216" i="1"/>
  <c r="Q216" i="2" s="1"/>
  <c r="P217" i="1"/>
  <c r="P217" i="2" s="1"/>
  <c r="Q217" i="1"/>
  <c r="Q217" i="2" s="1"/>
  <c r="P218" i="1"/>
  <c r="P218" i="2" s="1"/>
  <c r="AP215" i="2" s="1"/>
  <c r="Q218" i="1"/>
  <c r="Q218" i="2" s="1"/>
  <c r="P219" i="1"/>
  <c r="P219" i="2" s="1"/>
  <c r="Q219" i="1"/>
  <c r="Q219" i="2" s="1"/>
  <c r="P220" i="1"/>
  <c r="P220" i="2" s="1"/>
  <c r="Q220" i="1"/>
  <c r="Q220" i="2" s="1"/>
  <c r="P221" i="1"/>
  <c r="P221" i="2" s="1"/>
  <c r="Q221" i="1"/>
  <c r="Q221" i="2" s="1"/>
  <c r="P222" i="1"/>
  <c r="P222" i="2" s="1"/>
  <c r="AP219" i="2" s="1"/>
  <c r="Q222" i="1"/>
  <c r="Q222" i="2" s="1"/>
  <c r="P223" i="1"/>
  <c r="P223" i="2" s="1"/>
  <c r="Q223" i="1"/>
  <c r="Q223" i="2" s="1"/>
  <c r="Q204" i="1"/>
  <c r="Q204" i="2" s="1"/>
  <c r="P204" i="1"/>
  <c r="P204" i="2" s="1"/>
  <c r="E204" i="1"/>
  <c r="E204" i="2" s="1"/>
  <c r="F204" i="1"/>
  <c r="F204" i="2" s="1"/>
  <c r="G204" i="1"/>
  <c r="G204" i="2" s="1"/>
  <c r="H204" i="1"/>
  <c r="I204" i="1"/>
  <c r="J204" i="1"/>
  <c r="E205" i="1"/>
  <c r="E205" i="2" s="1"/>
  <c r="F205" i="1"/>
  <c r="F205" i="2" s="1"/>
  <c r="G205" i="1"/>
  <c r="H205" i="1"/>
  <c r="I205" i="1"/>
  <c r="J205" i="1"/>
  <c r="E206" i="1"/>
  <c r="E206" i="2" s="1"/>
  <c r="AO203" i="2" s="1"/>
  <c r="F206" i="1"/>
  <c r="F206" i="2" s="1"/>
  <c r="G206" i="1"/>
  <c r="G206" i="2" s="1"/>
  <c r="H206" i="1"/>
  <c r="I206" i="1"/>
  <c r="J206" i="1"/>
  <c r="E207" i="1"/>
  <c r="E207" i="2" s="1"/>
  <c r="F207" i="1"/>
  <c r="F207" i="2" s="1"/>
  <c r="G207" i="1"/>
  <c r="H207" i="1"/>
  <c r="I207" i="1"/>
  <c r="AE207" i="1" s="1"/>
  <c r="J207" i="1"/>
  <c r="AF207" i="1" s="1"/>
  <c r="E208" i="1"/>
  <c r="E208" i="2" s="1"/>
  <c r="F208" i="1"/>
  <c r="F208" i="2" s="1"/>
  <c r="G208" i="1"/>
  <c r="G208" i="2" s="1"/>
  <c r="H208" i="1"/>
  <c r="I208" i="1"/>
  <c r="J208" i="1"/>
  <c r="E209" i="1"/>
  <c r="E209" i="2" s="1"/>
  <c r="F209" i="1"/>
  <c r="F209" i="2" s="1"/>
  <c r="G209" i="1"/>
  <c r="H209" i="1"/>
  <c r="I209" i="1"/>
  <c r="J209" i="1"/>
  <c r="E210" i="1"/>
  <c r="E210" i="2" s="1"/>
  <c r="AO207" i="2" s="1"/>
  <c r="F210" i="1"/>
  <c r="F210" i="2" s="1"/>
  <c r="G210" i="1"/>
  <c r="G210" i="2" s="1"/>
  <c r="H210" i="1"/>
  <c r="I210" i="1"/>
  <c r="J210" i="1"/>
  <c r="E211" i="1"/>
  <c r="E211" i="2" s="1"/>
  <c r="F211" i="1"/>
  <c r="F211" i="2" s="1"/>
  <c r="G211" i="1"/>
  <c r="H211" i="1"/>
  <c r="I211" i="1"/>
  <c r="AE211" i="1" s="1"/>
  <c r="J211" i="1"/>
  <c r="AF211" i="1" s="1"/>
  <c r="E212" i="1"/>
  <c r="E212" i="2" s="1"/>
  <c r="F212" i="1"/>
  <c r="F212" i="2" s="1"/>
  <c r="G212" i="1"/>
  <c r="G212" i="2" s="1"/>
  <c r="H212" i="1"/>
  <c r="I212" i="1"/>
  <c r="J212" i="1"/>
  <c r="E213" i="1"/>
  <c r="E213" i="2" s="1"/>
  <c r="F213" i="1"/>
  <c r="F213" i="2" s="1"/>
  <c r="G213" i="1"/>
  <c r="H213" i="1"/>
  <c r="I213" i="1"/>
  <c r="J213" i="1"/>
  <c r="E214" i="1"/>
  <c r="E214" i="2" s="1"/>
  <c r="AO211" i="2" s="1"/>
  <c r="F214" i="1"/>
  <c r="F214" i="2" s="1"/>
  <c r="G214" i="1"/>
  <c r="G214" i="2" s="1"/>
  <c r="H214" i="1"/>
  <c r="I214" i="1"/>
  <c r="J214" i="1"/>
  <c r="E215" i="1"/>
  <c r="E215" i="2" s="1"/>
  <c r="F215" i="1"/>
  <c r="F215" i="2" s="1"/>
  <c r="G215" i="1"/>
  <c r="H215" i="1"/>
  <c r="I215" i="1"/>
  <c r="AE215" i="1" s="1"/>
  <c r="J215" i="1"/>
  <c r="AF215" i="1" s="1"/>
  <c r="E216" i="1"/>
  <c r="E216" i="2" s="1"/>
  <c r="F216" i="1"/>
  <c r="F216" i="2" s="1"/>
  <c r="G216" i="1"/>
  <c r="G216" i="2" s="1"/>
  <c r="H216" i="1"/>
  <c r="I216" i="1"/>
  <c r="J216" i="1"/>
  <c r="E217" i="1"/>
  <c r="E217" i="2" s="1"/>
  <c r="F217" i="1"/>
  <c r="F217" i="2" s="1"/>
  <c r="G217" i="1"/>
  <c r="H217" i="1"/>
  <c r="I217" i="1"/>
  <c r="J217" i="1"/>
  <c r="E218" i="1"/>
  <c r="E218" i="2" s="1"/>
  <c r="AO215" i="2" s="1"/>
  <c r="F218" i="1"/>
  <c r="F218" i="2" s="1"/>
  <c r="G218" i="1"/>
  <c r="G218" i="2" s="1"/>
  <c r="H218" i="1"/>
  <c r="I218" i="1"/>
  <c r="J218" i="1"/>
  <c r="E219" i="1"/>
  <c r="E219" i="2" s="1"/>
  <c r="F219" i="1"/>
  <c r="F219" i="2" s="1"/>
  <c r="G219" i="1"/>
  <c r="H219" i="1"/>
  <c r="I219" i="1"/>
  <c r="AE219" i="1" s="1"/>
  <c r="J219" i="1"/>
  <c r="AF219" i="1" s="1"/>
  <c r="E220" i="1"/>
  <c r="E220" i="2" s="1"/>
  <c r="F220" i="1"/>
  <c r="F220" i="2" s="1"/>
  <c r="G220" i="1"/>
  <c r="G220" i="2" s="1"/>
  <c r="H220" i="1"/>
  <c r="I220" i="1"/>
  <c r="J220" i="1"/>
  <c r="E221" i="1"/>
  <c r="E221" i="2" s="1"/>
  <c r="F221" i="1"/>
  <c r="F221" i="2" s="1"/>
  <c r="G221" i="1"/>
  <c r="H221" i="1"/>
  <c r="I221" i="1"/>
  <c r="J221" i="1"/>
  <c r="E222" i="1"/>
  <c r="E222" i="2" s="1"/>
  <c r="AO219" i="2" s="1"/>
  <c r="F222" i="1"/>
  <c r="F222" i="2" s="1"/>
  <c r="G222" i="1"/>
  <c r="G222" i="2" s="1"/>
  <c r="H222" i="1"/>
  <c r="I222" i="1"/>
  <c r="J222" i="1"/>
  <c r="E223" i="1"/>
  <c r="E223" i="2" s="1"/>
  <c r="F223" i="1"/>
  <c r="F223" i="2" s="1"/>
  <c r="G223" i="1"/>
  <c r="H223" i="1"/>
  <c r="I223" i="1"/>
  <c r="AE223" i="1" s="1"/>
  <c r="J223" i="1"/>
  <c r="AF223" i="1" s="1"/>
  <c r="R185" i="1"/>
  <c r="S185" i="1"/>
  <c r="T185" i="1"/>
  <c r="U185" i="1"/>
  <c r="R186" i="1"/>
  <c r="S186" i="1"/>
  <c r="T186" i="1"/>
  <c r="U186" i="1"/>
  <c r="R187" i="1"/>
  <c r="S187" i="1"/>
  <c r="T187" i="1"/>
  <c r="U187" i="1"/>
  <c r="R188" i="1"/>
  <c r="S188" i="1"/>
  <c r="T188" i="1"/>
  <c r="U188" i="1"/>
  <c r="R189" i="1"/>
  <c r="S189" i="1"/>
  <c r="T189" i="1"/>
  <c r="U189" i="1"/>
  <c r="R190" i="1"/>
  <c r="S190" i="1"/>
  <c r="T190" i="1"/>
  <c r="U190" i="1"/>
  <c r="R191" i="1"/>
  <c r="S191" i="1"/>
  <c r="T191" i="1"/>
  <c r="U191" i="1"/>
  <c r="R192" i="1"/>
  <c r="S192" i="1"/>
  <c r="T192" i="1"/>
  <c r="U192" i="1"/>
  <c r="R193" i="1"/>
  <c r="S193" i="1"/>
  <c r="T193" i="1"/>
  <c r="U193" i="1"/>
  <c r="R194" i="1"/>
  <c r="S194" i="1"/>
  <c r="T194" i="1"/>
  <c r="U194" i="1"/>
  <c r="R195" i="1"/>
  <c r="S195" i="1"/>
  <c r="T195" i="1"/>
  <c r="U195" i="1"/>
  <c r="R196" i="1"/>
  <c r="S196" i="1"/>
  <c r="T196" i="1"/>
  <c r="U196" i="1"/>
  <c r="R197" i="1"/>
  <c r="S197" i="1"/>
  <c r="T197" i="1"/>
  <c r="U197" i="1"/>
  <c r="R198" i="1"/>
  <c r="S198" i="1"/>
  <c r="T198" i="1"/>
  <c r="U198" i="1"/>
  <c r="R199" i="1"/>
  <c r="S199" i="1"/>
  <c r="T199" i="1"/>
  <c r="U199" i="1"/>
  <c r="R200" i="1"/>
  <c r="S200" i="1"/>
  <c r="T200" i="1"/>
  <c r="U200" i="1"/>
  <c r="R201" i="1"/>
  <c r="S201" i="1"/>
  <c r="T201" i="1"/>
  <c r="U201" i="1"/>
  <c r="R202" i="1"/>
  <c r="S202" i="1"/>
  <c r="T202" i="1"/>
  <c r="U202" i="1"/>
  <c r="R203" i="1"/>
  <c r="S203" i="1"/>
  <c r="T203" i="1"/>
  <c r="U203" i="1"/>
  <c r="S184" i="1"/>
  <c r="T184" i="1"/>
  <c r="U184" i="1"/>
  <c r="R184" i="1"/>
  <c r="P185" i="1"/>
  <c r="P185" i="2" s="1"/>
  <c r="Q185" i="1"/>
  <c r="Q185" i="2" s="1"/>
  <c r="P186" i="1"/>
  <c r="P186" i="2" s="1"/>
  <c r="AP183" i="2" s="1"/>
  <c r="Q186" i="1"/>
  <c r="Q186" i="2" s="1"/>
  <c r="P187" i="1"/>
  <c r="P187" i="2" s="1"/>
  <c r="Q187" i="1"/>
  <c r="Q187" i="2" s="1"/>
  <c r="P188" i="1"/>
  <c r="P188" i="2" s="1"/>
  <c r="Q188" i="1"/>
  <c r="Q188" i="2" s="1"/>
  <c r="P189" i="1"/>
  <c r="P189" i="2" s="1"/>
  <c r="Q189" i="1"/>
  <c r="Q189" i="2" s="1"/>
  <c r="P190" i="1"/>
  <c r="P190" i="2" s="1"/>
  <c r="AP187" i="2" s="1"/>
  <c r="Q190" i="1"/>
  <c r="Q190" i="2" s="1"/>
  <c r="P191" i="1"/>
  <c r="P191" i="2" s="1"/>
  <c r="Q191" i="1"/>
  <c r="Q191" i="2" s="1"/>
  <c r="P192" i="1"/>
  <c r="P192" i="2" s="1"/>
  <c r="Q192" i="1"/>
  <c r="Q192" i="2" s="1"/>
  <c r="P193" i="1"/>
  <c r="P193" i="2" s="1"/>
  <c r="Q193" i="1"/>
  <c r="Q193" i="2" s="1"/>
  <c r="P194" i="1"/>
  <c r="P194" i="2" s="1"/>
  <c r="AP191" i="2" s="1"/>
  <c r="Q194" i="1"/>
  <c r="Q194" i="2" s="1"/>
  <c r="P195" i="1"/>
  <c r="P195" i="2" s="1"/>
  <c r="Q195" i="1"/>
  <c r="Q195" i="2" s="1"/>
  <c r="P196" i="1"/>
  <c r="P196" i="2" s="1"/>
  <c r="Q196" i="1"/>
  <c r="Q196" i="2" s="1"/>
  <c r="P197" i="1"/>
  <c r="P197" i="2" s="1"/>
  <c r="Q197" i="1"/>
  <c r="Q197" i="2" s="1"/>
  <c r="P198" i="1"/>
  <c r="P198" i="2" s="1"/>
  <c r="AP195" i="2" s="1"/>
  <c r="Q198" i="1"/>
  <c r="Q198" i="2" s="1"/>
  <c r="P199" i="1"/>
  <c r="P199" i="2" s="1"/>
  <c r="Q199" i="1"/>
  <c r="Q199" i="2" s="1"/>
  <c r="P200" i="1"/>
  <c r="P200" i="2" s="1"/>
  <c r="Q200" i="1"/>
  <c r="Q200" i="2" s="1"/>
  <c r="P201" i="1"/>
  <c r="P201" i="2" s="1"/>
  <c r="Q201" i="1"/>
  <c r="Q201" i="2" s="1"/>
  <c r="P202" i="1"/>
  <c r="P202" i="2" s="1"/>
  <c r="AP199" i="2" s="1"/>
  <c r="Q202" i="1"/>
  <c r="Q202" i="2" s="1"/>
  <c r="P203" i="1"/>
  <c r="P203" i="2" s="1"/>
  <c r="Q203" i="1"/>
  <c r="Q203" i="2" s="1"/>
  <c r="Q184" i="1"/>
  <c r="Q184" i="2" s="1"/>
  <c r="P184" i="1"/>
  <c r="P184" i="2" s="1"/>
  <c r="E184" i="1"/>
  <c r="E184" i="2" s="1"/>
  <c r="F184" i="1"/>
  <c r="F184" i="2" s="1"/>
  <c r="G184" i="1"/>
  <c r="G184" i="2" s="1"/>
  <c r="H184" i="1"/>
  <c r="I184" i="1"/>
  <c r="J184" i="1"/>
  <c r="E185" i="1"/>
  <c r="E185" i="2" s="1"/>
  <c r="F185" i="1"/>
  <c r="F185" i="2" s="1"/>
  <c r="G185" i="1"/>
  <c r="H185" i="1"/>
  <c r="I185" i="1"/>
  <c r="J185" i="1"/>
  <c r="E186" i="1"/>
  <c r="E186" i="2" s="1"/>
  <c r="AO183" i="2" s="1"/>
  <c r="F186" i="1"/>
  <c r="F186" i="2" s="1"/>
  <c r="G186" i="1"/>
  <c r="G186" i="2" s="1"/>
  <c r="H186" i="1"/>
  <c r="I186" i="1"/>
  <c r="J186" i="1"/>
  <c r="E187" i="1"/>
  <c r="E187" i="2" s="1"/>
  <c r="F187" i="1"/>
  <c r="F187" i="2" s="1"/>
  <c r="G187" i="1"/>
  <c r="H187" i="1"/>
  <c r="I187" i="1"/>
  <c r="AE187" i="1" s="1"/>
  <c r="J187" i="1"/>
  <c r="AF187" i="1" s="1"/>
  <c r="E188" i="1"/>
  <c r="E188" i="2" s="1"/>
  <c r="F188" i="1"/>
  <c r="F188" i="2" s="1"/>
  <c r="G188" i="1"/>
  <c r="G188" i="2" s="1"/>
  <c r="H188" i="1"/>
  <c r="I188" i="1"/>
  <c r="J188" i="1"/>
  <c r="E189" i="1"/>
  <c r="E189" i="2" s="1"/>
  <c r="F189" i="1"/>
  <c r="F189" i="2" s="1"/>
  <c r="G189" i="1"/>
  <c r="H189" i="1"/>
  <c r="I189" i="1"/>
  <c r="J189" i="1"/>
  <c r="E190" i="1"/>
  <c r="E190" i="2" s="1"/>
  <c r="AO187" i="2" s="1"/>
  <c r="F190" i="1"/>
  <c r="F190" i="2" s="1"/>
  <c r="G190" i="1"/>
  <c r="G190" i="2" s="1"/>
  <c r="H190" i="1"/>
  <c r="I190" i="1"/>
  <c r="J190" i="1"/>
  <c r="E191" i="1"/>
  <c r="E191" i="2" s="1"/>
  <c r="F191" i="1"/>
  <c r="F191" i="2" s="1"/>
  <c r="G191" i="1"/>
  <c r="H191" i="1"/>
  <c r="I191" i="1"/>
  <c r="AE191" i="1" s="1"/>
  <c r="J191" i="1"/>
  <c r="AF191" i="1" s="1"/>
  <c r="E192" i="1"/>
  <c r="E192" i="2" s="1"/>
  <c r="F192" i="1"/>
  <c r="F192" i="2" s="1"/>
  <c r="G192" i="1"/>
  <c r="G192" i="2" s="1"/>
  <c r="H192" i="1"/>
  <c r="I192" i="1"/>
  <c r="J192" i="1"/>
  <c r="E193" i="1"/>
  <c r="E193" i="2" s="1"/>
  <c r="F193" i="1"/>
  <c r="F193" i="2" s="1"/>
  <c r="G193" i="1"/>
  <c r="H193" i="1"/>
  <c r="I193" i="1"/>
  <c r="J193" i="1"/>
  <c r="E194" i="1"/>
  <c r="E194" i="2" s="1"/>
  <c r="AO191" i="2" s="1"/>
  <c r="F194" i="1"/>
  <c r="F194" i="2" s="1"/>
  <c r="G194" i="1"/>
  <c r="G194" i="2" s="1"/>
  <c r="H194" i="1"/>
  <c r="I194" i="1"/>
  <c r="J194" i="1"/>
  <c r="E195" i="1"/>
  <c r="E195" i="2" s="1"/>
  <c r="F195" i="1"/>
  <c r="F195" i="2" s="1"/>
  <c r="G195" i="1"/>
  <c r="H195" i="1"/>
  <c r="I195" i="1"/>
  <c r="AE195" i="1" s="1"/>
  <c r="J195" i="1"/>
  <c r="AF195" i="1" s="1"/>
  <c r="E196" i="1"/>
  <c r="E196" i="2" s="1"/>
  <c r="F196" i="1"/>
  <c r="F196" i="2" s="1"/>
  <c r="G196" i="1"/>
  <c r="G196" i="2" s="1"/>
  <c r="H196" i="1"/>
  <c r="I196" i="1"/>
  <c r="J196" i="1"/>
  <c r="E197" i="1"/>
  <c r="E197" i="2" s="1"/>
  <c r="F197" i="1"/>
  <c r="F197" i="2" s="1"/>
  <c r="G197" i="1"/>
  <c r="H197" i="1"/>
  <c r="I197" i="1"/>
  <c r="J197" i="1"/>
  <c r="E198" i="1"/>
  <c r="E198" i="2" s="1"/>
  <c r="AO195" i="2" s="1"/>
  <c r="F198" i="1"/>
  <c r="F198" i="2" s="1"/>
  <c r="G198" i="1"/>
  <c r="G198" i="2" s="1"/>
  <c r="H198" i="1"/>
  <c r="I198" i="1"/>
  <c r="J198" i="1"/>
  <c r="E199" i="1"/>
  <c r="E199" i="2" s="1"/>
  <c r="F199" i="1"/>
  <c r="F199" i="2" s="1"/>
  <c r="G199" i="1"/>
  <c r="H199" i="1"/>
  <c r="I199" i="1"/>
  <c r="AE199" i="1" s="1"/>
  <c r="J199" i="1"/>
  <c r="AF199" i="1" s="1"/>
  <c r="E200" i="1"/>
  <c r="E200" i="2" s="1"/>
  <c r="F200" i="1"/>
  <c r="F200" i="2" s="1"/>
  <c r="G200" i="1"/>
  <c r="G200" i="2" s="1"/>
  <c r="H200" i="1"/>
  <c r="I200" i="1"/>
  <c r="J200" i="1"/>
  <c r="E201" i="1"/>
  <c r="E201" i="2" s="1"/>
  <c r="F201" i="1"/>
  <c r="F201" i="2" s="1"/>
  <c r="G201" i="1"/>
  <c r="H201" i="1"/>
  <c r="I201" i="1"/>
  <c r="J201" i="1"/>
  <c r="E202" i="1"/>
  <c r="E202" i="2" s="1"/>
  <c r="AO199" i="2" s="1"/>
  <c r="F202" i="1"/>
  <c r="F202" i="2" s="1"/>
  <c r="G202" i="1"/>
  <c r="G202" i="2" s="1"/>
  <c r="H202" i="1"/>
  <c r="I202" i="1"/>
  <c r="J202" i="1"/>
  <c r="E203" i="1"/>
  <c r="E203" i="2" s="1"/>
  <c r="F203" i="1"/>
  <c r="F203" i="2" s="1"/>
  <c r="G203" i="1"/>
  <c r="H203" i="1"/>
  <c r="I203" i="1"/>
  <c r="AE203" i="1" s="1"/>
  <c r="J203" i="1"/>
  <c r="AF203" i="1" s="1"/>
  <c r="R165" i="1"/>
  <c r="S165" i="1"/>
  <c r="T165" i="1"/>
  <c r="U165" i="1"/>
  <c r="R166" i="1"/>
  <c r="S166" i="1"/>
  <c r="T166" i="1"/>
  <c r="U166" i="1"/>
  <c r="R167" i="1"/>
  <c r="S167" i="1"/>
  <c r="T167" i="1"/>
  <c r="U167" i="1"/>
  <c r="R168" i="1"/>
  <c r="S168" i="1"/>
  <c r="T168" i="1"/>
  <c r="U168" i="1"/>
  <c r="R169" i="1"/>
  <c r="S169" i="1"/>
  <c r="T169" i="1"/>
  <c r="U169" i="1"/>
  <c r="R170" i="1"/>
  <c r="S170" i="1"/>
  <c r="T170" i="1"/>
  <c r="U170" i="1"/>
  <c r="R171" i="1"/>
  <c r="S171" i="1"/>
  <c r="T171" i="1"/>
  <c r="U171" i="1"/>
  <c r="R172" i="1"/>
  <c r="S172" i="1"/>
  <c r="T172" i="1"/>
  <c r="U172" i="1"/>
  <c r="R173" i="1"/>
  <c r="S173" i="1"/>
  <c r="T173" i="1"/>
  <c r="U173" i="1"/>
  <c r="R174" i="1"/>
  <c r="S174" i="1"/>
  <c r="T174" i="1"/>
  <c r="U174" i="1"/>
  <c r="R175" i="1"/>
  <c r="S175" i="1"/>
  <c r="T175" i="1"/>
  <c r="U175" i="1"/>
  <c r="R176" i="1"/>
  <c r="S176" i="1"/>
  <c r="T176" i="1"/>
  <c r="U176" i="1"/>
  <c r="R177" i="1"/>
  <c r="S177" i="1"/>
  <c r="T177" i="1"/>
  <c r="U177" i="1"/>
  <c r="R178" i="1"/>
  <c r="S178" i="1"/>
  <c r="T178" i="1"/>
  <c r="U178" i="1"/>
  <c r="R179" i="1"/>
  <c r="S179" i="1"/>
  <c r="T179" i="1"/>
  <c r="U179" i="1"/>
  <c r="R180" i="1"/>
  <c r="S180" i="1"/>
  <c r="T180" i="1"/>
  <c r="U180" i="1"/>
  <c r="R181" i="1"/>
  <c r="S181" i="1"/>
  <c r="T181" i="1"/>
  <c r="U181" i="1"/>
  <c r="R182" i="1"/>
  <c r="S182" i="1"/>
  <c r="T182" i="1"/>
  <c r="U182" i="1"/>
  <c r="R183" i="1"/>
  <c r="S183" i="1"/>
  <c r="T183" i="1"/>
  <c r="U183" i="1"/>
  <c r="S164" i="1"/>
  <c r="T164" i="1"/>
  <c r="U164" i="1"/>
  <c r="R164" i="1"/>
  <c r="P165" i="1"/>
  <c r="P165" i="2" s="1"/>
  <c r="Q165" i="1"/>
  <c r="Q165" i="2" s="1"/>
  <c r="P166" i="1"/>
  <c r="P166" i="2" s="1"/>
  <c r="AP163" i="2" s="1"/>
  <c r="Q166" i="1"/>
  <c r="Q166" i="2" s="1"/>
  <c r="P167" i="1"/>
  <c r="P167" i="2" s="1"/>
  <c r="Q167" i="1"/>
  <c r="Q167" i="2" s="1"/>
  <c r="P168" i="1"/>
  <c r="P168" i="2" s="1"/>
  <c r="Q168" i="1"/>
  <c r="Q168" i="2" s="1"/>
  <c r="P169" i="1"/>
  <c r="P169" i="2" s="1"/>
  <c r="Q169" i="1"/>
  <c r="Q169" i="2" s="1"/>
  <c r="P170" i="1"/>
  <c r="P170" i="2" s="1"/>
  <c r="AP167" i="2" s="1"/>
  <c r="Q170" i="1"/>
  <c r="Q170" i="2" s="1"/>
  <c r="P171" i="1"/>
  <c r="P171" i="2" s="1"/>
  <c r="Q171" i="1"/>
  <c r="Q171" i="2" s="1"/>
  <c r="P172" i="1"/>
  <c r="P172" i="2" s="1"/>
  <c r="Q172" i="1"/>
  <c r="Q172" i="2" s="1"/>
  <c r="P173" i="1"/>
  <c r="P173" i="2" s="1"/>
  <c r="Q173" i="1"/>
  <c r="Q173" i="2" s="1"/>
  <c r="P174" i="1"/>
  <c r="P174" i="2" s="1"/>
  <c r="AP171" i="2" s="1"/>
  <c r="Q174" i="1"/>
  <c r="Q174" i="2" s="1"/>
  <c r="P175" i="1"/>
  <c r="P175" i="2" s="1"/>
  <c r="Q175" i="1"/>
  <c r="Q175" i="2" s="1"/>
  <c r="P176" i="1"/>
  <c r="P176" i="2" s="1"/>
  <c r="Q176" i="1"/>
  <c r="Q176" i="2" s="1"/>
  <c r="P177" i="1"/>
  <c r="P177" i="2" s="1"/>
  <c r="Q177" i="1"/>
  <c r="Q177" i="2" s="1"/>
  <c r="P178" i="1"/>
  <c r="P178" i="2" s="1"/>
  <c r="AP175" i="2" s="1"/>
  <c r="Q178" i="1"/>
  <c r="Q178" i="2" s="1"/>
  <c r="P179" i="1"/>
  <c r="P179" i="2" s="1"/>
  <c r="Q179" i="1"/>
  <c r="Q179" i="2" s="1"/>
  <c r="P180" i="1"/>
  <c r="P180" i="2" s="1"/>
  <c r="Q180" i="1"/>
  <c r="Q180" i="2" s="1"/>
  <c r="P181" i="1"/>
  <c r="P181" i="2" s="1"/>
  <c r="Q181" i="1"/>
  <c r="Q181" i="2" s="1"/>
  <c r="P182" i="1"/>
  <c r="P182" i="2" s="1"/>
  <c r="AP179" i="2" s="1"/>
  <c r="Q182" i="1"/>
  <c r="Q182" i="2" s="1"/>
  <c r="P183" i="1"/>
  <c r="P183" i="2" s="1"/>
  <c r="Q183" i="1"/>
  <c r="Q183" i="2" s="1"/>
  <c r="Q164" i="1"/>
  <c r="Q164" i="2" s="1"/>
  <c r="P164" i="1"/>
  <c r="P164" i="2" s="1"/>
  <c r="E164" i="1"/>
  <c r="E164" i="2" s="1"/>
  <c r="F164" i="1"/>
  <c r="F164" i="2" s="1"/>
  <c r="G164" i="1"/>
  <c r="H164" i="1"/>
  <c r="I164" i="1"/>
  <c r="J164" i="1"/>
  <c r="E165" i="1"/>
  <c r="E165" i="2" s="1"/>
  <c r="F165" i="1"/>
  <c r="F165" i="2" s="1"/>
  <c r="G165" i="1"/>
  <c r="H165" i="1"/>
  <c r="I165" i="1"/>
  <c r="J165" i="1"/>
  <c r="E166" i="1"/>
  <c r="E166" i="2" s="1"/>
  <c r="AO163" i="2" s="1"/>
  <c r="F166" i="1"/>
  <c r="F166" i="2" s="1"/>
  <c r="G166" i="1"/>
  <c r="H166" i="1"/>
  <c r="I166" i="1"/>
  <c r="J166" i="1"/>
  <c r="E167" i="1"/>
  <c r="E167" i="2" s="1"/>
  <c r="F167" i="1"/>
  <c r="F167" i="2" s="1"/>
  <c r="G167" i="1"/>
  <c r="H167" i="1"/>
  <c r="I167" i="1"/>
  <c r="AE167" i="1" s="1"/>
  <c r="J167" i="1"/>
  <c r="AF167" i="1" s="1"/>
  <c r="E168" i="1"/>
  <c r="E168" i="2" s="1"/>
  <c r="F168" i="1"/>
  <c r="F168" i="2" s="1"/>
  <c r="G168" i="1"/>
  <c r="H168" i="1"/>
  <c r="I168" i="1"/>
  <c r="J168" i="1"/>
  <c r="E169" i="1"/>
  <c r="E169" i="2" s="1"/>
  <c r="F169" i="1"/>
  <c r="F169" i="2" s="1"/>
  <c r="G169" i="1"/>
  <c r="H169" i="1"/>
  <c r="I169" i="1"/>
  <c r="J169" i="1"/>
  <c r="E170" i="1"/>
  <c r="E170" i="2" s="1"/>
  <c r="AO167" i="2" s="1"/>
  <c r="F170" i="1"/>
  <c r="F170" i="2" s="1"/>
  <c r="G170" i="1"/>
  <c r="H170" i="1"/>
  <c r="I170" i="1"/>
  <c r="J170" i="1"/>
  <c r="E171" i="1"/>
  <c r="E171" i="2" s="1"/>
  <c r="F171" i="1"/>
  <c r="F171" i="2" s="1"/>
  <c r="G171" i="1"/>
  <c r="H171" i="1"/>
  <c r="I171" i="1"/>
  <c r="AE171" i="1" s="1"/>
  <c r="J171" i="1"/>
  <c r="AF171" i="1" s="1"/>
  <c r="E172" i="1"/>
  <c r="E172" i="2" s="1"/>
  <c r="F172" i="1"/>
  <c r="F172" i="2" s="1"/>
  <c r="G172" i="1"/>
  <c r="G172" i="2" s="1"/>
  <c r="H172" i="1"/>
  <c r="I172" i="1"/>
  <c r="J172" i="1"/>
  <c r="E173" i="1"/>
  <c r="E173" i="2" s="1"/>
  <c r="F173" i="1"/>
  <c r="F173" i="2" s="1"/>
  <c r="G173" i="1"/>
  <c r="H173" i="1"/>
  <c r="I173" i="1"/>
  <c r="J173" i="1"/>
  <c r="E174" i="1"/>
  <c r="E174" i="2" s="1"/>
  <c r="AO171" i="2" s="1"/>
  <c r="F174" i="1"/>
  <c r="F174" i="2" s="1"/>
  <c r="G174" i="1"/>
  <c r="G174" i="2" s="1"/>
  <c r="H174" i="1"/>
  <c r="I174" i="1"/>
  <c r="J174" i="1"/>
  <c r="E175" i="1"/>
  <c r="E175" i="2" s="1"/>
  <c r="F175" i="1"/>
  <c r="F175" i="2" s="1"/>
  <c r="G175" i="1"/>
  <c r="H175" i="1"/>
  <c r="I175" i="1"/>
  <c r="AE175" i="1" s="1"/>
  <c r="J175" i="1"/>
  <c r="AF175" i="1" s="1"/>
  <c r="E176" i="1"/>
  <c r="E176" i="2" s="1"/>
  <c r="F176" i="1"/>
  <c r="F176" i="2" s="1"/>
  <c r="G176" i="1"/>
  <c r="G176" i="2" s="1"/>
  <c r="H176" i="1"/>
  <c r="I176" i="1"/>
  <c r="J176" i="1"/>
  <c r="E177" i="1"/>
  <c r="E177" i="2" s="1"/>
  <c r="F177" i="1"/>
  <c r="F177" i="2" s="1"/>
  <c r="G177" i="1"/>
  <c r="H177" i="1"/>
  <c r="I177" i="1"/>
  <c r="J177" i="1"/>
  <c r="E178" i="1"/>
  <c r="E178" i="2" s="1"/>
  <c r="AO175" i="2" s="1"/>
  <c r="F178" i="1"/>
  <c r="F178" i="2" s="1"/>
  <c r="G178" i="1"/>
  <c r="G178" i="2" s="1"/>
  <c r="H178" i="1"/>
  <c r="I178" i="1"/>
  <c r="J178" i="1"/>
  <c r="E179" i="1"/>
  <c r="E179" i="2" s="1"/>
  <c r="F179" i="1"/>
  <c r="F179" i="2" s="1"/>
  <c r="G179" i="1"/>
  <c r="H179" i="1"/>
  <c r="I179" i="1"/>
  <c r="AE179" i="1" s="1"/>
  <c r="J179" i="1"/>
  <c r="AF179" i="1" s="1"/>
  <c r="E180" i="1"/>
  <c r="E180" i="2" s="1"/>
  <c r="F180" i="1"/>
  <c r="F180" i="2" s="1"/>
  <c r="G180" i="1"/>
  <c r="G180" i="2" s="1"/>
  <c r="H180" i="1"/>
  <c r="I180" i="1"/>
  <c r="J180" i="1"/>
  <c r="E181" i="1"/>
  <c r="E181" i="2" s="1"/>
  <c r="F181" i="1"/>
  <c r="F181" i="2" s="1"/>
  <c r="G181" i="1"/>
  <c r="H181" i="1"/>
  <c r="I181" i="1"/>
  <c r="J181" i="1"/>
  <c r="E182" i="1"/>
  <c r="E182" i="2" s="1"/>
  <c r="AO179" i="2" s="1"/>
  <c r="F182" i="1"/>
  <c r="F182" i="2" s="1"/>
  <c r="G182" i="1"/>
  <c r="G182" i="2" s="1"/>
  <c r="H182" i="1"/>
  <c r="I182" i="1"/>
  <c r="J182" i="1"/>
  <c r="E183" i="1"/>
  <c r="E183" i="2" s="1"/>
  <c r="F183" i="1"/>
  <c r="F183" i="2" s="1"/>
  <c r="G183" i="1"/>
  <c r="H183" i="1"/>
  <c r="I183" i="1"/>
  <c r="AE183" i="1" s="1"/>
  <c r="J183" i="1"/>
  <c r="AF183" i="1" s="1"/>
  <c r="R145" i="1"/>
  <c r="S145" i="1"/>
  <c r="T145" i="1"/>
  <c r="U145" i="1"/>
  <c r="R146" i="1"/>
  <c r="S146" i="1"/>
  <c r="T146" i="1"/>
  <c r="U146" i="1"/>
  <c r="R147" i="1"/>
  <c r="S147" i="1"/>
  <c r="T147" i="1"/>
  <c r="U147" i="1"/>
  <c r="R148" i="1"/>
  <c r="S148" i="1"/>
  <c r="T148" i="1"/>
  <c r="U148" i="1"/>
  <c r="R149" i="1"/>
  <c r="S149" i="1"/>
  <c r="T149" i="1"/>
  <c r="U149" i="1"/>
  <c r="R150" i="1"/>
  <c r="S150" i="1"/>
  <c r="T150" i="1"/>
  <c r="U150" i="1"/>
  <c r="R151" i="1"/>
  <c r="S151" i="1"/>
  <c r="T151" i="1"/>
  <c r="U151" i="1"/>
  <c r="R152" i="1"/>
  <c r="S152" i="1"/>
  <c r="T152" i="1"/>
  <c r="U152" i="1"/>
  <c r="R153" i="1"/>
  <c r="S153" i="1"/>
  <c r="T153" i="1"/>
  <c r="U153" i="1"/>
  <c r="R154" i="1"/>
  <c r="S154" i="1"/>
  <c r="T154" i="1"/>
  <c r="U154" i="1"/>
  <c r="R155" i="1"/>
  <c r="S155" i="1"/>
  <c r="T155" i="1"/>
  <c r="U155" i="1"/>
  <c r="R156" i="1"/>
  <c r="S156" i="1"/>
  <c r="T156" i="1"/>
  <c r="U156" i="1"/>
  <c r="R157" i="1"/>
  <c r="S157" i="1"/>
  <c r="T157" i="1"/>
  <c r="U157" i="1"/>
  <c r="R158" i="1"/>
  <c r="S158" i="1"/>
  <c r="T158" i="1"/>
  <c r="U158" i="1"/>
  <c r="R159" i="1"/>
  <c r="S159" i="1"/>
  <c r="T159" i="1"/>
  <c r="U159" i="1"/>
  <c r="R160" i="1"/>
  <c r="S160" i="1"/>
  <c r="T160" i="1"/>
  <c r="U160" i="1"/>
  <c r="R161" i="1"/>
  <c r="S161" i="1"/>
  <c r="T161" i="1"/>
  <c r="U161" i="1"/>
  <c r="R162" i="1"/>
  <c r="S162" i="1"/>
  <c r="T162" i="1"/>
  <c r="U162" i="1"/>
  <c r="R163" i="1"/>
  <c r="S163" i="1"/>
  <c r="T163" i="1"/>
  <c r="U163" i="1"/>
  <c r="S144" i="1"/>
  <c r="T144" i="1"/>
  <c r="U144" i="1"/>
  <c r="R144" i="1"/>
  <c r="P145" i="1"/>
  <c r="P145" i="2" s="1"/>
  <c r="Q145" i="1"/>
  <c r="Q145" i="2" s="1"/>
  <c r="P146" i="1"/>
  <c r="P146" i="2" s="1"/>
  <c r="AP143" i="2" s="1"/>
  <c r="Q146" i="1"/>
  <c r="Q146" i="2" s="1"/>
  <c r="P147" i="1"/>
  <c r="P147" i="2" s="1"/>
  <c r="Q147" i="1"/>
  <c r="Q147" i="2" s="1"/>
  <c r="P148" i="1"/>
  <c r="P148" i="2" s="1"/>
  <c r="Q148" i="1"/>
  <c r="Q148" i="2" s="1"/>
  <c r="P149" i="1"/>
  <c r="P149" i="2" s="1"/>
  <c r="Q149" i="1"/>
  <c r="Q149" i="2" s="1"/>
  <c r="P150" i="1"/>
  <c r="P150" i="2" s="1"/>
  <c r="AP147" i="2" s="1"/>
  <c r="Q150" i="1"/>
  <c r="Q150" i="2" s="1"/>
  <c r="P151" i="1"/>
  <c r="P151" i="2" s="1"/>
  <c r="Q151" i="1"/>
  <c r="Q151" i="2" s="1"/>
  <c r="P152" i="1"/>
  <c r="P152" i="2" s="1"/>
  <c r="Q152" i="1"/>
  <c r="Q152" i="2" s="1"/>
  <c r="P153" i="1"/>
  <c r="P153" i="2" s="1"/>
  <c r="Q153" i="1"/>
  <c r="Q153" i="2" s="1"/>
  <c r="P154" i="1"/>
  <c r="P154" i="2" s="1"/>
  <c r="AP151" i="2" s="1"/>
  <c r="Q154" i="1"/>
  <c r="Q154" i="2" s="1"/>
  <c r="P155" i="1"/>
  <c r="P155" i="2" s="1"/>
  <c r="Q155" i="1"/>
  <c r="Q155" i="2" s="1"/>
  <c r="P156" i="1"/>
  <c r="P156" i="2" s="1"/>
  <c r="Q156" i="1"/>
  <c r="Q156" i="2" s="1"/>
  <c r="P157" i="1"/>
  <c r="P157" i="2" s="1"/>
  <c r="Q157" i="1"/>
  <c r="Q157" i="2" s="1"/>
  <c r="P158" i="1"/>
  <c r="P158" i="2" s="1"/>
  <c r="AP155" i="2" s="1"/>
  <c r="Q158" i="1"/>
  <c r="Q158" i="2" s="1"/>
  <c r="P159" i="1"/>
  <c r="P159" i="2" s="1"/>
  <c r="Q159" i="1"/>
  <c r="Q159" i="2" s="1"/>
  <c r="P160" i="1"/>
  <c r="P160" i="2" s="1"/>
  <c r="Q160" i="1"/>
  <c r="Q160" i="2" s="1"/>
  <c r="P161" i="1"/>
  <c r="P161" i="2" s="1"/>
  <c r="Q161" i="1"/>
  <c r="Q161" i="2" s="1"/>
  <c r="P162" i="1"/>
  <c r="P162" i="2" s="1"/>
  <c r="AP159" i="2" s="1"/>
  <c r="Q162" i="1"/>
  <c r="Q162" i="2" s="1"/>
  <c r="P163" i="1"/>
  <c r="P163" i="2" s="1"/>
  <c r="Q163" i="1"/>
  <c r="Q163" i="2" s="1"/>
  <c r="Q144" i="1"/>
  <c r="Q144" i="2" s="1"/>
  <c r="P144" i="1"/>
  <c r="P144" i="2" s="1"/>
  <c r="E144" i="1"/>
  <c r="E144" i="2" s="1"/>
  <c r="F144" i="1"/>
  <c r="F144" i="2" s="1"/>
  <c r="G144" i="1"/>
  <c r="G144" i="2" s="1"/>
  <c r="H144" i="1"/>
  <c r="I144" i="1"/>
  <c r="J144" i="1"/>
  <c r="E145" i="1"/>
  <c r="E145" i="2" s="1"/>
  <c r="F145" i="1"/>
  <c r="F145" i="2" s="1"/>
  <c r="G145" i="1"/>
  <c r="H145" i="1"/>
  <c r="I145" i="1"/>
  <c r="J145" i="1"/>
  <c r="E146" i="1"/>
  <c r="E146" i="2" s="1"/>
  <c r="AO143" i="2" s="1"/>
  <c r="F146" i="1"/>
  <c r="F146" i="2" s="1"/>
  <c r="G146" i="1"/>
  <c r="G146" i="2" s="1"/>
  <c r="H146" i="1"/>
  <c r="I146" i="1"/>
  <c r="J146" i="1"/>
  <c r="E147" i="1"/>
  <c r="E147" i="2" s="1"/>
  <c r="F147" i="1"/>
  <c r="F147" i="2" s="1"/>
  <c r="G147" i="1"/>
  <c r="H147" i="1"/>
  <c r="I147" i="1"/>
  <c r="AE147" i="1" s="1"/>
  <c r="J147" i="1"/>
  <c r="AF147" i="1" s="1"/>
  <c r="E148" i="1"/>
  <c r="E148" i="2" s="1"/>
  <c r="F148" i="1"/>
  <c r="F148" i="2" s="1"/>
  <c r="G148" i="1"/>
  <c r="G148" i="2" s="1"/>
  <c r="H148" i="1"/>
  <c r="I148" i="1"/>
  <c r="J148" i="1"/>
  <c r="E149" i="1"/>
  <c r="E149" i="2" s="1"/>
  <c r="F149" i="1"/>
  <c r="F149" i="2" s="1"/>
  <c r="G149" i="1"/>
  <c r="H149" i="1"/>
  <c r="I149" i="1"/>
  <c r="J149" i="1"/>
  <c r="E150" i="1"/>
  <c r="E150" i="2" s="1"/>
  <c r="AO147" i="2" s="1"/>
  <c r="F150" i="1"/>
  <c r="F150" i="2" s="1"/>
  <c r="G150" i="1"/>
  <c r="G150" i="2" s="1"/>
  <c r="H150" i="1"/>
  <c r="I150" i="1"/>
  <c r="J150" i="1"/>
  <c r="E151" i="1"/>
  <c r="E151" i="2" s="1"/>
  <c r="F151" i="1"/>
  <c r="F151" i="2" s="1"/>
  <c r="G151" i="1"/>
  <c r="H151" i="1"/>
  <c r="I151" i="1"/>
  <c r="AE151" i="1" s="1"/>
  <c r="J151" i="1"/>
  <c r="AF151" i="1" s="1"/>
  <c r="E152" i="1"/>
  <c r="E152" i="2" s="1"/>
  <c r="F152" i="1"/>
  <c r="F152" i="2" s="1"/>
  <c r="G152" i="1"/>
  <c r="G152" i="2" s="1"/>
  <c r="H152" i="1"/>
  <c r="I152" i="1"/>
  <c r="J152" i="1"/>
  <c r="E153" i="1"/>
  <c r="E153" i="2" s="1"/>
  <c r="F153" i="1"/>
  <c r="F153" i="2" s="1"/>
  <c r="G153" i="1"/>
  <c r="H153" i="1"/>
  <c r="I153" i="1"/>
  <c r="J153" i="1"/>
  <c r="E154" i="1"/>
  <c r="E154" i="2" s="1"/>
  <c r="AO151" i="2" s="1"/>
  <c r="F154" i="1"/>
  <c r="F154" i="2" s="1"/>
  <c r="G154" i="1"/>
  <c r="G154" i="2" s="1"/>
  <c r="H154" i="1"/>
  <c r="I154" i="1"/>
  <c r="J154" i="1"/>
  <c r="E155" i="1"/>
  <c r="E155" i="2" s="1"/>
  <c r="F155" i="1"/>
  <c r="F155" i="2" s="1"/>
  <c r="G155" i="1"/>
  <c r="H155" i="1"/>
  <c r="I155" i="1"/>
  <c r="AE155" i="1" s="1"/>
  <c r="J155" i="1"/>
  <c r="AF155" i="1" s="1"/>
  <c r="E156" i="1"/>
  <c r="E156" i="2" s="1"/>
  <c r="F156" i="1"/>
  <c r="F156" i="2" s="1"/>
  <c r="G156" i="1"/>
  <c r="G156" i="2" s="1"/>
  <c r="H156" i="1"/>
  <c r="I156" i="1"/>
  <c r="J156" i="1"/>
  <c r="E157" i="1"/>
  <c r="E157" i="2" s="1"/>
  <c r="F157" i="1"/>
  <c r="F157" i="2" s="1"/>
  <c r="G157" i="1"/>
  <c r="H157" i="1"/>
  <c r="I157" i="1"/>
  <c r="J157" i="1"/>
  <c r="E158" i="1"/>
  <c r="E158" i="2" s="1"/>
  <c r="AO155" i="2" s="1"/>
  <c r="F158" i="1"/>
  <c r="F158" i="2" s="1"/>
  <c r="G158" i="1"/>
  <c r="G158" i="2" s="1"/>
  <c r="H158" i="1"/>
  <c r="I158" i="1"/>
  <c r="J158" i="1"/>
  <c r="E159" i="1"/>
  <c r="E159" i="2" s="1"/>
  <c r="F159" i="1"/>
  <c r="F159" i="2" s="1"/>
  <c r="G159" i="1"/>
  <c r="H159" i="1"/>
  <c r="I159" i="1"/>
  <c r="AE159" i="1" s="1"/>
  <c r="J159" i="1"/>
  <c r="AF159" i="1" s="1"/>
  <c r="E160" i="1"/>
  <c r="E160" i="2" s="1"/>
  <c r="F160" i="1"/>
  <c r="F160" i="2" s="1"/>
  <c r="G160" i="1"/>
  <c r="G160" i="2" s="1"/>
  <c r="H160" i="1"/>
  <c r="I160" i="1"/>
  <c r="J160" i="1"/>
  <c r="E161" i="1"/>
  <c r="E161" i="2" s="1"/>
  <c r="F161" i="1"/>
  <c r="F161" i="2" s="1"/>
  <c r="G161" i="1"/>
  <c r="H161" i="1"/>
  <c r="I161" i="1"/>
  <c r="J161" i="1"/>
  <c r="E162" i="1"/>
  <c r="E162" i="2" s="1"/>
  <c r="AO159" i="2" s="1"/>
  <c r="F162" i="1"/>
  <c r="F162" i="2" s="1"/>
  <c r="G162" i="1"/>
  <c r="G162" i="2" s="1"/>
  <c r="H162" i="1"/>
  <c r="I162" i="1"/>
  <c r="J162" i="1"/>
  <c r="E163" i="1"/>
  <c r="E163" i="2" s="1"/>
  <c r="F163" i="1"/>
  <c r="F163" i="2" s="1"/>
  <c r="G163" i="1"/>
  <c r="H163" i="1"/>
  <c r="I163" i="1"/>
  <c r="AE163" i="1" s="1"/>
  <c r="J163" i="1"/>
  <c r="AF163" i="1" s="1"/>
  <c r="R125" i="1"/>
  <c r="S125" i="1"/>
  <c r="T125" i="1"/>
  <c r="U125" i="1"/>
  <c r="R126" i="1"/>
  <c r="S126" i="1"/>
  <c r="T126" i="1"/>
  <c r="U126" i="1"/>
  <c r="R127" i="1"/>
  <c r="S127" i="1"/>
  <c r="T127" i="1"/>
  <c r="U127" i="1"/>
  <c r="R128" i="1"/>
  <c r="S128" i="1"/>
  <c r="T128" i="1"/>
  <c r="U128" i="1"/>
  <c r="R129" i="1"/>
  <c r="S129" i="1"/>
  <c r="T129" i="1"/>
  <c r="U129" i="1"/>
  <c r="R130" i="1"/>
  <c r="S130" i="1"/>
  <c r="T130" i="1"/>
  <c r="U130" i="1"/>
  <c r="R131" i="1"/>
  <c r="S131" i="1"/>
  <c r="T131" i="1"/>
  <c r="U131" i="1"/>
  <c r="R132" i="1"/>
  <c r="S132" i="1"/>
  <c r="T132" i="1"/>
  <c r="U132" i="1"/>
  <c r="R133" i="1"/>
  <c r="S133" i="1"/>
  <c r="T133" i="1"/>
  <c r="U133" i="1"/>
  <c r="R134" i="1"/>
  <c r="S134" i="1"/>
  <c r="T134" i="1"/>
  <c r="U134" i="1"/>
  <c r="R135" i="1"/>
  <c r="S135" i="1"/>
  <c r="T135" i="1"/>
  <c r="U135" i="1"/>
  <c r="R136" i="1"/>
  <c r="S136" i="1"/>
  <c r="T136" i="1"/>
  <c r="U136" i="1"/>
  <c r="R137" i="1"/>
  <c r="S137" i="1"/>
  <c r="T137" i="1"/>
  <c r="U137" i="1"/>
  <c r="R138" i="1"/>
  <c r="S138" i="1"/>
  <c r="T138" i="1"/>
  <c r="U138" i="1"/>
  <c r="R139" i="1"/>
  <c r="S139" i="1"/>
  <c r="T139" i="1"/>
  <c r="U139" i="1"/>
  <c r="R140" i="1"/>
  <c r="S140" i="1"/>
  <c r="T140" i="1"/>
  <c r="U140" i="1"/>
  <c r="R141" i="1"/>
  <c r="S141" i="1"/>
  <c r="T141" i="1"/>
  <c r="U141" i="1"/>
  <c r="R142" i="1"/>
  <c r="S142" i="1"/>
  <c r="T142" i="1"/>
  <c r="U142" i="1"/>
  <c r="R143" i="1"/>
  <c r="S143" i="1"/>
  <c r="T143" i="1"/>
  <c r="U143" i="1"/>
  <c r="S124" i="1"/>
  <c r="T124" i="1"/>
  <c r="U124" i="1"/>
  <c r="R124" i="1"/>
  <c r="P125" i="1"/>
  <c r="P125" i="2" s="1"/>
  <c r="Q125" i="1"/>
  <c r="Q125" i="2" s="1"/>
  <c r="P126" i="1"/>
  <c r="P126" i="2" s="1"/>
  <c r="AP123" i="2" s="1"/>
  <c r="Q126" i="1"/>
  <c r="Q126" i="2" s="1"/>
  <c r="P127" i="1"/>
  <c r="P127" i="2" s="1"/>
  <c r="Q127" i="1"/>
  <c r="Q127" i="2" s="1"/>
  <c r="P128" i="1"/>
  <c r="P128" i="2" s="1"/>
  <c r="Q128" i="1"/>
  <c r="Q128" i="2" s="1"/>
  <c r="P129" i="1"/>
  <c r="P129" i="2" s="1"/>
  <c r="Q129" i="1"/>
  <c r="Q129" i="2" s="1"/>
  <c r="P130" i="1"/>
  <c r="P130" i="2" s="1"/>
  <c r="AP127" i="2" s="1"/>
  <c r="Q130" i="1"/>
  <c r="Q130" i="2" s="1"/>
  <c r="P131" i="1"/>
  <c r="P131" i="2" s="1"/>
  <c r="Q131" i="1"/>
  <c r="Q131" i="2" s="1"/>
  <c r="P132" i="1"/>
  <c r="P132" i="2" s="1"/>
  <c r="Q132" i="1"/>
  <c r="Q132" i="2" s="1"/>
  <c r="P133" i="1"/>
  <c r="P133" i="2" s="1"/>
  <c r="Q133" i="1"/>
  <c r="Q133" i="2" s="1"/>
  <c r="P134" i="1"/>
  <c r="P134" i="2" s="1"/>
  <c r="AP131" i="2" s="1"/>
  <c r="Q134" i="1"/>
  <c r="Q134" i="2" s="1"/>
  <c r="P135" i="1"/>
  <c r="P135" i="2" s="1"/>
  <c r="Q135" i="1"/>
  <c r="Q135" i="2" s="1"/>
  <c r="P136" i="1"/>
  <c r="P136" i="2" s="1"/>
  <c r="Q136" i="1"/>
  <c r="Q136" i="2" s="1"/>
  <c r="P137" i="1"/>
  <c r="P137" i="2" s="1"/>
  <c r="Q137" i="1"/>
  <c r="Q137" i="2" s="1"/>
  <c r="P138" i="1"/>
  <c r="P138" i="2" s="1"/>
  <c r="AP135" i="2" s="1"/>
  <c r="Q138" i="1"/>
  <c r="Q138" i="2" s="1"/>
  <c r="P139" i="1"/>
  <c r="P139" i="2" s="1"/>
  <c r="Q139" i="1"/>
  <c r="Q139" i="2" s="1"/>
  <c r="P140" i="1"/>
  <c r="P140" i="2" s="1"/>
  <c r="Q140" i="1"/>
  <c r="Q140" i="2" s="1"/>
  <c r="P141" i="1"/>
  <c r="P141" i="2" s="1"/>
  <c r="Q141" i="1"/>
  <c r="Q141" i="2" s="1"/>
  <c r="P142" i="1"/>
  <c r="P142" i="2" s="1"/>
  <c r="AP139" i="2" s="1"/>
  <c r="Q142" i="1"/>
  <c r="Q142" i="2" s="1"/>
  <c r="P143" i="1"/>
  <c r="P143" i="2" s="1"/>
  <c r="Q143" i="1"/>
  <c r="Q143" i="2" s="1"/>
  <c r="Q124" i="1"/>
  <c r="Q124" i="2" s="1"/>
  <c r="P124" i="1"/>
  <c r="P124" i="2" s="1"/>
  <c r="E124" i="1"/>
  <c r="E124" i="2" s="1"/>
  <c r="F124" i="1"/>
  <c r="F124" i="2" s="1"/>
  <c r="G124" i="1"/>
  <c r="G124" i="2" s="1"/>
  <c r="H124" i="1"/>
  <c r="I124" i="1"/>
  <c r="J124" i="1"/>
  <c r="E125" i="1"/>
  <c r="E125" i="2" s="1"/>
  <c r="F125" i="1"/>
  <c r="F125" i="2" s="1"/>
  <c r="G125" i="1"/>
  <c r="H125" i="1"/>
  <c r="I125" i="1"/>
  <c r="J125" i="1"/>
  <c r="E126" i="1"/>
  <c r="E126" i="2" s="1"/>
  <c r="AO123" i="2" s="1"/>
  <c r="F126" i="1"/>
  <c r="F126" i="2" s="1"/>
  <c r="G126" i="1"/>
  <c r="G126" i="2" s="1"/>
  <c r="H126" i="1"/>
  <c r="I126" i="1"/>
  <c r="J126" i="1"/>
  <c r="E127" i="1"/>
  <c r="E127" i="2" s="1"/>
  <c r="F127" i="1"/>
  <c r="F127" i="2" s="1"/>
  <c r="G127" i="1"/>
  <c r="H127" i="1"/>
  <c r="I127" i="1"/>
  <c r="AE127" i="1" s="1"/>
  <c r="J127" i="1"/>
  <c r="AF127" i="1" s="1"/>
  <c r="E128" i="1"/>
  <c r="E128" i="2" s="1"/>
  <c r="F128" i="1"/>
  <c r="F128" i="2" s="1"/>
  <c r="G128" i="1"/>
  <c r="G128" i="2" s="1"/>
  <c r="H128" i="1"/>
  <c r="I128" i="1"/>
  <c r="J128" i="1"/>
  <c r="E129" i="1"/>
  <c r="E129" i="2" s="1"/>
  <c r="F129" i="1"/>
  <c r="F129" i="2" s="1"/>
  <c r="G129" i="1"/>
  <c r="H129" i="1"/>
  <c r="I129" i="1"/>
  <c r="J129" i="1"/>
  <c r="E130" i="1"/>
  <c r="E130" i="2" s="1"/>
  <c r="AO127" i="2" s="1"/>
  <c r="F130" i="1"/>
  <c r="F130" i="2" s="1"/>
  <c r="G130" i="1"/>
  <c r="G130" i="2" s="1"/>
  <c r="H130" i="1"/>
  <c r="I130" i="1"/>
  <c r="J130" i="1"/>
  <c r="E131" i="1"/>
  <c r="E131" i="2" s="1"/>
  <c r="F131" i="1"/>
  <c r="F131" i="2" s="1"/>
  <c r="G131" i="1"/>
  <c r="H131" i="1"/>
  <c r="I131" i="1"/>
  <c r="AE131" i="1" s="1"/>
  <c r="J131" i="1"/>
  <c r="AF131" i="1" s="1"/>
  <c r="E132" i="1"/>
  <c r="E132" i="2" s="1"/>
  <c r="F132" i="1"/>
  <c r="F132" i="2" s="1"/>
  <c r="G132" i="1"/>
  <c r="G132" i="2" s="1"/>
  <c r="H132" i="1"/>
  <c r="I132" i="1"/>
  <c r="J132" i="1"/>
  <c r="E133" i="1"/>
  <c r="E133" i="2" s="1"/>
  <c r="F133" i="1"/>
  <c r="F133" i="2" s="1"/>
  <c r="G133" i="1"/>
  <c r="H133" i="1"/>
  <c r="I133" i="1"/>
  <c r="J133" i="1"/>
  <c r="E134" i="1"/>
  <c r="E134" i="2" s="1"/>
  <c r="AO131" i="2" s="1"/>
  <c r="F134" i="1"/>
  <c r="F134" i="2" s="1"/>
  <c r="G134" i="1"/>
  <c r="G134" i="2" s="1"/>
  <c r="H134" i="1"/>
  <c r="I134" i="1"/>
  <c r="J134" i="1"/>
  <c r="E135" i="1"/>
  <c r="E135" i="2" s="1"/>
  <c r="F135" i="1"/>
  <c r="F135" i="2" s="1"/>
  <c r="G135" i="1"/>
  <c r="H135" i="1"/>
  <c r="I135" i="1"/>
  <c r="AE135" i="1" s="1"/>
  <c r="J135" i="1"/>
  <c r="AF135" i="1" s="1"/>
  <c r="E136" i="1"/>
  <c r="E136" i="2" s="1"/>
  <c r="F136" i="1"/>
  <c r="F136" i="2" s="1"/>
  <c r="G136" i="1"/>
  <c r="G136" i="2" s="1"/>
  <c r="H136" i="1"/>
  <c r="I136" i="1"/>
  <c r="J136" i="1"/>
  <c r="E137" i="1"/>
  <c r="E137" i="2" s="1"/>
  <c r="F137" i="1"/>
  <c r="F137" i="2" s="1"/>
  <c r="G137" i="1"/>
  <c r="H137" i="1"/>
  <c r="I137" i="1"/>
  <c r="J137" i="1"/>
  <c r="E138" i="1"/>
  <c r="E138" i="2" s="1"/>
  <c r="AO135" i="2" s="1"/>
  <c r="F138" i="1"/>
  <c r="F138" i="2" s="1"/>
  <c r="G138" i="1"/>
  <c r="G138" i="2" s="1"/>
  <c r="H138" i="1"/>
  <c r="I138" i="1"/>
  <c r="J138" i="1"/>
  <c r="E139" i="1"/>
  <c r="E139" i="2" s="1"/>
  <c r="F139" i="1"/>
  <c r="F139" i="2" s="1"/>
  <c r="G139" i="1"/>
  <c r="H139" i="1"/>
  <c r="I139" i="1"/>
  <c r="AE139" i="1" s="1"/>
  <c r="J139" i="1"/>
  <c r="AF139" i="1" s="1"/>
  <c r="E140" i="1"/>
  <c r="E140" i="2" s="1"/>
  <c r="F140" i="1"/>
  <c r="F140" i="2" s="1"/>
  <c r="G140" i="1"/>
  <c r="G140" i="2" s="1"/>
  <c r="H140" i="1"/>
  <c r="I140" i="1"/>
  <c r="J140" i="1"/>
  <c r="E141" i="1"/>
  <c r="E141" i="2" s="1"/>
  <c r="F141" i="1"/>
  <c r="F141" i="2" s="1"/>
  <c r="G141" i="1"/>
  <c r="H141" i="1"/>
  <c r="I141" i="1"/>
  <c r="J141" i="1"/>
  <c r="E142" i="1"/>
  <c r="E142" i="2" s="1"/>
  <c r="AO139" i="2" s="1"/>
  <c r="F142" i="1"/>
  <c r="F142" i="2" s="1"/>
  <c r="G142" i="1"/>
  <c r="G142" i="2" s="1"/>
  <c r="H142" i="1"/>
  <c r="I142" i="1"/>
  <c r="J142" i="1"/>
  <c r="E143" i="1"/>
  <c r="E143" i="2" s="1"/>
  <c r="F143" i="1"/>
  <c r="F143" i="2" s="1"/>
  <c r="G143" i="1"/>
  <c r="H143" i="1"/>
  <c r="I143" i="1"/>
  <c r="AE143" i="1" s="1"/>
  <c r="J143" i="1"/>
  <c r="AF143" i="1" s="1"/>
  <c r="R105" i="1"/>
  <c r="S105" i="1"/>
  <c r="T105" i="1"/>
  <c r="U105" i="1"/>
  <c r="R106" i="1"/>
  <c r="S106" i="1"/>
  <c r="T106" i="1"/>
  <c r="U106" i="1"/>
  <c r="R107" i="1"/>
  <c r="S107" i="1"/>
  <c r="T107" i="1"/>
  <c r="U107" i="1"/>
  <c r="R108" i="1"/>
  <c r="S108" i="1"/>
  <c r="T108" i="1"/>
  <c r="U108" i="1"/>
  <c r="R109" i="1"/>
  <c r="S109" i="1"/>
  <c r="T109" i="1"/>
  <c r="U109" i="1"/>
  <c r="R110" i="1"/>
  <c r="S110" i="1"/>
  <c r="T110" i="1"/>
  <c r="U110" i="1"/>
  <c r="R111" i="1"/>
  <c r="S111" i="1"/>
  <c r="T111" i="1"/>
  <c r="U111" i="1"/>
  <c r="R112" i="1"/>
  <c r="S112" i="1"/>
  <c r="T112" i="1"/>
  <c r="U112" i="1"/>
  <c r="R113" i="1"/>
  <c r="S113" i="1"/>
  <c r="T113" i="1"/>
  <c r="U113" i="1"/>
  <c r="R114" i="1"/>
  <c r="S114" i="1"/>
  <c r="T114" i="1"/>
  <c r="U114" i="1"/>
  <c r="R115" i="1"/>
  <c r="S115" i="1"/>
  <c r="T115" i="1"/>
  <c r="U115" i="1"/>
  <c r="R116" i="1"/>
  <c r="S116" i="1"/>
  <c r="T116" i="1"/>
  <c r="U116" i="1"/>
  <c r="R117" i="1"/>
  <c r="S117" i="1"/>
  <c r="T117" i="1"/>
  <c r="U117" i="1"/>
  <c r="R118" i="1"/>
  <c r="S118" i="1"/>
  <c r="T118" i="1"/>
  <c r="U118" i="1"/>
  <c r="R119" i="1"/>
  <c r="S119" i="1"/>
  <c r="T119" i="1"/>
  <c r="U119" i="1"/>
  <c r="R120" i="1"/>
  <c r="S120" i="1"/>
  <c r="T120" i="1"/>
  <c r="U120" i="1"/>
  <c r="R121" i="1"/>
  <c r="S121" i="1"/>
  <c r="T121" i="1"/>
  <c r="U121" i="1"/>
  <c r="R122" i="1"/>
  <c r="S122" i="1"/>
  <c r="T122" i="1"/>
  <c r="U122" i="1"/>
  <c r="R123" i="1"/>
  <c r="S123" i="1"/>
  <c r="T123" i="1"/>
  <c r="U123" i="1"/>
  <c r="S104" i="1"/>
  <c r="T104" i="1"/>
  <c r="U104" i="1"/>
  <c r="R104" i="1"/>
  <c r="P105" i="1"/>
  <c r="P105" i="2" s="1"/>
  <c r="Q105" i="1"/>
  <c r="Q105" i="2" s="1"/>
  <c r="P106" i="1"/>
  <c r="P106" i="2" s="1"/>
  <c r="AP103" i="2" s="1"/>
  <c r="Q106" i="1"/>
  <c r="Q106" i="2" s="1"/>
  <c r="P107" i="1"/>
  <c r="P107" i="2" s="1"/>
  <c r="Q107" i="1"/>
  <c r="Q107" i="2" s="1"/>
  <c r="P108" i="1"/>
  <c r="P108" i="2" s="1"/>
  <c r="Q108" i="1"/>
  <c r="Q108" i="2" s="1"/>
  <c r="P109" i="1"/>
  <c r="P109" i="2" s="1"/>
  <c r="Q109" i="1"/>
  <c r="Q109" i="2" s="1"/>
  <c r="P110" i="1"/>
  <c r="P110" i="2" s="1"/>
  <c r="AP107" i="2" s="1"/>
  <c r="Q110" i="1"/>
  <c r="Q110" i="2" s="1"/>
  <c r="P111" i="1"/>
  <c r="P111" i="2" s="1"/>
  <c r="Q111" i="1"/>
  <c r="Q111" i="2" s="1"/>
  <c r="P112" i="1"/>
  <c r="P112" i="2" s="1"/>
  <c r="Q112" i="1"/>
  <c r="Q112" i="2" s="1"/>
  <c r="P113" i="1"/>
  <c r="P113" i="2" s="1"/>
  <c r="Q113" i="1"/>
  <c r="Q113" i="2" s="1"/>
  <c r="P114" i="1"/>
  <c r="P114" i="2" s="1"/>
  <c r="AP111" i="2" s="1"/>
  <c r="Q114" i="1"/>
  <c r="Q114" i="2" s="1"/>
  <c r="P115" i="1"/>
  <c r="P115" i="2" s="1"/>
  <c r="Q115" i="1"/>
  <c r="Q115" i="2" s="1"/>
  <c r="P116" i="1"/>
  <c r="P116" i="2" s="1"/>
  <c r="Q116" i="1"/>
  <c r="Q116" i="2" s="1"/>
  <c r="P117" i="1"/>
  <c r="P117" i="2" s="1"/>
  <c r="Q117" i="1"/>
  <c r="Q117" i="2" s="1"/>
  <c r="P118" i="1"/>
  <c r="P118" i="2" s="1"/>
  <c r="AP115" i="2" s="1"/>
  <c r="Q118" i="1"/>
  <c r="Q118" i="2" s="1"/>
  <c r="P119" i="1"/>
  <c r="P119" i="2" s="1"/>
  <c r="Q119" i="1"/>
  <c r="Q119" i="2" s="1"/>
  <c r="P120" i="1"/>
  <c r="P120" i="2" s="1"/>
  <c r="Q120" i="1"/>
  <c r="Q120" i="2" s="1"/>
  <c r="P121" i="1"/>
  <c r="P121" i="2" s="1"/>
  <c r="Q121" i="1"/>
  <c r="Q121" i="2" s="1"/>
  <c r="P122" i="1"/>
  <c r="P122" i="2" s="1"/>
  <c r="AP119" i="2" s="1"/>
  <c r="Q122" i="1"/>
  <c r="Q122" i="2" s="1"/>
  <c r="P123" i="1"/>
  <c r="P123" i="2" s="1"/>
  <c r="Q123" i="1"/>
  <c r="Q123" i="2" s="1"/>
  <c r="Q104" i="1"/>
  <c r="Q104" i="2" s="1"/>
  <c r="P104" i="1"/>
  <c r="P104" i="2" s="1"/>
  <c r="E104" i="1"/>
  <c r="E104" i="2" s="1"/>
  <c r="F104" i="1"/>
  <c r="F104" i="2" s="1"/>
  <c r="G104" i="1"/>
  <c r="G104" i="2" s="1"/>
  <c r="H104" i="1"/>
  <c r="I104" i="1"/>
  <c r="J104" i="1"/>
  <c r="E105" i="1"/>
  <c r="E105" i="2" s="1"/>
  <c r="F105" i="1"/>
  <c r="F105" i="2" s="1"/>
  <c r="G105" i="1"/>
  <c r="H105" i="1"/>
  <c r="I105" i="1"/>
  <c r="J105" i="1"/>
  <c r="E106" i="1"/>
  <c r="E106" i="2" s="1"/>
  <c r="AO103" i="2" s="1"/>
  <c r="F106" i="1"/>
  <c r="F106" i="2" s="1"/>
  <c r="G106" i="1"/>
  <c r="G106" i="2" s="1"/>
  <c r="H106" i="1"/>
  <c r="I106" i="1"/>
  <c r="J106" i="1"/>
  <c r="E107" i="1"/>
  <c r="E107" i="2" s="1"/>
  <c r="F107" i="1"/>
  <c r="F107" i="2" s="1"/>
  <c r="G107" i="1"/>
  <c r="H107" i="1"/>
  <c r="I107" i="1"/>
  <c r="AE107" i="1" s="1"/>
  <c r="J107" i="1"/>
  <c r="AF107" i="1" s="1"/>
  <c r="E108" i="1"/>
  <c r="E108" i="2" s="1"/>
  <c r="F108" i="1"/>
  <c r="F108" i="2" s="1"/>
  <c r="G108" i="1"/>
  <c r="G108" i="2" s="1"/>
  <c r="H108" i="1"/>
  <c r="I108" i="1"/>
  <c r="J108" i="1"/>
  <c r="E109" i="1"/>
  <c r="E109" i="2" s="1"/>
  <c r="F109" i="1"/>
  <c r="F109" i="2" s="1"/>
  <c r="G109" i="1"/>
  <c r="H109" i="1"/>
  <c r="I109" i="1"/>
  <c r="J109" i="1"/>
  <c r="E110" i="1"/>
  <c r="E110" i="2" s="1"/>
  <c r="AO107" i="2" s="1"/>
  <c r="F110" i="1"/>
  <c r="F110" i="2" s="1"/>
  <c r="G110" i="1"/>
  <c r="G110" i="2" s="1"/>
  <c r="H110" i="1"/>
  <c r="I110" i="1"/>
  <c r="J110" i="1"/>
  <c r="E111" i="1"/>
  <c r="E111" i="2" s="1"/>
  <c r="F111" i="1"/>
  <c r="F111" i="2" s="1"/>
  <c r="G111" i="1"/>
  <c r="H111" i="1"/>
  <c r="I111" i="1"/>
  <c r="AE111" i="1" s="1"/>
  <c r="J111" i="1"/>
  <c r="AF111" i="1" s="1"/>
  <c r="E112" i="1"/>
  <c r="E112" i="2" s="1"/>
  <c r="F112" i="1"/>
  <c r="F112" i="2" s="1"/>
  <c r="G112" i="1"/>
  <c r="G112" i="2" s="1"/>
  <c r="H112" i="1"/>
  <c r="I112" i="1"/>
  <c r="J112" i="1"/>
  <c r="E113" i="1"/>
  <c r="E113" i="2" s="1"/>
  <c r="F113" i="1"/>
  <c r="F113" i="2" s="1"/>
  <c r="G113" i="1"/>
  <c r="H113" i="1"/>
  <c r="I113" i="1"/>
  <c r="J113" i="1"/>
  <c r="E114" i="1"/>
  <c r="E114" i="2" s="1"/>
  <c r="AO111" i="2" s="1"/>
  <c r="F114" i="1"/>
  <c r="F114" i="2" s="1"/>
  <c r="G114" i="1"/>
  <c r="G114" i="2" s="1"/>
  <c r="H114" i="1"/>
  <c r="I114" i="1"/>
  <c r="J114" i="1"/>
  <c r="E115" i="1"/>
  <c r="E115" i="2" s="1"/>
  <c r="F115" i="1"/>
  <c r="F115" i="2" s="1"/>
  <c r="G115" i="1"/>
  <c r="H115" i="1"/>
  <c r="I115" i="1"/>
  <c r="AE115" i="1" s="1"/>
  <c r="J115" i="1"/>
  <c r="AF115" i="1" s="1"/>
  <c r="E116" i="1"/>
  <c r="E116" i="2" s="1"/>
  <c r="F116" i="1"/>
  <c r="F116" i="2" s="1"/>
  <c r="G116" i="1"/>
  <c r="G116" i="2" s="1"/>
  <c r="H116" i="1"/>
  <c r="I116" i="1"/>
  <c r="J116" i="1"/>
  <c r="E117" i="1"/>
  <c r="E117" i="2" s="1"/>
  <c r="F117" i="1"/>
  <c r="F117" i="2" s="1"/>
  <c r="G117" i="1"/>
  <c r="H117" i="1"/>
  <c r="I117" i="1"/>
  <c r="J117" i="1"/>
  <c r="E118" i="1"/>
  <c r="E118" i="2" s="1"/>
  <c r="AO115" i="2" s="1"/>
  <c r="F118" i="1"/>
  <c r="F118" i="2" s="1"/>
  <c r="G118" i="1"/>
  <c r="G118" i="2" s="1"/>
  <c r="H118" i="1"/>
  <c r="I118" i="1"/>
  <c r="J118" i="1"/>
  <c r="E119" i="1"/>
  <c r="E119" i="2" s="1"/>
  <c r="F119" i="1"/>
  <c r="F119" i="2" s="1"/>
  <c r="G119" i="1"/>
  <c r="H119" i="1"/>
  <c r="I119" i="1"/>
  <c r="AE119" i="1" s="1"/>
  <c r="J119" i="1"/>
  <c r="AF119" i="1" s="1"/>
  <c r="E120" i="1"/>
  <c r="E120" i="2" s="1"/>
  <c r="F120" i="1"/>
  <c r="F120" i="2" s="1"/>
  <c r="G120" i="1"/>
  <c r="G120" i="2" s="1"/>
  <c r="H120" i="1"/>
  <c r="I120" i="1"/>
  <c r="J120" i="1"/>
  <c r="E121" i="1"/>
  <c r="E121" i="2" s="1"/>
  <c r="F121" i="1"/>
  <c r="F121" i="2" s="1"/>
  <c r="G121" i="1"/>
  <c r="H121" i="1"/>
  <c r="I121" i="1"/>
  <c r="J121" i="1"/>
  <c r="E122" i="1"/>
  <c r="E122" i="2" s="1"/>
  <c r="AO119" i="2" s="1"/>
  <c r="F122" i="1"/>
  <c r="F122" i="2" s="1"/>
  <c r="G122" i="1"/>
  <c r="G122" i="2" s="1"/>
  <c r="H122" i="1"/>
  <c r="I122" i="1"/>
  <c r="J122" i="1"/>
  <c r="E123" i="1"/>
  <c r="E123" i="2" s="1"/>
  <c r="F123" i="1"/>
  <c r="F123" i="2" s="1"/>
  <c r="G123" i="1"/>
  <c r="H123" i="1"/>
  <c r="I123" i="1"/>
  <c r="AE123" i="1" s="1"/>
  <c r="J123" i="1"/>
  <c r="AF123" i="1" s="1"/>
  <c r="R85" i="1"/>
  <c r="S85" i="1"/>
  <c r="T85" i="1"/>
  <c r="U85" i="1"/>
  <c r="R86" i="1"/>
  <c r="S86" i="1"/>
  <c r="T86" i="1"/>
  <c r="U86" i="1"/>
  <c r="R87" i="1"/>
  <c r="S87" i="1"/>
  <c r="T87" i="1"/>
  <c r="U87" i="1"/>
  <c r="R88" i="1"/>
  <c r="S88" i="1"/>
  <c r="T88" i="1"/>
  <c r="U88" i="1"/>
  <c r="R89" i="1"/>
  <c r="S89" i="1"/>
  <c r="T89" i="1"/>
  <c r="U89" i="1"/>
  <c r="R90" i="1"/>
  <c r="S90" i="1"/>
  <c r="T90" i="1"/>
  <c r="U90" i="1"/>
  <c r="R91" i="1"/>
  <c r="S91" i="1"/>
  <c r="T91" i="1"/>
  <c r="U91" i="1"/>
  <c r="R92" i="1"/>
  <c r="S92" i="1"/>
  <c r="T92" i="1"/>
  <c r="U92" i="1"/>
  <c r="R93" i="1"/>
  <c r="S93" i="1"/>
  <c r="T93" i="1"/>
  <c r="U93" i="1"/>
  <c r="R94" i="1"/>
  <c r="S94" i="1"/>
  <c r="T94" i="1"/>
  <c r="U94" i="1"/>
  <c r="R95" i="1"/>
  <c r="S95" i="1"/>
  <c r="T95" i="1"/>
  <c r="U95" i="1"/>
  <c r="R96" i="1"/>
  <c r="S96" i="1"/>
  <c r="T96" i="1"/>
  <c r="U96" i="1"/>
  <c r="R97" i="1"/>
  <c r="S97" i="1"/>
  <c r="T97" i="1"/>
  <c r="U97" i="1"/>
  <c r="R98" i="1"/>
  <c r="S98" i="1"/>
  <c r="T98" i="1"/>
  <c r="U98" i="1"/>
  <c r="R99" i="1"/>
  <c r="S99" i="1"/>
  <c r="T99" i="1"/>
  <c r="U99" i="1"/>
  <c r="R100" i="1"/>
  <c r="S100" i="1"/>
  <c r="T100" i="1"/>
  <c r="U100" i="1"/>
  <c r="R101" i="1"/>
  <c r="S101" i="1"/>
  <c r="T101" i="1"/>
  <c r="U101" i="1"/>
  <c r="R102" i="1"/>
  <c r="S102" i="1"/>
  <c r="T102" i="1"/>
  <c r="U102" i="1"/>
  <c r="R103" i="1"/>
  <c r="S103" i="1"/>
  <c r="T103" i="1"/>
  <c r="U103" i="1"/>
  <c r="S84" i="1"/>
  <c r="T84" i="1"/>
  <c r="U84" i="1"/>
  <c r="R84" i="1"/>
  <c r="P85" i="1"/>
  <c r="P85" i="2" s="1"/>
  <c r="Q85" i="1"/>
  <c r="Q85" i="2" s="1"/>
  <c r="P86" i="1"/>
  <c r="P86" i="2" s="1"/>
  <c r="AP83" i="2" s="1"/>
  <c r="Q86" i="1"/>
  <c r="Q86" i="2" s="1"/>
  <c r="P87" i="1"/>
  <c r="P87" i="2" s="1"/>
  <c r="Q87" i="1"/>
  <c r="Q87" i="2" s="1"/>
  <c r="P88" i="1"/>
  <c r="P88" i="2" s="1"/>
  <c r="Q88" i="1"/>
  <c r="Q88" i="2" s="1"/>
  <c r="P89" i="1"/>
  <c r="P89" i="2" s="1"/>
  <c r="Q89" i="1"/>
  <c r="Q89" i="2" s="1"/>
  <c r="P90" i="1"/>
  <c r="P90" i="2" s="1"/>
  <c r="AP87" i="2" s="1"/>
  <c r="Q90" i="1"/>
  <c r="Q90" i="2" s="1"/>
  <c r="P91" i="1"/>
  <c r="P91" i="2" s="1"/>
  <c r="Q91" i="1"/>
  <c r="Q91" i="2" s="1"/>
  <c r="P92" i="1"/>
  <c r="P92" i="2" s="1"/>
  <c r="Q92" i="1"/>
  <c r="Q92" i="2" s="1"/>
  <c r="P93" i="1"/>
  <c r="P93" i="2" s="1"/>
  <c r="Q93" i="1"/>
  <c r="Q93" i="2" s="1"/>
  <c r="P94" i="1"/>
  <c r="P94" i="2" s="1"/>
  <c r="AP91" i="2" s="1"/>
  <c r="Q94" i="1"/>
  <c r="Q94" i="2" s="1"/>
  <c r="P95" i="1"/>
  <c r="P95" i="2" s="1"/>
  <c r="Q95" i="1"/>
  <c r="Q95" i="2" s="1"/>
  <c r="P96" i="1"/>
  <c r="P96" i="2" s="1"/>
  <c r="Q96" i="1"/>
  <c r="Q96" i="2" s="1"/>
  <c r="P97" i="1"/>
  <c r="P97" i="2" s="1"/>
  <c r="Q97" i="1"/>
  <c r="Q97" i="2" s="1"/>
  <c r="P98" i="1"/>
  <c r="P98" i="2" s="1"/>
  <c r="AP95" i="2" s="1"/>
  <c r="Q98" i="1"/>
  <c r="Q98" i="2" s="1"/>
  <c r="P99" i="1"/>
  <c r="P99" i="2" s="1"/>
  <c r="Q99" i="1"/>
  <c r="Q99" i="2" s="1"/>
  <c r="P100" i="1"/>
  <c r="P100" i="2" s="1"/>
  <c r="Q100" i="1"/>
  <c r="Q100" i="2" s="1"/>
  <c r="P101" i="1"/>
  <c r="P101" i="2" s="1"/>
  <c r="Q101" i="1"/>
  <c r="Q101" i="2" s="1"/>
  <c r="P102" i="1"/>
  <c r="P102" i="2" s="1"/>
  <c r="AP99" i="2" s="1"/>
  <c r="Q102" i="1"/>
  <c r="Q102" i="2" s="1"/>
  <c r="P103" i="1"/>
  <c r="P103" i="2" s="1"/>
  <c r="Q103" i="1"/>
  <c r="Q103" i="2" s="1"/>
  <c r="Q84" i="1"/>
  <c r="Q84" i="2" s="1"/>
  <c r="P84" i="1"/>
  <c r="P84" i="2" s="1"/>
  <c r="E84" i="1"/>
  <c r="E84" i="2" s="1"/>
  <c r="F84" i="1"/>
  <c r="F84" i="2" s="1"/>
  <c r="G84" i="1"/>
  <c r="G84" i="2" s="1"/>
  <c r="H84" i="1"/>
  <c r="I84" i="1"/>
  <c r="J84" i="1"/>
  <c r="E85" i="1"/>
  <c r="E85" i="2" s="1"/>
  <c r="F85" i="1"/>
  <c r="F85" i="2" s="1"/>
  <c r="G85" i="1"/>
  <c r="H85" i="1"/>
  <c r="I85" i="1"/>
  <c r="J85" i="1"/>
  <c r="E86" i="1"/>
  <c r="E86" i="2" s="1"/>
  <c r="AO83" i="2" s="1"/>
  <c r="F86" i="1"/>
  <c r="F86" i="2" s="1"/>
  <c r="G86" i="1"/>
  <c r="G86" i="2" s="1"/>
  <c r="H86" i="1"/>
  <c r="I86" i="1"/>
  <c r="J86" i="1"/>
  <c r="E87" i="1"/>
  <c r="E87" i="2" s="1"/>
  <c r="F87" i="1"/>
  <c r="F87" i="2" s="1"/>
  <c r="G87" i="1"/>
  <c r="H87" i="1"/>
  <c r="I87" i="1"/>
  <c r="AE87" i="1" s="1"/>
  <c r="J87" i="1"/>
  <c r="AF87" i="1" s="1"/>
  <c r="E88" i="1"/>
  <c r="E88" i="2" s="1"/>
  <c r="F88" i="1"/>
  <c r="F88" i="2" s="1"/>
  <c r="G88" i="1"/>
  <c r="G88" i="2" s="1"/>
  <c r="H88" i="1"/>
  <c r="I88" i="1"/>
  <c r="J88" i="1"/>
  <c r="E89" i="1"/>
  <c r="E89" i="2" s="1"/>
  <c r="F89" i="1"/>
  <c r="F89" i="2" s="1"/>
  <c r="G89" i="1"/>
  <c r="H89" i="1"/>
  <c r="I89" i="1"/>
  <c r="J89" i="1"/>
  <c r="E90" i="1"/>
  <c r="E90" i="2" s="1"/>
  <c r="AO87" i="2" s="1"/>
  <c r="F90" i="1"/>
  <c r="F90" i="2" s="1"/>
  <c r="G90" i="1"/>
  <c r="G90" i="2" s="1"/>
  <c r="H90" i="1"/>
  <c r="I90" i="1"/>
  <c r="J90" i="1"/>
  <c r="E91" i="1"/>
  <c r="E91" i="2" s="1"/>
  <c r="F91" i="1"/>
  <c r="F91" i="2" s="1"/>
  <c r="G91" i="1"/>
  <c r="H91" i="1"/>
  <c r="I91" i="1"/>
  <c r="AE91" i="1" s="1"/>
  <c r="J91" i="1"/>
  <c r="AF91" i="1" s="1"/>
  <c r="E92" i="1"/>
  <c r="E92" i="2" s="1"/>
  <c r="F92" i="1"/>
  <c r="F92" i="2" s="1"/>
  <c r="G92" i="1"/>
  <c r="G92" i="2" s="1"/>
  <c r="H92" i="1"/>
  <c r="I92" i="1"/>
  <c r="J92" i="1"/>
  <c r="E93" i="1"/>
  <c r="E93" i="2" s="1"/>
  <c r="F93" i="1"/>
  <c r="F93" i="2" s="1"/>
  <c r="G93" i="1"/>
  <c r="H93" i="1"/>
  <c r="I93" i="1"/>
  <c r="J93" i="1"/>
  <c r="E94" i="1"/>
  <c r="E94" i="2" s="1"/>
  <c r="AO91" i="2" s="1"/>
  <c r="F94" i="1"/>
  <c r="F94" i="2" s="1"/>
  <c r="G94" i="1"/>
  <c r="G94" i="2" s="1"/>
  <c r="H94" i="1"/>
  <c r="I94" i="1"/>
  <c r="J94" i="1"/>
  <c r="E95" i="1"/>
  <c r="E95" i="2" s="1"/>
  <c r="F95" i="1"/>
  <c r="F95" i="2" s="1"/>
  <c r="G95" i="1"/>
  <c r="H95" i="1"/>
  <c r="I95" i="1"/>
  <c r="AE95" i="1" s="1"/>
  <c r="J95" i="1"/>
  <c r="AF95" i="1" s="1"/>
  <c r="E96" i="1"/>
  <c r="E96" i="2" s="1"/>
  <c r="F96" i="1"/>
  <c r="F96" i="2" s="1"/>
  <c r="G96" i="1"/>
  <c r="G96" i="2" s="1"/>
  <c r="H96" i="1"/>
  <c r="I96" i="1"/>
  <c r="J96" i="1"/>
  <c r="E97" i="1"/>
  <c r="E97" i="2" s="1"/>
  <c r="F97" i="1"/>
  <c r="F97" i="2" s="1"/>
  <c r="G97" i="1"/>
  <c r="H97" i="1"/>
  <c r="I97" i="1"/>
  <c r="J97" i="1"/>
  <c r="E98" i="1"/>
  <c r="E98" i="2" s="1"/>
  <c r="AO95" i="2" s="1"/>
  <c r="F98" i="1"/>
  <c r="F98" i="2" s="1"/>
  <c r="G98" i="1"/>
  <c r="G98" i="2" s="1"/>
  <c r="H98" i="1"/>
  <c r="I98" i="1"/>
  <c r="J98" i="1"/>
  <c r="E99" i="1"/>
  <c r="E99" i="2" s="1"/>
  <c r="F99" i="1"/>
  <c r="F99" i="2" s="1"/>
  <c r="G99" i="1"/>
  <c r="H99" i="1"/>
  <c r="I99" i="1"/>
  <c r="AE99" i="1" s="1"/>
  <c r="J99" i="1"/>
  <c r="AF99" i="1" s="1"/>
  <c r="E100" i="1"/>
  <c r="E100" i="2" s="1"/>
  <c r="F100" i="1"/>
  <c r="F100" i="2" s="1"/>
  <c r="G100" i="1"/>
  <c r="G100" i="2" s="1"/>
  <c r="H100" i="1"/>
  <c r="I100" i="1"/>
  <c r="J100" i="1"/>
  <c r="E101" i="1"/>
  <c r="E101" i="2" s="1"/>
  <c r="F101" i="1"/>
  <c r="F101" i="2" s="1"/>
  <c r="G101" i="1"/>
  <c r="H101" i="1"/>
  <c r="I101" i="1"/>
  <c r="J101" i="1"/>
  <c r="E102" i="1"/>
  <c r="E102" i="2" s="1"/>
  <c r="AO99" i="2" s="1"/>
  <c r="F102" i="1"/>
  <c r="F102" i="2" s="1"/>
  <c r="G102" i="1"/>
  <c r="G102" i="2" s="1"/>
  <c r="H102" i="1"/>
  <c r="I102" i="1"/>
  <c r="J102" i="1"/>
  <c r="E103" i="1"/>
  <c r="E103" i="2" s="1"/>
  <c r="F103" i="1"/>
  <c r="F103" i="2" s="1"/>
  <c r="G103" i="1"/>
  <c r="H103" i="1"/>
  <c r="I103" i="1"/>
  <c r="AE103" i="1" s="1"/>
  <c r="J103" i="1"/>
  <c r="AF103" i="1" s="1"/>
  <c r="R65" i="1"/>
  <c r="S65" i="1"/>
  <c r="T65" i="1"/>
  <c r="U65" i="1"/>
  <c r="R66" i="1"/>
  <c r="S66" i="1"/>
  <c r="T66" i="1"/>
  <c r="U66" i="1"/>
  <c r="R67" i="1"/>
  <c r="S67" i="1"/>
  <c r="T67" i="1"/>
  <c r="U67" i="1"/>
  <c r="R68" i="1"/>
  <c r="S68" i="1"/>
  <c r="T68" i="1"/>
  <c r="U68" i="1"/>
  <c r="R69" i="1"/>
  <c r="S69" i="1"/>
  <c r="T69" i="1"/>
  <c r="U69" i="1"/>
  <c r="R70" i="1"/>
  <c r="S70" i="1"/>
  <c r="T70" i="1"/>
  <c r="U70" i="1"/>
  <c r="R71" i="1"/>
  <c r="S71" i="1"/>
  <c r="T71" i="1"/>
  <c r="U71" i="1"/>
  <c r="R72" i="1"/>
  <c r="S72" i="1"/>
  <c r="T72" i="1"/>
  <c r="U72" i="1"/>
  <c r="R73" i="1"/>
  <c r="S73" i="1"/>
  <c r="T73" i="1"/>
  <c r="U73" i="1"/>
  <c r="R74" i="1"/>
  <c r="S74" i="1"/>
  <c r="T74" i="1"/>
  <c r="U74" i="1"/>
  <c r="R75" i="1"/>
  <c r="S75" i="1"/>
  <c r="T75" i="1"/>
  <c r="U75" i="1"/>
  <c r="R76" i="1"/>
  <c r="S76" i="1"/>
  <c r="T76" i="1"/>
  <c r="U76" i="1"/>
  <c r="R77" i="1"/>
  <c r="S77" i="1"/>
  <c r="T77" i="1"/>
  <c r="U77" i="1"/>
  <c r="R78" i="1"/>
  <c r="S78" i="1"/>
  <c r="T78" i="1"/>
  <c r="U78" i="1"/>
  <c r="R79" i="1"/>
  <c r="S79" i="1"/>
  <c r="T79" i="1"/>
  <c r="U79" i="1"/>
  <c r="R80" i="1"/>
  <c r="S80" i="1"/>
  <c r="T80" i="1"/>
  <c r="U80" i="1"/>
  <c r="R81" i="1"/>
  <c r="S81" i="1"/>
  <c r="T81" i="1"/>
  <c r="U81" i="1"/>
  <c r="R82" i="1"/>
  <c r="S82" i="1"/>
  <c r="T82" i="1"/>
  <c r="U82" i="1"/>
  <c r="R83" i="1"/>
  <c r="S83" i="1"/>
  <c r="T83" i="1"/>
  <c r="U83" i="1"/>
  <c r="S64" i="1"/>
  <c r="T64" i="1"/>
  <c r="U64" i="1"/>
  <c r="R64" i="1"/>
  <c r="Q65" i="1"/>
  <c r="Q65" i="2" s="1"/>
  <c r="Q66" i="1"/>
  <c r="Q66" i="2" s="1"/>
  <c r="Q67" i="1"/>
  <c r="Q67" i="2" s="1"/>
  <c r="Q68" i="1"/>
  <c r="Q68" i="2" s="1"/>
  <c r="Q69" i="1"/>
  <c r="Q69" i="2" s="1"/>
  <c r="Q70" i="1"/>
  <c r="Q70" i="2" s="1"/>
  <c r="Q71" i="1"/>
  <c r="Q71" i="2" s="1"/>
  <c r="Q72" i="1"/>
  <c r="Q72" i="2" s="1"/>
  <c r="Q73" i="1"/>
  <c r="Q73" i="2" s="1"/>
  <c r="Q74" i="1"/>
  <c r="Q74" i="2" s="1"/>
  <c r="Q75" i="1"/>
  <c r="Q75" i="2" s="1"/>
  <c r="Q76" i="1"/>
  <c r="Q76" i="2" s="1"/>
  <c r="Q77" i="1"/>
  <c r="Q77" i="2" s="1"/>
  <c r="Q78" i="1"/>
  <c r="Q78" i="2" s="1"/>
  <c r="Q79" i="1"/>
  <c r="Q79" i="2" s="1"/>
  <c r="Q80" i="1"/>
  <c r="Q80" i="2" s="1"/>
  <c r="Q81" i="1"/>
  <c r="Q81" i="2" s="1"/>
  <c r="Q82" i="1"/>
  <c r="Q82" i="2" s="1"/>
  <c r="Q83" i="1"/>
  <c r="Q83" i="2" s="1"/>
  <c r="Q64" i="1"/>
  <c r="Q64" i="2" s="1"/>
  <c r="P65" i="1"/>
  <c r="P65" i="2" s="1"/>
  <c r="P66" i="1"/>
  <c r="P66" i="2" s="1"/>
  <c r="AP63" i="2" s="1"/>
  <c r="P67" i="1"/>
  <c r="P67" i="2" s="1"/>
  <c r="P68" i="1"/>
  <c r="P68" i="2" s="1"/>
  <c r="P69" i="1"/>
  <c r="P69" i="2" s="1"/>
  <c r="P70" i="1"/>
  <c r="P70" i="2" s="1"/>
  <c r="AP67" i="2" s="1"/>
  <c r="P71" i="1"/>
  <c r="P71" i="2" s="1"/>
  <c r="P72" i="1"/>
  <c r="P72" i="2" s="1"/>
  <c r="P73" i="1"/>
  <c r="P73" i="2" s="1"/>
  <c r="P74" i="1"/>
  <c r="P74" i="2" s="1"/>
  <c r="AP71" i="2" s="1"/>
  <c r="P75" i="1"/>
  <c r="P75" i="2" s="1"/>
  <c r="P76" i="1"/>
  <c r="P76" i="2" s="1"/>
  <c r="P77" i="1"/>
  <c r="P77" i="2" s="1"/>
  <c r="P78" i="1"/>
  <c r="P78" i="2" s="1"/>
  <c r="AP75" i="2" s="1"/>
  <c r="P79" i="1"/>
  <c r="P79" i="2" s="1"/>
  <c r="P80" i="1"/>
  <c r="P80" i="2" s="1"/>
  <c r="P81" i="1"/>
  <c r="P81" i="2" s="1"/>
  <c r="P82" i="1"/>
  <c r="P82" i="2" s="1"/>
  <c r="AP79" i="2" s="1"/>
  <c r="P83" i="1"/>
  <c r="P83" i="2" s="1"/>
  <c r="P64" i="1"/>
  <c r="P64" i="2" s="1"/>
  <c r="E64" i="1"/>
  <c r="E64" i="2" s="1"/>
  <c r="F64" i="1"/>
  <c r="F64" i="2" s="1"/>
  <c r="G64" i="1"/>
  <c r="G64" i="2" s="1"/>
  <c r="H64" i="1"/>
  <c r="I64" i="1"/>
  <c r="J64" i="1"/>
  <c r="E65" i="1"/>
  <c r="E65" i="2" s="1"/>
  <c r="F65" i="1"/>
  <c r="F65" i="2" s="1"/>
  <c r="G65" i="1"/>
  <c r="H65" i="1"/>
  <c r="I65" i="1"/>
  <c r="J65" i="1"/>
  <c r="E66" i="1"/>
  <c r="E66" i="2" s="1"/>
  <c r="AO63" i="2" s="1"/>
  <c r="F66" i="1"/>
  <c r="F66" i="2" s="1"/>
  <c r="G66" i="1"/>
  <c r="G66" i="2" s="1"/>
  <c r="H66" i="1"/>
  <c r="I66" i="1"/>
  <c r="J66" i="1"/>
  <c r="E67" i="1"/>
  <c r="F67" i="1"/>
  <c r="F67" i="2" s="1"/>
  <c r="G67" i="1"/>
  <c r="H67" i="1"/>
  <c r="I67" i="1"/>
  <c r="AE67" i="1" s="1"/>
  <c r="J67" i="1"/>
  <c r="AF67" i="1" s="1"/>
  <c r="E68" i="1"/>
  <c r="E68" i="2" s="1"/>
  <c r="F68" i="1"/>
  <c r="F68" i="2" s="1"/>
  <c r="G68" i="1"/>
  <c r="G68" i="2" s="1"/>
  <c r="H68" i="1"/>
  <c r="I68" i="1"/>
  <c r="J68" i="1"/>
  <c r="E69" i="1"/>
  <c r="E69" i="2" s="1"/>
  <c r="F69" i="1"/>
  <c r="F69" i="2" s="1"/>
  <c r="G69" i="1"/>
  <c r="H69" i="1"/>
  <c r="I69" i="1"/>
  <c r="J69" i="1"/>
  <c r="E70" i="1"/>
  <c r="E70" i="2" s="1"/>
  <c r="AO67" i="2" s="1"/>
  <c r="F70" i="1"/>
  <c r="F70" i="2" s="1"/>
  <c r="G70" i="1"/>
  <c r="G70" i="2" s="1"/>
  <c r="H70" i="1"/>
  <c r="I70" i="1"/>
  <c r="J70" i="1"/>
  <c r="E71" i="1"/>
  <c r="F71" i="1"/>
  <c r="F71" i="2" s="1"/>
  <c r="G71" i="1"/>
  <c r="H71" i="1"/>
  <c r="I71" i="1"/>
  <c r="AE71" i="1" s="1"/>
  <c r="J71" i="1"/>
  <c r="AF71" i="1" s="1"/>
  <c r="E72" i="1"/>
  <c r="E72" i="2" s="1"/>
  <c r="F72" i="1"/>
  <c r="F72" i="2" s="1"/>
  <c r="G72" i="1"/>
  <c r="G72" i="2" s="1"/>
  <c r="H72" i="1"/>
  <c r="I72" i="1"/>
  <c r="J72" i="1"/>
  <c r="E73" i="1"/>
  <c r="E73" i="2" s="1"/>
  <c r="F73" i="1"/>
  <c r="F73" i="2" s="1"/>
  <c r="G73" i="1"/>
  <c r="H73" i="1"/>
  <c r="I73" i="1"/>
  <c r="J73" i="1"/>
  <c r="E74" i="1"/>
  <c r="E74" i="2" s="1"/>
  <c r="AO71" i="2" s="1"/>
  <c r="F74" i="1"/>
  <c r="F74" i="2" s="1"/>
  <c r="G74" i="1"/>
  <c r="G74" i="2" s="1"/>
  <c r="H74" i="1"/>
  <c r="I74" i="1"/>
  <c r="J74" i="1"/>
  <c r="E75" i="1"/>
  <c r="F75" i="1"/>
  <c r="F75" i="2" s="1"/>
  <c r="G75" i="1"/>
  <c r="H75" i="1"/>
  <c r="I75" i="1"/>
  <c r="AE75" i="1" s="1"/>
  <c r="J75" i="1"/>
  <c r="AF75" i="1" s="1"/>
  <c r="E76" i="1"/>
  <c r="E76" i="2" s="1"/>
  <c r="F76" i="1"/>
  <c r="F76" i="2" s="1"/>
  <c r="G76" i="1"/>
  <c r="G76" i="2" s="1"/>
  <c r="H76" i="1"/>
  <c r="I76" i="1"/>
  <c r="J76" i="1"/>
  <c r="E77" i="1"/>
  <c r="E77" i="2" s="1"/>
  <c r="F77" i="1"/>
  <c r="F77" i="2" s="1"/>
  <c r="G77" i="1"/>
  <c r="H77" i="1"/>
  <c r="I77" i="1"/>
  <c r="J77" i="1"/>
  <c r="E78" i="1"/>
  <c r="E78" i="2" s="1"/>
  <c r="AO75" i="2" s="1"/>
  <c r="F78" i="1"/>
  <c r="F78" i="2" s="1"/>
  <c r="G78" i="1"/>
  <c r="G78" i="2" s="1"/>
  <c r="H78" i="1"/>
  <c r="I78" i="1"/>
  <c r="J78" i="1"/>
  <c r="E79" i="1"/>
  <c r="F79" i="1"/>
  <c r="F79" i="2" s="1"/>
  <c r="G79" i="1"/>
  <c r="H79" i="1"/>
  <c r="I79" i="1"/>
  <c r="AE79" i="1" s="1"/>
  <c r="J79" i="1"/>
  <c r="AF79" i="1" s="1"/>
  <c r="E80" i="1"/>
  <c r="E80" i="2" s="1"/>
  <c r="F80" i="1"/>
  <c r="F80" i="2" s="1"/>
  <c r="G80" i="1"/>
  <c r="G80" i="2" s="1"/>
  <c r="H80" i="1"/>
  <c r="I80" i="1"/>
  <c r="J80" i="1"/>
  <c r="E81" i="1"/>
  <c r="E81" i="2" s="1"/>
  <c r="F81" i="1"/>
  <c r="F81" i="2" s="1"/>
  <c r="G81" i="1"/>
  <c r="H81" i="1"/>
  <c r="I81" i="1"/>
  <c r="J81" i="1"/>
  <c r="E82" i="1"/>
  <c r="E82" i="2" s="1"/>
  <c r="AO79" i="2" s="1"/>
  <c r="F82" i="1"/>
  <c r="F82" i="2" s="1"/>
  <c r="G82" i="1"/>
  <c r="G82" i="2" s="1"/>
  <c r="H82" i="1"/>
  <c r="I82" i="1"/>
  <c r="J82" i="1"/>
  <c r="E83" i="1"/>
  <c r="F83" i="1"/>
  <c r="F83" i="2" s="1"/>
  <c r="G83" i="1"/>
  <c r="H83" i="1"/>
  <c r="I83" i="1"/>
  <c r="AE83" i="1" s="1"/>
  <c r="J83" i="1"/>
  <c r="AF83" i="1" s="1"/>
  <c r="T45" i="1"/>
  <c r="U45" i="1"/>
  <c r="T46" i="1"/>
  <c r="U46" i="1"/>
  <c r="T47" i="1"/>
  <c r="U47" i="1"/>
  <c r="T48" i="1"/>
  <c r="U48" i="1"/>
  <c r="T49" i="1"/>
  <c r="U49" i="1"/>
  <c r="T50" i="1"/>
  <c r="U50" i="1"/>
  <c r="T51" i="1"/>
  <c r="U51" i="1"/>
  <c r="T52" i="1"/>
  <c r="U52" i="1"/>
  <c r="T53" i="1"/>
  <c r="U53" i="1"/>
  <c r="T54" i="1"/>
  <c r="U54" i="1"/>
  <c r="T55" i="1"/>
  <c r="U55" i="1"/>
  <c r="T56" i="1"/>
  <c r="U56" i="1"/>
  <c r="T57" i="1"/>
  <c r="U57" i="1"/>
  <c r="T58" i="1"/>
  <c r="U58" i="1"/>
  <c r="T59" i="1"/>
  <c r="U59" i="1"/>
  <c r="T60" i="1"/>
  <c r="U60" i="1"/>
  <c r="T61" i="1"/>
  <c r="U61" i="1"/>
  <c r="T62" i="1"/>
  <c r="U62" i="1"/>
  <c r="T63" i="1"/>
  <c r="U63" i="1"/>
  <c r="S45" i="1"/>
  <c r="S46" i="1"/>
  <c r="S46" i="2" s="1"/>
  <c r="S47" i="1"/>
  <c r="S48" i="1"/>
  <c r="S49" i="1"/>
  <c r="S50" i="1"/>
  <c r="S50" i="2" s="1"/>
  <c r="S51" i="1"/>
  <c r="S52" i="1"/>
  <c r="S53" i="1"/>
  <c r="S54" i="1"/>
  <c r="S54" i="2" s="1"/>
  <c r="S55" i="1"/>
  <c r="S56" i="1"/>
  <c r="S57" i="1"/>
  <c r="S58" i="1"/>
  <c r="S58" i="2" s="1"/>
  <c r="S59" i="1"/>
  <c r="S60" i="1"/>
  <c r="S61" i="1"/>
  <c r="S62" i="1"/>
  <c r="S62" i="2" s="1"/>
  <c r="S63" i="1"/>
  <c r="S44" i="1"/>
  <c r="T44" i="1"/>
  <c r="U44" i="1"/>
  <c r="R45" i="1"/>
  <c r="R45" i="2" s="1"/>
  <c r="R46" i="1"/>
  <c r="R47" i="1"/>
  <c r="R47" i="2" s="1"/>
  <c r="R48" i="1"/>
  <c r="R49" i="1"/>
  <c r="R49" i="2" s="1"/>
  <c r="R50" i="1"/>
  <c r="R51" i="1"/>
  <c r="R51" i="2" s="1"/>
  <c r="R52" i="1"/>
  <c r="R53" i="1"/>
  <c r="R53" i="2" s="1"/>
  <c r="R54" i="1"/>
  <c r="R55" i="1"/>
  <c r="R55" i="2" s="1"/>
  <c r="R56" i="1"/>
  <c r="R57" i="1"/>
  <c r="R57" i="2" s="1"/>
  <c r="R58" i="1"/>
  <c r="R59" i="1"/>
  <c r="R59" i="2" s="1"/>
  <c r="R60" i="1"/>
  <c r="R61" i="1"/>
  <c r="R61" i="2" s="1"/>
  <c r="R62" i="1"/>
  <c r="R63" i="1"/>
  <c r="R63" i="2" s="1"/>
  <c r="R44" i="1"/>
  <c r="Q45" i="1"/>
  <c r="Q45" i="2" s="1"/>
  <c r="Q46" i="1"/>
  <c r="Q46" i="2" s="1"/>
  <c r="Q47" i="1"/>
  <c r="Q47" i="2" s="1"/>
  <c r="Q48" i="1"/>
  <c r="Q48" i="2" s="1"/>
  <c r="Q49" i="1"/>
  <c r="Q49" i="2" s="1"/>
  <c r="Q50" i="1"/>
  <c r="Q50" i="2" s="1"/>
  <c r="Q51" i="1"/>
  <c r="Q51" i="2" s="1"/>
  <c r="Q52" i="1"/>
  <c r="Q52" i="2" s="1"/>
  <c r="Q53" i="1"/>
  <c r="Q53" i="2" s="1"/>
  <c r="Q54" i="1"/>
  <c r="Q54" i="2" s="1"/>
  <c r="Q55" i="1"/>
  <c r="Q55" i="2" s="1"/>
  <c r="Q56" i="1"/>
  <c r="Q56" i="2" s="1"/>
  <c r="Q57" i="1"/>
  <c r="Q57" i="2" s="1"/>
  <c r="Q58" i="1"/>
  <c r="Q58" i="2" s="1"/>
  <c r="Q59" i="1"/>
  <c r="Q59" i="2" s="1"/>
  <c r="Q60" i="1"/>
  <c r="Q60" i="2" s="1"/>
  <c r="Q61" i="1"/>
  <c r="Q61" i="2" s="1"/>
  <c r="Q62" i="1"/>
  <c r="Q62" i="2" s="1"/>
  <c r="Q63" i="1"/>
  <c r="Q63" i="2" s="1"/>
  <c r="P62" i="1"/>
  <c r="P62" i="2" s="1"/>
  <c r="AP59" i="2" s="1"/>
  <c r="P63" i="1"/>
  <c r="P63" i="2" s="1"/>
  <c r="P45" i="1"/>
  <c r="P45" i="2" s="1"/>
  <c r="P46" i="1"/>
  <c r="P46" i="2" s="1"/>
  <c r="AP43" i="2" s="1"/>
  <c r="P47" i="1"/>
  <c r="P47" i="2" s="1"/>
  <c r="P48" i="1"/>
  <c r="P48" i="2" s="1"/>
  <c r="P49" i="1"/>
  <c r="P49" i="2" s="1"/>
  <c r="P50" i="1"/>
  <c r="P50" i="2" s="1"/>
  <c r="AP47" i="2" s="1"/>
  <c r="P51" i="1"/>
  <c r="P51" i="2" s="1"/>
  <c r="P52" i="1"/>
  <c r="P52" i="2" s="1"/>
  <c r="P53" i="1"/>
  <c r="P53" i="2" s="1"/>
  <c r="P54" i="1"/>
  <c r="P54" i="2" s="1"/>
  <c r="AP51" i="2" s="1"/>
  <c r="P55" i="1"/>
  <c r="P55" i="2" s="1"/>
  <c r="P56" i="1"/>
  <c r="P56" i="2" s="1"/>
  <c r="P57" i="1"/>
  <c r="P57" i="2" s="1"/>
  <c r="P58" i="1"/>
  <c r="P58" i="2" s="1"/>
  <c r="AP55" i="2" s="1"/>
  <c r="P59" i="1"/>
  <c r="P59" i="2" s="1"/>
  <c r="P60" i="1"/>
  <c r="P60" i="2" s="1"/>
  <c r="P61" i="1"/>
  <c r="P61" i="2" s="1"/>
  <c r="Q44" i="1"/>
  <c r="Q44" i="2" s="1"/>
  <c r="P44" i="1"/>
  <c r="P44" i="2" s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H44" i="1"/>
  <c r="H44" i="2" s="1"/>
  <c r="H45" i="1"/>
  <c r="H45" i="2" s="1"/>
  <c r="H46" i="1"/>
  <c r="H46" i="2" s="1"/>
  <c r="H47" i="1"/>
  <c r="H47" i="2" s="1"/>
  <c r="H48" i="1"/>
  <c r="H48" i="2" s="1"/>
  <c r="H49" i="1"/>
  <c r="H49" i="2" s="1"/>
  <c r="H50" i="1"/>
  <c r="H50" i="2" s="1"/>
  <c r="H51" i="1"/>
  <c r="H51" i="2" s="1"/>
  <c r="H52" i="1"/>
  <c r="H52" i="2" s="1"/>
  <c r="H53" i="1"/>
  <c r="H53" i="2" s="1"/>
  <c r="H54" i="1"/>
  <c r="H54" i="2" s="1"/>
  <c r="H55" i="1"/>
  <c r="H55" i="2" s="1"/>
  <c r="H56" i="1"/>
  <c r="H56" i="2" s="1"/>
  <c r="H57" i="1"/>
  <c r="H57" i="2" s="1"/>
  <c r="H58" i="1"/>
  <c r="H58" i="2" s="1"/>
  <c r="H59" i="1"/>
  <c r="H59" i="2" s="1"/>
  <c r="H60" i="1"/>
  <c r="H60" i="2" s="1"/>
  <c r="H61" i="1"/>
  <c r="H61" i="2" s="1"/>
  <c r="H62" i="1"/>
  <c r="H62" i="2" s="1"/>
  <c r="H63" i="1"/>
  <c r="H63" i="2" s="1"/>
  <c r="G44" i="1"/>
  <c r="G44" i="2" s="1"/>
  <c r="I44" i="2" s="1"/>
  <c r="G45" i="1"/>
  <c r="G45" i="2" s="1"/>
  <c r="I45" i="2" s="1"/>
  <c r="G46" i="1"/>
  <c r="G46" i="2" s="1"/>
  <c r="I46" i="2" s="1"/>
  <c r="G47" i="1"/>
  <c r="G47" i="2" s="1"/>
  <c r="G48" i="1"/>
  <c r="G48" i="2" s="1"/>
  <c r="I48" i="2" s="1"/>
  <c r="G49" i="1"/>
  <c r="G49" i="2" s="1"/>
  <c r="I49" i="2" s="1"/>
  <c r="G50" i="1"/>
  <c r="G50" i="2" s="1"/>
  <c r="I50" i="2" s="1"/>
  <c r="G51" i="1"/>
  <c r="G51" i="2" s="1"/>
  <c r="G52" i="1"/>
  <c r="G52" i="2" s="1"/>
  <c r="I52" i="2" s="1"/>
  <c r="G53" i="1"/>
  <c r="G53" i="2" s="1"/>
  <c r="I53" i="2" s="1"/>
  <c r="G54" i="1"/>
  <c r="G54" i="2" s="1"/>
  <c r="I54" i="2" s="1"/>
  <c r="G55" i="1"/>
  <c r="G55" i="2" s="1"/>
  <c r="G56" i="1"/>
  <c r="G56" i="2" s="1"/>
  <c r="I56" i="2" s="1"/>
  <c r="G57" i="1"/>
  <c r="G57" i="2" s="1"/>
  <c r="I57" i="2" s="1"/>
  <c r="G58" i="1"/>
  <c r="G58" i="2" s="1"/>
  <c r="I58" i="2" s="1"/>
  <c r="G59" i="1"/>
  <c r="G59" i="2" s="1"/>
  <c r="G60" i="1"/>
  <c r="G60" i="2" s="1"/>
  <c r="I60" i="2" s="1"/>
  <c r="G61" i="1"/>
  <c r="G61" i="2" s="1"/>
  <c r="I61" i="2" s="1"/>
  <c r="G62" i="1"/>
  <c r="G62" i="2" s="1"/>
  <c r="I62" i="2" s="1"/>
  <c r="G63" i="1"/>
  <c r="G63" i="2" s="1"/>
  <c r="F44" i="1"/>
  <c r="F44" i="2" s="1"/>
  <c r="F45" i="1"/>
  <c r="F45" i="2" s="1"/>
  <c r="F46" i="1"/>
  <c r="F46" i="2" s="1"/>
  <c r="F47" i="1"/>
  <c r="F47" i="2" s="1"/>
  <c r="F48" i="1"/>
  <c r="F48" i="2" s="1"/>
  <c r="F49" i="1"/>
  <c r="F49" i="2" s="1"/>
  <c r="F50" i="1"/>
  <c r="F50" i="2" s="1"/>
  <c r="F51" i="1"/>
  <c r="F51" i="2" s="1"/>
  <c r="F52" i="1"/>
  <c r="F52" i="2" s="1"/>
  <c r="F53" i="1"/>
  <c r="F53" i="2" s="1"/>
  <c r="F54" i="1"/>
  <c r="F54" i="2" s="1"/>
  <c r="F55" i="1"/>
  <c r="F55" i="2" s="1"/>
  <c r="F56" i="1"/>
  <c r="F56" i="2" s="1"/>
  <c r="F57" i="1"/>
  <c r="F57" i="2" s="1"/>
  <c r="F58" i="1"/>
  <c r="F58" i="2" s="1"/>
  <c r="F59" i="1"/>
  <c r="F59" i="2" s="1"/>
  <c r="F60" i="1"/>
  <c r="F60" i="2" s="1"/>
  <c r="F61" i="1"/>
  <c r="F61" i="2" s="1"/>
  <c r="F62" i="1"/>
  <c r="F62" i="2" s="1"/>
  <c r="F63" i="1"/>
  <c r="F63" i="2" s="1"/>
  <c r="E44" i="1"/>
  <c r="E44" i="2" s="1"/>
  <c r="E45" i="1"/>
  <c r="E45" i="2" s="1"/>
  <c r="E46" i="1"/>
  <c r="E46" i="2" s="1"/>
  <c r="AO43" i="2" s="1"/>
  <c r="E47" i="1"/>
  <c r="E48" i="1"/>
  <c r="E48" i="2" s="1"/>
  <c r="E49" i="1"/>
  <c r="E49" i="2" s="1"/>
  <c r="E50" i="1"/>
  <c r="E50" i="2" s="1"/>
  <c r="AO47" i="2" s="1"/>
  <c r="E51" i="1"/>
  <c r="E52" i="1"/>
  <c r="E52" i="2" s="1"/>
  <c r="E53" i="1"/>
  <c r="E53" i="2" s="1"/>
  <c r="E54" i="1"/>
  <c r="E54" i="2" s="1"/>
  <c r="AO51" i="2" s="1"/>
  <c r="E55" i="1"/>
  <c r="E56" i="1"/>
  <c r="E56" i="2" s="1"/>
  <c r="E57" i="1"/>
  <c r="E57" i="2" s="1"/>
  <c r="E58" i="1"/>
  <c r="E58" i="2" s="1"/>
  <c r="AO55" i="2" s="1"/>
  <c r="E59" i="1"/>
  <c r="E60" i="1"/>
  <c r="E60" i="2" s="1"/>
  <c r="E61" i="1"/>
  <c r="E61" i="2" s="1"/>
  <c r="E62" i="1"/>
  <c r="E62" i="2" s="1"/>
  <c r="AO59" i="2" s="1"/>
  <c r="E63" i="1"/>
  <c r="E63" i="2" s="1"/>
  <c r="J24" i="1"/>
  <c r="J25" i="1"/>
  <c r="J26" i="1"/>
  <c r="J27" i="1"/>
  <c r="AF27" i="1" s="1"/>
  <c r="J28" i="1"/>
  <c r="J29" i="1"/>
  <c r="J30" i="1"/>
  <c r="J31" i="1"/>
  <c r="AF31" i="1" s="1"/>
  <c r="J32" i="1"/>
  <c r="J33" i="1"/>
  <c r="J34" i="1"/>
  <c r="J35" i="1"/>
  <c r="AF35" i="1" s="1"/>
  <c r="J36" i="1"/>
  <c r="J37" i="1"/>
  <c r="J38" i="1"/>
  <c r="J39" i="1"/>
  <c r="AF39" i="1" s="1"/>
  <c r="J40" i="1"/>
  <c r="J41" i="1"/>
  <c r="J42" i="1"/>
  <c r="J43" i="1"/>
  <c r="AF43" i="1" s="1"/>
  <c r="I24" i="1"/>
  <c r="I25" i="1"/>
  <c r="I26" i="1"/>
  <c r="I27" i="1"/>
  <c r="AE27" i="1" s="1"/>
  <c r="I28" i="1"/>
  <c r="I29" i="1"/>
  <c r="I30" i="1"/>
  <c r="I31" i="1"/>
  <c r="AE31" i="1" s="1"/>
  <c r="I32" i="1"/>
  <c r="I33" i="1"/>
  <c r="I34" i="1"/>
  <c r="I35" i="1"/>
  <c r="AE35" i="1" s="1"/>
  <c r="I36" i="1"/>
  <c r="I37" i="1"/>
  <c r="I38" i="1"/>
  <c r="I39" i="1"/>
  <c r="AE39" i="1" s="1"/>
  <c r="I40" i="1"/>
  <c r="I41" i="1"/>
  <c r="I42" i="1"/>
  <c r="I43" i="1"/>
  <c r="AE43" i="1" s="1"/>
  <c r="H24" i="1"/>
  <c r="H24" i="2" s="1"/>
  <c r="H25" i="1"/>
  <c r="H25" i="2" s="1"/>
  <c r="H26" i="1"/>
  <c r="H26" i="2" s="1"/>
  <c r="H27" i="1"/>
  <c r="H28" i="1"/>
  <c r="H28" i="2" s="1"/>
  <c r="H29" i="1"/>
  <c r="H29" i="2" s="1"/>
  <c r="H30" i="1"/>
  <c r="H30" i="2" s="1"/>
  <c r="H31" i="1"/>
  <c r="H32" i="1"/>
  <c r="H32" i="2" s="1"/>
  <c r="H33" i="1"/>
  <c r="H33" i="2" s="1"/>
  <c r="H34" i="1"/>
  <c r="H34" i="2" s="1"/>
  <c r="H35" i="1"/>
  <c r="H36" i="1"/>
  <c r="H36" i="2" s="1"/>
  <c r="H37" i="1"/>
  <c r="H37" i="2" s="1"/>
  <c r="H38" i="1"/>
  <c r="H38" i="2" s="1"/>
  <c r="H39" i="1"/>
  <c r="H40" i="1"/>
  <c r="H40" i="2" s="1"/>
  <c r="H41" i="1"/>
  <c r="H41" i="2" s="1"/>
  <c r="H42" i="1"/>
  <c r="H42" i="2" s="1"/>
  <c r="H43" i="1"/>
  <c r="G24" i="1"/>
  <c r="G24" i="2" s="1"/>
  <c r="G25" i="1"/>
  <c r="G25" i="2" s="1"/>
  <c r="I25" i="2" s="1"/>
  <c r="G26" i="1"/>
  <c r="G26" i="2" s="1"/>
  <c r="I26" i="2" s="1"/>
  <c r="G27" i="1"/>
  <c r="G28" i="1"/>
  <c r="G28" i="2" s="1"/>
  <c r="G29" i="1"/>
  <c r="G29" i="2" s="1"/>
  <c r="I29" i="2" s="1"/>
  <c r="G30" i="1"/>
  <c r="G30" i="2" s="1"/>
  <c r="I30" i="2" s="1"/>
  <c r="G31" i="1"/>
  <c r="G32" i="1"/>
  <c r="G32" i="2" s="1"/>
  <c r="G33" i="1"/>
  <c r="G33" i="2" s="1"/>
  <c r="I33" i="2" s="1"/>
  <c r="G34" i="1"/>
  <c r="G34" i="2" s="1"/>
  <c r="I34" i="2" s="1"/>
  <c r="G35" i="1"/>
  <c r="G36" i="1"/>
  <c r="G36" i="2" s="1"/>
  <c r="G37" i="1"/>
  <c r="G37" i="2" s="1"/>
  <c r="I37" i="2" s="1"/>
  <c r="G38" i="1"/>
  <c r="G38" i="2" s="1"/>
  <c r="I38" i="2" s="1"/>
  <c r="G39" i="1"/>
  <c r="G40" i="1"/>
  <c r="G40" i="2" s="1"/>
  <c r="G41" i="1"/>
  <c r="G41" i="2" s="1"/>
  <c r="I41" i="2" s="1"/>
  <c r="G42" i="1"/>
  <c r="G42" i="2" s="1"/>
  <c r="I42" i="2" s="1"/>
  <c r="G43" i="1"/>
  <c r="F24" i="1"/>
  <c r="F24" i="2" s="1"/>
  <c r="F25" i="1"/>
  <c r="F25" i="2" s="1"/>
  <c r="F26" i="1"/>
  <c r="F26" i="2" s="1"/>
  <c r="F27" i="1"/>
  <c r="F28" i="1"/>
  <c r="F28" i="2" s="1"/>
  <c r="F29" i="1"/>
  <c r="F29" i="2" s="1"/>
  <c r="F30" i="1"/>
  <c r="F30" i="2" s="1"/>
  <c r="F31" i="1"/>
  <c r="F32" i="1"/>
  <c r="F32" i="2" s="1"/>
  <c r="F33" i="1"/>
  <c r="F33" i="2" s="1"/>
  <c r="F34" i="1"/>
  <c r="F34" i="2" s="1"/>
  <c r="F35" i="1"/>
  <c r="F36" i="1"/>
  <c r="F36" i="2" s="1"/>
  <c r="F37" i="1"/>
  <c r="F37" i="2" s="1"/>
  <c r="F38" i="1"/>
  <c r="F38" i="2" s="1"/>
  <c r="F39" i="1"/>
  <c r="F40" i="1"/>
  <c r="F40" i="2" s="1"/>
  <c r="F41" i="1"/>
  <c r="F41" i="2" s="1"/>
  <c r="F42" i="1"/>
  <c r="F42" i="2" s="1"/>
  <c r="F43" i="1"/>
  <c r="E24" i="1"/>
  <c r="E24" i="2" s="1"/>
  <c r="E25" i="1"/>
  <c r="E25" i="2" s="1"/>
  <c r="E26" i="1"/>
  <c r="E26" i="2" s="1"/>
  <c r="AO23" i="2" s="1"/>
  <c r="E27" i="1"/>
  <c r="E28" i="1"/>
  <c r="E28" i="2" s="1"/>
  <c r="E29" i="1"/>
  <c r="E29" i="2" s="1"/>
  <c r="E30" i="1"/>
  <c r="E30" i="2" s="1"/>
  <c r="AO27" i="2" s="1"/>
  <c r="E31" i="1"/>
  <c r="E32" i="1"/>
  <c r="E32" i="2" s="1"/>
  <c r="E33" i="1"/>
  <c r="E33" i="2" s="1"/>
  <c r="E34" i="1"/>
  <c r="E34" i="2" s="1"/>
  <c r="AO31" i="2" s="1"/>
  <c r="E35" i="1"/>
  <c r="E36" i="1"/>
  <c r="E36" i="2" s="1"/>
  <c r="E37" i="1"/>
  <c r="E37" i="2" s="1"/>
  <c r="E38" i="1"/>
  <c r="E38" i="2" s="1"/>
  <c r="AO35" i="2" s="1"/>
  <c r="E39" i="1"/>
  <c r="E40" i="1"/>
  <c r="E40" i="2" s="1"/>
  <c r="E41" i="1"/>
  <c r="E41" i="2" s="1"/>
  <c r="E42" i="1"/>
  <c r="E42" i="2" s="1"/>
  <c r="AO39" i="2" s="1"/>
  <c r="E43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S5" i="1"/>
  <c r="S5" i="2" s="1"/>
  <c r="S6" i="1"/>
  <c r="S7" i="1"/>
  <c r="S8" i="1"/>
  <c r="S9" i="1"/>
  <c r="S9" i="2" s="1"/>
  <c r="S10" i="1"/>
  <c r="S11" i="1"/>
  <c r="S12" i="1"/>
  <c r="S13" i="1"/>
  <c r="S13" i="2" s="1"/>
  <c r="S14" i="1"/>
  <c r="S15" i="1"/>
  <c r="S16" i="1"/>
  <c r="S17" i="1"/>
  <c r="S17" i="2" s="1"/>
  <c r="S18" i="1"/>
  <c r="S19" i="1"/>
  <c r="S20" i="1"/>
  <c r="S21" i="1"/>
  <c r="S21" i="2" s="1"/>
  <c r="S22" i="1"/>
  <c r="S23" i="1"/>
  <c r="R5" i="1"/>
  <c r="R6" i="1"/>
  <c r="R6" i="2" s="1"/>
  <c r="R7" i="1"/>
  <c r="R8" i="1"/>
  <c r="R9" i="1"/>
  <c r="R10" i="1"/>
  <c r="R10" i="2" s="1"/>
  <c r="R11" i="1"/>
  <c r="R12" i="1"/>
  <c r="R13" i="1"/>
  <c r="R14" i="1"/>
  <c r="R14" i="2" s="1"/>
  <c r="R15" i="1"/>
  <c r="R16" i="1"/>
  <c r="R17" i="1"/>
  <c r="R18" i="1"/>
  <c r="R18" i="2" s="1"/>
  <c r="R19" i="1"/>
  <c r="R20" i="1"/>
  <c r="R21" i="1"/>
  <c r="R22" i="1"/>
  <c r="R22" i="2" s="1"/>
  <c r="R23" i="1"/>
  <c r="S4" i="1"/>
  <c r="T4" i="1"/>
  <c r="U4" i="1"/>
  <c r="R4" i="1"/>
  <c r="Q5" i="1"/>
  <c r="Q5" i="2" s="1"/>
  <c r="Q6" i="1"/>
  <c r="Q6" i="2" s="1"/>
  <c r="Q7" i="1"/>
  <c r="Q7" i="2" s="1"/>
  <c r="Q8" i="1"/>
  <c r="Q8" i="2" s="1"/>
  <c r="Q9" i="1"/>
  <c r="Q9" i="2" s="1"/>
  <c r="Q10" i="1"/>
  <c r="Q10" i="2" s="1"/>
  <c r="Q11" i="1"/>
  <c r="Q11" i="2" s="1"/>
  <c r="Q12" i="1"/>
  <c r="Q12" i="2" s="1"/>
  <c r="Q13" i="1"/>
  <c r="Q13" i="2" s="1"/>
  <c r="Q14" i="1"/>
  <c r="Q14" i="2" s="1"/>
  <c r="Q15" i="1"/>
  <c r="Q15" i="2" s="1"/>
  <c r="Q16" i="1"/>
  <c r="Q16" i="2" s="1"/>
  <c r="Q17" i="1"/>
  <c r="Q17" i="2" s="1"/>
  <c r="Q18" i="1"/>
  <c r="Q18" i="2" s="1"/>
  <c r="Q19" i="1"/>
  <c r="Q19" i="2" s="1"/>
  <c r="Q20" i="1"/>
  <c r="Q20" i="2" s="1"/>
  <c r="Q21" i="1"/>
  <c r="Q21" i="2" s="1"/>
  <c r="Q22" i="1"/>
  <c r="Q22" i="2" s="1"/>
  <c r="Q23" i="1"/>
  <c r="Q23" i="2" s="1"/>
  <c r="P5" i="1"/>
  <c r="P5" i="2" s="1"/>
  <c r="P6" i="1"/>
  <c r="P6" i="2" s="1"/>
  <c r="AP3" i="2" s="1"/>
  <c r="P7" i="1"/>
  <c r="P7" i="2" s="1"/>
  <c r="P8" i="1"/>
  <c r="P8" i="2" s="1"/>
  <c r="P9" i="1"/>
  <c r="P9" i="2" s="1"/>
  <c r="P10" i="1"/>
  <c r="P10" i="2" s="1"/>
  <c r="AP7" i="2" s="1"/>
  <c r="P11" i="1"/>
  <c r="P11" i="2" s="1"/>
  <c r="P12" i="1"/>
  <c r="P12" i="2" s="1"/>
  <c r="P13" i="1"/>
  <c r="P13" i="2" s="1"/>
  <c r="P14" i="1"/>
  <c r="P14" i="2" s="1"/>
  <c r="AP11" i="2" s="1"/>
  <c r="P15" i="1"/>
  <c r="P15" i="2" s="1"/>
  <c r="P16" i="1"/>
  <c r="P16" i="2" s="1"/>
  <c r="P17" i="1"/>
  <c r="P17" i="2" s="1"/>
  <c r="P18" i="1"/>
  <c r="P18" i="2" s="1"/>
  <c r="AP15" i="2" s="1"/>
  <c r="P19" i="1"/>
  <c r="P19" i="2" s="1"/>
  <c r="P20" i="1"/>
  <c r="P20" i="2" s="1"/>
  <c r="P21" i="1"/>
  <c r="P21" i="2" s="1"/>
  <c r="P22" i="1"/>
  <c r="P22" i="2" s="1"/>
  <c r="AP19" i="2" s="1"/>
  <c r="P23" i="1"/>
  <c r="P23" i="2" s="1"/>
  <c r="Q4" i="1"/>
  <c r="Q4" i="2" s="1"/>
  <c r="P4" i="1"/>
  <c r="P4" i="2" s="1"/>
  <c r="J5" i="1"/>
  <c r="J6" i="1"/>
  <c r="J7" i="1"/>
  <c r="AF7" i="1" s="1"/>
  <c r="J8" i="1"/>
  <c r="J9" i="1"/>
  <c r="J10" i="1"/>
  <c r="J11" i="1"/>
  <c r="AF11" i="1" s="1"/>
  <c r="J12" i="1"/>
  <c r="J13" i="1"/>
  <c r="J14" i="1"/>
  <c r="J15" i="1"/>
  <c r="AF15" i="1" s="1"/>
  <c r="J16" i="1"/>
  <c r="J17" i="1"/>
  <c r="J18" i="1"/>
  <c r="J19" i="1"/>
  <c r="AF19" i="1" s="1"/>
  <c r="J20" i="1"/>
  <c r="J21" i="1"/>
  <c r="J22" i="1"/>
  <c r="J23" i="1"/>
  <c r="AF23" i="1" s="1"/>
  <c r="J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4" i="1"/>
  <c r="H5" i="1"/>
  <c r="H5" i="2" s="1"/>
  <c r="H6" i="1"/>
  <c r="H6" i="2" s="1"/>
  <c r="H7" i="1"/>
  <c r="H7" i="2" s="1"/>
  <c r="H8" i="1"/>
  <c r="H8" i="2" s="1"/>
  <c r="H9" i="1"/>
  <c r="H9" i="2" s="1"/>
  <c r="H10" i="1"/>
  <c r="H10" i="2" s="1"/>
  <c r="H11" i="1"/>
  <c r="H11" i="2" s="1"/>
  <c r="H12" i="1"/>
  <c r="H12" i="2" s="1"/>
  <c r="H13" i="1"/>
  <c r="H13" i="2" s="1"/>
  <c r="H14" i="1"/>
  <c r="H14" i="2" s="1"/>
  <c r="H15" i="1"/>
  <c r="H15" i="2" s="1"/>
  <c r="H16" i="1"/>
  <c r="H16" i="2" s="1"/>
  <c r="H17" i="1"/>
  <c r="H17" i="2" s="1"/>
  <c r="H18" i="1"/>
  <c r="H18" i="2" s="1"/>
  <c r="H19" i="1"/>
  <c r="H19" i="2" s="1"/>
  <c r="H20" i="1"/>
  <c r="H20" i="2" s="1"/>
  <c r="H21" i="1"/>
  <c r="H21" i="2" s="1"/>
  <c r="H22" i="1"/>
  <c r="H22" i="2" s="1"/>
  <c r="H23" i="1"/>
  <c r="H23" i="2" s="1"/>
  <c r="H4" i="1"/>
  <c r="H4" i="2" s="1"/>
  <c r="G5" i="1"/>
  <c r="G5" i="2" s="1"/>
  <c r="I5" i="2" s="1"/>
  <c r="G6" i="1"/>
  <c r="G6" i="2" s="1"/>
  <c r="I6" i="2" s="1"/>
  <c r="G7" i="1"/>
  <c r="G7" i="2" s="1"/>
  <c r="I7" i="2" s="1"/>
  <c r="G8" i="1"/>
  <c r="G8" i="2" s="1"/>
  <c r="I8" i="2" s="1"/>
  <c r="G9" i="1"/>
  <c r="G9" i="2" s="1"/>
  <c r="I9" i="2" s="1"/>
  <c r="G10" i="1"/>
  <c r="G10" i="2" s="1"/>
  <c r="I10" i="2" s="1"/>
  <c r="G11" i="1"/>
  <c r="G11" i="2" s="1"/>
  <c r="I11" i="2" s="1"/>
  <c r="G12" i="1"/>
  <c r="G12" i="2" s="1"/>
  <c r="I12" i="2" s="1"/>
  <c r="G13" i="1"/>
  <c r="G13" i="2" s="1"/>
  <c r="I13" i="2" s="1"/>
  <c r="G14" i="1"/>
  <c r="G14" i="2" s="1"/>
  <c r="I14" i="2" s="1"/>
  <c r="G15" i="1"/>
  <c r="G15" i="2" s="1"/>
  <c r="I15" i="2" s="1"/>
  <c r="G16" i="1"/>
  <c r="G16" i="2" s="1"/>
  <c r="I16" i="2" s="1"/>
  <c r="G17" i="1"/>
  <c r="G17" i="2" s="1"/>
  <c r="I17" i="2" s="1"/>
  <c r="G18" i="1"/>
  <c r="G18" i="2" s="1"/>
  <c r="I18" i="2" s="1"/>
  <c r="G19" i="1"/>
  <c r="G19" i="2" s="1"/>
  <c r="G20" i="1"/>
  <c r="G20" i="2" s="1"/>
  <c r="G21" i="1"/>
  <c r="G21" i="2" s="1"/>
  <c r="I21" i="2" s="1"/>
  <c r="G22" i="1"/>
  <c r="G22" i="2" s="1"/>
  <c r="I22" i="2" s="1"/>
  <c r="G23" i="1"/>
  <c r="G23" i="2" s="1"/>
  <c r="G4" i="1"/>
  <c r="G4" i="2" s="1"/>
  <c r="I4" i="2" s="1"/>
  <c r="F5" i="1"/>
  <c r="F5" i="2" s="1"/>
  <c r="F6" i="1"/>
  <c r="F6" i="2" s="1"/>
  <c r="F7" i="1"/>
  <c r="F8" i="1"/>
  <c r="F8" i="2" s="1"/>
  <c r="F9" i="1"/>
  <c r="F9" i="2" s="1"/>
  <c r="F10" i="1"/>
  <c r="F10" i="2" s="1"/>
  <c r="F11" i="1"/>
  <c r="F12" i="1"/>
  <c r="F12" i="2" s="1"/>
  <c r="F13" i="1"/>
  <c r="F13" i="2" s="1"/>
  <c r="F14" i="1"/>
  <c r="F14" i="2" s="1"/>
  <c r="F15" i="1"/>
  <c r="F16" i="1"/>
  <c r="F16" i="2" s="1"/>
  <c r="F17" i="1"/>
  <c r="F17" i="2" s="1"/>
  <c r="F18" i="1"/>
  <c r="F18" i="2" s="1"/>
  <c r="F19" i="1"/>
  <c r="F20" i="1"/>
  <c r="F20" i="2" s="1"/>
  <c r="F21" i="1"/>
  <c r="F21" i="2" s="1"/>
  <c r="F22" i="1"/>
  <c r="F22" i="2" s="1"/>
  <c r="F23" i="1"/>
  <c r="F4" i="1"/>
  <c r="F4" i="2" s="1"/>
  <c r="E5" i="1"/>
  <c r="E5" i="2" s="1"/>
  <c r="E6" i="1"/>
  <c r="E6" i="2" s="1"/>
  <c r="AO3" i="2" s="1"/>
  <c r="E7" i="1"/>
  <c r="E7" i="2" s="1"/>
  <c r="E8" i="1"/>
  <c r="E8" i="2" s="1"/>
  <c r="E9" i="1"/>
  <c r="E9" i="2" s="1"/>
  <c r="E10" i="1"/>
  <c r="E10" i="2" s="1"/>
  <c r="AO7" i="2" s="1"/>
  <c r="E11" i="1"/>
  <c r="E11" i="2" s="1"/>
  <c r="E12" i="1"/>
  <c r="E12" i="2" s="1"/>
  <c r="E13" i="1"/>
  <c r="E13" i="2" s="1"/>
  <c r="E14" i="1"/>
  <c r="E14" i="2" s="1"/>
  <c r="AO11" i="2" s="1"/>
  <c r="E15" i="1"/>
  <c r="E15" i="2" s="1"/>
  <c r="E16" i="1"/>
  <c r="E16" i="2" s="1"/>
  <c r="E17" i="1"/>
  <c r="E17" i="2" s="1"/>
  <c r="E18" i="1"/>
  <c r="E18" i="2" s="1"/>
  <c r="AO15" i="2" s="1"/>
  <c r="E19" i="1"/>
  <c r="E19" i="2" s="1"/>
  <c r="E20" i="1"/>
  <c r="E20" i="2" s="1"/>
  <c r="E21" i="1"/>
  <c r="E21" i="2" s="1"/>
  <c r="E22" i="1"/>
  <c r="E22" i="2" s="1"/>
  <c r="AO19" i="2" s="1"/>
  <c r="E23" i="1"/>
  <c r="E23" i="2" s="1"/>
  <c r="E4" i="1"/>
  <c r="E4" i="2" s="1"/>
  <c r="H282" i="2" l="1"/>
  <c r="H280" i="2"/>
  <c r="H278" i="2"/>
  <c r="H276" i="2"/>
  <c r="H274" i="2"/>
  <c r="H272" i="2"/>
  <c r="H270" i="2"/>
  <c r="H268" i="2"/>
  <c r="H266" i="2"/>
  <c r="H264" i="2"/>
  <c r="R264" i="2"/>
  <c r="H302" i="2"/>
  <c r="H300" i="2"/>
  <c r="H298" i="2"/>
  <c r="H296" i="2"/>
  <c r="H294" i="2"/>
  <c r="H292" i="2"/>
  <c r="H290" i="2"/>
  <c r="H288" i="2"/>
  <c r="H286" i="2"/>
  <c r="H284" i="2"/>
  <c r="R284" i="2"/>
  <c r="H322" i="2"/>
  <c r="H320" i="2"/>
  <c r="H318" i="2"/>
  <c r="H316" i="2"/>
  <c r="H314" i="2"/>
  <c r="H312" i="2"/>
  <c r="H310" i="2"/>
  <c r="H308" i="2"/>
  <c r="H306" i="2"/>
  <c r="H304" i="2"/>
  <c r="R304" i="2"/>
  <c r="H342" i="2"/>
  <c r="H340" i="2"/>
  <c r="H338" i="2"/>
  <c r="H336" i="2"/>
  <c r="H334" i="2"/>
  <c r="H332" i="2"/>
  <c r="H330" i="2"/>
  <c r="H328" i="2"/>
  <c r="H326" i="2"/>
  <c r="H324" i="2"/>
  <c r="R324" i="2"/>
  <c r="H362" i="2"/>
  <c r="H360" i="2"/>
  <c r="H358" i="2"/>
  <c r="H356" i="2"/>
  <c r="H354" i="2"/>
  <c r="H352" i="2"/>
  <c r="H350" i="2"/>
  <c r="H348" i="2"/>
  <c r="H346" i="2"/>
  <c r="H344" i="2"/>
  <c r="R344" i="2"/>
  <c r="R364" i="2"/>
  <c r="H402" i="2"/>
  <c r="H400" i="2"/>
  <c r="H398" i="2"/>
  <c r="H396" i="2"/>
  <c r="R384" i="2"/>
  <c r="G402" i="2"/>
  <c r="G400" i="2"/>
  <c r="G398" i="2"/>
  <c r="G396" i="2"/>
  <c r="H382" i="2"/>
  <c r="H380" i="2"/>
  <c r="H378" i="2"/>
  <c r="H376" i="2"/>
  <c r="H374" i="2"/>
  <c r="H372" i="2"/>
  <c r="H370" i="2"/>
  <c r="H368" i="2"/>
  <c r="H366" i="2"/>
  <c r="H364" i="2"/>
  <c r="H394" i="2"/>
  <c r="H392" i="2"/>
  <c r="H390" i="2"/>
  <c r="G394" i="2"/>
  <c r="G392" i="2"/>
  <c r="G390" i="2"/>
  <c r="AN32" i="2"/>
  <c r="AN31" i="2"/>
  <c r="AN56" i="2"/>
  <c r="AN55" i="2"/>
  <c r="G388" i="2"/>
  <c r="G386" i="2"/>
  <c r="AN40" i="2"/>
  <c r="AN39" i="2"/>
  <c r="AN51" i="2"/>
  <c r="AN52" i="2"/>
  <c r="AN48" i="2"/>
  <c r="AN47" i="2"/>
  <c r="AN43" i="2"/>
  <c r="AN44" i="2"/>
  <c r="AN19" i="2"/>
  <c r="AN20" i="2"/>
  <c r="AN16" i="2"/>
  <c r="AN15" i="2"/>
  <c r="AN11" i="2"/>
  <c r="AN12" i="2"/>
  <c r="AN8" i="2"/>
  <c r="AN7" i="2"/>
  <c r="AN35" i="2"/>
  <c r="AN36" i="2"/>
  <c r="AN27" i="2"/>
  <c r="AN28" i="2"/>
  <c r="AN24" i="2"/>
  <c r="AN23" i="2"/>
  <c r="AN59" i="2"/>
  <c r="AN60" i="2"/>
  <c r="T42" i="2"/>
  <c r="T40" i="2"/>
  <c r="AJ39" i="2" s="1"/>
  <c r="T38" i="2"/>
  <c r="T36" i="2"/>
  <c r="AJ35" i="2" s="1"/>
  <c r="AS35" i="2" s="1"/>
  <c r="T34" i="2"/>
  <c r="T32" i="2"/>
  <c r="AJ31" i="2" s="1"/>
  <c r="T30" i="2"/>
  <c r="T28" i="2"/>
  <c r="AJ27" i="2" s="1"/>
  <c r="AS27" i="2" s="1"/>
  <c r="T26" i="2"/>
  <c r="T24" i="2"/>
  <c r="U43" i="2"/>
  <c r="U41" i="2"/>
  <c r="AL42" i="2" s="1"/>
  <c r="AU42" i="2" s="1"/>
  <c r="U39" i="2"/>
  <c r="U37" i="2"/>
  <c r="U35" i="2"/>
  <c r="U33" i="2"/>
  <c r="AL33" i="2" s="1"/>
  <c r="U31" i="2"/>
  <c r="U27" i="2"/>
  <c r="U25" i="2"/>
  <c r="AL25" i="2" s="1"/>
  <c r="AI4" i="2"/>
  <c r="AI3" i="2"/>
  <c r="AL37" i="2"/>
  <c r="AL38" i="2"/>
  <c r="AL36" i="2"/>
  <c r="AL35" i="2"/>
  <c r="AL31" i="2"/>
  <c r="AL32" i="2"/>
  <c r="AL30" i="2"/>
  <c r="AL28" i="2"/>
  <c r="AL29" i="2"/>
  <c r="AL27" i="2"/>
  <c r="AL24" i="2"/>
  <c r="AL26" i="2"/>
  <c r="AL23" i="2"/>
  <c r="AN3" i="2"/>
  <c r="AN4" i="2"/>
  <c r="AJ41" i="2"/>
  <c r="AJ42" i="2"/>
  <c r="AJ40" i="2"/>
  <c r="AS40" i="2" s="1"/>
  <c r="AJ37" i="2"/>
  <c r="AJ38" i="2"/>
  <c r="AJ36" i="2"/>
  <c r="AS36" i="2" s="1"/>
  <c r="AJ33" i="2"/>
  <c r="AJ34" i="2"/>
  <c r="AJ32" i="2"/>
  <c r="AJ29" i="2"/>
  <c r="AS29" i="2" s="1"/>
  <c r="AJ30" i="2"/>
  <c r="AJ23" i="2"/>
  <c r="AS23" i="2" s="1"/>
  <c r="AJ25" i="2"/>
  <c r="AJ26" i="2"/>
  <c r="AJ24" i="2"/>
  <c r="AS24" i="2" s="1"/>
  <c r="AL40" i="2"/>
  <c r="AU40" i="2" s="1"/>
  <c r="AL39" i="2"/>
  <c r="AU39" i="2" s="1"/>
  <c r="H388" i="2"/>
  <c r="I388" i="2" s="1"/>
  <c r="AI388" i="2" s="1"/>
  <c r="G324" i="2"/>
  <c r="H386" i="2"/>
  <c r="G346" i="2"/>
  <c r="I346" i="2" s="1"/>
  <c r="AN344" i="2" s="1"/>
  <c r="G384" i="2"/>
  <c r="R4" i="2"/>
  <c r="R23" i="2"/>
  <c r="R19" i="2"/>
  <c r="R15" i="2"/>
  <c r="R11" i="2"/>
  <c r="R7" i="2"/>
  <c r="S22" i="2"/>
  <c r="S18" i="2"/>
  <c r="T18" i="2" s="1"/>
  <c r="S14" i="2"/>
  <c r="S10" i="2"/>
  <c r="U10" i="2" s="1"/>
  <c r="AN9" i="2" s="1"/>
  <c r="S6" i="2"/>
  <c r="H82" i="2"/>
  <c r="I82" i="2" s="1"/>
  <c r="AN79" i="2" s="1"/>
  <c r="H80" i="2"/>
  <c r="H78" i="2"/>
  <c r="H76" i="2"/>
  <c r="I76" i="2" s="1"/>
  <c r="H74" i="2"/>
  <c r="H72" i="2"/>
  <c r="H70" i="2"/>
  <c r="H68" i="2"/>
  <c r="I68" i="2" s="1"/>
  <c r="AI67" i="2" s="1"/>
  <c r="H66" i="2"/>
  <c r="H64" i="2"/>
  <c r="R64" i="2"/>
  <c r="H102" i="2"/>
  <c r="I102" i="2" s="1"/>
  <c r="AN100" i="2" s="1"/>
  <c r="H100" i="2"/>
  <c r="I100" i="2" s="1"/>
  <c r="AI100" i="2" s="1"/>
  <c r="H98" i="2"/>
  <c r="H96" i="2"/>
  <c r="H94" i="2"/>
  <c r="I94" i="2" s="1"/>
  <c r="AN92" i="2" s="1"/>
  <c r="S61" i="2"/>
  <c r="U61" i="2" s="1"/>
  <c r="S57" i="2"/>
  <c r="U57" i="2" s="1"/>
  <c r="S53" i="2"/>
  <c r="U53" i="2" s="1"/>
  <c r="S49" i="2"/>
  <c r="U49" i="2" s="1"/>
  <c r="AL50" i="2" s="1"/>
  <c r="S45" i="2"/>
  <c r="U45" i="2" s="1"/>
  <c r="H92" i="2"/>
  <c r="H90" i="2"/>
  <c r="H88" i="2"/>
  <c r="J88" i="2" s="1"/>
  <c r="AI90" i="2" s="1"/>
  <c r="H86" i="2"/>
  <c r="H84" i="2"/>
  <c r="R84" i="2"/>
  <c r="H122" i="2"/>
  <c r="J122" i="2" s="1"/>
  <c r="H120" i="2"/>
  <c r="I120" i="2" s="1"/>
  <c r="H118" i="2"/>
  <c r="H116" i="2"/>
  <c r="H114" i="2"/>
  <c r="J114" i="2" s="1"/>
  <c r="H112" i="2"/>
  <c r="I112" i="2" s="1"/>
  <c r="AI111" i="2" s="1"/>
  <c r="H110" i="2"/>
  <c r="H108" i="2"/>
  <c r="H106" i="2"/>
  <c r="I106" i="2" s="1"/>
  <c r="H104" i="2"/>
  <c r="I104" i="2" s="1"/>
  <c r="R104" i="2"/>
  <c r="H142" i="2"/>
  <c r="I142" i="2" s="1"/>
  <c r="AN140" i="2" s="1"/>
  <c r="H140" i="2"/>
  <c r="I140" i="2" s="1"/>
  <c r="AI140" i="2" s="1"/>
  <c r="H138" i="2"/>
  <c r="I138" i="2" s="1"/>
  <c r="H136" i="2"/>
  <c r="H134" i="2"/>
  <c r="H132" i="2"/>
  <c r="I132" i="2" s="1"/>
  <c r="H130" i="2"/>
  <c r="I130" i="2" s="1"/>
  <c r="H128" i="2"/>
  <c r="H126" i="2"/>
  <c r="H124" i="2"/>
  <c r="I124" i="2" s="1"/>
  <c r="R124" i="2"/>
  <c r="H162" i="2"/>
  <c r="H160" i="2"/>
  <c r="I160" i="2" s="1"/>
  <c r="AI159" i="2" s="1"/>
  <c r="H158" i="2"/>
  <c r="I158" i="2" s="1"/>
  <c r="AN156" i="2" s="1"/>
  <c r="H156" i="2"/>
  <c r="I156" i="2" s="1"/>
  <c r="H154" i="2"/>
  <c r="H152" i="2"/>
  <c r="H150" i="2"/>
  <c r="I150" i="2" s="1"/>
  <c r="AN148" i="2" s="1"/>
  <c r="H148" i="2"/>
  <c r="I148" i="2" s="1"/>
  <c r="H146" i="2"/>
  <c r="H144" i="2"/>
  <c r="R144" i="2"/>
  <c r="H182" i="2"/>
  <c r="H180" i="2"/>
  <c r="H178" i="2"/>
  <c r="H176" i="2"/>
  <c r="J176" i="2" s="1"/>
  <c r="AI177" i="2" s="1"/>
  <c r="H174" i="2"/>
  <c r="H172" i="2"/>
  <c r="H170" i="2"/>
  <c r="H168" i="2"/>
  <c r="H166" i="2"/>
  <c r="H164" i="2"/>
  <c r="R164" i="2"/>
  <c r="H202" i="2"/>
  <c r="I202" i="2" s="1"/>
  <c r="AN199" i="2" s="1"/>
  <c r="H200" i="2"/>
  <c r="I200" i="2" s="1"/>
  <c r="AI199" i="2" s="1"/>
  <c r="H198" i="2"/>
  <c r="H196" i="2"/>
  <c r="H194" i="2"/>
  <c r="I194" i="2" s="1"/>
  <c r="AN191" i="2" s="1"/>
  <c r="H192" i="2"/>
  <c r="I192" i="2" s="1"/>
  <c r="AI191" i="2" s="1"/>
  <c r="H190" i="2"/>
  <c r="H188" i="2"/>
  <c r="H186" i="2"/>
  <c r="I186" i="2" s="1"/>
  <c r="AN184" i="2" s="1"/>
  <c r="H184" i="2"/>
  <c r="I184" i="2" s="1"/>
  <c r="AI183" i="2" s="1"/>
  <c r="R184" i="2"/>
  <c r="H222" i="2"/>
  <c r="I222" i="2" s="1"/>
  <c r="AN219" i="2" s="1"/>
  <c r="H220" i="2"/>
  <c r="I220" i="2" s="1"/>
  <c r="H218" i="2"/>
  <c r="I218" i="2" s="1"/>
  <c r="AN215" i="2" s="1"/>
  <c r="H216" i="2"/>
  <c r="H214" i="2"/>
  <c r="H212" i="2"/>
  <c r="I212" i="2" s="1"/>
  <c r="AI212" i="2" s="1"/>
  <c r="H210" i="2"/>
  <c r="I210" i="2" s="1"/>
  <c r="AN207" i="2" s="1"/>
  <c r="H208" i="2"/>
  <c r="H206" i="2"/>
  <c r="H204" i="2"/>
  <c r="I204" i="2" s="1"/>
  <c r="R204" i="2"/>
  <c r="R224" i="2"/>
  <c r="H262" i="2"/>
  <c r="H260" i="2"/>
  <c r="I260" i="2" s="1"/>
  <c r="AI259" i="2" s="1"/>
  <c r="H258" i="2"/>
  <c r="I258" i="2" s="1"/>
  <c r="AN256" i="2" s="1"/>
  <c r="H256" i="2"/>
  <c r="H254" i="2"/>
  <c r="H252" i="2"/>
  <c r="I252" i="2" s="1"/>
  <c r="AI251" i="2" s="1"/>
  <c r="H250" i="2"/>
  <c r="I250" i="2" s="1"/>
  <c r="AN248" i="2" s="1"/>
  <c r="H248" i="2"/>
  <c r="H246" i="2"/>
  <c r="H244" i="2"/>
  <c r="I244" i="2" s="1"/>
  <c r="AI243" i="2" s="1"/>
  <c r="R244" i="2"/>
  <c r="H384" i="2"/>
  <c r="I80" i="2"/>
  <c r="AI79" i="2" s="1"/>
  <c r="I78" i="2"/>
  <c r="I72" i="2"/>
  <c r="AI71" i="2" s="1"/>
  <c r="I70" i="2"/>
  <c r="I66" i="2"/>
  <c r="AN63" i="2" s="1"/>
  <c r="I64" i="2"/>
  <c r="AI63" i="2" s="1"/>
  <c r="I98" i="2"/>
  <c r="I96" i="2"/>
  <c r="AI96" i="2" s="1"/>
  <c r="I92" i="2"/>
  <c r="I90" i="2"/>
  <c r="I88" i="2"/>
  <c r="AI88" i="2" s="1"/>
  <c r="I86" i="2"/>
  <c r="AN84" i="2" s="1"/>
  <c r="I84" i="2"/>
  <c r="AI84" i="2" s="1"/>
  <c r="I118" i="2"/>
  <c r="AN116" i="2" s="1"/>
  <c r="I116" i="2"/>
  <c r="I110" i="2"/>
  <c r="AN108" i="2" s="1"/>
  <c r="I108" i="2"/>
  <c r="AI107" i="2" s="1"/>
  <c r="I136" i="2"/>
  <c r="AI135" i="2" s="1"/>
  <c r="I134" i="2"/>
  <c r="AN132" i="2" s="1"/>
  <c r="I128" i="2"/>
  <c r="AI127" i="2" s="1"/>
  <c r="I126" i="2"/>
  <c r="AN124" i="2" s="1"/>
  <c r="I162" i="2"/>
  <c r="I154" i="2"/>
  <c r="I152" i="2"/>
  <c r="AI151" i="2" s="1"/>
  <c r="I146" i="2"/>
  <c r="I144" i="2"/>
  <c r="I182" i="2"/>
  <c r="AN180" i="2" s="1"/>
  <c r="I180" i="2"/>
  <c r="I178" i="2"/>
  <c r="AN176" i="2" s="1"/>
  <c r="I176" i="2"/>
  <c r="I174" i="2"/>
  <c r="AN172" i="2" s="1"/>
  <c r="I172" i="2"/>
  <c r="AI172" i="2" s="1"/>
  <c r="G170" i="2"/>
  <c r="I170" i="2" s="1"/>
  <c r="AN168" i="2" s="1"/>
  <c r="G168" i="2"/>
  <c r="I168" i="2" s="1"/>
  <c r="AI167" i="2" s="1"/>
  <c r="G166" i="2"/>
  <c r="I166" i="2" s="1"/>
  <c r="AN164" i="2" s="1"/>
  <c r="G164" i="2"/>
  <c r="I164" i="2" s="1"/>
  <c r="I198" i="2"/>
  <c r="AN195" i="2" s="1"/>
  <c r="I196" i="2"/>
  <c r="AI195" i="2" s="1"/>
  <c r="I190" i="2"/>
  <c r="AN187" i="2" s="1"/>
  <c r="I188" i="2"/>
  <c r="I216" i="2"/>
  <c r="AI215" i="2" s="1"/>
  <c r="I214" i="2"/>
  <c r="AN211" i="2" s="1"/>
  <c r="I208" i="2"/>
  <c r="AI207" i="2" s="1"/>
  <c r="I206" i="2"/>
  <c r="AN203" i="2" s="1"/>
  <c r="I262" i="2"/>
  <c r="AN260" i="2" s="1"/>
  <c r="I256" i="2"/>
  <c r="I254" i="2"/>
  <c r="AN252" i="2" s="1"/>
  <c r="I248" i="2"/>
  <c r="AI247" i="2" s="1"/>
  <c r="I246" i="2"/>
  <c r="AN244" i="2" s="1"/>
  <c r="I282" i="2"/>
  <c r="AN280" i="2" s="1"/>
  <c r="I280" i="2"/>
  <c r="AI280" i="2" s="1"/>
  <c r="I278" i="2"/>
  <c r="AN276" i="2" s="1"/>
  <c r="I276" i="2"/>
  <c r="AI275" i="2" s="1"/>
  <c r="I274" i="2"/>
  <c r="AN272" i="2" s="1"/>
  <c r="I272" i="2"/>
  <c r="I270" i="2"/>
  <c r="AN268" i="2" s="1"/>
  <c r="I268" i="2"/>
  <c r="AI267" i="2" s="1"/>
  <c r="I266" i="2"/>
  <c r="AN264" i="2" s="1"/>
  <c r="I264" i="2"/>
  <c r="AI264" i="2" s="1"/>
  <c r="I302" i="2"/>
  <c r="AN300" i="2" s="1"/>
  <c r="I300" i="2"/>
  <c r="AI299" i="2" s="1"/>
  <c r="I298" i="2"/>
  <c r="AN296" i="2" s="1"/>
  <c r="I296" i="2"/>
  <c r="AI295" i="2" s="1"/>
  <c r="I294" i="2"/>
  <c r="AN292" i="2" s="1"/>
  <c r="I292" i="2"/>
  <c r="AI291" i="2" s="1"/>
  <c r="I290" i="2"/>
  <c r="AN288" i="2" s="1"/>
  <c r="I288" i="2"/>
  <c r="I286" i="2"/>
  <c r="AN284" i="2" s="1"/>
  <c r="I284" i="2"/>
  <c r="AI283" i="2" s="1"/>
  <c r="I322" i="2"/>
  <c r="AN320" i="2" s="1"/>
  <c r="I320" i="2"/>
  <c r="I318" i="2"/>
  <c r="AN316" i="2" s="1"/>
  <c r="I312" i="2"/>
  <c r="AI311" i="2" s="1"/>
  <c r="I308" i="2"/>
  <c r="I304" i="2"/>
  <c r="AI303" i="2" s="1"/>
  <c r="I342" i="2"/>
  <c r="AN340" i="2" s="1"/>
  <c r="I340" i="2"/>
  <c r="AI340" i="2" s="1"/>
  <c r="I338" i="2"/>
  <c r="AN336" i="2" s="1"/>
  <c r="I336" i="2"/>
  <c r="I334" i="2"/>
  <c r="AN332" i="2" s="1"/>
  <c r="I332" i="2"/>
  <c r="AI332" i="2" s="1"/>
  <c r="I330" i="2"/>
  <c r="AN328" i="2" s="1"/>
  <c r="I328" i="2"/>
  <c r="AI328" i="2" s="1"/>
  <c r="I326" i="2"/>
  <c r="AN324" i="2" s="1"/>
  <c r="I324" i="2"/>
  <c r="AI324" i="2" s="1"/>
  <c r="I362" i="2"/>
  <c r="AN360" i="2" s="1"/>
  <c r="I360" i="2"/>
  <c r="AI359" i="2" s="1"/>
  <c r="I358" i="2"/>
  <c r="AN356" i="2" s="1"/>
  <c r="I356" i="2"/>
  <c r="AI355" i="2" s="1"/>
  <c r="I354" i="2"/>
  <c r="AN352" i="2" s="1"/>
  <c r="I352" i="2"/>
  <c r="I350" i="2"/>
  <c r="AN348" i="2" s="1"/>
  <c r="I348" i="2"/>
  <c r="AI348" i="2" s="1"/>
  <c r="G344" i="2"/>
  <c r="I344" i="2" s="1"/>
  <c r="AI343" i="2" s="1"/>
  <c r="I402" i="2"/>
  <c r="AN400" i="2" s="1"/>
  <c r="I400" i="2"/>
  <c r="AI400" i="2" s="1"/>
  <c r="I398" i="2"/>
  <c r="AN396" i="2" s="1"/>
  <c r="I396" i="2"/>
  <c r="I394" i="2"/>
  <c r="AN392" i="2" s="1"/>
  <c r="I392" i="2"/>
  <c r="AI391" i="2" s="1"/>
  <c r="I390" i="2"/>
  <c r="AN388" i="2" s="1"/>
  <c r="I386" i="2"/>
  <c r="AN384" i="2" s="1"/>
  <c r="I384" i="2"/>
  <c r="AI384" i="2" s="1"/>
  <c r="AK39" i="2"/>
  <c r="AT39" i="2" s="1"/>
  <c r="AK40" i="2"/>
  <c r="AT40" i="2" s="1"/>
  <c r="AK36" i="2"/>
  <c r="AK35" i="2"/>
  <c r="AK32" i="2"/>
  <c r="AK31" i="2"/>
  <c r="AK28" i="2"/>
  <c r="AK27" i="2"/>
  <c r="AK24" i="2"/>
  <c r="AK23" i="2"/>
  <c r="AK60" i="2"/>
  <c r="AT60" i="2" s="1"/>
  <c r="AK59" i="2"/>
  <c r="AT59" i="2" s="1"/>
  <c r="AK56" i="2"/>
  <c r="AK55" i="2"/>
  <c r="AK52" i="2"/>
  <c r="AK51" i="2"/>
  <c r="AK48" i="2"/>
  <c r="AK47" i="2"/>
  <c r="AK44" i="2"/>
  <c r="AK43" i="2"/>
  <c r="AK20" i="2"/>
  <c r="AT20" i="2" s="1"/>
  <c r="AK19" i="2"/>
  <c r="AT19" i="2" s="1"/>
  <c r="AK16" i="2"/>
  <c r="AK15" i="2"/>
  <c r="AK12" i="2"/>
  <c r="AK11" i="2"/>
  <c r="AK7" i="2"/>
  <c r="AK8" i="2"/>
  <c r="AK4" i="2"/>
  <c r="AK3" i="2"/>
  <c r="AL62" i="2"/>
  <c r="AU62" i="2" s="1"/>
  <c r="AL61" i="2"/>
  <c r="AU61" i="2" s="1"/>
  <c r="AL58" i="2"/>
  <c r="AL57" i="2"/>
  <c r="AL54" i="2"/>
  <c r="AL53" i="2"/>
  <c r="G381" i="2"/>
  <c r="G377" i="2"/>
  <c r="G375" i="2"/>
  <c r="G373" i="2"/>
  <c r="G369" i="2"/>
  <c r="G367" i="2"/>
  <c r="G365" i="2"/>
  <c r="S364" i="2"/>
  <c r="R383" i="2"/>
  <c r="R382" i="2"/>
  <c r="R381" i="2"/>
  <c r="R380" i="2"/>
  <c r="R379" i="2"/>
  <c r="R378" i="2"/>
  <c r="R377" i="2"/>
  <c r="R376" i="2"/>
  <c r="R375" i="2"/>
  <c r="R374" i="2"/>
  <c r="R373" i="2"/>
  <c r="R372" i="2"/>
  <c r="R371" i="2"/>
  <c r="R370" i="2"/>
  <c r="R369" i="2"/>
  <c r="R368" i="2"/>
  <c r="R367" i="2"/>
  <c r="R366" i="2"/>
  <c r="R365" i="2"/>
  <c r="U18" i="2"/>
  <c r="AN17" i="2" s="1"/>
  <c r="U14" i="2"/>
  <c r="AI11" i="2"/>
  <c r="AI12" i="2"/>
  <c r="J12" i="2"/>
  <c r="AI14" i="2" s="1"/>
  <c r="AB19" i="1"/>
  <c r="AA19" i="2" s="1"/>
  <c r="F19" i="2"/>
  <c r="AB15" i="1"/>
  <c r="AA15" i="2" s="1"/>
  <c r="F15" i="2"/>
  <c r="AB7" i="1"/>
  <c r="AA7" i="2" s="1"/>
  <c r="F7" i="2"/>
  <c r="J23" i="2"/>
  <c r="J11" i="2"/>
  <c r="T14" i="2"/>
  <c r="J42" i="2"/>
  <c r="J26" i="2"/>
  <c r="J58" i="2"/>
  <c r="AA75" i="1"/>
  <c r="Z75" i="2" s="1"/>
  <c r="E75" i="2"/>
  <c r="AA71" i="1"/>
  <c r="Z71" i="2" s="1"/>
  <c r="E71" i="2"/>
  <c r="AA67" i="1"/>
  <c r="Z67" i="2" s="1"/>
  <c r="E67" i="2"/>
  <c r="J18" i="2"/>
  <c r="J14" i="2"/>
  <c r="J10" i="2"/>
  <c r="J6" i="2"/>
  <c r="R21" i="2"/>
  <c r="T21" i="2" s="1"/>
  <c r="AL19" i="2" s="1"/>
  <c r="AU19" i="2" s="1"/>
  <c r="R17" i="2"/>
  <c r="T17" i="2" s="1"/>
  <c r="AL15" i="2" s="1"/>
  <c r="R13" i="2"/>
  <c r="R9" i="2"/>
  <c r="T9" i="2" s="1"/>
  <c r="AL8" i="2" s="1"/>
  <c r="R5" i="2"/>
  <c r="T5" i="2" s="1"/>
  <c r="AL4" i="2" s="1"/>
  <c r="S20" i="2"/>
  <c r="S16" i="2"/>
  <c r="S12" i="2"/>
  <c r="S8" i="2"/>
  <c r="J41" i="2"/>
  <c r="AK41" i="2" s="1"/>
  <c r="AT41" i="2" s="1"/>
  <c r="J37" i="2"/>
  <c r="J33" i="2"/>
  <c r="AK34" i="2" s="1"/>
  <c r="J61" i="2"/>
  <c r="AK62" i="2" s="1"/>
  <c r="AT62" i="2" s="1"/>
  <c r="J57" i="2"/>
  <c r="AK58" i="2" s="1"/>
  <c r="J53" i="2"/>
  <c r="J49" i="2"/>
  <c r="AK50" i="2" s="1"/>
  <c r="J45" i="2"/>
  <c r="AK46" i="2" s="1"/>
  <c r="R62" i="2"/>
  <c r="T62" i="2" s="1"/>
  <c r="R58" i="2"/>
  <c r="R54" i="2"/>
  <c r="T54" i="2" s="1"/>
  <c r="R50" i="2"/>
  <c r="T50" i="2" s="1"/>
  <c r="R46" i="2"/>
  <c r="T46" i="2" s="1"/>
  <c r="S44" i="2"/>
  <c r="S60" i="2"/>
  <c r="S56" i="2"/>
  <c r="S52" i="2"/>
  <c r="S48" i="2"/>
  <c r="AD83" i="1"/>
  <c r="AC83" i="2" s="1"/>
  <c r="H83" i="2"/>
  <c r="H81" i="2"/>
  <c r="AD79" i="1"/>
  <c r="AC79" i="2" s="1"/>
  <c r="H79" i="2"/>
  <c r="H77" i="2"/>
  <c r="AD75" i="1"/>
  <c r="AC75" i="2" s="1"/>
  <c r="H75" i="2"/>
  <c r="H73" i="2"/>
  <c r="AD71" i="1"/>
  <c r="AC71" i="2" s="1"/>
  <c r="H71" i="2"/>
  <c r="H69" i="2"/>
  <c r="AD67" i="1"/>
  <c r="AC67" i="2" s="1"/>
  <c r="H67" i="2"/>
  <c r="H65" i="2"/>
  <c r="S83" i="2"/>
  <c r="S82" i="2"/>
  <c r="S81" i="2"/>
  <c r="S80" i="2"/>
  <c r="S79" i="2"/>
  <c r="S78" i="2"/>
  <c r="S77" i="2"/>
  <c r="S76" i="2"/>
  <c r="S75" i="2"/>
  <c r="S74" i="2"/>
  <c r="S73" i="2"/>
  <c r="S72" i="2"/>
  <c r="S71" i="2"/>
  <c r="S70" i="2"/>
  <c r="S69" i="2"/>
  <c r="S68" i="2"/>
  <c r="S67" i="2"/>
  <c r="S66" i="2"/>
  <c r="S65" i="2"/>
  <c r="AD103" i="1"/>
  <c r="AC103" i="2" s="1"/>
  <c r="H103" i="2"/>
  <c r="H101" i="2"/>
  <c r="AD99" i="1"/>
  <c r="AC99" i="2" s="1"/>
  <c r="H99" i="2"/>
  <c r="H97" i="2"/>
  <c r="AI95" i="2"/>
  <c r="AD95" i="1"/>
  <c r="AC95" i="2" s="1"/>
  <c r="H95" i="2"/>
  <c r="H93" i="2"/>
  <c r="AD91" i="1"/>
  <c r="AC91" i="2" s="1"/>
  <c r="H91" i="2"/>
  <c r="H89" i="2"/>
  <c r="AI87" i="2"/>
  <c r="AD87" i="1"/>
  <c r="AC87" i="2" s="1"/>
  <c r="H87" i="2"/>
  <c r="H85" i="2"/>
  <c r="S103" i="2"/>
  <c r="S102" i="2"/>
  <c r="S101" i="2"/>
  <c r="S100" i="2"/>
  <c r="S99" i="2"/>
  <c r="S98" i="2"/>
  <c r="S97" i="2"/>
  <c r="S96" i="2"/>
  <c r="S95" i="2"/>
  <c r="S94" i="2"/>
  <c r="S93" i="2"/>
  <c r="S92" i="2"/>
  <c r="S91" i="2"/>
  <c r="S90" i="2"/>
  <c r="S89" i="2"/>
  <c r="S88" i="2"/>
  <c r="S87" i="2"/>
  <c r="S86" i="2"/>
  <c r="S85" i="2"/>
  <c r="AD123" i="1"/>
  <c r="AC123" i="2" s="1"/>
  <c r="H123" i="2"/>
  <c r="H121" i="2"/>
  <c r="AD119" i="1"/>
  <c r="AC119" i="2" s="1"/>
  <c r="H119" i="2"/>
  <c r="H117" i="2"/>
  <c r="AD115" i="1"/>
  <c r="AC115" i="2" s="1"/>
  <c r="H115" i="2"/>
  <c r="H113" i="2"/>
  <c r="AI112" i="2"/>
  <c r="AD111" i="1"/>
  <c r="AC111" i="2" s="1"/>
  <c r="H111" i="2"/>
  <c r="H109" i="2"/>
  <c r="AD107" i="1"/>
  <c r="AC107" i="2" s="1"/>
  <c r="H107" i="2"/>
  <c r="H105" i="2"/>
  <c r="S123" i="2"/>
  <c r="S122" i="2"/>
  <c r="S121" i="2"/>
  <c r="S120" i="2"/>
  <c r="S119" i="2"/>
  <c r="S118" i="2"/>
  <c r="S117" i="2"/>
  <c r="S116" i="2"/>
  <c r="S115" i="2"/>
  <c r="S114" i="2"/>
  <c r="S113" i="2"/>
  <c r="S112" i="2"/>
  <c r="S111" i="2"/>
  <c r="S110" i="2"/>
  <c r="S109" i="2"/>
  <c r="S108" i="2"/>
  <c r="S107" i="2"/>
  <c r="S106" i="2"/>
  <c r="S105" i="2"/>
  <c r="AD143" i="1"/>
  <c r="AC143" i="2" s="1"/>
  <c r="H143" i="2"/>
  <c r="H141" i="2"/>
  <c r="AD139" i="1"/>
  <c r="AC139" i="2" s="1"/>
  <c r="H139" i="2"/>
  <c r="H137" i="2"/>
  <c r="AD135" i="1"/>
  <c r="AC135" i="2" s="1"/>
  <c r="H135" i="2"/>
  <c r="H133" i="2"/>
  <c r="AD131" i="1"/>
  <c r="AC131" i="2" s="1"/>
  <c r="H131" i="2"/>
  <c r="H129" i="2"/>
  <c r="AD127" i="1"/>
  <c r="AC127" i="2" s="1"/>
  <c r="H127" i="2"/>
  <c r="H125" i="2"/>
  <c r="S143" i="2"/>
  <c r="S142" i="2"/>
  <c r="S141" i="2"/>
  <c r="S140" i="2"/>
  <c r="S139" i="2"/>
  <c r="S138" i="2"/>
  <c r="S137" i="2"/>
  <c r="S136" i="2"/>
  <c r="S135" i="2"/>
  <c r="S134" i="2"/>
  <c r="S133" i="2"/>
  <c r="S132" i="2"/>
  <c r="S131" i="2"/>
  <c r="S130" i="2"/>
  <c r="S129" i="2"/>
  <c r="S128" i="2"/>
  <c r="S127" i="2"/>
  <c r="S126" i="2"/>
  <c r="S125" i="2"/>
  <c r="AD163" i="1"/>
  <c r="AC163" i="2" s="1"/>
  <c r="H163" i="2"/>
  <c r="H161" i="2"/>
  <c r="AD159" i="1"/>
  <c r="AC159" i="2" s="1"/>
  <c r="H159" i="2"/>
  <c r="H157" i="2"/>
  <c r="AD155" i="1"/>
  <c r="AC155" i="2" s="1"/>
  <c r="H155" i="2"/>
  <c r="H153" i="2"/>
  <c r="AD151" i="1"/>
  <c r="AC151" i="2" s="1"/>
  <c r="H151" i="2"/>
  <c r="H149" i="2"/>
  <c r="AD147" i="1"/>
  <c r="AC147" i="2" s="1"/>
  <c r="H147" i="2"/>
  <c r="H145" i="2"/>
  <c r="AI15" i="2"/>
  <c r="AI16" i="2"/>
  <c r="AI8" i="2"/>
  <c r="AI7" i="2"/>
  <c r="J20" i="2"/>
  <c r="AI21" i="2" s="1"/>
  <c r="J19" i="2"/>
  <c r="J7" i="2"/>
  <c r="T10" i="2"/>
  <c r="U5" i="2"/>
  <c r="J50" i="2"/>
  <c r="AA83" i="1"/>
  <c r="Z83" i="2" s="1"/>
  <c r="E83" i="2"/>
  <c r="J13" i="2"/>
  <c r="J9" i="2"/>
  <c r="AK10" i="2" s="1"/>
  <c r="J5" i="2"/>
  <c r="AK6" i="2" s="1"/>
  <c r="S4" i="2"/>
  <c r="U4" i="2" s="1"/>
  <c r="R20" i="2"/>
  <c r="R16" i="2"/>
  <c r="R12" i="2"/>
  <c r="R8" i="2"/>
  <c r="T8" i="2" s="1"/>
  <c r="AJ7" i="2" s="1"/>
  <c r="S23" i="2"/>
  <c r="S19" i="2"/>
  <c r="U19" i="2" s="1"/>
  <c r="S15" i="2"/>
  <c r="S11" i="2"/>
  <c r="U11" i="2" s="1"/>
  <c r="S7" i="2"/>
  <c r="J40" i="2"/>
  <c r="J36" i="2"/>
  <c r="AI38" i="2" s="1"/>
  <c r="J32" i="2"/>
  <c r="AI33" i="2" s="1"/>
  <c r="J28" i="2"/>
  <c r="AI29" i="2" s="1"/>
  <c r="J24" i="2"/>
  <c r="AI59" i="2"/>
  <c r="AI60" i="2"/>
  <c r="AI55" i="2"/>
  <c r="AI56" i="2"/>
  <c r="AI51" i="2"/>
  <c r="AI52" i="2"/>
  <c r="AI47" i="2"/>
  <c r="AI48" i="2"/>
  <c r="AI43" i="2"/>
  <c r="AI44" i="2"/>
  <c r="J60" i="2"/>
  <c r="AI62" i="2" s="1"/>
  <c r="AR62" i="2" s="1"/>
  <c r="J56" i="2"/>
  <c r="AI58" i="2" s="1"/>
  <c r="J52" i="2"/>
  <c r="AI54" i="2" s="1"/>
  <c r="J48" i="2"/>
  <c r="J44" i="2"/>
  <c r="AI45" i="2" s="1"/>
  <c r="T61" i="2"/>
  <c r="AL59" i="2" s="1"/>
  <c r="AU59" i="2" s="1"/>
  <c r="T57" i="2"/>
  <c r="AL55" i="2" s="1"/>
  <c r="T53" i="2"/>
  <c r="AL51" i="2" s="1"/>
  <c r="T45" i="2"/>
  <c r="AL43" i="2" s="1"/>
  <c r="S63" i="2"/>
  <c r="U63" i="2" s="1"/>
  <c r="S59" i="2"/>
  <c r="S55" i="2"/>
  <c r="U55" i="2" s="1"/>
  <c r="S51" i="2"/>
  <c r="U51" i="2" s="1"/>
  <c r="S47" i="2"/>
  <c r="AC83" i="1"/>
  <c r="AB83" i="2" s="1"/>
  <c r="G83" i="2"/>
  <c r="G81" i="2"/>
  <c r="I81" i="2" s="1"/>
  <c r="AK79" i="2" s="1"/>
  <c r="AT79" i="2" s="1"/>
  <c r="AC79" i="1"/>
  <c r="AB79" i="2" s="1"/>
  <c r="AD79" i="2" s="1"/>
  <c r="G79" i="2"/>
  <c r="G77" i="2"/>
  <c r="AC75" i="1"/>
  <c r="AB75" i="2" s="1"/>
  <c r="AD75" i="2" s="1"/>
  <c r="G75" i="2"/>
  <c r="I75" i="2" s="1"/>
  <c r="G73" i="2"/>
  <c r="AC71" i="1"/>
  <c r="AB71" i="2" s="1"/>
  <c r="G71" i="2"/>
  <c r="I71" i="2" s="1"/>
  <c r="G69" i="2"/>
  <c r="I69" i="2" s="1"/>
  <c r="AC67" i="1"/>
  <c r="AB67" i="2" s="1"/>
  <c r="G67" i="2"/>
  <c r="G65" i="2"/>
  <c r="I65" i="2" s="1"/>
  <c r="AK63" i="2" s="1"/>
  <c r="S64" i="2"/>
  <c r="R83" i="2"/>
  <c r="R82" i="2"/>
  <c r="R81" i="2"/>
  <c r="R80" i="2"/>
  <c r="T80" i="2" s="1"/>
  <c r="R79" i="2"/>
  <c r="R78" i="2"/>
  <c r="R77" i="2"/>
  <c r="R76" i="2"/>
  <c r="T76" i="2" s="1"/>
  <c r="R75" i="2"/>
  <c r="R74" i="2"/>
  <c r="R73" i="2"/>
  <c r="R72" i="2"/>
  <c r="T72" i="2" s="1"/>
  <c r="AJ71" i="2" s="1"/>
  <c r="R71" i="2"/>
  <c r="R70" i="2"/>
  <c r="R69" i="2"/>
  <c r="R68" i="2"/>
  <c r="T68" i="2" s="1"/>
  <c r="R67" i="2"/>
  <c r="R66" i="2"/>
  <c r="R65" i="2"/>
  <c r="AC103" i="1"/>
  <c r="AB103" i="2" s="1"/>
  <c r="AD103" i="2" s="1"/>
  <c r="G103" i="2"/>
  <c r="G101" i="2"/>
  <c r="AC99" i="1"/>
  <c r="AB99" i="2" s="1"/>
  <c r="AD99" i="2" s="1"/>
  <c r="G99" i="2"/>
  <c r="I99" i="2" s="1"/>
  <c r="G97" i="2"/>
  <c r="AC95" i="1"/>
  <c r="AB95" i="2" s="1"/>
  <c r="AD95" i="2" s="1"/>
  <c r="G95" i="2"/>
  <c r="G93" i="2"/>
  <c r="AC91" i="1"/>
  <c r="AB91" i="2" s="1"/>
  <c r="G91" i="2"/>
  <c r="I91" i="2" s="1"/>
  <c r="G89" i="2"/>
  <c r="I89" i="2" s="1"/>
  <c r="AK87" i="2" s="1"/>
  <c r="AT87" i="2" s="1"/>
  <c r="AC87" i="1"/>
  <c r="AB87" i="2" s="1"/>
  <c r="AD87" i="2" s="1"/>
  <c r="G87" i="2"/>
  <c r="G85" i="2"/>
  <c r="S84" i="2"/>
  <c r="U84" i="2" s="1"/>
  <c r="AJ86" i="2" s="1"/>
  <c r="R103" i="2"/>
  <c r="T103" i="2" s="1"/>
  <c r="R102" i="2"/>
  <c r="R101" i="2"/>
  <c r="R100" i="2"/>
  <c r="T100" i="2" s="1"/>
  <c r="AJ99" i="2" s="1"/>
  <c r="R99" i="2"/>
  <c r="T99" i="2" s="1"/>
  <c r="R98" i="2"/>
  <c r="R97" i="2"/>
  <c r="R96" i="2"/>
  <c r="T96" i="2" s="1"/>
  <c r="AJ95" i="2" s="1"/>
  <c r="R95" i="2"/>
  <c r="T95" i="2" s="1"/>
  <c r="R94" i="2"/>
  <c r="R93" i="2"/>
  <c r="R92" i="2"/>
  <c r="T92" i="2" s="1"/>
  <c r="AJ91" i="2" s="1"/>
  <c r="R91" i="2"/>
  <c r="T91" i="2" s="1"/>
  <c r="R90" i="2"/>
  <c r="R89" i="2"/>
  <c r="R88" i="2"/>
  <c r="T88" i="2" s="1"/>
  <c r="AJ87" i="2" s="1"/>
  <c r="R87" i="2"/>
  <c r="T87" i="2" s="1"/>
  <c r="R86" i="2"/>
  <c r="R85" i="2"/>
  <c r="AC123" i="1"/>
  <c r="AB123" i="2" s="1"/>
  <c r="AD123" i="2" s="1"/>
  <c r="G123" i="2"/>
  <c r="I123" i="2" s="1"/>
  <c r="G121" i="2"/>
  <c r="AC119" i="1"/>
  <c r="AB119" i="2" s="1"/>
  <c r="AD119" i="2" s="1"/>
  <c r="G119" i="2"/>
  <c r="G117" i="2"/>
  <c r="I117" i="2" s="1"/>
  <c r="AK115" i="2" s="1"/>
  <c r="AC115" i="1"/>
  <c r="AB115" i="2" s="1"/>
  <c r="G115" i="2"/>
  <c r="G113" i="2"/>
  <c r="I113" i="2" s="1"/>
  <c r="AK111" i="2" s="1"/>
  <c r="AT111" i="2" s="1"/>
  <c r="AC111" i="1"/>
  <c r="AB111" i="2" s="1"/>
  <c r="G111" i="2"/>
  <c r="G109" i="2"/>
  <c r="AC107" i="1"/>
  <c r="AB107" i="2" s="1"/>
  <c r="AD107" i="2" s="1"/>
  <c r="G107" i="2"/>
  <c r="I107" i="2" s="1"/>
  <c r="G105" i="2"/>
  <c r="S104" i="2"/>
  <c r="U104" i="2" s="1"/>
  <c r="AJ106" i="2" s="1"/>
  <c r="R123" i="2"/>
  <c r="T123" i="2" s="1"/>
  <c r="R122" i="2"/>
  <c r="T122" i="2" s="1"/>
  <c r="R121" i="2"/>
  <c r="R120" i="2"/>
  <c r="R119" i="2"/>
  <c r="T119" i="2" s="1"/>
  <c r="R118" i="2"/>
  <c r="T118" i="2" s="1"/>
  <c r="R117" i="2"/>
  <c r="R116" i="2"/>
  <c r="R115" i="2"/>
  <c r="T115" i="2" s="1"/>
  <c r="R114" i="2"/>
  <c r="T114" i="2" s="1"/>
  <c r="R113" i="2"/>
  <c r="R112" i="2"/>
  <c r="R111" i="2"/>
  <c r="T111" i="2" s="1"/>
  <c r="R110" i="2"/>
  <c r="T110" i="2" s="1"/>
  <c r="R109" i="2"/>
  <c r="R108" i="2"/>
  <c r="R107" i="2"/>
  <c r="T107" i="2" s="1"/>
  <c r="R106" i="2"/>
  <c r="T106" i="2" s="1"/>
  <c r="R105" i="2"/>
  <c r="AC143" i="1"/>
  <c r="AB143" i="2" s="1"/>
  <c r="G143" i="2"/>
  <c r="I143" i="2" s="1"/>
  <c r="G141" i="2"/>
  <c r="I141" i="2" s="1"/>
  <c r="AK139" i="2" s="1"/>
  <c r="AT139" i="2" s="1"/>
  <c r="AC139" i="1"/>
  <c r="AB139" i="2" s="1"/>
  <c r="G139" i="2"/>
  <c r="G137" i="2"/>
  <c r="I137" i="2" s="1"/>
  <c r="AK135" i="2" s="1"/>
  <c r="AT135" i="2" s="1"/>
  <c r="AC135" i="1"/>
  <c r="AB135" i="2" s="1"/>
  <c r="G135" i="2"/>
  <c r="G133" i="2"/>
  <c r="AC131" i="1"/>
  <c r="AB131" i="2" s="1"/>
  <c r="G131" i="2"/>
  <c r="G129" i="2"/>
  <c r="AC127" i="1"/>
  <c r="AB127" i="2" s="1"/>
  <c r="G127" i="2"/>
  <c r="I127" i="2" s="1"/>
  <c r="G125" i="2"/>
  <c r="I125" i="2" s="1"/>
  <c r="AK123" i="2" s="1"/>
  <c r="S124" i="2"/>
  <c r="R143" i="2"/>
  <c r="R142" i="2"/>
  <c r="T142" i="2" s="1"/>
  <c r="R141" i="2"/>
  <c r="R140" i="2"/>
  <c r="T140" i="2" s="1"/>
  <c r="AJ139" i="2" s="1"/>
  <c r="R139" i="2"/>
  <c r="R138" i="2"/>
  <c r="T138" i="2" s="1"/>
  <c r="R137" i="2"/>
  <c r="R136" i="2"/>
  <c r="T136" i="2" s="1"/>
  <c r="AJ135" i="2" s="1"/>
  <c r="R135" i="2"/>
  <c r="R134" i="2"/>
  <c r="T134" i="2" s="1"/>
  <c r="R133" i="2"/>
  <c r="R132" i="2"/>
  <c r="T132" i="2" s="1"/>
  <c r="AJ131" i="2" s="1"/>
  <c r="R131" i="2"/>
  <c r="R130" i="2"/>
  <c r="T130" i="2" s="1"/>
  <c r="AI22" i="2"/>
  <c r="J4" i="2"/>
  <c r="AI6" i="2" s="1"/>
  <c r="J8" i="2"/>
  <c r="AI10" i="2" s="1"/>
  <c r="T15" i="2"/>
  <c r="AA43" i="1"/>
  <c r="Z43" i="2" s="1"/>
  <c r="E43" i="2"/>
  <c r="AA39" i="1"/>
  <c r="Z39" i="2" s="1"/>
  <c r="E39" i="2"/>
  <c r="AA35" i="1"/>
  <c r="Z35" i="2" s="1"/>
  <c r="E35" i="2"/>
  <c r="AA31" i="1"/>
  <c r="Z31" i="2" s="1"/>
  <c r="E31" i="2"/>
  <c r="AA27" i="1"/>
  <c r="Z27" i="2" s="1"/>
  <c r="E27" i="2"/>
  <c r="AB43" i="1"/>
  <c r="AA43" i="2" s="1"/>
  <c r="F43" i="2"/>
  <c r="AB39" i="1"/>
  <c r="AA39" i="2" s="1"/>
  <c r="F39" i="2"/>
  <c r="AB35" i="1"/>
  <c r="AA35" i="2" s="1"/>
  <c r="F35" i="2"/>
  <c r="AB31" i="1"/>
  <c r="AA31" i="2" s="1"/>
  <c r="F31" i="2"/>
  <c r="AB27" i="1"/>
  <c r="AA27" i="2" s="1"/>
  <c r="F27" i="2"/>
  <c r="AC43" i="1"/>
  <c r="AB43" i="2" s="1"/>
  <c r="G43" i="2"/>
  <c r="AC39" i="1"/>
  <c r="AB39" i="2" s="1"/>
  <c r="G39" i="2"/>
  <c r="AC35" i="1"/>
  <c r="AB35" i="2" s="1"/>
  <c r="G35" i="2"/>
  <c r="AC31" i="1"/>
  <c r="AB31" i="2" s="1"/>
  <c r="G31" i="2"/>
  <c r="AC27" i="1"/>
  <c r="AB27" i="2" s="1"/>
  <c r="G27" i="2"/>
  <c r="AD43" i="1"/>
  <c r="AC43" i="2" s="1"/>
  <c r="AE43" i="2" s="1"/>
  <c r="H43" i="2"/>
  <c r="AD39" i="1"/>
  <c r="AC39" i="2" s="1"/>
  <c r="H39" i="2"/>
  <c r="AD35" i="1"/>
  <c r="AC35" i="2" s="1"/>
  <c r="AE35" i="2" s="1"/>
  <c r="H35" i="2"/>
  <c r="AD31" i="1"/>
  <c r="AC31" i="2" s="1"/>
  <c r="H31" i="2"/>
  <c r="AD27" i="1"/>
  <c r="AC27" i="2" s="1"/>
  <c r="AE27" i="2" s="1"/>
  <c r="H27" i="2"/>
  <c r="AA59" i="1"/>
  <c r="Z59" i="2" s="1"/>
  <c r="E59" i="2"/>
  <c r="AA55" i="1"/>
  <c r="Z55" i="2" s="1"/>
  <c r="E55" i="2"/>
  <c r="AA51" i="1"/>
  <c r="Z51" i="2" s="1"/>
  <c r="E51" i="2"/>
  <c r="AA47" i="1"/>
  <c r="Z47" i="2" s="1"/>
  <c r="E47" i="2"/>
  <c r="J63" i="2"/>
  <c r="J59" i="2"/>
  <c r="J55" i="2"/>
  <c r="J51" i="2"/>
  <c r="J47" i="2"/>
  <c r="R44" i="2"/>
  <c r="R60" i="2"/>
  <c r="R56" i="2"/>
  <c r="T56" i="2" s="1"/>
  <c r="AJ55" i="2" s="1"/>
  <c r="R52" i="2"/>
  <c r="R48" i="2"/>
  <c r="U50" i="2"/>
  <c r="AN49" i="2" s="1"/>
  <c r="U46" i="2"/>
  <c r="J82" i="2"/>
  <c r="J80" i="2"/>
  <c r="AI82" i="2" s="1"/>
  <c r="J72" i="2"/>
  <c r="AI73" i="2" s="1"/>
  <c r="J66" i="2"/>
  <c r="J64" i="2"/>
  <c r="AI66" i="2" s="1"/>
  <c r="J92" i="2"/>
  <c r="AI94" i="2" s="1"/>
  <c r="J90" i="2"/>
  <c r="J84" i="2"/>
  <c r="AI85" i="2" s="1"/>
  <c r="J160" i="2"/>
  <c r="AI162" i="2" s="1"/>
  <c r="J156" i="2"/>
  <c r="AI158" i="2" s="1"/>
  <c r="J152" i="2"/>
  <c r="AI153" i="2" s="1"/>
  <c r="J16" i="2"/>
  <c r="AI18" i="2" s="1"/>
  <c r="AB23" i="1"/>
  <c r="AA23" i="2" s="1"/>
  <c r="F23" i="2"/>
  <c r="AB11" i="1"/>
  <c r="AA11" i="2" s="1"/>
  <c r="F11" i="2"/>
  <c r="J15" i="2"/>
  <c r="AJ6" i="2"/>
  <c r="AJ5" i="2"/>
  <c r="J34" i="2"/>
  <c r="AA79" i="1"/>
  <c r="Z79" i="2" s="1"/>
  <c r="E79" i="2"/>
  <c r="R129" i="2"/>
  <c r="R128" i="2"/>
  <c r="T128" i="2" s="1"/>
  <c r="AJ127" i="2" s="1"/>
  <c r="R127" i="2"/>
  <c r="T127" i="2" s="1"/>
  <c r="R126" i="2"/>
  <c r="T126" i="2" s="1"/>
  <c r="R125" i="2"/>
  <c r="AC163" i="1"/>
  <c r="AB163" i="2" s="1"/>
  <c r="AD163" i="2" s="1"/>
  <c r="G163" i="2"/>
  <c r="I163" i="2" s="1"/>
  <c r="G161" i="2"/>
  <c r="I161" i="2" s="1"/>
  <c r="AK159" i="2" s="1"/>
  <c r="AT159" i="2" s="1"/>
  <c r="AC159" i="1"/>
  <c r="AB159" i="2" s="1"/>
  <c r="G159" i="2"/>
  <c r="J159" i="2" s="1"/>
  <c r="G157" i="2"/>
  <c r="J157" i="2" s="1"/>
  <c r="AC155" i="1"/>
  <c r="AB155" i="2" s="1"/>
  <c r="AD155" i="2" s="1"/>
  <c r="G155" i="2"/>
  <c r="G153" i="2"/>
  <c r="I153" i="2" s="1"/>
  <c r="AK151" i="2" s="1"/>
  <c r="AC151" i="1"/>
  <c r="AB151" i="2" s="1"/>
  <c r="G151" i="2"/>
  <c r="G149" i="2"/>
  <c r="AC147" i="1"/>
  <c r="AB147" i="2" s="1"/>
  <c r="G147" i="2"/>
  <c r="I147" i="2" s="1"/>
  <c r="G145" i="2"/>
  <c r="S14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AC183" i="1"/>
  <c r="AB183" i="2" s="1"/>
  <c r="G183" i="2"/>
  <c r="G181" i="2"/>
  <c r="AC179" i="1"/>
  <c r="AB179" i="2" s="1"/>
  <c r="G179" i="2"/>
  <c r="G177" i="2"/>
  <c r="AC175" i="1"/>
  <c r="AB175" i="2" s="1"/>
  <c r="G175" i="2"/>
  <c r="G173" i="2"/>
  <c r="AC171" i="1"/>
  <c r="AB171" i="2" s="1"/>
  <c r="G171" i="2"/>
  <c r="G169" i="2"/>
  <c r="AC167" i="1"/>
  <c r="AB167" i="2" s="1"/>
  <c r="G167" i="2"/>
  <c r="G165" i="2"/>
  <c r="S164" i="2"/>
  <c r="U164" i="2" s="1"/>
  <c r="AJ166" i="2" s="1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AC203" i="1"/>
  <c r="AB203" i="2" s="1"/>
  <c r="G203" i="2"/>
  <c r="G201" i="2"/>
  <c r="AC199" i="1"/>
  <c r="AB199" i="2" s="1"/>
  <c r="G199" i="2"/>
  <c r="G197" i="2"/>
  <c r="AC195" i="1"/>
  <c r="AB195" i="2" s="1"/>
  <c r="G195" i="2"/>
  <c r="G193" i="2"/>
  <c r="AC191" i="1"/>
  <c r="AB191" i="2" s="1"/>
  <c r="G191" i="2"/>
  <c r="G189" i="2"/>
  <c r="AC187" i="1"/>
  <c r="AB187" i="2" s="1"/>
  <c r="G187" i="2"/>
  <c r="G185" i="2"/>
  <c r="S184" i="2"/>
  <c r="U184" i="2" s="1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AC223" i="1"/>
  <c r="AB223" i="2" s="1"/>
  <c r="G223" i="2"/>
  <c r="G221" i="2"/>
  <c r="AC219" i="1"/>
  <c r="AB219" i="2" s="1"/>
  <c r="G219" i="2"/>
  <c r="G217" i="2"/>
  <c r="AC215" i="1"/>
  <c r="AB215" i="2" s="1"/>
  <c r="G215" i="2"/>
  <c r="G213" i="2"/>
  <c r="AC211" i="1"/>
  <c r="AB211" i="2" s="1"/>
  <c r="G211" i="2"/>
  <c r="G209" i="2"/>
  <c r="AC207" i="1"/>
  <c r="AB207" i="2" s="1"/>
  <c r="G207" i="2"/>
  <c r="G205" i="2"/>
  <c r="S20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AA243" i="1"/>
  <c r="Z243" i="2" s="1"/>
  <c r="E243" i="2"/>
  <c r="AA239" i="1"/>
  <c r="Z239" i="2" s="1"/>
  <c r="E239" i="2"/>
  <c r="AA235" i="1"/>
  <c r="Z235" i="2" s="1"/>
  <c r="E235" i="2"/>
  <c r="AA231" i="1"/>
  <c r="Z231" i="2" s="1"/>
  <c r="E231" i="2"/>
  <c r="AA227" i="1"/>
  <c r="Z227" i="2" s="1"/>
  <c r="E227" i="2"/>
  <c r="AC243" i="1"/>
  <c r="AB243" i="2" s="1"/>
  <c r="G243" i="2"/>
  <c r="G242" i="2"/>
  <c r="G241" i="2"/>
  <c r="G240" i="2"/>
  <c r="AC239" i="1"/>
  <c r="AB239" i="2" s="1"/>
  <c r="G239" i="2"/>
  <c r="G238" i="2"/>
  <c r="G237" i="2"/>
  <c r="G236" i="2"/>
  <c r="AC235" i="1"/>
  <c r="AB235" i="2" s="1"/>
  <c r="G235" i="2"/>
  <c r="G234" i="2"/>
  <c r="G233" i="2"/>
  <c r="G232" i="2"/>
  <c r="AC231" i="1"/>
  <c r="AB231" i="2" s="1"/>
  <c r="G231" i="2"/>
  <c r="G230" i="2"/>
  <c r="G229" i="2"/>
  <c r="G228" i="2"/>
  <c r="AC227" i="1"/>
  <c r="AB227" i="2" s="1"/>
  <c r="G227" i="2"/>
  <c r="G226" i="2"/>
  <c r="G225" i="2"/>
  <c r="G224" i="2"/>
  <c r="S224" i="2"/>
  <c r="U224" i="2" s="1"/>
  <c r="AJ226" i="2" s="1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AC263" i="1"/>
  <c r="AB263" i="2" s="1"/>
  <c r="G263" i="2"/>
  <c r="G261" i="2"/>
  <c r="AC259" i="1"/>
  <c r="AB259" i="2" s="1"/>
  <c r="G259" i="2"/>
  <c r="G257" i="2"/>
  <c r="AC255" i="1"/>
  <c r="AB255" i="2" s="1"/>
  <c r="G255" i="2"/>
  <c r="G253" i="2"/>
  <c r="AC251" i="1"/>
  <c r="AB251" i="2" s="1"/>
  <c r="G251" i="2"/>
  <c r="G249" i="2"/>
  <c r="AC247" i="1"/>
  <c r="AB247" i="2" s="1"/>
  <c r="G247" i="2"/>
  <c r="G245" i="2"/>
  <c r="S244" i="2"/>
  <c r="U244" i="2" s="1"/>
  <c r="AJ246" i="2" s="1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AC283" i="1"/>
  <c r="AB283" i="2" s="1"/>
  <c r="G283" i="2"/>
  <c r="G281" i="2"/>
  <c r="AC279" i="1"/>
  <c r="AB279" i="2" s="1"/>
  <c r="G279" i="2"/>
  <c r="G277" i="2"/>
  <c r="AC275" i="1"/>
  <c r="AB275" i="2" s="1"/>
  <c r="G275" i="2"/>
  <c r="G273" i="2"/>
  <c r="AC271" i="1"/>
  <c r="AB271" i="2" s="1"/>
  <c r="G271" i="2"/>
  <c r="G269" i="2"/>
  <c r="AC267" i="1"/>
  <c r="AB267" i="2" s="1"/>
  <c r="G267" i="2"/>
  <c r="G265" i="2"/>
  <c r="S26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AC303" i="1"/>
  <c r="AB303" i="2" s="1"/>
  <c r="G303" i="2"/>
  <c r="G301" i="2"/>
  <c r="AC299" i="1"/>
  <c r="AB299" i="2" s="1"/>
  <c r="G299" i="2"/>
  <c r="G297" i="2"/>
  <c r="AC295" i="1"/>
  <c r="AB295" i="2" s="1"/>
  <c r="G295" i="2"/>
  <c r="G293" i="2"/>
  <c r="AC291" i="1"/>
  <c r="AB291" i="2" s="1"/>
  <c r="G291" i="2"/>
  <c r="G289" i="2"/>
  <c r="AC287" i="1"/>
  <c r="AB287" i="2" s="1"/>
  <c r="G287" i="2"/>
  <c r="G285" i="2"/>
  <c r="S284" i="2"/>
  <c r="U284" i="2" s="1"/>
  <c r="AJ286" i="2" s="1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AC323" i="1"/>
  <c r="AB323" i="2" s="1"/>
  <c r="G323" i="2"/>
  <c r="G321" i="2"/>
  <c r="AC319" i="1"/>
  <c r="AB319" i="2" s="1"/>
  <c r="G319" i="2"/>
  <c r="G317" i="2"/>
  <c r="AC315" i="1"/>
  <c r="AB315" i="2" s="1"/>
  <c r="G315" i="2"/>
  <c r="G313" i="2"/>
  <c r="AC311" i="1"/>
  <c r="AB311" i="2" s="1"/>
  <c r="G311" i="2"/>
  <c r="G309" i="2"/>
  <c r="AC307" i="1"/>
  <c r="AB307" i="2" s="1"/>
  <c r="G307" i="2"/>
  <c r="G305" i="2"/>
  <c r="S304" i="2"/>
  <c r="U304" i="2" s="1"/>
  <c r="AJ306" i="2" s="1"/>
  <c r="R323" i="2"/>
  <c r="R322" i="2"/>
  <c r="R321" i="2"/>
  <c r="R320" i="2"/>
  <c r="R319" i="2"/>
  <c r="R318" i="2"/>
  <c r="R317" i="2"/>
  <c r="R316" i="2"/>
  <c r="R315" i="2"/>
  <c r="R314" i="2"/>
  <c r="R313" i="2"/>
  <c r="R312" i="2"/>
  <c r="R311" i="2"/>
  <c r="R310" i="2"/>
  <c r="R309" i="2"/>
  <c r="R308" i="2"/>
  <c r="R307" i="2"/>
  <c r="R306" i="2"/>
  <c r="R305" i="2"/>
  <c r="AC343" i="1"/>
  <c r="AB343" i="2" s="1"/>
  <c r="G343" i="2"/>
  <c r="G341" i="2"/>
  <c r="G339" i="2"/>
  <c r="G337" i="2"/>
  <c r="AC335" i="1"/>
  <c r="AB335" i="2" s="1"/>
  <c r="G335" i="2"/>
  <c r="G333" i="2"/>
  <c r="AC331" i="1"/>
  <c r="AB331" i="2" s="1"/>
  <c r="G331" i="2"/>
  <c r="G329" i="2"/>
  <c r="AC327" i="1"/>
  <c r="AB327" i="2" s="1"/>
  <c r="G327" i="2"/>
  <c r="G325" i="2"/>
  <c r="S324" i="2"/>
  <c r="U324" i="2" s="1"/>
  <c r="R343" i="2"/>
  <c r="R342" i="2"/>
  <c r="R341" i="2"/>
  <c r="R340" i="2"/>
  <c r="R339" i="2"/>
  <c r="R338" i="2"/>
  <c r="R337" i="2"/>
  <c r="R336" i="2"/>
  <c r="R335" i="2"/>
  <c r="R334" i="2"/>
  <c r="R333" i="2"/>
  <c r="R332" i="2"/>
  <c r="R331" i="2"/>
  <c r="R330" i="2"/>
  <c r="R329" i="2"/>
  <c r="R328" i="2"/>
  <c r="R327" i="2"/>
  <c r="R326" i="2"/>
  <c r="R325" i="2"/>
  <c r="AC363" i="1"/>
  <c r="AB363" i="2" s="1"/>
  <c r="G363" i="2"/>
  <c r="G361" i="2"/>
  <c r="AC359" i="1"/>
  <c r="AB359" i="2" s="1"/>
  <c r="G359" i="2"/>
  <c r="G357" i="2"/>
  <c r="AC355" i="1"/>
  <c r="AB355" i="2" s="1"/>
  <c r="G355" i="2"/>
  <c r="G353" i="2"/>
  <c r="AC351" i="1"/>
  <c r="AB351" i="2" s="1"/>
  <c r="G351" i="2"/>
  <c r="G349" i="2"/>
  <c r="AC347" i="1"/>
  <c r="AB347" i="2" s="1"/>
  <c r="G347" i="2"/>
  <c r="G345" i="2"/>
  <c r="S344" i="2"/>
  <c r="U344" i="2" s="1"/>
  <c r="AJ346" i="2" s="1"/>
  <c r="R363" i="2"/>
  <c r="R362" i="2"/>
  <c r="R361" i="2"/>
  <c r="R360" i="2"/>
  <c r="R359" i="2"/>
  <c r="R358" i="2"/>
  <c r="R357" i="2"/>
  <c r="R356" i="2"/>
  <c r="R355" i="2"/>
  <c r="R354" i="2"/>
  <c r="R353" i="2"/>
  <c r="R352" i="2"/>
  <c r="R351" i="2"/>
  <c r="R350" i="2"/>
  <c r="R349" i="2"/>
  <c r="R348" i="2"/>
  <c r="R347" i="2"/>
  <c r="R346" i="2"/>
  <c r="R345" i="2"/>
  <c r="AD383" i="1"/>
  <c r="AC383" i="2" s="1"/>
  <c r="H383" i="2"/>
  <c r="H381" i="2"/>
  <c r="J381" i="2" s="1"/>
  <c r="AK382" i="2" s="1"/>
  <c r="AT382" i="2" s="1"/>
  <c r="AD379" i="1"/>
  <c r="AC379" i="2" s="1"/>
  <c r="H379" i="2"/>
  <c r="H377" i="2"/>
  <c r="J377" i="2" s="1"/>
  <c r="AK377" i="2" s="1"/>
  <c r="AD375" i="1"/>
  <c r="AC375" i="2" s="1"/>
  <c r="H375" i="2"/>
  <c r="H373" i="2"/>
  <c r="AD371" i="1"/>
  <c r="AC371" i="2" s="1"/>
  <c r="H371" i="2"/>
  <c r="H369" i="2"/>
  <c r="AD367" i="1"/>
  <c r="AC367" i="2" s="1"/>
  <c r="H367" i="2"/>
  <c r="H365" i="2"/>
  <c r="S383" i="2"/>
  <c r="T383" i="2" s="1"/>
  <c r="S382" i="2"/>
  <c r="S381" i="2"/>
  <c r="S380" i="2"/>
  <c r="S379" i="2"/>
  <c r="S378" i="2"/>
  <c r="S377" i="2"/>
  <c r="S376" i="2"/>
  <c r="S375" i="2"/>
  <c r="S374" i="2"/>
  <c r="S373" i="2"/>
  <c r="S372" i="2"/>
  <c r="S371" i="2"/>
  <c r="T371" i="2" s="1"/>
  <c r="S370" i="2"/>
  <c r="S369" i="2"/>
  <c r="S368" i="2"/>
  <c r="S367" i="2"/>
  <c r="S366" i="2"/>
  <c r="AA379" i="1"/>
  <c r="Z379" i="2" s="1"/>
  <c r="AB403" i="2"/>
  <c r="AB395" i="2"/>
  <c r="AB387" i="2"/>
  <c r="T184" i="2"/>
  <c r="AJ184" i="2" s="1"/>
  <c r="T224" i="2"/>
  <c r="AJ224" i="2" s="1"/>
  <c r="J302" i="2"/>
  <c r="J300" i="2"/>
  <c r="AI302" i="2" s="1"/>
  <c r="J322" i="2"/>
  <c r="J320" i="2"/>
  <c r="J318" i="2"/>
  <c r="J314" i="2"/>
  <c r="J312" i="2"/>
  <c r="AI313" i="2" s="1"/>
  <c r="J310" i="2"/>
  <c r="J308" i="2"/>
  <c r="AI310" i="2" s="1"/>
  <c r="J306" i="2"/>
  <c r="J304" i="2"/>
  <c r="AI305" i="2" s="1"/>
  <c r="T304" i="2"/>
  <c r="AJ304" i="2" s="1"/>
  <c r="AB343" i="1"/>
  <c r="AA343" i="2" s="1"/>
  <c r="F343" i="2"/>
  <c r="J342" i="2"/>
  <c r="J340" i="2"/>
  <c r="AB339" i="1"/>
  <c r="AA339" i="2" s="1"/>
  <c r="F339" i="2"/>
  <c r="J338" i="2"/>
  <c r="J336" i="2"/>
  <c r="AB335" i="1"/>
  <c r="AA335" i="2" s="1"/>
  <c r="F335" i="2"/>
  <c r="J334" i="2"/>
  <c r="J332" i="2"/>
  <c r="AB331" i="1"/>
  <c r="AA331" i="2" s="1"/>
  <c r="F331" i="2"/>
  <c r="J330" i="2"/>
  <c r="J328" i="2"/>
  <c r="AB327" i="1"/>
  <c r="AA327" i="2" s="1"/>
  <c r="F327" i="2"/>
  <c r="J326" i="2"/>
  <c r="J324" i="2"/>
  <c r="AB363" i="1"/>
  <c r="AA363" i="2" s="1"/>
  <c r="F363" i="2"/>
  <c r="J362" i="2"/>
  <c r="J360" i="2"/>
  <c r="AB359" i="1"/>
  <c r="AA359" i="2" s="1"/>
  <c r="F359" i="2"/>
  <c r="J358" i="2"/>
  <c r="J356" i="2"/>
  <c r="AB355" i="1"/>
  <c r="AA355" i="2" s="1"/>
  <c r="F355" i="2"/>
  <c r="J354" i="2"/>
  <c r="J352" i="2"/>
  <c r="AI353" i="2" s="1"/>
  <c r="AB351" i="1"/>
  <c r="AA351" i="2" s="1"/>
  <c r="F351" i="2"/>
  <c r="J350" i="2"/>
  <c r="J348" i="2"/>
  <c r="AI350" i="2" s="1"/>
  <c r="AB347" i="1"/>
  <c r="AA347" i="2" s="1"/>
  <c r="F347" i="2"/>
  <c r="AC339" i="1"/>
  <c r="AB339" i="2" s="1"/>
  <c r="G383" i="2"/>
  <c r="AC383" i="1"/>
  <c r="AB383" i="2" s="1"/>
  <c r="I381" i="2"/>
  <c r="AK379" i="2" s="1"/>
  <c r="AT379" i="2" s="1"/>
  <c r="AC379" i="1"/>
  <c r="AB379" i="2" s="1"/>
  <c r="G379" i="2"/>
  <c r="AC371" i="1"/>
  <c r="AB371" i="2" s="1"/>
  <c r="G371" i="2"/>
  <c r="I371" i="2" s="1"/>
  <c r="T367" i="2"/>
  <c r="AB403" i="1"/>
  <c r="AA403" i="2" s="1"/>
  <c r="F403" i="2"/>
  <c r="J402" i="2"/>
  <c r="J400" i="2"/>
  <c r="AI402" i="2" s="1"/>
  <c r="F399" i="2"/>
  <c r="AB399" i="1"/>
  <c r="AA399" i="2" s="1"/>
  <c r="J398" i="2"/>
  <c r="J396" i="2"/>
  <c r="AI397" i="2" s="1"/>
  <c r="AB395" i="1"/>
  <c r="AA395" i="2" s="1"/>
  <c r="F395" i="2"/>
  <c r="J394" i="2"/>
  <c r="J392" i="2"/>
  <c r="F391" i="2"/>
  <c r="AB391" i="1"/>
  <c r="AA391" i="2" s="1"/>
  <c r="J390" i="2"/>
  <c r="J388" i="2"/>
  <c r="AB387" i="1"/>
  <c r="AA387" i="2" s="1"/>
  <c r="F387" i="2"/>
  <c r="J386" i="2"/>
  <c r="J384" i="2"/>
  <c r="AA303" i="1"/>
  <c r="Z303" i="2" s="1"/>
  <c r="E303" i="2"/>
  <c r="J316" i="2"/>
  <c r="I316" i="2"/>
  <c r="AA311" i="1"/>
  <c r="Z311" i="2" s="1"/>
  <c r="E311" i="2"/>
  <c r="AA343" i="1"/>
  <c r="Z343" i="2" s="1"/>
  <c r="E343" i="2"/>
  <c r="AA339" i="1"/>
  <c r="Z339" i="2" s="1"/>
  <c r="E339" i="2"/>
  <c r="AA335" i="1"/>
  <c r="Z335" i="2" s="1"/>
  <c r="E335" i="2"/>
  <c r="AA331" i="1"/>
  <c r="Z331" i="2" s="1"/>
  <c r="E331" i="2"/>
  <c r="AA327" i="1"/>
  <c r="Z327" i="2" s="1"/>
  <c r="E327" i="2"/>
  <c r="AA363" i="1"/>
  <c r="Z363" i="2" s="1"/>
  <c r="E363" i="2"/>
  <c r="AA359" i="1"/>
  <c r="Z359" i="2" s="1"/>
  <c r="E359" i="2"/>
  <c r="AA355" i="1"/>
  <c r="Z355" i="2" s="1"/>
  <c r="E355" i="2"/>
  <c r="AA351" i="1"/>
  <c r="Z351" i="2" s="1"/>
  <c r="E351" i="2"/>
  <c r="AA347" i="1"/>
  <c r="Z347" i="2" s="1"/>
  <c r="E347" i="2"/>
  <c r="AB383" i="1"/>
  <c r="AA383" i="2" s="1"/>
  <c r="F383" i="2"/>
  <c r="AB379" i="1"/>
  <c r="AA379" i="2" s="1"/>
  <c r="F379" i="2"/>
  <c r="AB375" i="1"/>
  <c r="AA375" i="2" s="1"/>
  <c r="F375" i="2"/>
  <c r="AB371" i="1"/>
  <c r="AA371" i="2" s="1"/>
  <c r="F371" i="2"/>
  <c r="AB367" i="1"/>
  <c r="AA367" i="2" s="1"/>
  <c r="F367" i="2"/>
  <c r="AC367" i="1"/>
  <c r="AB367" i="2" s="1"/>
  <c r="E403" i="2"/>
  <c r="AA403" i="1"/>
  <c r="Z403" i="2" s="1"/>
  <c r="E399" i="2"/>
  <c r="AA399" i="1"/>
  <c r="Z399" i="2" s="1"/>
  <c r="E395" i="2"/>
  <c r="AA395" i="1"/>
  <c r="Z395" i="2" s="1"/>
  <c r="E391" i="2"/>
  <c r="AA391" i="1"/>
  <c r="Z391" i="2" s="1"/>
  <c r="E387" i="2"/>
  <c r="AA387" i="1"/>
  <c r="Z387" i="2" s="1"/>
  <c r="S163" i="2"/>
  <c r="S162" i="2"/>
  <c r="S161" i="2"/>
  <c r="S160" i="2"/>
  <c r="U160" i="2" s="1"/>
  <c r="AJ162" i="2" s="1"/>
  <c r="S159" i="2"/>
  <c r="S158" i="2"/>
  <c r="S157" i="2"/>
  <c r="S156" i="2"/>
  <c r="U156" i="2" s="1"/>
  <c r="AJ158" i="2" s="1"/>
  <c r="S155" i="2"/>
  <c r="S154" i="2"/>
  <c r="S153" i="2"/>
  <c r="S152" i="2"/>
  <c r="U152" i="2" s="1"/>
  <c r="AJ154" i="2" s="1"/>
  <c r="S151" i="2"/>
  <c r="S150" i="2"/>
  <c r="S149" i="2"/>
  <c r="S148" i="2"/>
  <c r="U148" i="2" s="1"/>
  <c r="AJ150" i="2" s="1"/>
  <c r="S147" i="2"/>
  <c r="S146" i="2"/>
  <c r="S145" i="2"/>
  <c r="AD183" i="1"/>
  <c r="AC183" i="2" s="1"/>
  <c r="AE183" i="2" s="1"/>
  <c r="H183" i="2"/>
  <c r="H181" i="2"/>
  <c r="AD179" i="1"/>
  <c r="AC179" i="2" s="1"/>
  <c r="H179" i="2"/>
  <c r="H177" i="2"/>
  <c r="AD175" i="1"/>
  <c r="AC175" i="2" s="1"/>
  <c r="H175" i="2"/>
  <c r="J175" i="2" s="1"/>
  <c r="H173" i="2"/>
  <c r="AD171" i="1"/>
  <c r="AC171" i="2" s="1"/>
  <c r="H171" i="2"/>
  <c r="H169" i="2"/>
  <c r="J169" i="2" s="1"/>
  <c r="AI168" i="2"/>
  <c r="AD167" i="1"/>
  <c r="AC167" i="2" s="1"/>
  <c r="AE167" i="2" s="1"/>
  <c r="H167" i="2"/>
  <c r="J167" i="2" s="1"/>
  <c r="H165" i="2"/>
  <c r="S183" i="2"/>
  <c r="U183" i="2" s="1"/>
  <c r="S182" i="2"/>
  <c r="S181" i="2"/>
  <c r="S180" i="2"/>
  <c r="U180" i="2" s="1"/>
  <c r="AJ182" i="2" s="1"/>
  <c r="S179" i="2"/>
  <c r="U179" i="2" s="1"/>
  <c r="S178" i="2"/>
  <c r="S177" i="2"/>
  <c r="S176" i="2"/>
  <c r="U176" i="2" s="1"/>
  <c r="AJ178" i="2" s="1"/>
  <c r="S175" i="2"/>
  <c r="U175" i="2" s="1"/>
  <c r="S174" i="2"/>
  <c r="S173" i="2"/>
  <c r="S172" i="2"/>
  <c r="U172" i="2" s="1"/>
  <c r="AJ174" i="2" s="1"/>
  <c r="S171" i="2"/>
  <c r="U171" i="2" s="1"/>
  <c r="S170" i="2"/>
  <c r="S169" i="2"/>
  <c r="S168" i="2"/>
  <c r="U168" i="2" s="1"/>
  <c r="S167" i="2"/>
  <c r="U167" i="2" s="1"/>
  <c r="S166" i="2"/>
  <c r="S165" i="2"/>
  <c r="AD203" i="1"/>
  <c r="AC203" i="2" s="1"/>
  <c r="AE203" i="2" s="1"/>
  <c r="H203" i="2"/>
  <c r="J203" i="2" s="1"/>
  <c r="H201" i="2"/>
  <c r="AD199" i="1"/>
  <c r="AC199" i="2" s="1"/>
  <c r="H199" i="2"/>
  <c r="J199" i="2" s="1"/>
  <c r="H197" i="2"/>
  <c r="J197" i="2" s="1"/>
  <c r="AD195" i="1"/>
  <c r="AC195" i="2" s="1"/>
  <c r="H195" i="2"/>
  <c r="H193" i="2"/>
  <c r="J193" i="2" s="1"/>
  <c r="AD191" i="1"/>
  <c r="AC191" i="2" s="1"/>
  <c r="AE191" i="2" s="1"/>
  <c r="H191" i="2"/>
  <c r="H189" i="2"/>
  <c r="AD187" i="1"/>
  <c r="AC187" i="2" s="1"/>
  <c r="AE187" i="2" s="1"/>
  <c r="H187" i="2"/>
  <c r="J187" i="2" s="1"/>
  <c r="H185" i="2"/>
  <c r="S203" i="2"/>
  <c r="S202" i="2"/>
  <c r="U202" i="2" s="1"/>
  <c r="AN201" i="2" s="1"/>
  <c r="S201" i="2"/>
  <c r="U201" i="2" s="1"/>
  <c r="S200" i="2"/>
  <c r="S199" i="2"/>
  <c r="S198" i="2"/>
  <c r="U198" i="2" s="1"/>
  <c r="S197" i="2"/>
  <c r="U197" i="2" s="1"/>
  <c r="S196" i="2"/>
  <c r="S195" i="2"/>
  <c r="S194" i="2"/>
  <c r="U194" i="2" s="1"/>
  <c r="AN193" i="2" s="1"/>
  <c r="S193" i="2"/>
  <c r="U193" i="2" s="1"/>
  <c r="S192" i="2"/>
  <c r="S191" i="2"/>
  <c r="S190" i="2"/>
  <c r="U190" i="2" s="1"/>
  <c r="S189" i="2"/>
  <c r="U189" i="2" s="1"/>
  <c r="S188" i="2"/>
  <c r="S187" i="2"/>
  <c r="S186" i="2"/>
  <c r="U186" i="2" s="1"/>
  <c r="AN185" i="2" s="1"/>
  <c r="S185" i="2"/>
  <c r="U185" i="2" s="1"/>
  <c r="AD223" i="1"/>
  <c r="AC223" i="2" s="1"/>
  <c r="H223" i="2"/>
  <c r="H221" i="2"/>
  <c r="J221" i="2" s="1"/>
  <c r="AD219" i="1"/>
  <c r="AC219" i="2" s="1"/>
  <c r="H219" i="2"/>
  <c r="H217" i="2"/>
  <c r="AD215" i="1"/>
  <c r="AC215" i="2" s="1"/>
  <c r="AE215" i="2" s="1"/>
  <c r="H215" i="2"/>
  <c r="J215" i="2" s="1"/>
  <c r="H213" i="2"/>
  <c r="AD211" i="1"/>
  <c r="AC211" i="2" s="1"/>
  <c r="H211" i="2"/>
  <c r="J211" i="2" s="1"/>
  <c r="H209" i="2"/>
  <c r="J209" i="2" s="1"/>
  <c r="AD207" i="1"/>
  <c r="AC207" i="2" s="1"/>
  <c r="H207" i="2"/>
  <c r="H205" i="2"/>
  <c r="S223" i="2"/>
  <c r="S222" i="2"/>
  <c r="S221" i="2"/>
  <c r="U221" i="2" s="1"/>
  <c r="S220" i="2"/>
  <c r="S219" i="2"/>
  <c r="S218" i="2"/>
  <c r="S217" i="2"/>
  <c r="U217" i="2" s="1"/>
  <c r="S216" i="2"/>
  <c r="S215" i="2"/>
  <c r="S214" i="2"/>
  <c r="S213" i="2"/>
  <c r="U213" i="2" s="1"/>
  <c r="S212" i="2"/>
  <c r="S211" i="2"/>
  <c r="S210" i="2"/>
  <c r="S209" i="2"/>
  <c r="U209" i="2" s="1"/>
  <c r="S208" i="2"/>
  <c r="S207" i="2"/>
  <c r="S206" i="2"/>
  <c r="S205" i="2"/>
  <c r="U205" i="2" s="1"/>
  <c r="AB243" i="1"/>
  <c r="AA243" i="2" s="1"/>
  <c r="F243" i="2"/>
  <c r="AB239" i="1"/>
  <c r="AA239" i="2" s="1"/>
  <c r="F239" i="2"/>
  <c r="AB235" i="1"/>
  <c r="AA235" i="2" s="1"/>
  <c r="F235" i="2"/>
  <c r="AB231" i="1"/>
  <c r="AA231" i="2" s="1"/>
  <c r="F231" i="2"/>
  <c r="AB227" i="1"/>
  <c r="AA227" i="2" s="1"/>
  <c r="F227" i="2"/>
  <c r="AD243" i="1"/>
  <c r="AC243" i="2" s="1"/>
  <c r="H243" i="2"/>
  <c r="J243" i="2" s="1"/>
  <c r="H242" i="2"/>
  <c r="H241" i="2"/>
  <c r="H240" i="2"/>
  <c r="AD239" i="1"/>
  <c r="AC239" i="2" s="1"/>
  <c r="AE239" i="2" s="1"/>
  <c r="H239" i="2"/>
  <c r="H238" i="2"/>
  <c r="H237" i="2"/>
  <c r="H236" i="2"/>
  <c r="J236" i="2" s="1"/>
  <c r="AI238" i="2" s="1"/>
  <c r="AD235" i="1"/>
  <c r="AC235" i="2" s="1"/>
  <c r="H235" i="2"/>
  <c r="H234" i="2"/>
  <c r="H233" i="2"/>
  <c r="J233" i="2" s="1"/>
  <c r="H232" i="2"/>
  <c r="J232" i="2" s="1"/>
  <c r="AI234" i="2" s="1"/>
  <c r="AD231" i="1"/>
  <c r="AC231" i="2" s="1"/>
  <c r="H231" i="2"/>
  <c r="H230" i="2"/>
  <c r="J230" i="2" s="1"/>
  <c r="H229" i="2"/>
  <c r="H228" i="2"/>
  <c r="AD227" i="1"/>
  <c r="AC227" i="2" s="1"/>
  <c r="H227" i="2"/>
  <c r="J227" i="2" s="1"/>
  <c r="H226" i="2"/>
  <c r="H225" i="2"/>
  <c r="H224" i="2"/>
  <c r="S243" i="2"/>
  <c r="U243" i="2" s="1"/>
  <c r="S242" i="2"/>
  <c r="S241" i="2"/>
  <c r="U241" i="2" s="1"/>
  <c r="S240" i="2"/>
  <c r="U240" i="2" s="1"/>
  <c r="S239" i="2"/>
  <c r="U239" i="2" s="1"/>
  <c r="S238" i="2"/>
  <c r="S237" i="2"/>
  <c r="U237" i="2" s="1"/>
  <c r="S236" i="2"/>
  <c r="U236" i="2" s="1"/>
  <c r="S235" i="2"/>
  <c r="U235" i="2" s="1"/>
  <c r="S234" i="2"/>
  <c r="S233" i="2"/>
  <c r="U233" i="2" s="1"/>
  <c r="S232" i="2"/>
  <c r="U232" i="2" s="1"/>
  <c r="S231" i="2"/>
  <c r="U231" i="2" s="1"/>
  <c r="S230" i="2"/>
  <c r="S229" i="2"/>
  <c r="U229" i="2" s="1"/>
  <c r="S228" i="2"/>
  <c r="U228" i="2" s="1"/>
  <c r="S227" i="2"/>
  <c r="U227" i="2" s="1"/>
  <c r="S226" i="2"/>
  <c r="S225" i="2"/>
  <c r="U225" i="2" s="1"/>
  <c r="AD263" i="1"/>
  <c r="AC263" i="2" s="1"/>
  <c r="AE263" i="2" s="1"/>
  <c r="H263" i="2"/>
  <c r="J263" i="2" s="1"/>
  <c r="H261" i="2"/>
  <c r="AD259" i="1"/>
  <c r="AC259" i="2" s="1"/>
  <c r="AE259" i="2" s="1"/>
  <c r="H259" i="2"/>
  <c r="H257" i="2"/>
  <c r="J257" i="2" s="1"/>
  <c r="AD255" i="1"/>
  <c r="AC255" i="2" s="1"/>
  <c r="H255" i="2"/>
  <c r="J255" i="2" s="1"/>
  <c r="H253" i="2"/>
  <c r="AD251" i="1"/>
  <c r="AC251" i="2" s="1"/>
  <c r="H251" i="2"/>
  <c r="H249" i="2"/>
  <c r="J249" i="2" s="1"/>
  <c r="AD247" i="1"/>
  <c r="AC247" i="2" s="1"/>
  <c r="AE247" i="2" s="1"/>
  <c r="H247" i="2"/>
  <c r="J247" i="2" s="1"/>
  <c r="H245" i="2"/>
  <c r="S263" i="2"/>
  <c r="U263" i="2" s="1"/>
  <c r="S262" i="2"/>
  <c r="S261" i="2"/>
  <c r="S260" i="2"/>
  <c r="U260" i="2" s="1"/>
  <c r="S259" i="2"/>
  <c r="U259" i="2" s="1"/>
  <c r="S258" i="2"/>
  <c r="S257" i="2"/>
  <c r="S256" i="2"/>
  <c r="U256" i="2" s="1"/>
  <c r="S255" i="2"/>
  <c r="U255" i="2" s="1"/>
  <c r="S254" i="2"/>
  <c r="S253" i="2"/>
  <c r="S252" i="2"/>
  <c r="U252" i="2" s="1"/>
  <c r="S251" i="2"/>
  <c r="U251" i="2" s="1"/>
  <c r="S250" i="2"/>
  <c r="S249" i="2"/>
  <c r="S248" i="2"/>
  <c r="U248" i="2" s="1"/>
  <c r="S247" i="2"/>
  <c r="U247" i="2" s="1"/>
  <c r="S246" i="2"/>
  <c r="S245" i="2"/>
  <c r="AD283" i="1"/>
  <c r="AC283" i="2" s="1"/>
  <c r="AE283" i="2" s="1"/>
  <c r="H283" i="2"/>
  <c r="J283" i="2" s="1"/>
  <c r="H281" i="2"/>
  <c r="AD279" i="1"/>
  <c r="AC279" i="2" s="1"/>
  <c r="H279" i="2"/>
  <c r="J279" i="2" s="1"/>
  <c r="H277" i="2"/>
  <c r="J277" i="2" s="1"/>
  <c r="AD275" i="1"/>
  <c r="AC275" i="2" s="1"/>
  <c r="H275" i="2"/>
  <c r="H273" i="2"/>
  <c r="J273" i="2" s="1"/>
  <c r="AD271" i="1"/>
  <c r="AC271" i="2" s="1"/>
  <c r="AE271" i="2" s="1"/>
  <c r="H271" i="2"/>
  <c r="H269" i="2"/>
  <c r="AD267" i="1"/>
  <c r="AC267" i="2" s="1"/>
  <c r="AE267" i="2" s="1"/>
  <c r="H267" i="2"/>
  <c r="J267" i="2" s="1"/>
  <c r="H265" i="2"/>
  <c r="S283" i="2"/>
  <c r="U283" i="2" s="1"/>
  <c r="S282" i="2"/>
  <c r="U282" i="2" s="1"/>
  <c r="S281" i="2"/>
  <c r="S280" i="2"/>
  <c r="S279" i="2"/>
  <c r="U279" i="2" s="1"/>
  <c r="S278" i="2"/>
  <c r="U278" i="2" s="1"/>
  <c r="AN277" i="2" s="1"/>
  <c r="S277" i="2"/>
  <c r="S276" i="2"/>
  <c r="S275" i="2"/>
  <c r="U275" i="2" s="1"/>
  <c r="S274" i="2"/>
  <c r="U274" i="2" s="1"/>
  <c r="S273" i="2"/>
  <c r="S272" i="2"/>
  <c r="S271" i="2"/>
  <c r="U271" i="2" s="1"/>
  <c r="S270" i="2"/>
  <c r="U270" i="2" s="1"/>
  <c r="AN269" i="2" s="1"/>
  <c r="S269" i="2"/>
  <c r="S268" i="2"/>
  <c r="S267" i="2"/>
  <c r="U267" i="2" s="1"/>
  <c r="S266" i="2"/>
  <c r="U266" i="2" s="1"/>
  <c r="S265" i="2"/>
  <c r="AD303" i="1"/>
  <c r="AC303" i="2" s="1"/>
  <c r="H303" i="2"/>
  <c r="J303" i="2" s="1"/>
  <c r="H301" i="2"/>
  <c r="J301" i="2" s="1"/>
  <c r="AK302" i="2" s="1"/>
  <c r="AT302" i="2" s="1"/>
  <c r="AI300" i="2"/>
  <c r="AD299" i="1"/>
  <c r="AC299" i="2" s="1"/>
  <c r="H299" i="2"/>
  <c r="H297" i="2"/>
  <c r="J297" i="2" s="1"/>
  <c r="AD295" i="1"/>
  <c r="AC295" i="2" s="1"/>
  <c r="AE295" i="2" s="1"/>
  <c r="H295" i="2"/>
  <c r="J295" i="2" s="1"/>
  <c r="H293" i="2"/>
  <c r="AI292" i="2"/>
  <c r="AD291" i="1"/>
  <c r="AC291" i="2" s="1"/>
  <c r="H291" i="2"/>
  <c r="H289" i="2"/>
  <c r="J289" i="2" s="1"/>
  <c r="AD287" i="1"/>
  <c r="AC287" i="2" s="1"/>
  <c r="H287" i="2"/>
  <c r="H285" i="2"/>
  <c r="J285" i="2" s="1"/>
  <c r="AI284" i="2"/>
  <c r="S303" i="2"/>
  <c r="S302" i="2"/>
  <c r="S301" i="2"/>
  <c r="U301" i="2" s="1"/>
  <c r="S300" i="2"/>
  <c r="S299" i="2"/>
  <c r="S298" i="2"/>
  <c r="S297" i="2"/>
  <c r="U297" i="2" s="1"/>
  <c r="S296" i="2"/>
  <c r="S295" i="2"/>
  <c r="S294" i="2"/>
  <c r="S293" i="2"/>
  <c r="U293" i="2" s="1"/>
  <c r="S292" i="2"/>
  <c r="S291" i="2"/>
  <c r="S290" i="2"/>
  <c r="S289" i="2"/>
  <c r="U289" i="2" s="1"/>
  <c r="S288" i="2"/>
  <c r="S287" i="2"/>
  <c r="S286" i="2"/>
  <c r="S285" i="2"/>
  <c r="U285" i="2" s="1"/>
  <c r="AD323" i="1"/>
  <c r="AC323" i="2" s="1"/>
  <c r="H323" i="2"/>
  <c r="H321" i="2"/>
  <c r="AI322" i="2"/>
  <c r="AI321" i="2"/>
  <c r="AD319" i="1"/>
  <c r="AC319" i="2" s="1"/>
  <c r="AE319" i="2" s="1"/>
  <c r="H319" i="2"/>
  <c r="H317" i="2"/>
  <c r="AI318" i="2"/>
  <c r="AI317" i="2"/>
  <c r="AD315" i="1"/>
  <c r="AC315" i="2" s="1"/>
  <c r="H315" i="2"/>
  <c r="H313" i="2"/>
  <c r="AI312" i="2"/>
  <c r="AD311" i="1"/>
  <c r="AC311" i="2" s="1"/>
  <c r="H311" i="2"/>
  <c r="J311" i="2" s="1"/>
  <c r="H309" i="2"/>
  <c r="J309" i="2" s="1"/>
  <c r="AI307" i="2"/>
  <c r="AI309" i="2"/>
  <c r="AI308" i="2"/>
  <c r="AD307" i="1"/>
  <c r="AC307" i="2" s="1"/>
  <c r="H307" i="2"/>
  <c r="H305" i="2"/>
  <c r="J305" i="2" s="1"/>
  <c r="AK305" i="2" s="1"/>
  <c r="AI306" i="2"/>
  <c r="S323" i="2"/>
  <c r="U323" i="2" s="1"/>
  <c r="S322" i="2"/>
  <c r="S321" i="2"/>
  <c r="U321" i="2" s="1"/>
  <c r="S320" i="2"/>
  <c r="U320" i="2" s="1"/>
  <c r="S319" i="2"/>
  <c r="U319" i="2" s="1"/>
  <c r="S318" i="2"/>
  <c r="S317" i="2"/>
  <c r="U317" i="2" s="1"/>
  <c r="S316" i="2"/>
  <c r="U316" i="2" s="1"/>
  <c r="S315" i="2"/>
  <c r="U315" i="2" s="1"/>
  <c r="S314" i="2"/>
  <c r="S313" i="2"/>
  <c r="U313" i="2" s="1"/>
  <c r="S312" i="2"/>
  <c r="U312" i="2" s="1"/>
  <c r="S311" i="2"/>
  <c r="U311" i="2" s="1"/>
  <c r="S310" i="2"/>
  <c r="S309" i="2"/>
  <c r="U309" i="2" s="1"/>
  <c r="S308" i="2"/>
  <c r="U308" i="2" s="1"/>
  <c r="S307" i="2"/>
  <c r="U307" i="2" s="1"/>
  <c r="S306" i="2"/>
  <c r="S305" i="2"/>
  <c r="U305" i="2" s="1"/>
  <c r="AD343" i="1"/>
  <c r="AC343" i="2" s="1"/>
  <c r="AE343" i="2" s="1"/>
  <c r="H343" i="2"/>
  <c r="J343" i="2" s="1"/>
  <c r="H341" i="2"/>
  <c r="AI342" i="2"/>
  <c r="AI341" i="2"/>
  <c r="AD339" i="1"/>
  <c r="AC339" i="2" s="1"/>
  <c r="H339" i="2"/>
  <c r="J339" i="2" s="1"/>
  <c r="H337" i="2"/>
  <c r="J337" i="2" s="1"/>
  <c r="AI338" i="2"/>
  <c r="AI337" i="2"/>
  <c r="AD335" i="1"/>
  <c r="AC335" i="2" s="1"/>
  <c r="H335" i="2"/>
  <c r="H333" i="2"/>
  <c r="AI334" i="2"/>
  <c r="AI333" i="2"/>
  <c r="AD331" i="1"/>
  <c r="AC331" i="2" s="1"/>
  <c r="AE331" i="2" s="1"/>
  <c r="H331" i="2"/>
  <c r="H329" i="2"/>
  <c r="AI330" i="2"/>
  <c r="AI329" i="2"/>
  <c r="AD327" i="1"/>
  <c r="AC327" i="2" s="1"/>
  <c r="H327" i="2"/>
  <c r="J327" i="2" s="1"/>
  <c r="H325" i="2"/>
  <c r="AI326" i="2"/>
  <c r="AI325" i="2"/>
  <c r="S343" i="2"/>
  <c r="U343" i="2" s="1"/>
  <c r="S342" i="2"/>
  <c r="U342" i="2" s="1"/>
  <c r="AN341" i="2" s="1"/>
  <c r="S341" i="2"/>
  <c r="U341" i="2" s="1"/>
  <c r="S340" i="2"/>
  <c r="S339" i="2"/>
  <c r="U339" i="2" s="1"/>
  <c r="S338" i="2"/>
  <c r="U338" i="2" s="1"/>
  <c r="S337" i="2"/>
  <c r="U337" i="2" s="1"/>
  <c r="S336" i="2"/>
  <c r="S335" i="2"/>
  <c r="U335" i="2" s="1"/>
  <c r="S334" i="2"/>
  <c r="U334" i="2" s="1"/>
  <c r="AN333" i="2" s="1"/>
  <c r="S333" i="2"/>
  <c r="U333" i="2" s="1"/>
  <c r="S332" i="2"/>
  <c r="S331" i="2"/>
  <c r="U331" i="2" s="1"/>
  <c r="S330" i="2"/>
  <c r="U330" i="2" s="1"/>
  <c r="S329" i="2"/>
  <c r="U329" i="2" s="1"/>
  <c r="S328" i="2"/>
  <c r="S327" i="2"/>
  <c r="U327" i="2" s="1"/>
  <c r="S326" i="2"/>
  <c r="U326" i="2" s="1"/>
  <c r="AN325" i="2" s="1"/>
  <c r="S325" i="2"/>
  <c r="U325" i="2" s="1"/>
  <c r="AD363" i="1"/>
  <c r="AC363" i="2" s="1"/>
  <c r="H363" i="2"/>
  <c r="J363" i="2" s="1"/>
  <c r="H361" i="2"/>
  <c r="J361" i="2" s="1"/>
  <c r="AD359" i="1"/>
  <c r="AC359" i="2" s="1"/>
  <c r="AE359" i="2" s="1"/>
  <c r="H359" i="2"/>
  <c r="H357" i="2"/>
  <c r="J357" i="2" s="1"/>
  <c r="AK358" i="2" s="1"/>
  <c r="AI356" i="2"/>
  <c r="AD355" i="1"/>
  <c r="AC355" i="2" s="1"/>
  <c r="AE355" i="2" s="1"/>
  <c r="H355" i="2"/>
  <c r="J355" i="2" s="1"/>
  <c r="H353" i="2"/>
  <c r="AI354" i="2"/>
  <c r="AD351" i="1"/>
  <c r="AC351" i="2" s="1"/>
  <c r="AE351" i="2" s="1"/>
  <c r="H351" i="2"/>
  <c r="J351" i="2" s="1"/>
  <c r="H349" i="2"/>
  <c r="J349" i="2" s="1"/>
  <c r="AI347" i="2"/>
  <c r="AI349" i="2"/>
  <c r="AD347" i="1"/>
  <c r="AC347" i="2" s="1"/>
  <c r="H347" i="2"/>
  <c r="J347" i="2" s="1"/>
  <c r="H345" i="2"/>
  <c r="J345" i="2" s="1"/>
  <c r="AK345" i="2" s="1"/>
  <c r="S363" i="2"/>
  <c r="S362" i="2"/>
  <c r="S361" i="2"/>
  <c r="U361" i="2" s="1"/>
  <c r="S360" i="2"/>
  <c r="S359" i="2"/>
  <c r="S358" i="2"/>
  <c r="S357" i="2"/>
  <c r="U357" i="2" s="1"/>
  <c r="S356" i="2"/>
  <c r="S355" i="2"/>
  <c r="S354" i="2"/>
  <c r="S353" i="2"/>
  <c r="U353" i="2" s="1"/>
  <c r="S352" i="2"/>
  <c r="S351" i="2"/>
  <c r="S350" i="2"/>
  <c r="S349" i="2"/>
  <c r="U349" i="2" s="1"/>
  <c r="S348" i="2"/>
  <c r="S347" i="2"/>
  <c r="S346" i="2"/>
  <c r="S345" i="2"/>
  <c r="U345" i="2" s="1"/>
  <c r="AA383" i="1"/>
  <c r="Z383" i="2" s="1"/>
  <c r="E383" i="2"/>
  <c r="G382" i="2"/>
  <c r="I382" i="2" s="1"/>
  <c r="AN380" i="2" s="1"/>
  <c r="G380" i="2"/>
  <c r="I380" i="2" s="1"/>
  <c r="AI380" i="2" s="1"/>
  <c r="G378" i="2"/>
  <c r="I378" i="2" s="1"/>
  <c r="AN376" i="2" s="1"/>
  <c r="G376" i="2"/>
  <c r="I376" i="2" s="1"/>
  <c r="AI376" i="2" s="1"/>
  <c r="AA375" i="1"/>
  <c r="Z375" i="2" s="1"/>
  <c r="E375" i="2"/>
  <c r="G374" i="2"/>
  <c r="I374" i="2" s="1"/>
  <c r="AN372" i="2" s="1"/>
  <c r="G372" i="2"/>
  <c r="I372" i="2" s="1"/>
  <c r="AI372" i="2" s="1"/>
  <c r="E371" i="2"/>
  <c r="AA371" i="1"/>
  <c r="Z371" i="2" s="1"/>
  <c r="G370" i="2"/>
  <c r="I370" i="2" s="1"/>
  <c r="AN368" i="2" s="1"/>
  <c r="G368" i="2"/>
  <c r="I368" i="2" s="1"/>
  <c r="AI367" i="2" s="1"/>
  <c r="AA367" i="1"/>
  <c r="Z367" i="2" s="1"/>
  <c r="E367" i="2"/>
  <c r="G366" i="2"/>
  <c r="I366" i="2" s="1"/>
  <c r="AN364" i="2" s="1"/>
  <c r="G364" i="2"/>
  <c r="I364" i="2" s="1"/>
  <c r="AI364" i="2" s="1"/>
  <c r="AC375" i="1"/>
  <c r="AB375" i="2" s="1"/>
  <c r="AI399" i="2"/>
  <c r="H403" i="2"/>
  <c r="H401" i="2"/>
  <c r="H399" i="2"/>
  <c r="H397" i="2"/>
  <c r="H395" i="2"/>
  <c r="H393" i="2"/>
  <c r="H391" i="2"/>
  <c r="H389" i="2"/>
  <c r="H387" i="2"/>
  <c r="H385" i="2"/>
  <c r="S403" i="2"/>
  <c r="S402" i="2"/>
  <c r="S401" i="2"/>
  <c r="S400" i="2"/>
  <c r="S399" i="2"/>
  <c r="S398" i="2"/>
  <c r="S397" i="2"/>
  <c r="S396" i="2"/>
  <c r="S395" i="2"/>
  <c r="S394" i="2"/>
  <c r="S393" i="2"/>
  <c r="S392" i="2"/>
  <c r="S391" i="2"/>
  <c r="S390" i="2"/>
  <c r="S389" i="2"/>
  <c r="S388" i="2"/>
  <c r="S387" i="2"/>
  <c r="S386" i="2"/>
  <c r="S385" i="2"/>
  <c r="S365" i="2"/>
  <c r="U365" i="2" s="1"/>
  <c r="G403" i="2"/>
  <c r="G401" i="2"/>
  <c r="G399" i="2"/>
  <c r="G397" i="2"/>
  <c r="G395" i="2"/>
  <c r="G393" i="2"/>
  <c r="G391" i="2"/>
  <c r="G389" i="2"/>
  <c r="G387" i="2"/>
  <c r="G385" i="2"/>
  <c r="S384" i="2"/>
  <c r="U384" i="2" s="1"/>
  <c r="AJ386" i="2" s="1"/>
  <c r="R403" i="2"/>
  <c r="R402" i="2"/>
  <c r="R401" i="2"/>
  <c r="R400" i="2"/>
  <c r="R399" i="2"/>
  <c r="R398" i="2"/>
  <c r="R397" i="2"/>
  <c r="R396" i="2"/>
  <c r="R395" i="2"/>
  <c r="R394" i="2"/>
  <c r="R393" i="2"/>
  <c r="R392" i="2"/>
  <c r="R391" i="2"/>
  <c r="R390" i="2"/>
  <c r="R389" i="2"/>
  <c r="R388" i="2"/>
  <c r="R387" i="2"/>
  <c r="R386" i="2"/>
  <c r="R385" i="2"/>
  <c r="AD387" i="1"/>
  <c r="AC387" i="2" s="1"/>
  <c r="AD395" i="1"/>
  <c r="AC395" i="2" s="1"/>
  <c r="AE395" i="2" s="1"/>
  <c r="AD403" i="1"/>
  <c r="AC403" i="2" s="1"/>
  <c r="AE403" i="2" s="1"/>
  <c r="AB391" i="2"/>
  <c r="AC399" i="1"/>
  <c r="AB399" i="2" s="1"/>
  <c r="AC391" i="2"/>
  <c r="AD399" i="1"/>
  <c r="AC399" i="2" s="1"/>
  <c r="J151" i="2"/>
  <c r="I151" i="2"/>
  <c r="I314" i="2"/>
  <c r="AN312" i="2" s="1"/>
  <c r="I310" i="2"/>
  <c r="AN308" i="2" s="1"/>
  <c r="I306" i="2"/>
  <c r="AN304" i="2" s="1"/>
  <c r="J291" i="2"/>
  <c r="J259" i="2"/>
  <c r="J253" i="2"/>
  <c r="J237" i="2"/>
  <c r="J231" i="2"/>
  <c r="J205" i="2"/>
  <c r="J183" i="2"/>
  <c r="J179" i="2"/>
  <c r="J173" i="2"/>
  <c r="I159" i="2"/>
  <c r="J298" i="2"/>
  <c r="J296" i="2"/>
  <c r="AI297" i="2" s="1"/>
  <c r="J294" i="2"/>
  <c r="J292" i="2"/>
  <c r="AI294" i="2" s="1"/>
  <c r="J290" i="2"/>
  <c r="J288" i="2"/>
  <c r="AI290" i="2" s="1"/>
  <c r="J286" i="2"/>
  <c r="J284" i="2"/>
  <c r="AI286" i="2" s="1"/>
  <c r="J282" i="2"/>
  <c r="J280" i="2"/>
  <c r="AI282" i="2" s="1"/>
  <c r="J278" i="2"/>
  <c r="J276" i="2"/>
  <c r="AI278" i="2" s="1"/>
  <c r="J274" i="2"/>
  <c r="J272" i="2"/>
  <c r="AI274" i="2" s="1"/>
  <c r="J270" i="2"/>
  <c r="J268" i="2"/>
  <c r="AI269" i="2" s="1"/>
  <c r="J266" i="2"/>
  <c r="J264" i="2"/>
  <c r="AI266" i="2" s="1"/>
  <c r="J262" i="2"/>
  <c r="J260" i="2"/>
  <c r="AI262" i="2" s="1"/>
  <c r="J258" i="2"/>
  <c r="J256" i="2"/>
  <c r="AI257" i="2" s="1"/>
  <c r="J254" i="2"/>
  <c r="J252" i="2"/>
  <c r="AI254" i="2" s="1"/>
  <c r="J250" i="2"/>
  <c r="J248" i="2"/>
  <c r="AI250" i="2" s="1"/>
  <c r="J246" i="2"/>
  <c r="J244" i="2"/>
  <c r="AI246" i="2" s="1"/>
  <c r="J240" i="2"/>
  <c r="AI242" i="2" s="1"/>
  <c r="J234" i="2"/>
  <c r="J224" i="2"/>
  <c r="AI226" i="2" s="1"/>
  <c r="J222" i="2"/>
  <c r="J218" i="2"/>
  <c r="J216" i="2"/>
  <c r="AI217" i="2" s="1"/>
  <c r="J214" i="2"/>
  <c r="J210" i="2"/>
  <c r="J208" i="2"/>
  <c r="AI210" i="2" s="1"/>
  <c r="J206" i="2"/>
  <c r="J202" i="2"/>
  <c r="J200" i="2"/>
  <c r="AI202" i="2" s="1"/>
  <c r="J198" i="2"/>
  <c r="J196" i="2"/>
  <c r="AI198" i="2" s="1"/>
  <c r="J194" i="2"/>
  <c r="J192" i="2"/>
  <c r="AI194" i="2" s="1"/>
  <c r="J190" i="2"/>
  <c r="J188" i="2"/>
  <c r="AI189" i="2" s="1"/>
  <c r="J186" i="2"/>
  <c r="J184" i="2"/>
  <c r="AI186" i="2" s="1"/>
  <c r="J182" i="2"/>
  <c r="J180" i="2"/>
  <c r="AI182" i="2" s="1"/>
  <c r="J178" i="2"/>
  <c r="J174" i="2"/>
  <c r="J172" i="2"/>
  <c r="AI174" i="2" s="1"/>
  <c r="J170" i="2"/>
  <c r="J166" i="2"/>
  <c r="J162" i="2"/>
  <c r="J155" i="2"/>
  <c r="I149" i="2"/>
  <c r="AK147" i="2" s="1"/>
  <c r="I145" i="2"/>
  <c r="AK143" i="2" s="1"/>
  <c r="I133" i="2"/>
  <c r="AK131" i="2" s="1"/>
  <c r="I129" i="2"/>
  <c r="AK127" i="2" s="1"/>
  <c r="I121" i="2"/>
  <c r="AK119" i="2" s="1"/>
  <c r="AT119" i="2" s="1"/>
  <c r="I119" i="2"/>
  <c r="I111" i="2"/>
  <c r="I109" i="2"/>
  <c r="AK107" i="2" s="1"/>
  <c r="I105" i="2"/>
  <c r="AK103" i="2" s="1"/>
  <c r="I103" i="2"/>
  <c r="J78" i="2"/>
  <c r="J62" i="2"/>
  <c r="J46" i="2"/>
  <c r="J30" i="2"/>
  <c r="J161" i="2"/>
  <c r="J148" i="2"/>
  <c r="AI150" i="2" s="1"/>
  <c r="J146" i="2"/>
  <c r="J144" i="2"/>
  <c r="AI146" i="2" s="1"/>
  <c r="J142" i="2"/>
  <c r="J138" i="2"/>
  <c r="J136" i="2"/>
  <c r="AI138" i="2" s="1"/>
  <c r="J134" i="2"/>
  <c r="J130" i="2"/>
  <c r="J128" i="2"/>
  <c r="AI130" i="2" s="1"/>
  <c r="J126" i="2"/>
  <c r="J120" i="2"/>
  <c r="AI122" i="2" s="1"/>
  <c r="J118" i="2"/>
  <c r="J116" i="2"/>
  <c r="AI118" i="2" s="1"/>
  <c r="J112" i="2"/>
  <c r="AI113" i="2" s="1"/>
  <c r="J110" i="2"/>
  <c r="J108" i="2"/>
  <c r="AI110" i="2" s="1"/>
  <c r="J104" i="2"/>
  <c r="AI106" i="2" s="1"/>
  <c r="J100" i="2"/>
  <c r="AI101" i="2" s="1"/>
  <c r="J98" i="2"/>
  <c r="J96" i="2"/>
  <c r="AI98" i="2" s="1"/>
  <c r="J154" i="2"/>
  <c r="J86" i="2"/>
  <c r="J70" i="2"/>
  <c r="J54" i="2"/>
  <c r="J38" i="2"/>
  <c r="J22" i="2"/>
  <c r="I87" i="2"/>
  <c r="I83" i="2"/>
  <c r="I67" i="2"/>
  <c r="I63" i="2"/>
  <c r="I59" i="2"/>
  <c r="I55" i="2"/>
  <c r="I51" i="2"/>
  <c r="I47" i="2"/>
  <c r="J29" i="2"/>
  <c r="J25" i="2"/>
  <c r="I23" i="2"/>
  <c r="J21" i="2"/>
  <c r="I19" i="2"/>
  <c r="J17" i="2"/>
  <c r="I40" i="2"/>
  <c r="AI40" i="2" s="1"/>
  <c r="I36" i="2"/>
  <c r="AI36" i="2" s="1"/>
  <c r="AR36" i="2" s="1"/>
  <c r="I32" i="2"/>
  <c r="AI32" i="2" s="1"/>
  <c r="AR32" i="2" s="1"/>
  <c r="I28" i="2"/>
  <c r="AI28" i="2" s="1"/>
  <c r="AR28" i="2" s="1"/>
  <c r="I24" i="2"/>
  <c r="AI24" i="2" s="1"/>
  <c r="AR24" i="2" s="1"/>
  <c r="I20" i="2"/>
  <c r="AI20" i="2" s="1"/>
  <c r="AR20" i="2" s="1"/>
  <c r="AA295" i="1"/>
  <c r="Z295" i="2" s="1"/>
  <c r="AA287" i="1"/>
  <c r="Z287" i="2" s="1"/>
  <c r="AA319" i="1"/>
  <c r="Z319" i="2" s="1"/>
  <c r="AB303" i="1"/>
  <c r="AA303" i="2" s="1"/>
  <c r="AB299" i="1"/>
  <c r="AA299" i="2" s="1"/>
  <c r="AB295" i="1"/>
  <c r="AA295" i="2" s="1"/>
  <c r="AB291" i="1"/>
  <c r="AA291" i="2" s="1"/>
  <c r="AB287" i="1"/>
  <c r="AA287" i="2" s="1"/>
  <c r="AB323" i="1"/>
  <c r="AA323" i="2" s="1"/>
  <c r="AB319" i="1"/>
  <c r="AA319" i="2" s="1"/>
  <c r="AB315" i="1"/>
  <c r="AA315" i="2" s="1"/>
  <c r="AB311" i="1"/>
  <c r="AA311" i="2" s="1"/>
  <c r="AB307" i="1"/>
  <c r="AA307" i="2" s="1"/>
  <c r="AA199" i="1"/>
  <c r="Z199" i="2" s="1"/>
  <c r="AA263" i="1"/>
  <c r="Z263" i="2" s="1"/>
  <c r="AA259" i="1"/>
  <c r="Z259" i="2" s="1"/>
  <c r="AA255" i="1"/>
  <c r="Z255" i="2" s="1"/>
  <c r="AA251" i="1"/>
  <c r="Z251" i="2" s="1"/>
  <c r="AA247" i="1"/>
  <c r="Z247" i="2" s="1"/>
  <c r="AA283" i="1"/>
  <c r="Z283" i="2" s="1"/>
  <c r="AA279" i="1"/>
  <c r="Z279" i="2" s="1"/>
  <c r="AA275" i="1"/>
  <c r="Z275" i="2" s="1"/>
  <c r="AA271" i="1"/>
  <c r="Z271" i="2" s="1"/>
  <c r="AA267" i="1"/>
  <c r="Z267" i="2" s="1"/>
  <c r="AA299" i="1"/>
  <c r="Z299" i="2" s="1"/>
  <c r="AA291" i="1"/>
  <c r="Z291" i="2" s="1"/>
  <c r="AA323" i="1"/>
  <c r="Z323" i="2" s="1"/>
  <c r="AA315" i="1"/>
  <c r="Z315" i="2" s="1"/>
  <c r="AA307" i="1"/>
  <c r="Z307" i="2" s="1"/>
  <c r="AB203" i="1"/>
  <c r="AA203" i="2" s="1"/>
  <c r="AB199" i="1"/>
  <c r="AA199" i="2" s="1"/>
  <c r="AB195" i="1"/>
  <c r="AA195" i="2" s="1"/>
  <c r="AB191" i="1"/>
  <c r="AA191" i="2" s="1"/>
  <c r="AB187" i="1"/>
  <c r="AA187" i="2" s="1"/>
  <c r="AB223" i="1"/>
  <c r="AA223" i="2" s="1"/>
  <c r="AB219" i="1"/>
  <c r="AA219" i="2" s="1"/>
  <c r="AB215" i="1"/>
  <c r="AA215" i="2" s="1"/>
  <c r="AB211" i="1"/>
  <c r="AA211" i="2" s="1"/>
  <c r="AB207" i="1"/>
  <c r="AA207" i="2" s="1"/>
  <c r="AB263" i="1"/>
  <c r="AA263" i="2" s="1"/>
  <c r="AB259" i="1"/>
  <c r="AA259" i="2" s="1"/>
  <c r="AB255" i="1"/>
  <c r="AA255" i="2" s="1"/>
  <c r="AB251" i="1"/>
  <c r="AA251" i="2" s="1"/>
  <c r="AB247" i="1"/>
  <c r="AA247" i="2" s="1"/>
  <c r="AB283" i="1"/>
  <c r="AA283" i="2" s="1"/>
  <c r="AB279" i="1"/>
  <c r="AA279" i="2" s="1"/>
  <c r="AB275" i="1"/>
  <c r="AA275" i="2" s="1"/>
  <c r="AB271" i="1"/>
  <c r="AA271" i="2" s="1"/>
  <c r="AB267" i="1"/>
  <c r="AA267" i="2" s="1"/>
  <c r="AD55" i="1"/>
  <c r="AD47" i="1"/>
  <c r="AE59" i="1"/>
  <c r="AE47" i="1"/>
  <c r="AA87" i="1"/>
  <c r="Z87" i="2" s="1"/>
  <c r="AA115" i="1"/>
  <c r="Z115" i="2" s="1"/>
  <c r="AA143" i="1"/>
  <c r="Z143" i="2" s="1"/>
  <c r="AA135" i="1"/>
  <c r="Z135" i="2" s="1"/>
  <c r="AA127" i="1"/>
  <c r="Z127" i="2" s="1"/>
  <c r="AA163" i="1"/>
  <c r="Z163" i="2" s="1"/>
  <c r="AA159" i="1"/>
  <c r="Z159" i="2" s="1"/>
  <c r="AA155" i="1"/>
  <c r="Z155" i="2" s="1"/>
  <c r="AA151" i="1"/>
  <c r="Z151" i="2" s="1"/>
  <c r="AA147" i="1"/>
  <c r="Z147" i="2" s="1"/>
  <c r="AA183" i="1"/>
  <c r="Z183" i="2" s="1"/>
  <c r="AA179" i="1"/>
  <c r="Z179" i="2" s="1"/>
  <c r="AA175" i="1"/>
  <c r="Z175" i="2" s="1"/>
  <c r="AA171" i="1"/>
  <c r="Z171" i="2" s="1"/>
  <c r="AA167" i="1"/>
  <c r="Z167" i="2" s="1"/>
  <c r="AA203" i="1"/>
  <c r="Z203" i="2" s="1"/>
  <c r="AA195" i="1"/>
  <c r="Z195" i="2" s="1"/>
  <c r="AA191" i="1"/>
  <c r="Z191" i="2" s="1"/>
  <c r="AA187" i="1"/>
  <c r="Z187" i="2" s="1"/>
  <c r="AA223" i="1"/>
  <c r="Z223" i="2" s="1"/>
  <c r="AA219" i="1"/>
  <c r="Z219" i="2" s="1"/>
  <c r="AA215" i="1"/>
  <c r="Z215" i="2" s="1"/>
  <c r="AA211" i="1"/>
  <c r="Z211" i="2" s="1"/>
  <c r="AA207" i="1"/>
  <c r="Z207" i="2" s="1"/>
  <c r="AA63" i="1"/>
  <c r="Z63" i="2" s="1"/>
  <c r="AD63" i="1"/>
  <c r="AD59" i="1"/>
  <c r="AD51" i="1"/>
  <c r="AE63" i="1"/>
  <c r="AE55" i="1"/>
  <c r="AE51" i="1"/>
  <c r="AA103" i="1"/>
  <c r="Z103" i="2" s="1"/>
  <c r="AA99" i="1"/>
  <c r="Z99" i="2" s="1"/>
  <c r="AA95" i="1"/>
  <c r="Z95" i="2" s="1"/>
  <c r="AA91" i="1"/>
  <c r="Z91" i="2" s="1"/>
  <c r="AA123" i="1"/>
  <c r="Z123" i="2" s="1"/>
  <c r="AA119" i="1"/>
  <c r="Z119" i="2" s="1"/>
  <c r="AA111" i="1"/>
  <c r="Z111" i="2" s="1"/>
  <c r="AA107" i="1"/>
  <c r="Z107" i="2" s="1"/>
  <c r="AA139" i="1"/>
  <c r="Z139" i="2" s="1"/>
  <c r="AA131" i="1"/>
  <c r="Z131" i="2" s="1"/>
  <c r="AF63" i="1"/>
  <c r="AF59" i="1"/>
  <c r="AF55" i="1"/>
  <c r="AF51" i="1"/>
  <c r="AF47" i="1"/>
  <c r="AB103" i="1"/>
  <c r="AA103" i="2" s="1"/>
  <c r="AB99" i="1"/>
  <c r="AA99" i="2" s="1"/>
  <c r="AB95" i="1"/>
  <c r="AA95" i="2" s="1"/>
  <c r="AB91" i="1"/>
  <c r="AA91" i="2" s="1"/>
  <c r="AB87" i="1"/>
  <c r="AA87" i="2" s="1"/>
  <c r="AB123" i="1"/>
  <c r="AA123" i="2" s="1"/>
  <c r="AB119" i="1"/>
  <c r="AA119" i="2" s="1"/>
  <c r="AB115" i="1"/>
  <c r="AA115" i="2" s="1"/>
  <c r="AB111" i="1"/>
  <c r="AA111" i="2" s="1"/>
  <c r="AB107" i="1"/>
  <c r="AA107" i="2" s="1"/>
  <c r="AB143" i="1"/>
  <c r="AA143" i="2" s="1"/>
  <c r="AB139" i="1"/>
  <c r="AA139" i="2" s="1"/>
  <c r="AB135" i="1"/>
  <c r="AA135" i="2" s="1"/>
  <c r="AB131" i="1"/>
  <c r="AA131" i="2" s="1"/>
  <c r="AB127" i="1"/>
  <c r="AA127" i="2" s="1"/>
  <c r="AB159" i="1"/>
  <c r="AA159" i="2" s="1"/>
  <c r="AB155" i="1"/>
  <c r="AA155" i="2" s="1"/>
  <c r="AB151" i="1"/>
  <c r="AA151" i="2" s="1"/>
  <c r="AB147" i="1"/>
  <c r="AA147" i="2" s="1"/>
  <c r="AB183" i="1"/>
  <c r="AA183" i="2" s="1"/>
  <c r="AB179" i="1"/>
  <c r="AA179" i="2" s="1"/>
  <c r="AB175" i="1"/>
  <c r="AA175" i="2" s="1"/>
  <c r="AB171" i="1"/>
  <c r="AA171" i="2" s="1"/>
  <c r="AB167" i="1"/>
  <c r="AA167" i="2" s="1"/>
  <c r="AB63" i="1"/>
  <c r="AA63" i="2" s="1"/>
  <c r="AB59" i="1"/>
  <c r="AA59" i="2" s="1"/>
  <c r="AB55" i="1"/>
  <c r="AA55" i="2" s="1"/>
  <c r="AB51" i="1"/>
  <c r="AA51" i="2" s="1"/>
  <c r="AB47" i="1"/>
  <c r="AA47" i="2" s="1"/>
  <c r="AC63" i="1"/>
  <c r="AC59" i="1"/>
  <c r="AC55" i="1"/>
  <c r="AB55" i="2" s="1"/>
  <c r="AC51" i="1"/>
  <c r="AB51" i="2" s="1"/>
  <c r="AC47" i="1"/>
  <c r="AB47" i="2" s="1"/>
  <c r="AB83" i="1"/>
  <c r="AA83" i="2" s="1"/>
  <c r="AB79" i="1"/>
  <c r="AA79" i="2" s="1"/>
  <c r="AB75" i="1"/>
  <c r="AA75" i="2" s="1"/>
  <c r="AB71" i="1"/>
  <c r="AA71" i="2" s="1"/>
  <c r="AB67" i="1"/>
  <c r="AA67" i="2" s="1"/>
  <c r="AB163" i="1"/>
  <c r="AA163" i="2" s="1"/>
  <c r="AC23" i="1"/>
  <c r="AC15" i="1"/>
  <c r="AC7" i="1"/>
  <c r="AC19" i="1"/>
  <c r="AC11" i="1"/>
  <c r="AA23" i="1"/>
  <c r="Z23" i="2" s="1"/>
  <c r="AA19" i="1"/>
  <c r="Z19" i="2" s="1"/>
  <c r="AA15" i="1"/>
  <c r="Z15" i="2" s="1"/>
  <c r="AA11" i="1"/>
  <c r="Z11" i="2" s="1"/>
  <c r="AA7" i="1"/>
  <c r="Z7" i="2" s="1"/>
  <c r="AE23" i="1"/>
  <c r="AE19" i="1"/>
  <c r="AE15" i="1"/>
  <c r="AE11" i="1"/>
  <c r="AE7" i="1"/>
  <c r="AD23" i="1"/>
  <c r="AC23" i="2" s="1"/>
  <c r="AD15" i="1"/>
  <c r="AC15" i="2" s="1"/>
  <c r="AD7" i="1"/>
  <c r="AC7" i="2" s="1"/>
  <c r="AD19" i="1"/>
  <c r="AC19" i="2" s="1"/>
  <c r="AD11" i="1"/>
  <c r="AC11" i="2" s="1"/>
  <c r="AN330" i="2" l="1"/>
  <c r="AN329" i="2"/>
  <c r="AN338" i="2"/>
  <c r="AN337" i="2"/>
  <c r="AN266" i="2"/>
  <c r="AN265" i="2"/>
  <c r="AN274" i="2"/>
  <c r="AN273" i="2"/>
  <c r="AN282" i="2"/>
  <c r="AN281" i="2"/>
  <c r="AN190" i="2"/>
  <c r="AN189" i="2"/>
  <c r="AN198" i="2"/>
  <c r="AN197" i="2"/>
  <c r="J228" i="2"/>
  <c r="AI230" i="2" s="1"/>
  <c r="J235" i="2"/>
  <c r="J213" i="2"/>
  <c r="J171" i="2"/>
  <c r="J181" i="2"/>
  <c r="AN14" i="2"/>
  <c r="AN13" i="2"/>
  <c r="T375" i="2"/>
  <c r="T379" i="2"/>
  <c r="AN67" i="2"/>
  <c r="AN68" i="2"/>
  <c r="AN383" i="2"/>
  <c r="AN391" i="2"/>
  <c r="AN399" i="2"/>
  <c r="AN367" i="2"/>
  <c r="AN343" i="2"/>
  <c r="AN359" i="2"/>
  <c r="AN335" i="2"/>
  <c r="AN311" i="2"/>
  <c r="AN287" i="2"/>
  <c r="AN263" i="2"/>
  <c r="AN279" i="2"/>
  <c r="AN255" i="2"/>
  <c r="AN212" i="2"/>
  <c r="AN188" i="2"/>
  <c r="AN163" i="2"/>
  <c r="AN179" i="2"/>
  <c r="AN131" i="2"/>
  <c r="AN83" i="2"/>
  <c r="AN50" i="2"/>
  <c r="AN46" i="2"/>
  <c r="AN45" i="2"/>
  <c r="I155" i="2"/>
  <c r="AN152" i="2"/>
  <c r="AN151" i="2"/>
  <c r="AN96" i="2"/>
  <c r="AN95" i="2"/>
  <c r="AN128" i="2"/>
  <c r="AN127" i="2"/>
  <c r="AN136" i="2"/>
  <c r="AN135" i="2"/>
  <c r="AN387" i="2"/>
  <c r="AN395" i="2"/>
  <c r="AN363" i="2"/>
  <c r="AN371" i="2"/>
  <c r="AN347" i="2"/>
  <c r="AN323" i="2"/>
  <c r="AN339" i="2"/>
  <c r="AN315" i="2"/>
  <c r="AN291" i="2"/>
  <c r="AN267" i="2"/>
  <c r="AN243" i="2"/>
  <c r="AN259" i="2"/>
  <c r="AN216" i="2"/>
  <c r="AN192" i="2"/>
  <c r="AN167" i="2"/>
  <c r="AN147" i="2"/>
  <c r="AN139" i="2"/>
  <c r="AN91" i="2"/>
  <c r="AN64" i="2"/>
  <c r="AN326" i="2"/>
  <c r="AN270" i="2"/>
  <c r="AN186" i="2"/>
  <c r="I139" i="2"/>
  <c r="AN160" i="2"/>
  <c r="AN159" i="2"/>
  <c r="AN88" i="2"/>
  <c r="AN87" i="2"/>
  <c r="AN75" i="2"/>
  <c r="AN76" i="2"/>
  <c r="AN104" i="2"/>
  <c r="AN103" i="2"/>
  <c r="AN375" i="2"/>
  <c r="AN351" i="2"/>
  <c r="AN327" i="2"/>
  <c r="AN303" i="2"/>
  <c r="AN319" i="2"/>
  <c r="AN295" i="2"/>
  <c r="AN271" i="2"/>
  <c r="AN247" i="2"/>
  <c r="AN204" i="2"/>
  <c r="AN220" i="2"/>
  <c r="AN196" i="2"/>
  <c r="AN171" i="2"/>
  <c r="AN155" i="2"/>
  <c r="AN107" i="2"/>
  <c r="AN99" i="2"/>
  <c r="AN10" i="2"/>
  <c r="AN334" i="2"/>
  <c r="AN278" i="2"/>
  <c r="AN194" i="2"/>
  <c r="U388" i="2"/>
  <c r="AJ390" i="2" s="1"/>
  <c r="J31" i="2"/>
  <c r="J39" i="2"/>
  <c r="I35" i="2"/>
  <c r="I43" i="2"/>
  <c r="I101" i="2"/>
  <c r="AK99" i="2" s="1"/>
  <c r="AT99" i="2" s="1"/>
  <c r="I79" i="2"/>
  <c r="AN144" i="2"/>
  <c r="AN143" i="2"/>
  <c r="AR4" i="2"/>
  <c r="AN379" i="2"/>
  <c r="AN355" i="2"/>
  <c r="AN331" i="2"/>
  <c r="AN307" i="2"/>
  <c r="AN283" i="2"/>
  <c r="AN299" i="2"/>
  <c r="AN275" i="2"/>
  <c r="AN251" i="2"/>
  <c r="AN208" i="2"/>
  <c r="AN183" i="2"/>
  <c r="AN200" i="2"/>
  <c r="AN175" i="2"/>
  <c r="AN123" i="2"/>
  <c r="AN115" i="2"/>
  <c r="AN80" i="2"/>
  <c r="AN18" i="2"/>
  <c r="AN342" i="2"/>
  <c r="AN202" i="2"/>
  <c r="AI103" i="2"/>
  <c r="AI104" i="2"/>
  <c r="J251" i="2"/>
  <c r="J165" i="2"/>
  <c r="AK166" i="2" s="1"/>
  <c r="J275" i="2"/>
  <c r="U64" i="2"/>
  <c r="AJ66" i="2" s="1"/>
  <c r="T64" i="2"/>
  <c r="AL41" i="2"/>
  <c r="AU41" i="2" s="1"/>
  <c r="AS32" i="2"/>
  <c r="AL34" i="2"/>
  <c r="AI263" i="2"/>
  <c r="AI383" i="2"/>
  <c r="AI175" i="2"/>
  <c r="AI176" i="2"/>
  <c r="AI143" i="2"/>
  <c r="AT143" i="2" s="1"/>
  <c r="AI144" i="2"/>
  <c r="T244" i="2"/>
  <c r="AI147" i="2"/>
  <c r="AI148" i="2"/>
  <c r="AI119" i="2"/>
  <c r="AI120" i="2"/>
  <c r="AL46" i="2"/>
  <c r="AL45" i="2"/>
  <c r="I74" i="2"/>
  <c r="J74" i="2"/>
  <c r="AJ28" i="2"/>
  <c r="AS28" i="2" s="1"/>
  <c r="J261" i="2"/>
  <c r="AK262" i="2" s="1"/>
  <c r="AE339" i="2"/>
  <c r="AI314" i="2"/>
  <c r="U54" i="2"/>
  <c r="T60" i="2"/>
  <c r="AJ60" i="2" s="1"/>
  <c r="J168" i="2"/>
  <c r="AI170" i="2" s="1"/>
  <c r="T6" i="2"/>
  <c r="U6" i="2"/>
  <c r="AN5" i="2" s="1"/>
  <c r="T22" i="2"/>
  <c r="U22" i="2"/>
  <c r="T19" i="2"/>
  <c r="AS33" i="2"/>
  <c r="J207" i="2"/>
  <c r="AE211" i="2"/>
  <c r="J217" i="2"/>
  <c r="J223" i="2"/>
  <c r="U187" i="2"/>
  <c r="U191" i="2"/>
  <c r="U195" i="2"/>
  <c r="U199" i="2"/>
  <c r="U203" i="2"/>
  <c r="J195" i="2"/>
  <c r="AE199" i="2"/>
  <c r="AE179" i="2"/>
  <c r="U145" i="2"/>
  <c r="AL146" i="2" s="1"/>
  <c r="U149" i="2"/>
  <c r="AL150" i="2" s="1"/>
  <c r="U153" i="2"/>
  <c r="AL154" i="2" s="1"/>
  <c r="U157" i="2"/>
  <c r="AL158" i="2" s="1"/>
  <c r="U161" i="2"/>
  <c r="AL162" i="2" s="1"/>
  <c r="AU162" i="2" s="1"/>
  <c r="U366" i="2"/>
  <c r="U382" i="2"/>
  <c r="AR44" i="2"/>
  <c r="AR52" i="2"/>
  <c r="AR60" i="2"/>
  <c r="J163" i="2"/>
  <c r="AS26" i="2"/>
  <c r="AS34" i="2"/>
  <c r="AS38" i="2"/>
  <c r="AU30" i="2"/>
  <c r="AU31" i="2"/>
  <c r="AU37" i="2"/>
  <c r="U392" i="2"/>
  <c r="AJ394" i="2" s="1"/>
  <c r="U396" i="2"/>
  <c r="AJ398" i="2" s="1"/>
  <c r="U400" i="2"/>
  <c r="AD375" i="2"/>
  <c r="AM371" i="2" s="1"/>
  <c r="U346" i="2"/>
  <c r="U350" i="2"/>
  <c r="U354" i="2"/>
  <c r="U358" i="2"/>
  <c r="U362" i="2"/>
  <c r="AE327" i="2"/>
  <c r="J333" i="2"/>
  <c r="AK333" i="2" s="1"/>
  <c r="AE315" i="2"/>
  <c r="AM314" i="2" s="1"/>
  <c r="J321" i="2"/>
  <c r="AK321" i="2" s="1"/>
  <c r="AT321" i="2" s="1"/>
  <c r="U286" i="2"/>
  <c r="U290" i="2"/>
  <c r="U294" i="2"/>
  <c r="U298" i="2"/>
  <c r="U302" i="2"/>
  <c r="J287" i="2"/>
  <c r="AE291" i="2"/>
  <c r="AM289" i="2" s="1"/>
  <c r="AE227" i="2"/>
  <c r="AE243" i="2"/>
  <c r="U206" i="2"/>
  <c r="U210" i="2"/>
  <c r="U214" i="2"/>
  <c r="U218" i="2"/>
  <c r="U222" i="2"/>
  <c r="U367" i="2"/>
  <c r="U371" i="2"/>
  <c r="U375" i="2"/>
  <c r="U379" i="2"/>
  <c r="U383" i="2"/>
  <c r="J369" i="2"/>
  <c r="AK370" i="2" s="1"/>
  <c r="T104" i="2"/>
  <c r="AJ104" i="2" s="1"/>
  <c r="T11" i="2"/>
  <c r="AD139" i="2"/>
  <c r="AM136" i="2" s="1"/>
  <c r="T86" i="2"/>
  <c r="T90" i="2"/>
  <c r="T94" i="2"/>
  <c r="T98" i="2"/>
  <c r="T102" i="2"/>
  <c r="T67" i="2"/>
  <c r="T71" i="2"/>
  <c r="T75" i="2"/>
  <c r="T79" i="2"/>
  <c r="T83" i="2"/>
  <c r="AD67" i="2"/>
  <c r="AD83" i="2"/>
  <c r="AM79" i="2" s="1"/>
  <c r="AO19" i="8" s="1"/>
  <c r="U15" i="2"/>
  <c r="T12" i="2"/>
  <c r="AJ12" i="2" s="1"/>
  <c r="AR7" i="2"/>
  <c r="AS25" i="2"/>
  <c r="AI124" i="2"/>
  <c r="AI123" i="2"/>
  <c r="J106" i="2"/>
  <c r="J204" i="2"/>
  <c r="AI206" i="2" s="1"/>
  <c r="J212" i="2"/>
  <c r="AI214" i="2" s="1"/>
  <c r="J220" i="2"/>
  <c r="AI222" i="2" s="1"/>
  <c r="T387" i="2"/>
  <c r="T391" i="2"/>
  <c r="AI392" i="2"/>
  <c r="AI301" i="2"/>
  <c r="AI244" i="2"/>
  <c r="AI252" i="2"/>
  <c r="AI260" i="2"/>
  <c r="AI184" i="2"/>
  <c r="AI192" i="2"/>
  <c r="AI200" i="2"/>
  <c r="AD147" i="2"/>
  <c r="AT151" i="2"/>
  <c r="T84" i="2"/>
  <c r="AJ84" i="2" s="1"/>
  <c r="J76" i="2"/>
  <c r="AI78" i="2" s="1"/>
  <c r="T52" i="2"/>
  <c r="AJ51" i="2" s="1"/>
  <c r="T131" i="2"/>
  <c r="T135" i="2"/>
  <c r="T139" i="2"/>
  <c r="T143" i="2"/>
  <c r="AD127" i="2"/>
  <c r="AD143" i="2"/>
  <c r="AM140" i="2" s="1"/>
  <c r="T108" i="2"/>
  <c r="AJ107" i="2" s="1"/>
  <c r="T112" i="2"/>
  <c r="AJ111" i="2" s="1"/>
  <c r="T116" i="2"/>
  <c r="AJ115" i="2" s="1"/>
  <c r="T120" i="2"/>
  <c r="AJ119" i="2" s="1"/>
  <c r="I85" i="2"/>
  <c r="AK83" i="2" s="1"/>
  <c r="T66" i="2"/>
  <c r="T70" i="2"/>
  <c r="T74" i="2"/>
  <c r="T78" i="2"/>
  <c r="T82" i="2"/>
  <c r="T49" i="2"/>
  <c r="AL47" i="2" s="1"/>
  <c r="T20" i="2"/>
  <c r="AJ20" i="2" s="1"/>
  <c r="AR8" i="2"/>
  <c r="AI152" i="2"/>
  <c r="AI160" i="2"/>
  <c r="AI128" i="2"/>
  <c r="AI136" i="2"/>
  <c r="I114" i="2"/>
  <c r="I122" i="2"/>
  <c r="AS30" i="2"/>
  <c r="AS42" i="2"/>
  <c r="AN6" i="2"/>
  <c r="AU23" i="2"/>
  <c r="AU27" i="2"/>
  <c r="AU33" i="2"/>
  <c r="AU35" i="2"/>
  <c r="AT103" i="2"/>
  <c r="AU24" i="2"/>
  <c r="J124" i="2"/>
  <c r="AI125" i="2" s="1"/>
  <c r="J132" i="2"/>
  <c r="AI134" i="2" s="1"/>
  <c r="J140" i="2"/>
  <c r="AI141" i="2" s="1"/>
  <c r="AI323" i="2"/>
  <c r="AI331" i="2"/>
  <c r="AI339" i="2"/>
  <c r="AI268" i="2"/>
  <c r="AI276" i="2"/>
  <c r="U245" i="2"/>
  <c r="AL246" i="2" s="1"/>
  <c r="AU246" i="2" s="1"/>
  <c r="U249" i="2"/>
  <c r="U253" i="2"/>
  <c r="U257" i="2"/>
  <c r="AL258" i="2" s="1"/>
  <c r="U261" i="2"/>
  <c r="AL262" i="2" s="1"/>
  <c r="AU262" i="2" s="1"/>
  <c r="J225" i="2"/>
  <c r="AE231" i="2"/>
  <c r="J238" i="2"/>
  <c r="J241" i="2"/>
  <c r="AK241" i="2" s="1"/>
  <c r="AT241" i="2" s="1"/>
  <c r="U207" i="2"/>
  <c r="U211" i="2"/>
  <c r="U215" i="2"/>
  <c r="U219" i="2"/>
  <c r="U223" i="2"/>
  <c r="AI208" i="2"/>
  <c r="AI216" i="2"/>
  <c r="U144" i="2"/>
  <c r="AJ146" i="2" s="1"/>
  <c r="AU146" i="2" s="1"/>
  <c r="AD159" i="2"/>
  <c r="J94" i="2"/>
  <c r="J68" i="2"/>
  <c r="AI70" i="2" s="1"/>
  <c r="AD115" i="2"/>
  <c r="AM111" i="2" s="1"/>
  <c r="I73" i="2"/>
  <c r="AK71" i="2" s="1"/>
  <c r="AT71" i="2" s="1"/>
  <c r="U17" i="2"/>
  <c r="AL18" i="2" s="1"/>
  <c r="AI64" i="2"/>
  <c r="AI72" i="2"/>
  <c r="AI80" i="2"/>
  <c r="AL49" i="2"/>
  <c r="AS31" i="2"/>
  <c r="AS39" i="2"/>
  <c r="AU26" i="2"/>
  <c r="AU29" i="2"/>
  <c r="AU32" i="2"/>
  <c r="AU36" i="2"/>
  <c r="J158" i="2"/>
  <c r="J102" i="2"/>
  <c r="J150" i="2"/>
  <c r="AT127" i="2"/>
  <c r="J323" i="2"/>
  <c r="U287" i="2"/>
  <c r="U291" i="2"/>
  <c r="U295" i="2"/>
  <c r="U299" i="2"/>
  <c r="U303" i="2"/>
  <c r="J346" i="2"/>
  <c r="U62" i="2"/>
  <c r="AT123" i="2"/>
  <c r="I131" i="2"/>
  <c r="AD135" i="2"/>
  <c r="AM132" i="2" s="1"/>
  <c r="I93" i="2"/>
  <c r="AK91" i="2" s="1"/>
  <c r="AS37" i="2"/>
  <c r="AU25" i="2"/>
  <c r="AU28" i="2"/>
  <c r="AU34" i="2"/>
  <c r="AU38" i="2"/>
  <c r="AI5" i="2"/>
  <c r="T385" i="2"/>
  <c r="AL384" i="2" s="1"/>
  <c r="T389" i="2"/>
  <c r="T393" i="2"/>
  <c r="AL392" i="2" s="1"/>
  <c r="T397" i="2"/>
  <c r="T401" i="2"/>
  <c r="AL399" i="2" s="1"/>
  <c r="AU399" i="2" s="1"/>
  <c r="T395" i="2"/>
  <c r="T399" i="2"/>
  <c r="T403" i="2"/>
  <c r="AB23" i="2"/>
  <c r="AD23" i="2" s="1"/>
  <c r="AM20" i="2" s="1"/>
  <c r="AI37" i="2"/>
  <c r="AJ56" i="2"/>
  <c r="AD31" i="2"/>
  <c r="AM27" i="2" s="1"/>
  <c r="AD39" i="2"/>
  <c r="AI46" i="2"/>
  <c r="AT46" i="2" s="1"/>
  <c r="AJ245" i="2"/>
  <c r="AJ88" i="2"/>
  <c r="AL20" i="2"/>
  <c r="AU20" i="2" s="1"/>
  <c r="AK9" i="2"/>
  <c r="AU150" i="2"/>
  <c r="AU154" i="2"/>
  <c r="AU158" i="2"/>
  <c r="J293" i="2"/>
  <c r="AK294" i="2" s="1"/>
  <c r="J299" i="2"/>
  <c r="J245" i="2"/>
  <c r="AK245" i="2" s="1"/>
  <c r="J219" i="2"/>
  <c r="AR11" i="2"/>
  <c r="AK84" i="2"/>
  <c r="AT84" i="2" s="1"/>
  <c r="AJ11" i="2"/>
  <c r="T368" i="2"/>
  <c r="T372" i="2"/>
  <c r="AJ371" i="2" s="1"/>
  <c r="T376" i="2"/>
  <c r="AJ376" i="2" s="1"/>
  <c r="T380" i="2"/>
  <c r="AL44" i="2"/>
  <c r="I115" i="2"/>
  <c r="AK64" i="2"/>
  <c r="AJ75" i="2"/>
  <c r="AJ76" i="2"/>
  <c r="AK67" i="2"/>
  <c r="AT67" i="2" s="1"/>
  <c r="AK68" i="2"/>
  <c r="U47" i="2"/>
  <c r="T47" i="2"/>
  <c r="AI352" i="2"/>
  <c r="AI351" i="2"/>
  <c r="AI336" i="2"/>
  <c r="AI335" i="2"/>
  <c r="AI287" i="2"/>
  <c r="AI288" i="2"/>
  <c r="AI271" i="2"/>
  <c r="AI272" i="2"/>
  <c r="AI248" i="2"/>
  <c r="AI315" i="2"/>
  <c r="AI316" i="2"/>
  <c r="AI385" i="2"/>
  <c r="AI386" i="2"/>
  <c r="AI390" i="2"/>
  <c r="AI389" i="2"/>
  <c r="AI393" i="2"/>
  <c r="AI394" i="2"/>
  <c r="J367" i="2"/>
  <c r="I367" i="2"/>
  <c r="AJ326" i="2"/>
  <c r="AJ325" i="2"/>
  <c r="U264" i="2"/>
  <c r="T264" i="2"/>
  <c r="AJ264" i="2" s="1"/>
  <c r="AJ186" i="2"/>
  <c r="AJ185" i="2"/>
  <c r="AI139" i="2"/>
  <c r="AR139" i="2" s="1"/>
  <c r="AI108" i="2"/>
  <c r="AI83" i="2"/>
  <c r="AR83" i="2" s="1"/>
  <c r="AJ72" i="2"/>
  <c r="AJ372" i="2"/>
  <c r="AJ379" i="2"/>
  <c r="AJ380" i="2"/>
  <c r="T364" i="2"/>
  <c r="U364" i="2"/>
  <c r="AJ59" i="2"/>
  <c r="AJ67" i="2"/>
  <c r="AJ68" i="2"/>
  <c r="AJ79" i="2"/>
  <c r="AJ80" i="2"/>
  <c r="AI395" i="2"/>
  <c r="AI396" i="2"/>
  <c r="AI255" i="2"/>
  <c r="AI256" i="2"/>
  <c r="AI219" i="2"/>
  <c r="AI220" i="2"/>
  <c r="AI115" i="2"/>
  <c r="AT115" i="2" s="1"/>
  <c r="AI116" i="2"/>
  <c r="AI91" i="2"/>
  <c r="AI92" i="2"/>
  <c r="AI75" i="2"/>
  <c r="AI76" i="2"/>
  <c r="AR40" i="2"/>
  <c r="J164" i="2"/>
  <c r="AI166" i="2" s="1"/>
  <c r="AI279" i="2"/>
  <c r="AT107" i="2"/>
  <c r="AI398" i="2"/>
  <c r="AI296" i="2"/>
  <c r="J344" i="2"/>
  <c r="AI358" i="2"/>
  <c r="AR358" i="2" s="1"/>
  <c r="AI357" i="2"/>
  <c r="AI362" i="2"/>
  <c r="AI361" i="2"/>
  <c r="T324" i="2"/>
  <c r="AJ324" i="2" s="1"/>
  <c r="AI99" i="2"/>
  <c r="AR99" i="2" s="1"/>
  <c r="AI68" i="2"/>
  <c r="AJ63" i="2"/>
  <c r="AJ64" i="2"/>
  <c r="AL56" i="2"/>
  <c r="AU56" i="2" s="1"/>
  <c r="AI320" i="2"/>
  <c r="AI319" i="2"/>
  <c r="AI203" i="2"/>
  <c r="AI204" i="2"/>
  <c r="AI187" i="2"/>
  <c r="AI188" i="2"/>
  <c r="AI163" i="2"/>
  <c r="AI164" i="2"/>
  <c r="AI180" i="2"/>
  <c r="AI179" i="2"/>
  <c r="AI155" i="2"/>
  <c r="AI156" i="2"/>
  <c r="AI131" i="2"/>
  <c r="AT131" i="2" s="1"/>
  <c r="AI132" i="2"/>
  <c r="AT147" i="2"/>
  <c r="AI304" i="2"/>
  <c r="AI387" i="2"/>
  <c r="AI344" i="2"/>
  <c r="AE347" i="2"/>
  <c r="AM346" i="2" s="1"/>
  <c r="AI360" i="2"/>
  <c r="AI327" i="2"/>
  <c r="AI211" i="2"/>
  <c r="J189" i="2"/>
  <c r="AK190" i="2" s="1"/>
  <c r="AI196" i="2"/>
  <c r="AI171" i="2"/>
  <c r="AE399" i="2"/>
  <c r="AM398" i="2" s="1"/>
  <c r="I387" i="2"/>
  <c r="I395" i="2"/>
  <c r="I403" i="2"/>
  <c r="J391" i="2"/>
  <c r="J399" i="2"/>
  <c r="J329" i="2"/>
  <c r="AK330" i="2" s="1"/>
  <c r="AR330" i="2" s="1"/>
  <c r="AR333" i="2"/>
  <c r="J335" i="2"/>
  <c r="AR305" i="2"/>
  <c r="J307" i="2"/>
  <c r="AE311" i="2"/>
  <c r="AM310" i="2" s="1"/>
  <c r="AE287" i="2"/>
  <c r="AM286" i="2" s="1"/>
  <c r="AE255" i="2"/>
  <c r="U226" i="2"/>
  <c r="U230" i="2"/>
  <c r="U234" i="2"/>
  <c r="U238" i="2"/>
  <c r="U242" i="2"/>
  <c r="AE207" i="2"/>
  <c r="AM205" i="2" s="1"/>
  <c r="AE223" i="2"/>
  <c r="AM221" i="2" s="1"/>
  <c r="U188" i="2"/>
  <c r="U192" i="2"/>
  <c r="AJ194" i="2" s="1"/>
  <c r="U196" i="2"/>
  <c r="AJ198" i="2" s="1"/>
  <c r="U200" i="2"/>
  <c r="AJ201" i="2" s="1"/>
  <c r="J373" i="2"/>
  <c r="AK374" i="2" s="1"/>
  <c r="J379" i="2"/>
  <c r="AE383" i="2"/>
  <c r="AM382" i="2" s="1"/>
  <c r="J313" i="2"/>
  <c r="AK314" i="2" s="1"/>
  <c r="J265" i="2"/>
  <c r="J271" i="2"/>
  <c r="J281" i="2"/>
  <c r="AK282" i="2" s="1"/>
  <c r="J226" i="2"/>
  <c r="J229" i="2"/>
  <c r="J239" i="2"/>
  <c r="J242" i="2"/>
  <c r="J185" i="2"/>
  <c r="AK185" i="2" s="1"/>
  <c r="J191" i="2"/>
  <c r="J201" i="2"/>
  <c r="AK202" i="2" s="1"/>
  <c r="AT202" i="2" s="1"/>
  <c r="J177" i="2"/>
  <c r="AK178" i="2" s="1"/>
  <c r="T48" i="2"/>
  <c r="AJ47" i="2" s="1"/>
  <c r="AS47" i="2" s="1"/>
  <c r="T44" i="2"/>
  <c r="I27" i="2"/>
  <c r="AT63" i="2"/>
  <c r="AT58" i="2"/>
  <c r="AJ225" i="2"/>
  <c r="AJ105" i="2"/>
  <c r="AJ112" i="2"/>
  <c r="AJ92" i="2"/>
  <c r="AK88" i="2"/>
  <c r="AT88" i="2" s="1"/>
  <c r="I365" i="2"/>
  <c r="AK363" i="2" s="1"/>
  <c r="I375" i="2"/>
  <c r="AT3" i="2"/>
  <c r="AT16" i="2"/>
  <c r="AT43" i="2"/>
  <c r="AT51" i="2"/>
  <c r="J353" i="2"/>
  <c r="AK353" i="2" s="1"/>
  <c r="AR353" i="2" s="1"/>
  <c r="J359" i="2"/>
  <c r="AE363" i="2"/>
  <c r="AM362" i="2" s="1"/>
  <c r="U328" i="2"/>
  <c r="U332" i="2"/>
  <c r="AJ334" i="2" s="1"/>
  <c r="U336" i="2"/>
  <c r="U340" i="2"/>
  <c r="AJ341" i="2" s="1"/>
  <c r="J341" i="2"/>
  <c r="U306" i="2"/>
  <c r="U310" i="2"/>
  <c r="U314" i="2"/>
  <c r="U318" i="2"/>
  <c r="U322" i="2"/>
  <c r="J269" i="2"/>
  <c r="AE279" i="2"/>
  <c r="AM278" i="2" s="1"/>
  <c r="U165" i="2"/>
  <c r="AL166" i="2" s="1"/>
  <c r="AU166" i="2" s="1"/>
  <c r="U169" i="2"/>
  <c r="AL170" i="2" s="1"/>
  <c r="U173" i="2"/>
  <c r="AL174" i="2" s="1"/>
  <c r="AU174" i="2" s="1"/>
  <c r="U177" i="2"/>
  <c r="AL178" i="2" s="1"/>
  <c r="AU178" i="2" s="1"/>
  <c r="U181" i="2"/>
  <c r="AL182" i="2" s="1"/>
  <c r="AU182" i="2" s="1"/>
  <c r="AR48" i="2"/>
  <c r="AR56" i="2"/>
  <c r="AT6" i="2"/>
  <c r="AR15" i="2"/>
  <c r="AJ305" i="2"/>
  <c r="AJ85" i="2"/>
  <c r="AK160" i="2"/>
  <c r="AT160" i="2" s="1"/>
  <c r="AJ116" i="2"/>
  <c r="AJ96" i="2"/>
  <c r="AK80" i="2"/>
  <c r="AT80" i="2" s="1"/>
  <c r="AL3" i="2"/>
  <c r="U347" i="2"/>
  <c r="U351" i="2"/>
  <c r="U355" i="2"/>
  <c r="U359" i="2"/>
  <c r="U363" i="2"/>
  <c r="AE303" i="2"/>
  <c r="AM302" i="2" s="1"/>
  <c r="U268" i="2"/>
  <c r="U272" i="2"/>
  <c r="AJ274" i="2" s="1"/>
  <c r="U276" i="2"/>
  <c r="AJ278" i="2" s="1"/>
  <c r="U280" i="2"/>
  <c r="AJ282" i="2" s="1"/>
  <c r="AE175" i="2"/>
  <c r="U146" i="2"/>
  <c r="U150" i="2"/>
  <c r="U154" i="2"/>
  <c r="U158" i="2"/>
  <c r="U162" i="2"/>
  <c r="I369" i="2"/>
  <c r="AD379" i="2"/>
  <c r="AM375" i="2" s="1"/>
  <c r="U368" i="2"/>
  <c r="AJ370" i="2" s="1"/>
  <c r="U372" i="2"/>
  <c r="AJ374" i="2" s="1"/>
  <c r="U376" i="2"/>
  <c r="AJ378" i="2" s="1"/>
  <c r="U380" i="2"/>
  <c r="AJ382" i="2" s="1"/>
  <c r="AS55" i="2"/>
  <c r="I135" i="2"/>
  <c r="T105" i="2"/>
  <c r="AL104" i="2" s="1"/>
  <c r="AS104" i="2" s="1"/>
  <c r="T109" i="2"/>
  <c r="AL108" i="2" s="1"/>
  <c r="T113" i="2"/>
  <c r="AL112" i="2" s="1"/>
  <c r="T117" i="2"/>
  <c r="T121" i="2"/>
  <c r="AL120" i="2" s="1"/>
  <c r="AU120" i="2" s="1"/>
  <c r="AD91" i="2"/>
  <c r="AM87" i="2" s="1"/>
  <c r="AO7" i="9" s="1"/>
  <c r="I97" i="2"/>
  <c r="AK95" i="2" s="1"/>
  <c r="AT95" i="2" s="1"/>
  <c r="AU51" i="2"/>
  <c r="AT10" i="2"/>
  <c r="AJ165" i="2"/>
  <c r="AJ140" i="2"/>
  <c r="AJ100" i="2"/>
  <c r="AJ52" i="2"/>
  <c r="AJ8" i="2"/>
  <c r="AU8" i="2" s="1"/>
  <c r="AL48" i="2"/>
  <c r="AL60" i="2"/>
  <c r="AU60" i="2" s="1"/>
  <c r="AL16" i="2"/>
  <c r="AT12" i="2"/>
  <c r="AT47" i="2"/>
  <c r="AT55" i="2"/>
  <c r="AK42" i="2"/>
  <c r="AT42" i="2" s="1"/>
  <c r="AK269" i="2"/>
  <c r="AT269" i="2" s="1"/>
  <c r="AK270" i="2"/>
  <c r="AK249" i="2"/>
  <c r="AK250" i="2"/>
  <c r="AT250" i="2" s="1"/>
  <c r="AK234" i="2"/>
  <c r="AT234" i="2" s="1"/>
  <c r="AK233" i="2"/>
  <c r="AK218" i="2"/>
  <c r="AK217" i="2"/>
  <c r="AT217" i="2" s="1"/>
  <c r="AK198" i="2"/>
  <c r="AT198" i="2" s="1"/>
  <c r="AK197" i="2"/>
  <c r="AK310" i="2"/>
  <c r="AT310" i="2" s="1"/>
  <c r="AK309" i="2"/>
  <c r="AT309" i="2" s="1"/>
  <c r="AK297" i="2"/>
  <c r="AT297" i="2" s="1"/>
  <c r="AK298" i="2"/>
  <c r="AK289" i="2"/>
  <c r="AK290" i="2"/>
  <c r="AT290" i="2" s="1"/>
  <c r="AK277" i="2"/>
  <c r="AK278" i="2"/>
  <c r="AT278" i="2" s="1"/>
  <c r="AK257" i="2"/>
  <c r="AT257" i="2" s="1"/>
  <c r="AK258" i="2"/>
  <c r="AK226" i="2"/>
  <c r="AT226" i="2" s="1"/>
  <c r="AK225" i="2"/>
  <c r="AK210" i="2"/>
  <c r="AT210" i="2" s="1"/>
  <c r="AK209" i="2"/>
  <c r="AK170" i="2"/>
  <c r="AT170" i="2" s="1"/>
  <c r="AK169" i="2"/>
  <c r="AK266" i="2"/>
  <c r="AT266" i="2" s="1"/>
  <c r="AK265" i="2"/>
  <c r="AK230" i="2"/>
  <c r="AT230" i="2" s="1"/>
  <c r="AK229" i="2"/>
  <c r="AK186" i="2"/>
  <c r="AT186" i="2" s="1"/>
  <c r="AK201" i="2"/>
  <c r="AT201" i="2" s="1"/>
  <c r="AM152" i="2"/>
  <c r="AM151" i="2"/>
  <c r="AM84" i="2"/>
  <c r="AO4" i="9" s="1"/>
  <c r="AM83" i="2"/>
  <c r="AO3" i="9" s="1"/>
  <c r="AM246" i="2"/>
  <c r="AM245" i="2"/>
  <c r="AM262" i="2"/>
  <c r="AM261" i="2"/>
  <c r="AK30" i="2"/>
  <c r="AK29" i="2"/>
  <c r="AT29" i="2" s="1"/>
  <c r="AL334" i="2"/>
  <c r="AL333" i="2"/>
  <c r="AK338" i="2"/>
  <c r="AT338" i="2" s="1"/>
  <c r="AK337" i="2"/>
  <c r="AT337" i="2" s="1"/>
  <c r="U370" i="2"/>
  <c r="T370" i="2"/>
  <c r="U374" i="2"/>
  <c r="T374" i="2"/>
  <c r="U378" i="2"/>
  <c r="T378" i="2"/>
  <c r="U204" i="2"/>
  <c r="T204" i="2"/>
  <c r="AJ44" i="2"/>
  <c r="AJ43" i="2"/>
  <c r="AS43" i="2" s="1"/>
  <c r="AJ285" i="2"/>
  <c r="AJ389" i="2"/>
  <c r="AK373" i="2"/>
  <c r="AK144" i="2"/>
  <c r="AT144" i="2" s="1"/>
  <c r="AK136" i="2"/>
  <c r="AK112" i="2"/>
  <c r="AT112" i="2" s="1"/>
  <c r="AM160" i="2"/>
  <c r="AM159" i="2"/>
  <c r="AM75" i="2"/>
  <c r="AO15" i="8" s="1"/>
  <c r="AM76" i="2"/>
  <c r="AO16" i="8" s="1"/>
  <c r="AM165" i="2"/>
  <c r="AM166" i="2"/>
  <c r="AM182" i="2"/>
  <c r="AM181" i="2"/>
  <c r="AM156" i="2"/>
  <c r="AM155" i="2"/>
  <c r="AM112" i="2"/>
  <c r="AM198" i="2"/>
  <c r="AM197" i="2"/>
  <c r="AM290" i="2"/>
  <c r="I31" i="2"/>
  <c r="AK162" i="2"/>
  <c r="AT162" i="2" s="1"/>
  <c r="AK161" i="2"/>
  <c r="AT161" i="2" s="1"/>
  <c r="AK174" i="2"/>
  <c r="AT174" i="2" s="1"/>
  <c r="AK173" i="2"/>
  <c r="AK182" i="2"/>
  <c r="AT182" i="2" s="1"/>
  <c r="AK181" i="2"/>
  <c r="AT181" i="2" s="1"/>
  <c r="AK206" i="2"/>
  <c r="AK205" i="2"/>
  <c r="AK214" i="2"/>
  <c r="AT214" i="2" s="1"/>
  <c r="AK213" i="2"/>
  <c r="AK222" i="2"/>
  <c r="AT222" i="2" s="1"/>
  <c r="AK221" i="2"/>
  <c r="AT221" i="2" s="1"/>
  <c r="AK238" i="2"/>
  <c r="AT238" i="2" s="1"/>
  <c r="AK237" i="2"/>
  <c r="AK254" i="2"/>
  <c r="AT254" i="2" s="1"/>
  <c r="AK253" i="2"/>
  <c r="AK286" i="2"/>
  <c r="AT286" i="2" s="1"/>
  <c r="AK285" i="2"/>
  <c r="AK293" i="2"/>
  <c r="AT305" i="2"/>
  <c r="T386" i="2"/>
  <c r="T390" i="2"/>
  <c r="T394" i="2"/>
  <c r="T398" i="2"/>
  <c r="T402" i="2"/>
  <c r="AI401" i="2"/>
  <c r="U348" i="2"/>
  <c r="U352" i="2"/>
  <c r="U356" i="2"/>
  <c r="U360" i="2"/>
  <c r="AK362" i="2"/>
  <c r="AT362" i="2" s="1"/>
  <c r="AK361" i="2"/>
  <c r="AT361" i="2" s="1"/>
  <c r="AT333" i="2"/>
  <c r="AR337" i="2"/>
  <c r="AJ310" i="2"/>
  <c r="AJ309" i="2"/>
  <c r="AJ314" i="2"/>
  <c r="AJ313" i="2"/>
  <c r="AJ318" i="2"/>
  <c r="AJ317" i="2"/>
  <c r="AJ322" i="2"/>
  <c r="AJ321" i="2"/>
  <c r="AR302" i="2"/>
  <c r="AJ270" i="2"/>
  <c r="AJ269" i="2"/>
  <c r="AJ277" i="2"/>
  <c r="AJ281" i="2"/>
  <c r="AJ250" i="2"/>
  <c r="AJ249" i="2"/>
  <c r="AJ254" i="2"/>
  <c r="AJ253" i="2"/>
  <c r="AJ258" i="2"/>
  <c r="AJ257" i="2"/>
  <c r="AJ262" i="2"/>
  <c r="AJ261" i="2"/>
  <c r="AJ230" i="2"/>
  <c r="AJ229" i="2"/>
  <c r="AJ234" i="2"/>
  <c r="AJ233" i="2"/>
  <c r="AJ238" i="2"/>
  <c r="AJ237" i="2"/>
  <c r="AJ242" i="2"/>
  <c r="AJ241" i="2"/>
  <c r="AM230" i="2"/>
  <c r="AM229" i="2"/>
  <c r="AM238" i="2"/>
  <c r="AM237" i="2"/>
  <c r="AE195" i="2"/>
  <c r="AM193" i="2" s="1"/>
  <c r="U166" i="2"/>
  <c r="U170" i="2"/>
  <c r="T344" i="2"/>
  <c r="AM350" i="2"/>
  <c r="AM349" i="2"/>
  <c r="AM354" i="2"/>
  <c r="AM353" i="2"/>
  <c r="AM358" i="2"/>
  <c r="AM357" i="2"/>
  <c r="T284" i="2"/>
  <c r="AJ244" i="2"/>
  <c r="AJ243" i="2"/>
  <c r="AS146" i="2"/>
  <c r="AS51" i="2"/>
  <c r="AI26" i="2"/>
  <c r="AI25" i="2"/>
  <c r="AI42" i="2"/>
  <c r="AI41" i="2"/>
  <c r="AR41" i="2" s="1"/>
  <c r="AJ385" i="2"/>
  <c r="AJ345" i="2"/>
  <c r="AJ393" i="2"/>
  <c r="AK306" i="2"/>
  <c r="AT306" i="2" s="1"/>
  <c r="AK322" i="2"/>
  <c r="AT322" i="2" s="1"/>
  <c r="AK148" i="2"/>
  <c r="AJ128" i="2"/>
  <c r="AK124" i="2"/>
  <c r="AT124" i="2" s="1"/>
  <c r="AK140" i="2"/>
  <c r="AT140" i="2" s="1"/>
  <c r="AK116" i="2"/>
  <c r="AT116" i="2" s="1"/>
  <c r="AL52" i="2"/>
  <c r="AL103" i="2"/>
  <c r="AM178" i="2"/>
  <c r="AM177" i="2"/>
  <c r="AM270" i="2"/>
  <c r="AM269" i="2"/>
  <c r="AK22" i="2"/>
  <c r="AT22" i="2" s="1"/>
  <c r="AK21" i="2"/>
  <c r="AT21" i="2" s="1"/>
  <c r="AK158" i="2"/>
  <c r="AT158" i="2" s="1"/>
  <c r="AK157" i="2"/>
  <c r="AR290" i="2"/>
  <c r="AL388" i="2"/>
  <c r="AL387" i="2"/>
  <c r="AL396" i="2"/>
  <c r="AL395" i="2"/>
  <c r="AK350" i="2"/>
  <c r="AT350" i="2" s="1"/>
  <c r="AK349" i="2"/>
  <c r="AT349" i="2" s="1"/>
  <c r="AL330" i="2"/>
  <c r="AL329" i="2"/>
  <c r="AL338" i="2"/>
  <c r="AL337" i="2"/>
  <c r="AL290" i="2"/>
  <c r="AL289" i="2"/>
  <c r="AL298" i="2"/>
  <c r="AL297" i="2"/>
  <c r="AL206" i="2"/>
  <c r="AL205" i="2"/>
  <c r="AL214" i="2"/>
  <c r="AL213" i="2"/>
  <c r="AL222" i="2"/>
  <c r="AU222" i="2" s="1"/>
  <c r="AL221" i="2"/>
  <c r="AU221" i="2" s="1"/>
  <c r="AL190" i="2"/>
  <c r="AL189" i="2"/>
  <c r="AL194" i="2"/>
  <c r="AL193" i="2"/>
  <c r="AL202" i="2"/>
  <c r="AU202" i="2" s="1"/>
  <c r="AL201" i="2"/>
  <c r="AU201" i="2" s="1"/>
  <c r="AM63" i="2"/>
  <c r="AM64" i="2"/>
  <c r="AM144" i="2"/>
  <c r="AM143" i="2"/>
  <c r="AM123" i="2"/>
  <c r="AM124" i="2"/>
  <c r="AM116" i="2"/>
  <c r="AM115" i="2"/>
  <c r="AM91" i="2"/>
  <c r="AM92" i="2"/>
  <c r="AM254" i="2"/>
  <c r="AM253" i="2"/>
  <c r="AM210" i="2"/>
  <c r="AM209" i="2"/>
  <c r="AM185" i="2"/>
  <c r="AM186" i="2"/>
  <c r="AM202" i="2"/>
  <c r="AM201" i="2"/>
  <c r="AM318" i="2"/>
  <c r="AM317" i="2"/>
  <c r="AM294" i="2"/>
  <c r="AM293" i="2"/>
  <c r="AK18" i="2"/>
  <c r="AT18" i="2" s="1"/>
  <c r="AK17" i="2"/>
  <c r="AK26" i="2"/>
  <c r="AK25" i="2"/>
  <c r="AR222" i="2"/>
  <c r="AR278" i="2"/>
  <c r="AE391" i="2"/>
  <c r="AM390" i="2" s="1"/>
  <c r="I389" i="2"/>
  <c r="I397" i="2"/>
  <c r="AL366" i="2"/>
  <c r="AL365" i="2"/>
  <c r="AJ402" i="2"/>
  <c r="AJ401" i="2"/>
  <c r="J385" i="2"/>
  <c r="J393" i="2"/>
  <c r="J401" i="2"/>
  <c r="AL346" i="2"/>
  <c r="AU346" i="2" s="1"/>
  <c r="AL345" i="2"/>
  <c r="AU345" i="2" s="1"/>
  <c r="AL350" i="2"/>
  <c r="AL349" i="2"/>
  <c r="AL354" i="2"/>
  <c r="AL353" i="2"/>
  <c r="AL358" i="2"/>
  <c r="AL357" i="2"/>
  <c r="AL362" i="2"/>
  <c r="AU362" i="2" s="1"/>
  <c r="AL361" i="2"/>
  <c r="AU361" i="2" s="1"/>
  <c r="AT358" i="2"/>
  <c r="AL306" i="2"/>
  <c r="AU306" i="2" s="1"/>
  <c r="AL305" i="2"/>
  <c r="AU305" i="2" s="1"/>
  <c r="AL310" i="2"/>
  <c r="AL309" i="2"/>
  <c r="AL314" i="2"/>
  <c r="AU314" i="2" s="1"/>
  <c r="AL313" i="2"/>
  <c r="AU313" i="2" s="1"/>
  <c r="AL318" i="2"/>
  <c r="AL317" i="2"/>
  <c r="AL322" i="2"/>
  <c r="AU322" i="2" s="1"/>
  <c r="AL321" i="2"/>
  <c r="AU321" i="2" s="1"/>
  <c r="AE299" i="2"/>
  <c r="U265" i="2"/>
  <c r="U269" i="2"/>
  <c r="U273" i="2"/>
  <c r="U277" i="2"/>
  <c r="U281" i="2"/>
  <c r="AL245" i="2"/>
  <c r="AU245" i="2" s="1"/>
  <c r="AL250" i="2"/>
  <c r="AU250" i="2" s="1"/>
  <c r="AL249" i="2"/>
  <c r="AL254" i="2"/>
  <c r="AU254" i="2" s="1"/>
  <c r="AL253" i="2"/>
  <c r="AE251" i="2"/>
  <c r="AM250" i="2" s="1"/>
  <c r="AL226" i="2"/>
  <c r="AU226" i="2" s="1"/>
  <c r="AL225" i="2"/>
  <c r="AU225" i="2" s="1"/>
  <c r="AL230" i="2"/>
  <c r="AU230" i="2" s="1"/>
  <c r="AL229" i="2"/>
  <c r="AL234" i="2"/>
  <c r="AU234" i="2" s="1"/>
  <c r="AL233" i="2"/>
  <c r="AL238" i="2"/>
  <c r="AU238" i="2" s="1"/>
  <c r="AL237" i="2"/>
  <c r="AL242" i="2"/>
  <c r="AU242" i="2" s="1"/>
  <c r="AL241" i="2"/>
  <c r="AU241" i="2" s="1"/>
  <c r="AE219" i="2"/>
  <c r="AM218" i="2" s="1"/>
  <c r="U147" i="2"/>
  <c r="U151" i="2"/>
  <c r="U155" i="2"/>
  <c r="U159" i="2"/>
  <c r="U163" i="2"/>
  <c r="T366" i="2"/>
  <c r="I373" i="2"/>
  <c r="AS166" i="2"/>
  <c r="AM19" i="2"/>
  <c r="AR21" i="2"/>
  <c r="U124" i="2"/>
  <c r="T124" i="2"/>
  <c r="AU104" i="2"/>
  <c r="U59" i="2"/>
  <c r="T59" i="2"/>
  <c r="AI50" i="2"/>
  <c r="AR50" i="2" s="1"/>
  <c r="AI49" i="2"/>
  <c r="AJ397" i="2"/>
  <c r="AK380" i="2"/>
  <c r="AT380" i="2" s="1"/>
  <c r="AK357" i="2"/>
  <c r="AK334" i="2"/>
  <c r="AT334" i="2" s="1"/>
  <c r="AK301" i="2"/>
  <c r="AT301" i="2" s="1"/>
  <c r="AK152" i="2"/>
  <c r="AT152" i="2" s="1"/>
  <c r="AJ132" i="2"/>
  <c r="AK128" i="2"/>
  <c r="AK104" i="2"/>
  <c r="AT104" i="2" s="1"/>
  <c r="AK120" i="2"/>
  <c r="AT120" i="2" s="1"/>
  <c r="AK96" i="2"/>
  <c r="AT96" i="2" s="1"/>
  <c r="AL107" i="2"/>
  <c r="AU107" i="2" s="1"/>
  <c r="AM72" i="2"/>
  <c r="AM71" i="2"/>
  <c r="AM131" i="2"/>
  <c r="AM100" i="2"/>
  <c r="AM99" i="2"/>
  <c r="AL383" i="2"/>
  <c r="AL391" i="2"/>
  <c r="AL326" i="2"/>
  <c r="AL325" i="2"/>
  <c r="AU325" i="2" s="1"/>
  <c r="AL342" i="2"/>
  <c r="AU342" i="2" s="1"/>
  <c r="AL341" i="2"/>
  <c r="AU341" i="2" s="1"/>
  <c r="AL286" i="2"/>
  <c r="AU286" i="2" s="1"/>
  <c r="AL285" i="2"/>
  <c r="AL294" i="2"/>
  <c r="AL293" i="2"/>
  <c r="AL302" i="2"/>
  <c r="AU302" i="2" s="1"/>
  <c r="AL301" i="2"/>
  <c r="AU301" i="2" s="1"/>
  <c r="AL210" i="2"/>
  <c r="AL209" i="2"/>
  <c r="AL218" i="2"/>
  <c r="AL217" i="2"/>
  <c r="AL186" i="2"/>
  <c r="AU186" i="2" s="1"/>
  <c r="AL185" i="2"/>
  <c r="AU185" i="2" s="1"/>
  <c r="AL198" i="2"/>
  <c r="AL197" i="2"/>
  <c r="AM80" i="2"/>
  <c r="AO20" i="8" s="1"/>
  <c r="AB15" i="2"/>
  <c r="AD15" i="2" s="1"/>
  <c r="AM12" i="2" s="1"/>
  <c r="AB63" i="2"/>
  <c r="AM173" i="2"/>
  <c r="AM174" i="2"/>
  <c r="AM103" i="2"/>
  <c r="AM104" i="2"/>
  <c r="AM120" i="2"/>
  <c r="AM119" i="2"/>
  <c r="AM95" i="2"/>
  <c r="AM96" i="2"/>
  <c r="AC51" i="2"/>
  <c r="AE51" i="2" s="1"/>
  <c r="AM50" i="2" s="1"/>
  <c r="AM266" i="2"/>
  <c r="AM265" i="2"/>
  <c r="AM282" i="2"/>
  <c r="AM281" i="2"/>
  <c r="AM258" i="2"/>
  <c r="AM257" i="2"/>
  <c r="AM213" i="2"/>
  <c r="AM214" i="2"/>
  <c r="AM190" i="2"/>
  <c r="AM189" i="2"/>
  <c r="AM298" i="2"/>
  <c r="AM297" i="2"/>
  <c r="I39" i="2"/>
  <c r="J153" i="2"/>
  <c r="AK194" i="2"/>
  <c r="AT194" i="2" s="1"/>
  <c r="AK193" i="2"/>
  <c r="AK274" i="2"/>
  <c r="AT274" i="2" s="1"/>
  <c r="AK273" i="2"/>
  <c r="AE387" i="2"/>
  <c r="AM385" i="2" s="1"/>
  <c r="AT353" i="2"/>
  <c r="AJ330" i="2"/>
  <c r="AJ329" i="2"/>
  <c r="AJ333" i="2"/>
  <c r="AS333" i="2" s="1"/>
  <c r="AJ338" i="2"/>
  <c r="AS338" i="2" s="1"/>
  <c r="AJ337" i="2"/>
  <c r="AS337" i="2" s="1"/>
  <c r="AJ342" i="2"/>
  <c r="J325" i="2"/>
  <c r="J331" i="2"/>
  <c r="AE335" i="2"/>
  <c r="AM334" i="2" s="1"/>
  <c r="AE307" i="2"/>
  <c r="AM305" i="2" s="1"/>
  <c r="J319" i="2"/>
  <c r="AE323" i="2"/>
  <c r="AM322" i="2" s="1"/>
  <c r="U288" i="2"/>
  <c r="U292" i="2"/>
  <c r="U296" i="2"/>
  <c r="U300" i="2"/>
  <c r="AE275" i="2"/>
  <c r="AM274" i="2" s="1"/>
  <c r="U246" i="2"/>
  <c r="U250" i="2"/>
  <c r="U254" i="2"/>
  <c r="U258" i="2"/>
  <c r="U262" i="2"/>
  <c r="AE235" i="2"/>
  <c r="AM233" i="2" s="1"/>
  <c r="AM226" i="2"/>
  <c r="AM225" i="2"/>
  <c r="AM242" i="2"/>
  <c r="AM241" i="2"/>
  <c r="U208" i="2"/>
  <c r="U212" i="2"/>
  <c r="U216" i="2"/>
  <c r="U220" i="2"/>
  <c r="AJ190" i="2"/>
  <c r="AS190" i="2" s="1"/>
  <c r="AJ189" i="2"/>
  <c r="AJ202" i="2"/>
  <c r="AS202" i="2" s="1"/>
  <c r="AJ170" i="2"/>
  <c r="AJ169" i="2"/>
  <c r="AS174" i="2"/>
  <c r="AS182" i="2"/>
  <c r="AS150" i="2"/>
  <c r="AS154" i="2"/>
  <c r="AS158" i="2"/>
  <c r="T382" i="2"/>
  <c r="AS59" i="2"/>
  <c r="AU55" i="2"/>
  <c r="U7" i="2"/>
  <c r="T7" i="2"/>
  <c r="U23" i="2"/>
  <c r="T23" i="2"/>
  <c r="AK14" i="2"/>
  <c r="AT14" i="2" s="1"/>
  <c r="AK13" i="2"/>
  <c r="AL6" i="2"/>
  <c r="AU6" i="2" s="1"/>
  <c r="AL5" i="2"/>
  <c r="AU5" i="2" s="1"/>
  <c r="AR159" i="2"/>
  <c r="AR123" i="2"/>
  <c r="AR103" i="2"/>
  <c r="AR119" i="2"/>
  <c r="AR88" i="2"/>
  <c r="AR63" i="2"/>
  <c r="AR79" i="2"/>
  <c r="T58" i="2"/>
  <c r="U58" i="2"/>
  <c r="AK54" i="2"/>
  <c r="AT54" i="2" s="1"/>
  <c r="AK53" i="2"/>
  <c r="AK38" i="2"/>
  <c r="AT38" i="2" s="1"/>
  <c r="AK37" i="2"/>
  <c r="AT37" i="2" s="1"/>
  <c r="T13" i="2"/>
  <c r="U13" i="2"/>
  <c r="AK346" i="2"/>
  <c r="AJ136" i="2"/>
  <c r="AK132" i="2"/>
  <c r="AS112" i="2"/>
  <c r="AK108" i="2"/>
  <c r="AT108" i="2" s="1"/>
  <c r="AK100" i="2"/>
  <c r="AT100" i="2" s="1"/>
  <c r="AK72" i="2"/>
  <c r="AK364" i="2"/>
  <c r="AT364" i="2" s="1"/>
  <c r="AL111" i="2"/>
  <c r="AU111" i="2" s="1"/>
  <c r="AM372" i="2"/>
  <c r="AM381" i="2"/>
  <c r="AM326" i="2"/>
  <c r="AM325" i="2"/>
  <c r="AM330" i="2"/>
  <c r="AM329" i="2"/>
  <c r="AM333" i="2"/>
  <c r="AM338" i="2"/>
  <c r="AM337" i="2"/>
  <c r="AM342" i="2"/>
  <c r="AM341" i="2"/>
  <c r="J375" i="2"/>
  <c r="T125" i="2"/>
  <c r="T129" i="2"/>
  <c r="AR162" i="2"/>
  <c r="AM28" i="2"/>
  <c r="AM36" i="2"/>
  <c r="AM35" i="2"/>
  <c r="T133" i="2"/>
  <c r="T137" i="2"/>
  <c r="T141" i="2"/>
  <c r="AD111" i="2"/>
  <c r="AM108" i="2" s="1"/>
  <c r="AR51" i="2"/>
  <c r="AI61" i="2"/>
  <c r="AR16" i="2"/>
  <c r="AR147" i="2"/>
  <c r="AR127" i="2"/>
  <c r="AR107" i="2"/>
  <c r="AR87" i="2"/>
  <c r="AR67" i="2"/>
  <c r="AR14" i="2"/>
  <c r="AR3" i="2"/>
  <c r="AJ369" i="2"/>
  <c r="AJ381" i="2"/>
  <c r="AK369" i="2"/>
  <c r="AK381" i="2"/>
  <c r="AT381" i="2" s="1"/>
  <c r="AJ173" i="2"/>
  <c r="AJ177" i="2"/>
  <c r="AJ181" i="2"/>
  <c r="AJ149" i="2"/>
  <c r="AJ153" i="2"/>
  <c r="AJ157" i="2"/>
  <c r="AJ161" i="2"/>
  <c r="AJ65" i="2"/>
  <c r="AL17" i="2"/>
  <c r="AT4" i="2"/>
  <c r="AT44" i="2"/>
  <c r="AT48" i="2"/>
  <c r="AT52" i="2"/>
  <c r="AT56" i="2"/>
  <c r="AT24" i="2"/>
  <c r="AT28" i="2"/>
  <c r="AT32" i="2"/>
  <c r="AT36" i="2"/>
  <c r="AE171" i="2"/>
  <c r="AM169" i="2" s="1"/>
  <c r="AM389" i="2"/>
  <c r="AM397" i="2"/>
  <c r="J365" i="2"/>
  <c r="AR10" i="2"/>
  <c r="AD131" i="2"/>
  <c r="AM127" i="2" s="1"/>
  <c r="I95" i="2"/>
  <c r="T65" i="2"/>
  <c r="T69" i="2"/>
  <c r="T73" i="2"/>
  <c r="T77" i="2"/>
  <c r="T81" i="2"/>
  <c r="AR58" i="2"/>
  <c r="AR151" i="2"/>
  <c r="AR131" i="2"/>
  <c r="AR111" i="2"/>
  <c r="AR71" i="2"/>
  <c r="AR12" i="2"/>
  <c r="AJ323" i="2"/>
  <c r="AJ303" i="2"/>
  <c r="AJ263" i="2"/>
  <c r="AJ223" i="2"/>
  <c r="AJ183" i="2"/>
  <c r="AJ103" i="2"/>
  <c r="AJ377" i="2"/>
  <c r="AK378" i="2"/>
  <c r="AL7" i="2"/>
  <c r="AU7" i="2" s="1"/>
  <c r="AK5" i="2"/>
  <c r="AR5" i="2" s="1"/>
  <c r="AT7" i="2"/>
  <c r="AL165" i="2"/>
  <c r="AL173" i="2"/>
  <c r="AU173" i="2" s="1"/>
  <c r="AL181" i="2"/>
  <c r="AU181" i="2" s="1"/>
  <c r="AL149" i="2"/>
  <c r="AL153" i="2"/>
  <c r="AL157" i="2"/>
  <c r="AK45" i="2"/>
  <c r="AT45" i="2" s="1"/>
  <c r="AK49" i="2"/>
  <c r="AK57" i="2"/>
  <c r="AK61" i="2"/>
  <c r="AT61" i="2" s="1"/>
  <c r="AK33" i="2"/>
  <c r="AT33" i="2" s="1"/>
  <c r="U174" i="2"/>
  <c r="U178" i="2"/>
  <c r="U182" i="2"/>
  <c r="AD367" i="2"/>
  <c r="AM364" i="2" s="1"/>
  <c r="AM394" i="2"/>
  <c r="AM393" i="2"/>
  <c r="AM402" i="2"/>
  <c r="AM401" i="2"/>
  <c r="U369" i="2"/>
  <c r="U373" i="2"/>
  <c r="U377" i="2"/>
  <c r="U381" i="2"/>
  <c r="AE371" i="2"/>
  <c r="AM369" i="2" s="1"/>
  <c r="J383" i="2"/>
  <c r="AD151" i="2"/>
  <c r="AM147" i="2" s="1"/>
  <c r="I157" i="2"/>
  <c r="AM26" i="2"/>
  <c r="AM25" i="2"/>
  <c r="AM34" i="2"/>
  <c r="AM33" i="2"/>
  <c r="AM42" i="2"/>
  <c r="AM41" i="2"/>
  <c r="AR6" i="2"/>
  <c r="T85" i="2"/>
  <c r="T89" i="2"/>
  <c r="T93" i="2"/>
  <c r="T97" i="2"/>
  <c r="T101" i="2"/>
  <c r="AD71" i="2"/>
  <c r="AM67" i="2" s="1"/>
  <c r="I77" i="2"/>
  <c r="AR43" i="2"/>
  <c r="AR47" i="2"/>
  <c r="AR55" i="2"/>
  <c r="AR59" i="2"/>
  <c r="T16" i="2"/>
  <c r="AR144" i="2"/>
  <c r="AR160" i="2"/>
  <c r="AR135" i="2"/>
  <c r="AR140" i="2"/>
  <c r="AR104" i="2"/>
  <c r="AR95" i="2"/>
  <c r="AR100" i="2"/>
  <c r="AT8" i="2"/>
  <c r="AT11" i="2"/>
  <c r="AT15" i="2"/>
  <c r="AB11" i="2"/>
  <c r="AD11" i="2" s="1"/>
  <c r="AM8" i="2" s="1"/>
  <c r="AB19" i="2"/>
  <c r="AD19" i="2" s="1"/>
  <c r="AM16" i="2" s="1"/>
  <c r="AC63" i="2"/>
  <c r="AE63" i="2" s="1"/>
  <c r="AM62" i="2" s="1"/>
  <c r="AC47" i="2"/>
  <c r="AE47" i="2" s="1"/>
  <c r="AM45" i="2" s="1"/>
  <c r="AD399" i="2"/>
  <c r="AM396" i="2" s="1"/>
  <c r="T388" i="2"/>
  <c r="T392" i="2"/>
  <c r="T396" i="2"/>
  <c r="T400" i="2"/>
  <c r="I391" i="2"/>
  <c r="I399" i="2"/>
  <c r="U385" i="2"/>
  <c r="U389" i="2"/>
  <c r="U393" i="2"/>
  <c r="U397" i="2"/>
  <c r="U401" i="2"/>
  <c r="J387" i="2"/>
  <c r="J395" i="2"/>
  <c r="J403" i="2"/>
  <c r="AI293" i="2"/>
  <c r="AI298" i="2"/>
  <c r="AR298" i="2" s="1"/>
  <c r="AI265" i="2"/>
  <c r="AR265" i="2" s="1"/>
  <c r="AI270" i="2"/>
  <c r="AR270" i="2" s="1"/>
  <c r="AI281" i="2"/>
  <c r="AI253" i="2"/>
  <c r="AI258" i="2"/>
  <c r="AI213" i="2"/>
  <c r="AR213" i="2" s="1"/>
  <c r="AI218" i="2"/>
  <c r="AI185" i="2"/>
  <c r="AI190" i="2"/>
  <c r="AI201" i="2"/>
  <c r="AI173" i="2"/>
  <c r="AI178" i="2"/>
  <c r="T384" i="2"/>
  <c r="I377" i="2"/>
  <c r="AD383" i="2"/>
  <c r="AM380" i="2" s="1"/>
  <c r="AD395" i="2"/>
  <c r="AM392" i="2" s="1"/>
  <c r="AI363" i="2"/>
  <c r="AI368" i="2"/>
  <c r="AE379" i="2"/>
  <c r="AM377" i="2" s="1"/>
  <c r="AI379" i="2"/>
  <c r="AR379" i="2" s="1"/>
  <c r="T345" i="2"/>
  <c r="T349" i="2"/>
  <c r="T353" i="2"/>
  <c r="T357" i="2"/>
  <c r="T361" i="2"/>
  <c r="I345" i="2"/>
  <c r="I351" i="2"/>
  <c r="AD355" i="2"/>
  <c r="AM352" i="2" s="1"/>
  <c r="I361" i="2"/>
  <c r="T326" i="2"/>
  <c r="T330" i="2"/>
  <c r="T334" i="2"/>
  <c r="T338" i="2"/>
  <c r="T342" i="2"/>
  <c r="I327" i="2"/>
  <c r="AD331" i="2"/>
  <c r="AM328" i="2" s="1"/>
  <c r="I337" i="2"/>
  <c r="AD343" i="2"/>
  <c r="AM340" i="2" s="1"/>
  <c r="T308" i="2"/>
  <c r="T312" i="2"/>
  <c r="T316" i="2"/>
  <c r="T320" i="2"/>
  <c r="I309" i="2"/>
  <c r="J315" i="2"/>
  <c r="I315" i="2"/>
  <c r="AD319" i="2"/>
  <c r="AM316" i="2" s="1"/>
  <c r="T285" i="2"/>
  <c r="T289" i="2"/>
  <c r="T293" i="2"/>
  <c r="T297" i="2"/>
  <c r="T301" i="2"/>
  <c r="I285" i="2"/>
  <c r="I291" i="2"/>
  <c r="AD295" i="2"/>
  <c r="AM292" i="2" s="1"/>
  <c r="I301" i="2"/>
  <c r="T266" i="2"/>
  <c r="T270" i="2"/>
  <c r="T274" i="2"/>
  <c r="T278" i="2"/>
  <c r="T282" i="2"/>
  <c r="I267" i="2"/>
  <c r="AD271" i="2"/>
  <c r="AM268" i="2" s="1"/>
  <c r="I277" i="2"/>
  <c r="I283" i="2"/>
  <c r="T247" i="2"/>
  <c r="T251" i="2"/>
  <c r="T255" i="2"/>
  <c r="T259" i="2"/>
  <c r="T263" i="2"/>
  <c r="AD247" i="2"/>
  <c r="AM244" i="2" s="1"/>
  <c r="I253" i="2"/>
  <c r="I259" i="2"/>
  <c r="AD263" i="2"/>
  <c r="AM260" i="2" s="1"/>
  <c r="T228" i="2"/>
  <c r="T232" i="2"/>
  <c r="T236" i="2"/>
  <c r="T240" i="2"/>
  <c r="I227" i="2"/>
  <c r="I230" i="2"/>
  <c r="I233" i="2"/>
  <c r="I236" i="2"/>
  <c r="AD239" i="2"/>
  <c r="AM236" i="2" s="1"/>
  <c r="I243" i="2"/>
  <c r="T205" i="2"/>
  <c r="T209" i="2"/>
  <c r="T213" i="2"/>
  <c r="T217" i="2"/>
  <c r="T221" i="2"/>
  <c r="I205" i="2"/>
  <c r="I211" i="2"/>
  <c r="AD215" i="2"/>
  <c r="AM211" i="2" s="1"/>
  <c r="I221" i="2"/>
  <c r="T186" i="2"/>
  <c r="T190" i="2"/>
  <c r="T194" i="2"/>
  <c r="T198" i="2"/>
  <c r="T202" i="2"/>
  <c r="I187" i="2"/>
  <c r="AD191" i="2"/>
  <c r="AM188" i="2" s="1"/>
  <c r="I197" i="2"/>
  <c r="I203" i="2"/>
  <c r="T167" i="2"/>
  <c r="T171" i="2"/>
  <c r="T175" i="2"/>
  <c r="T179" i="2"/>
  <c r="T183" i="2"/>
  <c r="AD167" i="2"/>
  <c r="AM164" i="2" s="1"/>
  <c r="I173" i="2"/>
  <c r="I179" i="2"/>
  <c r="AD183" i="2"/>
  <c r="AM179" i="2" s="1"/>
  <c r="T148" i="2"/>
  <c r="T152" i="2"/>
  <c r="T156" i="2"/>
  <c r="T160" i="2"/>
  <c r="T164" i="2"/>
  <c r="AE31" i="2"/>
  <c r="AM30" i="2" s="1"/>
  <c r="AE39" i="2"/>
  <c r="AM38" i="2" s="1"/>
  <c r="AD27" i="2"/>
  <c r="AM24" i="2" s="1"/>
  <c r="AD35" i="2"/>
  <c r="AM32" i="2" s="1"/>
  <c r="AD43" i="2"/>
  <c r="AM40" i="2" s="1"/>
  <c r="AI30" i="2"/>
  <c r="AR30" i="2" s="1"/>
  <c r="AI34" i="2"/>
  <c r="AR34" i="2" s="1"/>
  <c r="AI9" i="2"/>
  <c r="J145" i="2"/>
  <c r="AI149" i="2"/>
  <c r="AI154" i="2"/>
  <c r="AE155" i="2"/>
  <c r="AM154" i="2" s="1"/>
  <c r="U126" i="2"/>
  <c r="U130" i="2"/>
  <c r="U134" i="2"/>
  <c r="U138" i="2"/>
  <c r="U142" i="2"/>
  <c r="AE127" i="2"/>
  <c r="AM126" i="2" s="1"/>
  <c r="J133" i="2"/>
  <c r="AI137" i="2"/>
  <c r="J139" i="2"/>
  <c r="AI142" i="2"/>
  <c r="AE143" i="2"/>
  <c r="AM141" i="2" s="1"/>
  <c r="U108" i="2"/>
  <c r="U112" i="2"/>
  <c r="U116" i="2"/>
  <c r="U120" i="2"/>
  <c r="J105" i="2"/>
  <c r="AI109" i="2"/>
  <c r="J111" i="2"/>
  <c r="AI114" i="2"/>
  <c r="AE115" i="2"/>
  <c r="AM114" i="2" s="1"/>
  <c r="J121" i="2"/>
  <c r="U86" i="2"/>
  <c r="U90" i="2"/>
  <c r="U94" i="2"/>
  <c r="U98" i="2"/>
  <c r="U102" i="2"/>
  <c r="AI86" i="2"/>
  <c r="AE87" i="2"/>
  <c r="AM86" i="2" s="1"/>
  <c r="AO6" i="9" s="1"/>
  <c r="J93" i="2"/>
  <c r="AI97" i="2"/>
  <c r="J99" i="2"/>
  <c r="AI102" i="2"/>
  <c r="AE103" i="2"/>
  <c r="AM101" i="2" s="1"/>
  <c r="U68" i="2"/>
  <c r="U72" i="2"/>
  <c r="U76" i="2"/>
  <c r="U80" i="2"/>
  <c r="J65" i="2"/>
  <c r="J71" i="2"/>
  <c r="AI74" i="2"/>
  <c r="AE75" i="2"/>
  <c r="AM74" i="2" s="1"/>
  <c r="AO14" i="8" s="1"/>
  <c r="J81" i="2"/>
  <c r="U52" i="2"/>
  <c r="U20" i="2"/>
  <c r="T55" i="2"/>
  <c r="U9" i="2"/>
  <c r="AC59" i="2"/>
  <c r="AB7" i="2"/>
  <c r="AD7" i="2" s="1"/>
  <c r="AM3" i="2" s="1"/>
  <c r="AB59" i="2"/>
  <c r="AC55" i="2"/>
  <c r="AE55" i="2" s="1"/>
  <c r="AM54" i="2" s="1"/>
  <c r="AD391" i="2"/>
  <c r="AM388" i="2" s="1"/>
  <c r="I385" i="2"/>
  <c r="I393" i="2"/>
  <c r="I401" i="2"/>
  <c r="U386" i="2"/>
  <c r="U390" i="2"/>
  <c r="U394" i="2"/>
  <c r="U398" i="2"/>
  <c r="U402" i="2"/>
  <c r="J389" i="2"/>
  <c r="J397" i="2"/>
  <c r="AI289" i="2"/>
  <c r="AI277" i="2"/>
  <c r="AI249" i="2"/>
  <c r="AR249" i="2" s="1"/>
  <c r="AI209" i="2"/>
  <c r="AR209" i="2" s="1"/>
  <c r="AI197" i="2"/>
  <c r="AR197" i="2" s="1"/>
  <c r="AI169" i="2"/>
  <c r="AR169" i="2" s="1"/>
  <c r="AI181" i="2"/>
  <c r="AI225" i="2"/>
  <c r="AR225" i="2" s="1"/>
  <c r="T365" i="2"/>
  <c r="T369" i="2"/>
  <c r="T373" i="2"/>
  <c r="T377" i="2"/>
  <c r="T381" i="2"/>
  <c r="AD371" i="2"/>
  <c r="AM368" i="2" s="1"/>
  <c r="I379" i="2"/>
  <c r="I383" i="2"/>
  <c r="AD403" i="2"/>
  <c r="AM399" i="2" s="1"/>
  <c r="J371" i="2"/>
  <c r="AE375" i="2"/>
  <c r="AM374" i="2" s="1"/>
  <c r="AI375" i="2"/>
  <c r="T346" i="2"/>
  <c r="T350" i="2"/>
  <c r="T354" i="2"/>
  <c r="T358" i="2"/>
  <c r="T362" i="2"/>
  <c r="I347" i="2"/>
  <c r="AD351" i="2"/>
  <c r="AM347" i="2" s="1"/>
  <c r="I357" i="2"/>
  <c r="I363" i="2"/>
  <c r="T327" i="2"/>
  <c r="T331" i="2"/>
  <c r="T335" i="2"/>
  <c r="T339" i="2"/>
  <c r="T343" i="2"/>
  <c r="AD327" i="2"/>
  <c r="AM324" i="2" s="1"/>
  <c r="I333" i="2"/>
  <c r="I339" i="2"/>
  <c r="T305" i="2"/>
  <c r="T309" i="2"/>
  <c r="T313" i="2"/>
  <c r="T317" i="2"/>
  <c r="T321" i="2"/>
  <c r="I305" i="2"/>
  <c r="I311" i="2"/>
  <c r="AD315" i="2"/>
  <c r="AM311" i="2" s="1"/>
  <c r="I321" i="2"/>
  <c r="T286" i="2"/>
  <c r="T290" i="2"/>
  <c r="T294" i="2"/>
  <c r="T298" i="2"/>
  <c r="T302" i="2"/>
  <c r="I287" i="2"/>
  <c r="AD291" i="2"/>
  <c r="AM287" i="2" s="1"/>
  <c r="I297" i="2"/>
  <c r="I303" i="2"/>
  <c r="T267" i="2"/>
  <c r="T271" i="2"/>
  <c r="T275" i="2"/>
  <c r="T279" i="2"/>
  <c r="T283" i="2"/>
  <c r="AD267" i="2"/>
  <c r="AM264" i="2" s="1"/>
  <c r="I273" i="2"/>
  <c r="I279" i="2"/>
  <c r="AD283" i="2"/>
  <c r="AM280" i="2" s="1"/>
  <c r="T248" i="2"/>
  <c r="T252" i="2"/>
  <c r="T256" i="2"/>
  <c r="T260" i="2"/>
  <c r="I249" i="2"/>
  <c r="I255" i="2"/>
  <c r="AD259" i="2"/>
  <c r="AM256" i="2" s="1"/>
  <c r="T225" i="2"/>
  <c r="T229" i="2"/>
  <c r="T233" i="2"/>
  <c r="T237" i="2"/>
  <c r="T241" i="2"/>
  <c r="I224" i="2"/>
  <c r="AD227" i="2"/>
  <c r="AM223" i="2" s="1"/>
  <c r="I231" i="2"/>
  <c r="I234" i="2"/>
  <c r="I237" i="2"/>
  <c r="I240" i="2"/>
  <c r="AD243" i="2"/>
  <c r="AM239" i="2" s="1"/>
  <c r="T206" i="2"/>
  <c r="T210" i="2"/>
  <c r="T214" i="2"/>
  <c r="T218" i="2"/>
  <c r="T222" i="2"/>
  <c r="I207" i="2"/>
  <c r="AD211" i="2"/>
  <c r="AM208" i="2" s="1"/>
  <c r="I217" i="2"/>
  <c r="I223" i="2"/>
  <c r="T187" i="2"/>
  <c r="T191" i="2"/>
  <c r="T195" i="2"/>
  <c r="T199" i="2"/>
  <c r="T203" i="2"/>
  <c r="AD187" i="2"/>
  <c r="AM184" i="2" s="1"/>
  <c r="I193" i="2"/>
  <c r="I199" i="2"/>
  <c r="AD203" i="2"/>
  <c r="AM200" i="2" s="1"/>
  <c r="T168" i="2"/>
  <c r="T172" i="2"/>
  <c r="T176" i="2"/>
  <c r="T180" i="2"/>
  <c r="I169" i="2"/>
  <c r="I175" i="2"/>
  <c r="AD179" i="2"/>
  <c r="AM175" i="2" s="1"/>
  <c r="T145" i="2"/>
  <c r="T149" i="2"/>
  <c r="T153" i="2"/>
  <c r="T157" i="2"/>
  <c r="T161" i="2"/>
  <c r="T144" i="2"/>
  <c r="J27" i="2"/>
  <c r="J35" i="2"/>
  <c r="J43" i="2"/>
  <c r="AI23" i="2"/>
  <c r="AR23" i="2" s="1"/>
  <c r="AI27" i="2"/>
  <c r="AR27" i="2" s="1"/>
  <c r="AI31" i="2"/>
  <c r="AR31" i="2" s="1"/>
  <c r="AI35" i="2"/>
  <c r="AR35" i="2" s="1"/>
  <c r="AI39" i="2"/>
  <c r="AR39" i="2" s="1"/>
  <c r="T51" i="2"/>
  <c r="AI17" i="2"/>
  <c r="AI145" i="2"/>
  <c r="J147" i="2"/>
  <c r="AE151" i="2"/>
  <c r="AM149" i="2" s="1"/>
  <c r="AI161" i="2"/>
  <c r="U127" i="2"/>
  <c r="U131" i="2"/>
  <c r="U135" i="2"/>
  <c r="U139" i="2"/>
  <c r="U143" i="2"/>
  <c r="J129" i="2"/>
  <c r="AI133" i="2"/>
  <c r="J135" i="2"/>
  <c r="AE139" i="2"/>
  <c r="AM138" i="2" s="1"/>
  <c r="U105" i="2"/>
  <c r="U109" i="2"/>
  <c r="U113" i="2"/>
  <c r="U117" i="2"/>
  <c r="U121" i="2"/>
  <c r="AI105" i="2"/>
  <c r="J107" i="2"/>
  <c r="AE111" i="2"/>
  <c r="AM109" i="2" s="1"/>
  <c r="J117" i="2"/>
  <c r="AI121" i="2"/>
  <c r="J123" i="2"/>
  <c r="U87" i="2"/>
  <c r="U91" i="2"/>
  <c r="U95" i="2"/>
  <c r="U99" i="2"/>
  <c r="U103" i="2"/>
  <c r="J89" i="2"/>
  <c r="AI93" i="2"/>
  <c r="J95" i="2"/>
  <c r="AE99" i="2"/>
  <c r="AM98" i="2" s="1"/>
  <c r="U65" i="2"/>
  <c r="U69" i="2"/>
  <c r="U73" i="2"/>
  <c r="U77" i="2"/>
  <c r="U81" i="2"/>
  <c r="AI65" i="2"/>
  <c r="J67" i="2"/>
  <c r="AE71" i="2"/>
  <c r="AM70" i="2" s="1"/>
  <c r="J77" i="2"/>
  <c r="AI81" i="2"/>
  <c r="J83" i="2"/>
  <c r="U56" i="2"/>
  <c r="U8" i="2"/>
  <c r="U21" i="2"/>
  <c r="AI13" i="2"/>
  <c r="AR13" i="2" s="1"/>
  <c r="U387" i="2"/>
  <c r="U391" i="2"/>
  <c r="U395" i="2"/>
  <c r="U399" i="2"/>
  <c r="U403" i="2"/>
  <c r="AI285" i="2"/>
  <c r="AI273" i="2"/>
  <c r="AR273" i="2" s="1"/>
  <c r="AI245" i="2"/>
  <c r="AI261" i="2"/>
  <c r="AI221" i="2"/>
  <c r="AI193" i="2"/>
  <c r="AI165" i="2"/>
  <c r="J364" i="2"/>
  <c r="J368" i="2"/>
  <c r="J372" i="2"/>
  <c r="J376" i="2"/>
  <c r="J380" i="2"/>
  <c r="AD339" i="2"/>
  <c r="AM336" i="2" s="1"/>
  <c r="AI229" i="2"/>
  <c r="AI233" i="2"/>
  <c r="AR233" i="2" s="1"/>
  <c r="AI237" i="2"/>
  <c r="AI241" i="2"/>
  <c r="AI371" i="2"/>
  <c r="T347" i="2"/>
  <c r="T351" i="2"/>
  <c r="T355" i="2"/>
  <c r="T359" i="2"/>
  <c r="T363" i="2"/>
  <c r="AD347" i="2"/>
  <c r="AM344" i="2" s="1"/>
  <c r="I353" i="2"/>
  <c r="I359" i="2"/>
  <c r="AD363" i="2"/>
  <c r="AM359" i="2" s="1"/>
  <c r="T328" i="2"/>
  <c r="T332" i="2"/>
  <c r="T336" i="2"/>
  <c r="T340" i="2"/>
  <c r="I329" i="2"/>
  <c r="I335" i="2"/>
  <c r="I341" i="2"/>
  <c r="T306" i="2"/>
  <c r="T310" i="2"/>
  <c r="T314" i="2"/>
  <c r="T318" i="2"/>
  <c r="T322" i="2"/>
  <c r="I307" i="2"/>
  <c r="AD311" i="2"/>
  <c r="AM308" i="2" s="1"/>
  <c r="J317" i="2"/>
  <c r="I317" i="2"/>
  <c r="I323" i="2"/>
  <c r="T287" i="2"/>
  <c r="T291" i="2"/>
  <c r="T295" i="2"/>
  <c r="T299" i="2"/>
  <c r="T303" i="2"/>
  <c r="AD287" i="2"/>
  <c r="AM284" i="2" s="1"/>
  <c r="I293" i="2"/>
  <c r="I299" i="2"/>
  <c r="AD303" i="2"/>
  <c r="AM300" i="2" s="1"/>
  <c r="T268" i="2"/>
  <c r="T272" i="2"/>
  <c r="T276" i="2"/>
  <c r="T280" i="2"/>
  <c r="I269" i="2"/>
  <c r="I275" i="2"/>
  <c r="AD279" i="2"/>
  <c r="AM276" i="2" s="1"/>
  <c r="T245" i="2"/>
  <c r="T249" i="2"/>
  <c r="T253" i="2"/>
  <c r="T257" i="2"/>
  <c r="T261" i="2"/>
  <c r="I245" i="2"/>
  <c r="I251" i="2"/>
  <c r="AD255" i="2"/>
  <c r="AM252" i="2" s="1"/>
  <c r="I261" i="2"/>
  <c r="T226" i="2"/>
  <c r="T230" i="2"/>
  <c r="T234" i="2"/>
  <c r="T238" i="2"/>
  <c r="T242" i="2"/>
  <c r="I225" i="2"/>
  <c r="I228" i="2"/>
  <c r="AD231" i="2"/>
  <c r="AM228" i="2" s="1"/>
  <c r="I235" i="2"/>
  <c r="I238" i="2"/>
  <c r="I241" i="2"/>
  <c r="T207" i="2"/>
  <c r="T211" i="2"/>
  <c r="T215" i="2"/>
  <c r="T219" i="2"/>
  <c r="T223" i="2"/>
  <c r="AD207" i="2"/>
  <c r="AM203" i="2" s="1"/>
  <c r="I213" i="2"/>
  <c r="I219" i="2"/>
  <c r="AD223" i="2"/>
  <c r="AM219" i="2" s="1"/>
  <c r="T188" i="2"/>
  <c r="T192" i="2"/>
  <c r="T196" i="2"/>
  <c r="T200" i="2"/>
  <c r="I189" i="2"/>
  <c r="I195" i="2"/>
  <c r="AD199" i="2"/>
  <c r="AM196" i="2" s="1"/>
  <c r="T165" i="2"/>
  <c r="T169" i="2"/>
  <c r="T173" i="2"/>
  <c r="T177" i="2"/>
  <c r="T181" i="2"/>
  <c r="I165" i="2"/>
  <c r="I171" i="2"/>
  <c r="AD175" i="2"/>
  <c r="AM171" i="2" s="1"/>
  <c r="I181" i="2"/>
  <c r="T146" i="2"/>
  <c r="T150" i="2"/>
  <c r="T154" i="2"/>
  <c r="T158" i="2"/>
  <c r="T162" i="2"/>
  <c r="AI19" i="2"/>
  <c r="AR19" i="2" s="1"/>
  <c r="AI53" i="2"/>
  <c r="AR53" i="2" s="1"/>
  <c r="AI57" i="2"/>
  <c r="T63" i="2"/>
  <c r="T4" i="2"/>
  <c r="AJ3" i="2" s="1"/>
  <c r="AE147" i="2"/>
  <c r="AM145" i="2" s="1"/>
  <c r="AI157" i="2"/>
  <c r="AR157" i="2" s="1"/>
  <c r="AE163" i="2"/>
  <c r="AM161" i="2" s="1"/>
  <c r="U128" i="2"/>
  <c r="U132" i="2"/>
  <c r="U136" i="2"/>
  <c r="U140" i="2"/>
  <c r="J125" i="2"/>
  <c r="AI129" i="2"/>
  <c r="J131" i="2"/>
  <c r="AE135" i="2"/>
  <c r="AM134" i="2" s="1"/>
  <c r="J141" i="2"/>
  <c r="U106" i="2"/>
  <c r="U110" i="2"/>
  <c r="U114" i="2"/>
  <c r="U118" i="2"/>
  <c r="U122" i="2"/>
  <c r="AE107" i="2"/>
  <c r="AM106" i="2" s="1"/>
  <c r="J113" i="2"/>
  <c r="AI117" i="2"/>
  <c r="J119" i="2"/>
  <c r="AE123" i="2"/>
  <c r="AM122" i="2" s="1"/>
  <c r="U88" i="2"/>
  <c r="U92" i="2"/>
  <c r="U96" i="2"/>
  <c r="U100" i="2"/>
  <c r="J85" i="2"/>
  <c r="AI89" i="2"/>
  <c r="J91" i="2"/>
  <c r="AE95" i="2"/>
  <c r="AM94" i="2" s="1"/>
  <c r="J101" i="2"/>
  <c r="U66" i="2"/>
  <c r="U70" i="2"/>
  <c r="U74" i="2"/>
  <c r="U78" i="2"/>
  <c r="U82" i="2"/>
  <c r="AE67" i="2"/>
  <c r="AM66" i="2" s="1"/>
  <c r="J73" i="2"/>
  <c r="J79" i="2"/>
  <c r="AE83" i="2"/>
  <c r="AM81" i="2" s="1"/>
  <c r="U60" i="2"/>
  <c r="U12" i="2"/>
  <c r="J366" i="2"/>
  <c r="J370" i="2"/>
  <c r="J374" i="2"/>
  <c r="J378" i="2"/>
  <c r="J382" i="2"/>
  <c r="AD387" i="2"/>
  <c r="AM384" i="2" s="1"/>
  <c r="AE367" i="2"/>
  <c r="AM366" i="2" s="1"/>
  <c r="T348" i="2"/>
  <c r="T352" i="2"/>
  <c r="T356" i="2"/>
  <c r="T360" i="2"/>
  <c r="I349" i="2"/>
  <c r="I355" i="2"/>
  <c r="AD359" i="2"/>
  <c r="AM356" i="2" s="1"/>
  <c r="T325" i="2"/>
  <c r="T329" i="2"/>
  <c r="T333" i="2"/>
  <c r="T337" i="2"/>
  <c r="T341" i="2"/>
  <c r="I325" i="2"/>
  <c r="I331" i="2"/>
  <c r="AD335" i="2"/>
  <c r="AM332" i="2" s="1"/>
  <c r="I343" i="2"/>
  <c r="T307" i="2"/>
  <c r="T311" i="2"/>
  <c r="T315" i="2"/>
  <c r="T319" i="2"/>
  <c r="T323" i="2"/>
  <c r="AD307" i="2"/>
  <c r="AM304" i="2" s="1"/>
  <c r="I313" i="2"/>
  <c r="I319" i="2"/>
  <c r="AD323" i="2"/>
  <c r="AM320" i="2" s="1"/>
  <c r="T288" i="2"/>
  <c r="T292" i="2"/>
  <c r="T296" i="2"/>
  <c r="T300" i="2"/>
  <c r="I289" i="2"/>
  <c r="I295" i="2"/>
  <c r="AD299" i="2"/>
  <c r="AM296" i="2" s="1"/>
  <c r="T265" i="2"/>
  <c r="T269" i="2"/>
  <c r="T273" i="2"/>
  <c r="T277" i="2"/>
  <c r="T281" i="2"/>
  <c r="I265" i="2"/>
  <c r="I271" i="2"/>
  <c r="AD275" i="2"/>
  <c r="AM271" i="2" s="1"/>
  <c r="I281" i="2"/>
  <c r="T246" i="2"/>
  <c r="T250" i="2"/>
  <c r="T254" i="2"/>
  <c r="T258" i="2"/>
  <c r="T262" i="2"/>
  <c r="I247" i="2"/>
  <c r="AD251" i="2"/>
  <c r="AM247" i="2" s="1"/>
  <c r="I257" i="2"/>
  <c r="I263" i="2"/>
  <c r="T227" i="2"/>
  <c r="T231" i="2"/>
  <c r="T235" i="2"/>
  <c r="T239" i="2"/>
  <c r="T243" i="2"/>
  <c r="I226" i="2"/>
  <c r="I229" i="2"/>
  <c r="I232" i="2"/>
  <c r="AD235" i="2"/>
  <c r="AM231" i="2" s="1"/>
  <c r="I239" i="2"/>
  <c r="I242" i="2"/>
  <c r="T208" i="2"/>
  <c r="T212" i="2"/>
  <c r="T216" i="2"/>
  <c r="T220" i="2"/>
  <c r="I209" i="2"/>
  <c r="I215" i="2"/>
  <c r="AD219" i="2"/>
  <c r="AM215" i="2" s="1"/>
  <c r="T185" i="2"/>
  <c r="T189" i="2"/>
  <c r="T193" i="2"/>
  <c r="T197" i="2"/>
  <c r="T201" i="2"/>
  <c r="I185" i="2"/>
  <c r="I191" i="2"/>
  <c r="AD195" i="2"/>
  <c r="AM191" i="2" s="1"/>
  <c r="I201" i="2"/>
  <c r="T166" i="2"/>
  <c r="T170" i="2"/>
  <c r="T174" i="2"/>
  <c r="T178" i="2"/>
  <c r="T182" i="2"/>
  <c r="I167" i="2"/>
  <c r="AD171" i="2"/>
  <c r="AM168" i="2" s="1"/>
  <c r="I177" i="2"/>
  <c r="I183" i="2"/>
  <c r="T147" i="2"/>
  <c r="T151" i="2"/>
  <c r="T155" i="2"/>
  <c r="T159" i="2"/>
  <c r="T163" i="2"/>
  <c r="J149" i="2"/>
  <c r="AE159" i="2"/>
  <c r="AM157" i="2" s="1"/>
  <c r="U125" i="2"/>
  <c r="U129" i="2"/>
  <c r="U133" i="2"/>
  <c r="U137" i="2"/>
  <c r="U141" i="2"/>
  <c r="J127" i="2"/>
  <c r="AE131" i="2"/>
  <c r="AM130" i="2" s="1"/>
  <c r="J137" i="2"/>
  <c r="J143" i="2"/>
  <c r="U107" i="2"/>
  <c r="U111" i="2"/>
  <c r="U115" i="2"/>
  <c r="U119" i="2"/>
  <c r="U123" i="2"/>
  <c r="J109" i="2"/>
  <c r="J115" i="2"/>
  <c r="AE119" i="2"/>
  <c r="AM118" i="2" s="1"/>
  <c r="U85" i="2"/>
  <c r="U89" i="2"/>
  <c r="U93" i="2"/>
  <c r="U97" i="2"/>
  <c r="U101" i="2"/>
  <c r="J87" i="2"/>
  <c r="AE91" i="2"/>
  <c r="AM90" i="2" s="1"/>
  <c r="AO10" i="9" s="1"/>
  <c r="J97" i="2"/>
  <c r="J103" i="2"/>
  <c r="U67" i="2"/>
  <c r="U71" i="2"/>
  <c r="U75" i="2"/>
  <c r="U79" i="2"/>
  <c r="U83" i="2"/>
  <c r="J69" i="2"/>
  <c r="J75" i="2"/>
  <c r="AE79" i="2"/>
  <c r="AM78" i="2" s="1"/>
  <c r="AO18" i="8" s="1"/>
  <c r="U48" i="2"/>
  <c r="U44" i="2"/>
  <c r="U16" i="2"/>
  <c r="AG36" i="5" l="1"/>
  <c r="AI36" i="5" s="1"/>
  <c r="AO3" i="5"/>
  <c r="AO17" i="12"/>
  <c r="AN240" i="2"/>
  <c r="AN239" i="2"/>
  <c r="AO20" i="20"/>
  <c r="AN74" i="2"/>
  <c r="AN73" i="2"/>
  <c r="AO14" i="9"/>
  <c r="AO22" i="10"/>
  <c r="AO6" i="10"/>
  <c r="AN110" i="2"/>
  <c r="AN109" i="2"/>
  <c r="W280" i="15"/>
  <c r="AO8" i="16"/>
  <c r="AO20" i="19"/>
  <c r="AO8" i="20"/>
  <c r="AO16" i="21"/>
  <c r="AO4" i="14"/>
  <c r="V277" i="15"/>
  <c r="AO3" i="16"/>
  <c r="AO8" i="23"/>
  <c r="AN402" i="2"/>
  <c r="AN401" i="2"/>
  <c r="AN386" i="2"/>
  <c r="AN385" i="2"/>
  <c r="AO8" i="24"/>
  <c r="AN89" i="2"/>
  <c r="AN90" i="2"/>
  <c r="AO21" i="11"/>
  <c r="AN134" i="2"/>
  <c r="AN133" i="2"/>
  <c r="AO4" i="6"/>
  <c r="AG37" i="6" s="1"/>
  <c r="AI37" i="6" s="1"/>
  <c r="AO19" i="13"/>
  <c r="AO16" i="16"/>
  <c r="AO4" i="17"/>
  <c r="AO12" i="19"/>
  <c r="AO16" i="20"/>
  <c r="AO20" i="21"/>
  <c r="AO22" i="7"/>
  <c r="AO13" i="6"/>
  <c r="AG134" i="6" s="1"/>
  <c r="AI134" i="6" s="1"/>
  <c r="AO21" i="24"/>
  <c r="AO4" i="23"/>
  <c r="AO8" i="10"/>
  <c r="AO15" i="6"/>
  <c r="AG180" i="6" s="1"/>
  <c r="AI180" i="6" s="1"/>
  <c r="AG178" i="6" s="1"/>
  <c r="AO22" i="21"/>
  <c r="AO9" i="21"/>
  <c r="AO21" i="23"/>
  <c r="AO22" i="16"/>
  <c r="AN261" i="2"/>
  <c r="AN262" i="2"/>
  <c r="AN245" i="2"/>
  <c r="AN246" i="2"/>
  <c r="AO5" i="20"/>
  <c r="AO9" i="14"/>
  <c r="AO17" i="17"/>
  <c r="AO15" i="9"/>
  <c r="AO3" i="10"/>
  <c r="AO12" i="5"/>
  <c r="AG132" i="5" s="1"/>
  <c r="AI132" i="5" s="1"/>
  <c r="AA279" i="15"/>
  <c r="AO13" i="19"/>
  <c r="AO21" i="14"/>
  <c r="Z277" i="15"/>
  <c r="AO12" i="9"/>
  <c r="AO4" i="8"/>
  <c r="AO18" i="13"/>
  <c r="AO13" i="22"/>
  <c r="AO17" i="16"/>
  <c r="AO10" i="19"/>
  <c r="AO15" i="12"/>
  <c r="AO6" i="13"/>
  <c r="AO19" i="12"/>
  <c r="AO21" i="17"/>
  <c r="AN150" i="2"/>
  <c r="AN149" i="2"/>
  <c r="AN317" i="2"/>
  <c r="AN318" i="2"/>
  <c r="AO22" i="23"/>
  <c r="Z275" i="15"/>
  <c r="AN229" i="2"/>
  <c r="AN230" i="2"/>
  <c r="AO10" i="20"/>
  <c r="AN62" i="2"/>
  <c r="AN61" i="2"/>
  <c r="AO11" i="10"/>
  <c r="AT83" i="2"/>
  <c r="AR206" i="2"/>
  <c r="AO16" i="11"/>
  <c r="AN209" i="2"/>
  <c r="AN210" i="2"/>
  <c r="AO9" i="19"/>
  <c r="AN293" i="2"/>
  <c r="AN294" i="2"/>
  <c r="AO14" i="20"/>
  <c r="AN357" i="2"/>
  <c r="AN358" i="2"/>
  <c r="AO11" i="23"/>
  <c r="AR148" i="2"/>
  <c r="AO10" i="11"/>
  <c r="AO8" i="13"/>
  <c r="AO11" i="14"/>
  <c r="W279" i="15"/>
  <c r="AN224" i="2"/>
  <c r="AN223" i="2"/>
  <c r="AO7" i="17"/>
  <c r="AO16" i="19"/>
  <c r="AO6" i="23"/>
  <c r="AO6" i="8"/>
  <c r="AN69" i="2"/>
  <c r="AN70" i="2"/>
  <c r="AN121" i="2"/>
  <c r="AN122" i="2"/>
  <c r="AN105" i="2"/>
  <c r="AN106" i="2"/>
  <c r="AO5" i="12"/>
  <c r="AO11" i="13"/>
  <c r="AO16" i="14"/>
  <c r="AO12" i="17"/>
  <c r="AO4" i="22"/>
  <c r="AO10" i="8"/>
  <c r="AO18" i="9"/>
  <c r="AO9" i="10"/>
  <c r="AO18" i="11"/>
  <c r="AO20" i="14"/>
  <c r="AO7" i="19"/>
  <c r="AO11" i="20"/>
  <c r="AO19" i="24"/>
  <c r="AN397" i="2"/>
  <c r="AN398" i="2"/>
  <c r="AO14" i="7"/>
  <c r="AN102" i="2"/>
  <c r="AN101" i="2"/>
  <c r="AN86" i="2"/>
  <c r="AN85" i="2"/>
  <c r="AN129" i="2"/>
  <c r="AN130" i="2"/>
  <c r="AO18" i="6"/>
  <c r="AG183" i="6" s="1"/>
  <c r="AI183" i="6" s="1"/>
  <c r="AO20" i="17"/>
  <c r="AO16" i="5"/>
  <c r="AG180" i="5" s="1"/>
  <c r="AI180" i="5" s="1"/>
  <c r="AO14" i="6"/>
  <c r="AG135" i="6" s="1"/>
  <c r="AI135" i="6" s="1"/>
  <c r="AO7" i="12"/>
  <c r="AO22" i="24"/>
  <c r="AN182" i="2"/>
  <c r="AN181" i="2"/>
  <c r="AO17" i="24"/>
  <c r="AO16" i="6"/>
  <c r="AG181" i="6" s="1"/>
  <c r="AI181" i="6" s="1"/>
  <c r="AO17" i="21"/>
  <c r="AO10" i="21"/>
  <c r="AO12" i="23"/>
  <c r="AN57" i="2"/>
  <c r="AN58" i="2"/>
  <c r="AO5" i="16"/>
  <c r="AN258" i="2"/>
  <c r="AN257" i="2"/>
  <c r="AO14" i="21"/>
  <c r="AO10" i="14"/>
  <c r="AO18" i="17"/>
  <c r="AO19" i="10"/>
  <c r="AO14" i="13"/>
  <c r="AO11" i="8"/>
  <c r="AO10" i="24"/>
  <c r="AO14" i="19"/>
  <c r="AO22" i="14"/>
  <c r="AA277" i="15"/>
  <c r="AO11" i="9"/>
  <c r="AO3" i="8"/>
  <c r="AO14" i="22"/>
  <c r="AN169" i="2"/>
  <c r="AN170" i="2"/>
  <c r="AO18" i="16"/>
  <c r="AO17" i="14"/>
  <c r="AO16" i="12"/>
  <c r="AO5" i="13"/>
  <c r="AO20" i="12"/>
  <c r="AN378" i="2"/>
  <c r="AN377" i="2"/>
  <c r="AN370" i="2"/>
  <c r="AN369" i="2"/>
  <c r="AO22" i="17"/>
  <c r="AN162" i="2"/>
  <c r="AN161" i="2"/>
  <c r="AN145" i="2"/>
  <c r="AN146" i="2"/>
  <c r="AN314" i="2"/>
  <c r="AN313" i="2"/>
  <c r="AO22" i="22"/>
  <c r="AN242" i="2"/>
  <c r="AN241" i="2"/>
  <c r="AN226" i="2"/>
  <c r="AN225" i="2"/>
  <c r="AS186" i="2"/>
  <c r="AO20" i="5"/>
  <c r="AG229" i="5" s="1"/>
  <c r="AI229" i="5" s="1"/>
  <c r="AO12" i="11"/>
  <c r="AO20" i="11"/>
  <c r="AN222" i="2"/>
  <c r="AN221" i="2"/>
  <c r="AN206" i="2"/>
  <c r="AN205" i="2"/>
  <c r="AN290" i="2"/>
  <c r="AN289" i="2"/>
  <c r="AN354" i="2"/>
  <c r="AN353" i="2"/>
  <c r="AN54" i="2"/>
  <c r="AN53" i="2"/>
  <c r="AO11" i="16"/>
  <c r="AO12" i="21"/>
  <c r="AO16" i="22"/>
  <c r="AO4" i="24"/>
  <c r="AO21" i="8"/>
  <c r="AN82" i="2"/>
  <c r="AN81" i="2"/>
  <c r="AN66" i="2"/>
  <c r="AN65" i="2"/>
  <c r="AN118" i="2"/>
  <c r="AN117" i="2"/>
  <c r="AN236" i="2"/>
  <c r="AN235" i="2"/>
  <c r="AO19" i="22"/>
  <c r="AO15" i="13"/>
  <c r="AN232" i="2"/>
  <c r="AN231" i="2"/>
  <c r="AN394" i="2"/>
  <c r="AN393" i="2"/>
  <c r="AO21" i="9"/>
  <c r="AN97" i="2"/>
  <c r="AN98" i="2"/>
  <c r="AN142" i="2"/>
  <c r="AN141" i="2"/>
  <c r="AN126" i="2"/>
  <c r="AN125" i="2"/>
  <c r="AO20" i="6"/>
  <c r="AG230" i="6" s="1"/>
  <c r="AI230" i="6" s="1"/>
  <c r="AO10" i="6"/>
  <c r="AG87" i="6" s="1"/>
  <c r="AI87" i="6" s="1"/>
  <c r="AO8" i="21"/>
  <c r="AO12" i="22"/>
  <c r="AO12" i="24"/>
  <c r="AO16" i="24"/>
  <c r="AO8" i="5"/>
  <c r="AG85" i="5" s="1"/>
  <c r="AI85" i="5" s="1"/>
  <c r="AO21" i="6"/>
  <c r="AG231" i="6" s="1"/>
  <c r="AI231" i="6" s="1"/>
  <c r="AO5" i="6"/>
  <c r="AG38" i="6" s="1"/>
  <c r="AI38" i="6" s="1"/>
  <c r="AG34" i="6" s="1"/>
  <c r="AO13" i="24"/>
  <c r="AN177" i="2"/>
  <c r="AN178" i="2"/>
  <c r="AU153" i="2"/>
  <c r="AO9" i="24"/>
  <c r="AO8" i="6"/>
  <c r="AG85" i="6" s="1"/>
  <c r="AI85" i="6" s="1"/>
  <c r="AO18" i="21"/>
  <c r="AO5" i="21"/>
  <c r="AO6" i="16"/>
  <c r="AN253" i="2"/>
  <c r="AN254" i="2"/>
  <c r="AO22" i="20"/>
  <c r="AO17" i="19"/>
  <c r="AA278" i="15"/>
  <c r="AO10" i="7"/>
  <c r="AO20" i="10"/>
  <c r="AO13" i="13"/>
  <c r="AO19" i="9"/>
  <c r="AO12" i="8"/>
  <c r="AO17" i="20"/>
  <c r="AO6" i="14"/>
  <c r="AO13" i="17"/>
  <c r="AO15" i="10"/>
  <c r="AO3" i="12"/>
  <c r="AO17" i="22"/>
  <c r="AO9" i="22"/>
  <c r="AN166" i="2"/>
  <c r="AN165" i="2"/>
  <c r="AO9" i="16"/>
  <c r="AO18" i="14"/>
  <c r="AO21" i="13"/>
  <c r="AO5" i="17"/>
  <c r="AO11" i="12"/>
  <c r="AN158" i="2"/>
  <c r="AN157" i="2"/>
  <c r="AN309" i="2"/>
  <c r="AN310" i="2"/>
  <c r="AN237" i="2"/>
  <c r="AN238" i="2"/>
  <c r="AO6" i="22"/>
  <c r="AO7" i="6"/>
  <c r="AG84" i="6" s="1"/>
  <c r="AI84" i="6" s="1"/>
  <c r="AN120" i="2"/>
  <c r="AN119" i="2"/>
  <c r="AN217" i="2"/>
  <c r="AN218" i="2"/>
  <c r="AN301" i="2"/>
  <c r="AN302" i="2"/>
  <c r="AN285" i="2"/>
  <c r="AN286" i="2"/>
  <c r="AN349" i="2"/>
  <c r="AN350" i="2"/>
  <c r="AN381" i="2"/>
  <c r="AN382" i="2"/>
  <c r="AO18" i="10"/>
  <c r="AO4" i="20"/>
  <c r="AN77" i="2"/>
  <c r="AN78" i="2"/>
  <c r="AN113" i="2"/>
  <c r="AN114" i="2"/>
  <c r="AO14" i="11"/>
  <c r="AO21" i="12"/>
  <c r="W275" i="15"/>
  <c r="AO4" i="19"/>
  <c r="AO9" i="12"/>
  <c r="AO19" i="16"/>
  <c r="AO16" i="17"/>
  <c r="AO4" i="21"/>
  <c r="AO7" i="22"/>
  <c r="AO14" i="23"/>
  <c r="AN389" i="2"/>
  <c r="AN390" i="2"/>
  <c r="AN94" i="2"/>
  <c r="AN93" i="2"/>
  <c r="AO14" i="10"/>
  <c r="AN137" i="2"/>
  <c r="AN138" i="2"/>
  <c r="AO14" i="12"/>
  <c r="AO12" i="6"/>
  <c r="AG133" i="6" s="1"/>
  <c r="AI133" i="6" s="1"/>
  <c r="AO4" i="13"/>
  <c r="AO8" i="14"/>
  <c r="W278" i="15"/>
  <c r="AN228" i="2"/>
  <c r="AN227" i="2"/>
  <c r="AO17" i="23"/>
  <c r="AO20" i="23"/>
  <c r="AO5" i="7"/>
  <c r="AO7" i="8"/>
  <c r="AO22" i="6"/>
  <c r="AG232" i="6" s="1"/>
  <c r="AI232" i="6" s="1"/>
  <c r="AO6" i="6"/>
  <c r="AG39" i="6" s="1"/>
  <c r="AI39" i="6" s="1"/>
  <c r="AO9" i="23"/>
  <c r="AO14" i="24"/>
  <c r="AN174" i="2"/>
  <c r="AN173" i="2"/>
  <c r="AO9" i="13"/>
  <c r="AO21" i="21"/>
  <c r="AO13" i="21"/>
  <c r="AO6" i="21"/>
  <c r="AO21" i="16"/>
  <c r="AO13" i="16"/>
  <c r="AN250" i="2"/>
  <c r="AN249" i="2"/>
  <c r="AO5" i="24"/>
  <c r="AO18" i="19"/>
  <c r="Z278" i="15"/>
  <c r="AO16" i="9"/>
  <c r="AO4" i="10"/>
  <c r="AO20" i="9"/>
  <c r="AO19" i="5"/>
  <c r="AG228" i="5" s="1"/>
  <c r="AI228" i="5" s="1"/>
  <c r="AO10" i="17"/>
  <c r="AO18" i="20"/>
  <c r="AO5" i="14"/>
  <c r="AO14" i="17"/>
  <c r="AO16" i="10"/>
  <c r="AO4" i="12"/>
  <c r="AO17" i="13"/>
  <c r="AO18" i="22"/>
  <c r="AO10" i="22"/>
  <c r="AO13" i="14"/>
  <c r="AO10" i="16"/>
  <c r="AO12" i="10"/>
  <c r="AO22" i="13"/>
  <c r="AN373" i="2"/>
  <c r="AN374" i="2"/>
  <c r="AO6" i="17"/>
  <c r="AO12" i="12"/>
  <c r="AO15" i="23"/>
  <c r="AN153" i="2"/>
  <c r="AN154" i="2"/>
  <c r="AO22" i="19"/>
  <c r="AN322" i="2"/>
  <c r="AN321" i="2"/>
  <c r="AN306" i="2"/>
  <c r="AN305" i="2"/>
  <c r="AS334" i="2"/>
  <c r="Z280" i="15"/>
  <c r="AN234" i="2"/>
  <c r="AN233" i="2"/>
  <c r="AO6" i="19"/>
  <c r="AO18" i="24"/>
  <c r="AT68" i="2"/>
  <c r="AN112" i="2"/>
  <c r="AN111" i="2"/>
  <c r="AN214" i="2"/>
  <c r="AN213" i="2"/>
  <c r="AN298" i="2"/>
  <c r="AN297" i="2"/>
  <c r="AN362" i="2"/>
  <c r="AN361" i="2"/>
  <c r="AN346" i="2"/>
  <c r="AN345" i="2"/>
  <c r="AN365" i="2"/>
  <c r="AN366" i="2"/>
  <c r="AN22" i="2"/>
  <c r="AN21" i="2"/>
  <c r="AN71" i="2"/>
  <c r="AN72" i="2"/>
  <c r="AT166" i="2"/>
  <c r="AT314" i="2"/>
  <c r="AR314" i="2"/>
  <c r="AT262" i="2"/>
  <c r="AR262" i="2"/>
  <c r="AR91" i="2"/>
  <c r="AI77" i="2"/>
  <c r="AM376" i="2"/>
  <c r="AT49" i="2"/>
  <c r="AR37" i="2"/>
  <c r="AR306" i="2"/>
  <c r="AS342" i="2"/>
  <c r="AD63" i="2"/>
  <c r="AM60" i="2" s="1"/>
  <c r="AL400" i="2"/>
  <c r="AU400" i="2" s="1"/>
  <c r="AR269" i="2"/>
  <c r="AM285" i="2"/>
  <c r="AK354" i="2"/>
  <c r="AT354" i="2" s="1"/>
  <c r="AU47" i="2"/>
  <c r="AT206" i="2"/>
  <c r="AM313" i="2"/>
  <c r="AM222" i="2"/>
  <c r="AM135" i="2"/>
  <c r="AK313" i="2"/>
  <c r="AT313" i="2" s="1"/>
  <c r="AK189" i="2"/>
  <c r="AK242" i="2"/>
  <c r="AS52" i="2"/>
  <c r="AS56" i="2"/>
  <c r="AK92" i="2"/>
  <c r="AR92" i="2" s="1"/>
  <c r="AK246" i="2"/>
  <c r="AJ145" i="2"/>
  <c r="AR64" i="2"/>
  <c r="AU258" i="2"/>
  <c r="AR321" i="2"/>
  <c r="AR57" i="2"/>
  <c r="AI126" i="2"/>
  <c r="AR190" i="2"/>
  <c r="AR84" i="2"/>
  <c r="AR124" i="2"/>
  <c r="AR38" i="2"/>
  <c r="AL169" i="2"/>
  <c r="AU169" i="2" s="1"/>
  <c r="AR143" i="2"/>
  <c r="AS170" i="2"/>
  <c r="AJ48" i="2"/>
  <c r="AS48" i="2" s="1"/>
  <c r="AL261" i="2"/>
  <c r="AU261" i="2" s="1"/>
  <c r="AT148" i="2"/>
  <c r="AR42" i="2"/>
  <c r="AM345" i="2"/>
  <c r="AK261" i="2"/>
  <c r="AT261" i="2" s="1"/>
  <c r="AK165" i="2"/>
  <c r="AT136" i="2"/>
  <c r="AJ375" i="2"/>
  <c r="AS194" i="2"/>
  <c r="AR361" i="2"/>
  <c r="AU44" i="2"/>
  <c r="AJ108" i="2"/>
  <c r="AS108" i="2" s="1"/>
  <c r="AS41" i="2"/>
  <c r="AR165" i="2"/>
  <c r="AI205" i="2"/>
  <c r="AR205" i="2" s="1"/>
  <c r="AE11" i="2"/>
  <c r="AM10" i="2" s="1"/>
  <c r="AR185" i="2"/>
  <c r="AE23" i="2"/>
  <c r="AM22" i="2" s="1"/>
  <c r="AL161" i="2"/>
  <c r="AU161" i="2" s="1"/>
  <c r="AL145" i="2"/>
  <c r="AT72" i="2"/>
  <c r="AS162" i="2"/>
  <c r="AU233" i="2"/>
  <c r="AR286" i="2"/>
  <c r="AR254" i="2"/>
  <c r="AR174" i="2"/>
  <c r="AL119" i="2"/>
  <c r="AU119" i="2" s="1"/>
  <c r="AR309" i="2"/>
  <c r="AR234" i="2"/>
  <c r="AU112" i="2"/>
  <c r="AR68" i="2"/>
  <c r="AT294" i="2"/>
  <c r="AR294" i="2"/>
  <c r="AR258" i="2"/>
  <c r="AS6" i="2"/>
  <c r="AR46" i="2"/>
  <c r="AS225" i="2"/>
  <c r="AJ193" i="2"/>
  <c r="AS193" i="2" s="1"/>
  <c r="AR322" i="2"/>
  <c r="AR217" i="2"/>
  <c r="AT128" i="2"/>
  <c r="AL257" i="2"/>
  <c r="AT330" i="2"/>
  <c r="AR313" i="2"/>
  <c r="AU52" i="2"/>
  <c r="AM88" i="2"/>
  <c r="AO8" i="9" s="1"/>
  <c r="AR17" i="2"/>
  <c r="AM386" i="2"/>
  <c r="AU165" i="2"/>
  <c r="AT132" i="2"/>
  <c r="AM139" i="2"/>
  <c r="AU285" i="2"/>
  <c r="AJ19" i="2"/>
  <c r="AS19" i="2" s="1"/>
  <c r="AT25" i="2"/>
  <c r="AM277" i="2"/>
  <c r="AK329" i="2"/>
  <c r="AT329" i="2" s="1"/>
  <c r="AJ83" i="2"/>
  <c r="AS44" i="2"/>
  <c r="AM301" i="2"/>
  <c r="AJ120" i="2"/>
  <c r="AS120" i="2" s="1"/>
  <c r="AT64" i="2"/>
  <c r="AR237" i="2"/>
  <c r="AR181" i="2"/>
  <c r="AI69" i="2"/>
  <c r="AR9" i="2"/>
  <c r="AR293" i="2"/>
  <c r="AU326" i="2"/>
  <c r="AS5" i="2"/>
  <c r="AS245" i="2"/>
  <c r="AS20" i="2"/>
  <c r="AR132" i="2"/>
  <c r="AM234" i="2"/>
  <c r="AM365" i="2"/>
  <c r="AM224" i="2"/>
  <c r="AT9" i="2"/>
  <c r="AM315" i="2"/>
  <c r="AM248" i="2"/>
  <c r="AM162" i="2"/>
  <c r="AS341" i="2"/>
  <c r="AT91" i="2"/>
  <c r="AS326" i="2"/>
  <c r="AJ367" i="2"/>
  <c r="AJ368" i="2"/>
  <c r="AD47" i="2"/>
  <c r="AM44" i="2" s="1"/>
  <c r="AM23" i="2"/>
  <c r="AM321" i="2"/>
  <c r="AR274" i="2"/>
  <c r="AS149" i="2"/>
  <c r="AR357" i="2"/>
  <c r="AT282" i="2"/>
  <c r="AR282" i="2"/>
  <c r="AM306" i="2"/>
  <c r="AU198" i="2"/>
  <c r="AT253" i="2"/>
  <c r="AJ364" i="2"/>
  <c r="AJ363" i="2"/>
  <c r="AR277" i="2"/>
  <c r="AR173" i="2"/>
  <c r="AM383" i="2"/>
  <c r="AU157" i="2"/>
  <c r="AR116" i="2"/>
  <c r="AM339" i="2"/>
  <c r="AS8" i="2"/>
  <c r="AR108" i="2"/>
  <c r="AJ197" i="2"/>
  <c r="AS197" i="2" s="1"/>
  <c r="AS189" i="2"/>
  <c r="AM128" i="2"/>
  <c r="AR297" i="2"/>
  <c r="AM133" i="2"/>
  <c r="AM73" i="2"/>
  <c r="AO13" i="8" s="1"/>
  <c r="AT357" i="2"/>
  <c r="AM291" i="2"/>
  <c r="AM207" i="2"/>
  <c r="AR226" i="2"/>
  <c r="AM309" i="2"/>
  <c r="AR45" i="2"/>
  <c r="AM361" i="2"/>
  <c r="AR349" i="2"/>
  <c r="AM204" i="2"/>
  <c r="AM272" i="2"/>
  <c r="AM163" i="2"/>
  <c r="AM77" i="2"/>
  <c r="AO17" i="8" s="1"/>
  <c r="AR210" i="2"/>
  <c r="AK177" i="2"/>
  <c r="AK281" i="2"/>
  <c r="AT281" i="2" s="1"/>
  <c r="AS60" i="2"/>
  <c r="AR193" i="2"/>
  <c r="AR245" i="2"/>
  <c r="AR80" i="2"/>
  <c r="AM400" i="2"/>
  <c r="AM378" i="2"/>
  <c r="AL177" i="2"/>
  <c r="AU177" i="2" s="1"/>
  <c r="AR18" i="2"/>
  <c r="AS330" i="2"/>
  <c r="AM187" i="2"/>
  <c r="AM97" i="2"/>
  <c r="AM148" i="2"/>
  <c r="AM68" i="2"/>
  <c r="AM82" i="2"/>
  <c r="AR266" i="2"/>
  <c r="AM61" i="2"/>
  <c r="AU257" i="2"/>
  <c r="AU249" i="2"/>
  <c r="AR198" i="2"/>
  <c r="AT26" i="2"/>
  <c r="AM183" i="2"/>
  <c r="AM110" i="2"/>
  <c r="AU103" i="2"/>
  <c r="AM351" i="2"/>
  <c r="AS253" i="2"/>
  <c r="AJ273" i="2"/>
  <c r="AM312" i="2"/>
  <c r="AM206" i="2"/>
  <c r="AR202" i="2"/>
  <c r="AM85" i="2"/>
  <c r="AO5" i="9" s="1"/>
  <c r="AT289" i="2"/>
  <c r="AT218" i="2"/>
  <c r="AJ266" i="2"/>
  <c r="AJ265" i="2"/>
  <c r="AR178" i="2"/>
  <c r="AM251" i="2"/>
  <c r="AT285" i="2"/>
  <c r="AS286" i="2"/>
  <c r="AL116" i="2"/>
  <c r="AU116" i="2" s="1"/>
  <c r="AL115" i="2"/>
  <c r="AR221" i="2"/>
  <c r="AR161" i="2"/>
  <c r="AD59" i="2"/>
  <c r="AM56" i="2" s="1"/>
  <c r="AD51" i="2"/>
  <c r="AM47" i="2" s="1"/>
  <c r="AR363" i="2"/>
  <c r="AR115" i="2"/>
  <c r="AR96" i="2"/>
  <c r="AR136" i="2"/>
  <c r="AR33" i="2"/>
  <c r="AM7" i="2"/>
  <c r="AJ373" i="2"/>
  <c r="AS178" i="2"/>
  <c r="AS201" i="2"/>
  <c r="AR334" i="2"/>
  <c r="AM105" i="2"/>
  <c r="AM170" i="2"/>
  <c r="AU237" i="2"/>
  <c r="AU229" i="2"/>
  <c r="AU318" i="2"/>
  <c r="AU310" i="2"/>
  <c r="AR230" i="2"/>
  <c r="AM199" i="2"/>
  <c r="AM275" i="2"/>
  <c r="AU329" i="2"/>
  <c r="AM217" i="2"/>
  <c r="AM355" i="2"/>
  <c r="AM343" i="2"/>
  <c r="AS317" i="2"/>
  <c r="AS309" i="2"/>
  <c r="AM288" i="2"/>
  <c r="AM89" i="2"/>
  <c r="AO9" i="9" s="1"/>
  <c r="AU43" i="2"/>
  <c r="AR186" i="2"/>
  <c r="AT229" i="2"/>
  <c r="AK368" i="2"/>
  <c r="AT368" i="2" s="1"/>
  <c r="AK367" i="2"/>
  <c r="AK342" i="2"/>
  <c r="AK341" i="2"/>
  <c r="AI345" i="2"/>
  <c r="AI346" i="2"/>
  <c r="AR346" i="2" s="1"/>
  <c r="AT92" i="2"/>
  <c r="AJ366" i="2"/>
  <c r="AU366" i="2" s="1"/>
  <c r="AJ365" i="2"/>
  <c r="AU365" i="2" s="1"/>
  <c r="AL98" i="2"/>
  <c r="AL97" i="2"/>
  <c r="AL188" i="2"/>
  <c r="AL187" i="2"/>
  <c r="AL268" i="2"/>
  <c r="AL267" i="2"/>
  <c r="AJ287" i="2"/>
  <c r="AJ288" i="2"/>
  <c r="AJ94" i="2"/>
  <c r="AJ93" i="2"/>
  <c r="AK142" i="2"/>
  <c r="AT142" i="2" s="1"/>
  <c r="AK141" i="2"/>
  <c r="AL172" i="2"/>
  <c r="AL171" i="2"/>
  <c r="AK211" i="2"/>
  <c r="AK212" i="2"/>
  <c r="AK224" i="2"/>
  <c r="AK223" i="2"/>
  <c r="AL252" i="2"/>
  <c r="AL251" i="2"/>
  <c r="AK292" i="2"/>
  <c r="AK291" i="2"/>
  <c r="AK316" i="2"/>
  <c r="AK315" i="2"/>
  <c r="AJ339" i="2"/>
  <c r="AJ340" i="2"/>
  <c r="AL152" i="2"/>
  <c r="AL151" i="2"/>
  <c r="AK191" i="2"/>
  <c r="AK192" i="2"/>
  <c r="AL236" i="2"/>
  <c r="AL235" i="2"/>
  <c r="AK304" i="2"/>
  <c r="AK303" i="2"/>
  <c r="AL372" i="2"/>
  <c r="AL371" i="2"/>
  <c r="AK390" i="2"/>
  <c r="AK389" i="2"/>
  <c r="AK384" i="2"/>
  <c r="AK383" i="2"/>
  <c r="AJ82" i="2"/>
  <c r="AJ81" i="2"/>
  <c r="AK94" i="2"/>
  <c r="AK93" i="2"/>
  <c r="AT93" i="2" s="1"/>
  <c r="AJ155" i="2"/>
  <c r="AJ156" i="2"/>
  <c r="AL208" i="2"/>
  <c r="AL207" i="2"/>
  <c r="AJ239" i="2"/>
  <c r="AJ240" i="2"/>
  <c r="AJ315" i="2"/>
  <c r="AJ316" i="2"/>
  <c r="AK360" i="2"/>
  <c r="AK359" i="2"/>
  <c r="AL393" i="2"/>
  <c r="AU393" i="2" s="1"/>
  <c r="AL394" i="2"/>
  <c r="AJ388" i="2"/>
  <c r="AS388" i="2" s="1"/>
  <c r="AJ387" i="2"/>
  <c r="AS387" i="2" s="1"/>
  <c r="AL84" i="2"/>
  <c r="AU84" i="2" s="1"/>
  <c r="AL83" i="2"/>
  <c r="AU83" i="2" s="1"/>
  <c r="AL370" i="2"/>
  <c r="AL369" i="2"/>
  <c r="AU369" i="2" s="1"/>
  <c r="AM370" i="2"/>
  <c r="AL124" i="2"/>
  <c r="AL123" i="2"/>
  <c r="AM373" i="2"/>
  <c r="AM15" i="2"/>
  <c r="AJ218" i="2"/>
  <c r="AS218" i="2" s="1"/>
  <c r="AJ217" i="2"/>
  <c r="AS217" i="2" s="1"/>
  <c r="AJ290" i="2"/>
  <c r="AS290" i="2" s="1"/>
  <c r="AJ289" i="2"/>
  <c r="AS289" i="2" s="1"/>
  <c r="AL282" i="2"/>
  <c r="AU282" i="2" s="1"/>
  <c r="AL281" i="2"/>
  <c r="AU281" i="2" s="1"/>
  <c r="AK402" i="2"/>
  <c r="AK401" i="2"/>
  <c r="AT401" i="2" s="1"/>
  <c r="AJ344" i="2"/>
  <c r="AJ343" i="2"/>
  <c r="AS238" i="2"/>
  <c r="AS285" i="2"/>
  <c r="AM194" i="2"/>
  <c r="AT265" i="2"/>
  <c r="AK70" i="2"/>
  <c r="AK69" i="2"/>
  <c r="AL94" i="2"/>
  <c r="AL93" i="2"/>
  <c r="AK138" i="2"/>
  <c r="AK137" i="2"/>
  <c r="AT137" i="2" s="1"/>
  <c r="AL184" i="2"/>
  <c r="AL183" i="2"/>
  <c r="AU183" i="2" s="1"/>
  <c r="AK256" i="2"/>
  <c r="AK255" i="2"/>
  <c r="AL280" i="2"/>
  <c r="AU280" i="2" s="1"/>
  <c r="AL279" i="2"/>
  <c r="AU279" i="2" s="1"/>
  <c r="AJ299" i="2"/>
  <c r="AJ300" i="2"/>
  <c r="AL328" i="2"/>
  <c r="AL327" i="2"/>
  <c r="AK86" i="2"/>
  <c r="AT86" i="2" s="1"/>
  <c r="AK85" i="2"/>
  <c r="AL168" i="2"/>
  <c r="AL167" i="2"/>
  <c r="AK268" i="2"/>
  <c r="AK267" i="2"/>
  <c r="AL122" i="2"/>
  <c r="AU122" i="2" s="1"/>
  <c r="AL121" i="2"/>
  <c r="AU121" i="2" s="1"/>
  <c r="AL106" i="2"/>
  <c r="AL105" i="2"/>
  <c r="AK130" i="2"/>
  <c r="AK129" i="2"/>
  <c r="AT129" i="2" s="1"/>
  <c r="AJ144" i="2"/>
  <c r="AJ143" i="2"/>
  <c r="AL148" i="2"/>
  <c r="AL147" i="2"/>
  <c r="AK167" i="2"/>
  <c r="AK168" i="2"/>
  <c r="AJ167" i="2"/>
  <c r="AJ168" i="2"/>
  <c r="AL232" i="2"/>
  <c r="AL231" i="2"/>
  <c r="AJ251" i="2"/>
  <c r="AS251" i="2" s="1"/>
  <c r="AJ252" i="2"/>
  <c r="AK272" i="2"/>
  <c r="AK271" i="2"/>
  <c r="AK296" i="2"/>
  <c r="AK295" i="2"/>
  <c r="AK320" i="2"/>
  <c r="AK319" i="2"/>
  <c r="AL320" i="2"/>
  <c r="AU320" i="2" s="1"/>
  <c r="AL319" i="2"/>
  <c r="AU319" i="2" s="1"/>
  <c r="AL304" i="2"/>
  <c r="AL303" i="2"/>
  <c r="AU303" i="2" s="1"/>
  <c r="AL368" i="2"/>
  <c r="AL367" i="2"/>
  <c r="AE19" i="2"/>
  <c r="AJ54" i="2"/>
  <c r="AJ53" i="2"/>
  <c r="AJ78" i="2"/>
  <c r="AJ77" i="2"/>
  <c r="AK106" i="2"/>
  <c r="AK105" i="2"/>
  <c r="AT105" i="2" s="1"/>
  <c r="AJ110" i="2"/>
  <c r="AJ109" i="2"/>
  <c r="AR137" i="2"/>
  <c r="AK146" i="2"/>
  <c r="AK145" i="2"/>
  <c r="AT145" i="2" s="1"/>
  <c r="AJ151" i="2"/>
  <c r="AJ152" i="2"/>
  <c r="AS152" i="2" s="1"/>
  <c r="AK171" i="2"/>
  <c r="AK172" i="2"/>
  <c r="AK195" i="2"/>
  <c r="AK196" i="2"/>
  <c r="AK219" i="2"/>
  <c r="AK220" i="2"/>
  <c r="AL220" i="2"/>
  <c r="AU220" i="2" s="1"/>
  <c r="AL219" i="2"/>
  <c r="AU219" i="2" s="1"/>
  <c r="AL204" i="2"/>
  <c r="AL203" i="2"/>
  <c r="AK232" i="2"/>
  <c r="AK231" i="2"/>
  <c r="AJ235" i="2"/>
  <c r="AJ236" i="2"/>
  <c r="AK284" i="2"/>
  <c r="AK283" i="2"/>
  <c r="AL288" i="2"/>
  <c r="AL287" i="2"/>
  <c r="AJ311" i="2"/>
  <c r="AJ312" i="2"/>
  <c r="AL356" i="2"/>
  <c r="AL355" i="2"/>
  <c r="AR253" i="2"/>
  <c r="AL389" i="2"/>
  <c r="AU389" i="2" s="1"/>
  <c r="AL390" i="2"/>
  <c r="AJ399" i="2"/>
  <c r="AS399" i="2" s="1"/>
  <c r="AJ400" i="2"/>
  <c r="AS400" i="2" s="1"/>
  <c r="AL96" i="2"/>
  <c r="AL95" i="2"/>
  <c r="AK155" i="2"/>
  <c r="AK156" i="2"/>
  <c r="AL382" i="2"/>
  <c r="AL381" i="2"/>
  <c r="AU381" i="2" s="1"/>
  <c r="AM391" i="2"/>
  <c r="AM367" i="2"/>
  <c r="AT57" i="2"/>
  <c r="AM11" i="2"/>
  <c r="AL79" i="2"/>
  <c r="AL80" i="2"/>
  <c r="AL63" i="2"/>
  <c r="AL64" i="2"/>
  <c r="AK365" i="2"/>
  <c r="AK366" i="2"/>
  <c r="AS161" i="2"/>
  <c r="AS181" i="2"/>
  <c r="AR54" i="2"/>
  <c r="AL132" i="2"/>
  <c r="AU132" i="2" s="1"/>
  <c r="AL131" i="2"/>
  <c r="AM37" i="2"/>
  <c r="AM29" i="2"/>
  <c r="AT35" i="2"/>
  <c r="AT363" i="2"/>
  <c r="AM4" i="2"/>
  <c r="AJ214" i="2"/>
  <c r="AS214" i="2" s="1"/>
  <c r="AJ213" i="2"/>
  <c r="AS213" i="2" s="1"/>
  <c r="AM240" i="2"/>
  <c r="AM232" i="2"/>
  <c r="AJ302" i="2"/>
  <c r="AS302" i="2" s="1"/>
  <c r="AJ301" i="2"/>
  <c r="AS301" i="2" s="1"/>
  <c r="AR362" i="2"/>
  <c r="AT273" i="2"/>
  <c r="AK154" i="2"/>
  <c r="AT154" i="2" s="1"/>
  <c r="AK153" i="2"/>
  <c r="AM212" i="2"/>
  <c r="AM121" i="2"/>
  <c r="AM129" i="2"/>
  <c r="AM167" i="2"/>
  <c r="AU170" i="2"/>
  <c r="AM102" i="2"/>
  <c r="AT34" i="2"/>
  <c r="AJ124" i="2"/>
  <c r="AJ123" i="2"/>
  <c r="AS246" i="2"/>
  <c r="AL278" i="2"/>
  <c r="AU278" i="2" s="1"/>
  <c r="AL277" i="2"/>
  <c r="AU277" i="2" s="1"/>
  <c r="AK394" i="2"/>
  <c r="AK393" i="2"/>
  <c r="AR214" i="2"/>
  <c r="AR182" i="2"/>
  <c r="AM125" i="2"/>
  <c r="AM146" i="2"/>
  <c r="AM65" i="2"/>
  <c r="AU194" i="2"/>
  <c r="AR250" i="2"/>
  <c r="AT157" i="2"/>
  <c r="AM283" i="2"/>
  <c r="AM307" i="2"/>
  <c r="AM267" i="2"/>
  <c r="AM107" i="2"/>
  <c r="AM176" i="2"/>
  <c r="AT31" i="2"/>
  <c r="AM360" i="2"/>
  <c r="AM348" i="2"/>
  <c r="AS366" i="2"/>
  <c r="AM227" i="2"/>
  <c r="AS241" i="2"/>
  <c r="AS233" i="2"/>
  <c r="AS262" i="2"/>
  <c r="AS254" i="2"/>
  <c r="AS318" i="2"/>
  <c r="AS310" i="2"/>
  <c r="AJ354" i="2"/>
  <c r="AS354" i="2" s="1"/>
  <c r="AJ353" i="2"/>
  <c r="AS353" i="2" s="1"/>
  <c r="AT205" i="2"/>
  <c r="AT173" i="2"/>
  <c r="AM195" i="2"/>
  <c r="AM249" i="2"/>
  <c r="AM273" i="2"/>
  <c r="AM113" i="2"/>
  <c r="AM137" i="2"/>
  <c r="AM158" i="2"/>
  <c r="AM49" i="2"/>
  <c r="AS346" i="2"/>
  <c r="AR301" i="2"/>
  <c r="AT30" i="2"/>
  <c r="AM192" i="2"/>
  <c r="AM153" i="2"/>
  <c r="AM46" i="2"/>
  <c r="AT169" i="2"/>
  <c r="AT209" i="2"/>
  <c r="AT225" i="2"/>
  <c r="AT298" i="2"/>
  <c r="AT197" i="2"/>
  <c r="AR238" i="2"/>
  <c r="AT249" i="2"/>
  <c r="AJ18" i="2"/>
  <c r="AJ17" i="2"/>
  <c r="AS17" i="2" s="1"/>
  <c r="AK98" i="2"/>
  <c r="AK97" i="2"/>
  <c r="AT97" i="2" s="1"/>
  <c r="AL142" i="2"/>
  <c r="AU142" i="2" s="1"/>
  <c r="AL141" i="2"/>
  <c r="AU141" i="2" s="1"/>
  <c r="AK183" i="2"/>
  <c r="AK184" i="2"/>
  <c r="AJ207" i="2"/>
  <c r="AJ208" i="2"/>
  <c r="AK264" i="2"/>
  <c r="AK263" i="2"/>
  <c r="AL332" i="2"/>
  <c r="AL331" i="2"/>
  <c r="AJ351" i="2"/>
  <c r="AJ352" i="2"/>
  <c r="AK126" i="2"/>
  <c r="AT126" i="2" s="1"/>
  <c r="AK125" i="2"/>
  <c r="AL22" i="2"/>
  <c r="AU22" i="2" s="1"/>
  <c r="AL21" i="2"/>
  <c r="AU21" i="2" s="1"/>
  <c r="AL110" i="2"/>
  <c r="AL109" i="2"/>
  <c r="AJ171" i="2"/>
  <c r="AJ172" i="2"/>
  <c r="AS172" i="2" s="1"/>
  <c r="AK215" i="2"/>
  <c r="AK216" i="2"/>
  <c r="AJ255" i="2"/>
  <c r="AJ256" i="2"/>
  <c r="AL308" i="2"/>
  <c r="AL307" i="2"/>
  <c r="AJ114" i="2"/>
  <c r="AJ113" i="2"/>
  <c r="AR126" i="2"/>
  <c r="AK203" i="2"/>
  <c r="AT203" i="2" s="1"/>
  <c r="AK204" i="2"/>
  <c r="AL292" i="2"/>
  <c r="AL291" i="2"/>
  <c r="AK336" i="2"/>
  <c r="AK335" i="2"/>
  <c r="AL360" i="2"/>
  <c r="AU360" i="2" s="1"/>
  <c r="AL359" i="2"/>
  <c r="AU359" i="2" s="1"/>
  <c r="AJ384" i="2"/>
  <c r="AS384" i="2" s="1"/>
  <c r="AJ383" i="2"/>
  <c r="AS383" i="2" s="1"/>
  <c r="AL100" i="2"/>
  <c r="AL99" i="2"/>
  <c r="AL67" i="2"/>
  <c r="AL68" i="2"/>
  <c r="AL136" i="2"/>
  <c r="AU136" i="2" s="1"/>
  <c r="AL135" i="2"/>
  <c r="AS325" i="2"/>
  <c r="AK372" i="2"/>
  <c r="AK371" i="2"/>
  <c r="AT371" i="2" s="1"/>
  <c r="AL266" i="2"/>
  <c r="AL265" i="2"/>
  <c r="AU193" i="2"/>
  <c r="AS7" i="2"/>
  <c r="AM43" i="2"/>
  <c r="AT190" i="2"/>
  <c r="AJ46" i="2"/>
  <c r="AJ45" i="2"/>
  <c r="AL138" i="2"/>
  <c r="AL137" i="2"/>
  <c r="AK175" i="2"/>
  <c r="AK176" i="2"/>
  <c r="AK199" i="2"/>
  <c r="AK200" i="2"/>
  <c r="AJ219" i="2"/>
  <c r="AJ220" i="2"/>
  <c r="AL264" i="2"/>
  <c r="AL263" i="2"/>
  <c r="AU263" i="2" s="1"/>
  <c r="AK324" i="2"/>
  <c r="AK323" i="2"/>
  <c r="AJ347" i="2"/>
  <c r="AJ348" i="2"/>
  <c r="AJ90" i="2"/>
  <c r="AJ89" i="2"/>
  <c r="AL260" i="2"/>
  <c r="AU260" i="2" s="1"/>
  <c r="AL259" i="2"/>
  <c r="AU259" i="2" s="1"/>
  <c r="AJ331" i="2"/>
  <c r="AJ332" i="2"/>
  <c r="AJ58" i="2"/>
  <c r="AJ57" i="2"/>
  <c r="AL118" i="2"/>
  <c r="AL117" i="2"/>
  <c r="AL160" i="2"/>
  <c r="AU160" i="2" s="1"/>
  <c r="AL159" i="2"/>
  <c r="AU159" i="2" s="1"/>
  <c r="AK236" i="2"/>
  <c r="AK235" i="2"/>
  <c r="AL228" i="2"/>
  <c r="AL227" i="2"/>
  <c r="AL364" i="2"/>
  <c r="AL363" i="2"/>
  <c r="AR289" i="2"/>
  <c r="AK399" i="2"/>
  <c r="AK400" i="2"/>
  <c r="AK82" i="2"/>
  <c r="AK81" i="2"/>
  <c r="AT81" i="2" s="1"/>
  <c r="AJ122" i="2"/>
  <c r="AJ121" i="2"/>
  <c r="AJ231" i="2"/>
  <c r="AJ232" i="2"/>
  <c r="AL300" i="2"/>
  <c r="AU300" i="2" s="1"/>
  <c r="AL299" i="2"/>
  <c r="AU299" i="2" s="1"/>
  <c r="AK308" i="2"/>
  <c r="AK307" i="2"/>
  <c r="AL352" i="2"/>
  <c r="AL351" i="2"/>
  <c r="AR218" i="2"/>
  <c r="AL402" i="2"/>
  <c r="AU402" i="2" s="1"/>
  <c r="AL401" i="2"/>
  <c r="AU401" i="2" s="1"/>
  <c r="AL385" i="2"/>
  <c r="AU385" i="2" s="1"/>
  <c r="AL386" i="2"/>
  <c r="AJ396" i="2"/>
  <c r="AS396" i="2" s="1"/>
  <c r="AJ395" i="2"/>
  <c r="AS395" i="2" s="1"/>
  <c r="AK75" i="2"/>
  <c r="AK76" i="2"/>
  <c r="AL92" i="2"/>
  <c r="AL91" i="2"/>
  <c r="AM39" i="2"/>
  <c r="AM31" i="2"/>
  <c r="AL378" i="2"/>
  <c r="AL377" i="2"/>
  <c r="AU377" i="2" s="1"/>
  <c r="AL75" i="2"/>
  <c r="AL76" i="2"/>
  <c r="AM395" i="2"/>
  <c r="AM387" i="2"/>
  <c r="AS157" i="2"/>
  <c r="AS177" i="2"/>
  <c r="AR29" i="2"/>
  <c r="AR22" i="2"/>
  <c r="AM335" i="2"/>
  <c r="AM331" i="2"/>
  <c r="AM327" i="2"/>
  <c r="AM323" i="2"/>
  <c r="AM379" i="2"/>
  <c r="AM363" i="2"/>
  <c r="AT27" i="2"/>
  <c r="AS305" i="2"/>
  <c r="AT13" i="2"/>
  <c r="AJ210" i="2"/>
  <c r="AS210" i="2" s="1"/>
  <c r="AJ209" i="2"/>
  <c r="AS209" i="2" s="1"/>
  <c r="AJ298" i="2"/>
  <c r="AS298" i="2" s="1"/>
  <c r="AJ297" i="2"/>
  <c r="AS297" i="2" s="1"/>
  <c r="AM295" i="2"/>
  <c r="AM319" i="2"/>
  <c r="AM303" i="2"/>
  <c r="AM255" i="2"/>
  <c r="AM279" i="2"/>
  <c r="AM263" i="2"/>
  <c r="AM150" i="2"/>
  <c r="AM172" i="2"/>
  <c r="AM69" i="2"/>
  <c r="AM142" i="2"/>
  <c r="AM59" i="2"/>
  <c r="AS165" i="2"/>
  <c r="AT50" i="2"/>
  <c r="AJ126" i="2"/>
  <c r="AJ125" i="2"/>
  <c r="AM21" i="2"/>
  <c r="AL274" i="2"/>
  <c r="AU274" i="2" s="1"/>
  <c r="AL273" i="2"/>
  <c r="AU317" i="2"/>
  <c r="AU309" i="2"/>
  <c r="AR380" i="2"/>
  <c r="AK386" i="2"/>
  <c r="AK385" i="2"/>
  <c r="AK396" i="2"/>
  <c r="AK395" i="2"/>
  <c r="AT17" i="2"/>
  <c r="AM93" i="2"/>
  <c r="AM117" i="2"/>
  <c r="AM53" i="2"/>
  <c r="AU189" i="2"/>
  <c r="AU214" i="2"/>
  <c r="AU330" i="2"/>
  <c r="AM216" i="2"/>
  <c r="AT23" i="2"/>
  <c r="AS185" i="2"/>
  <c r="AR25" i="2"/>
  <c r="AS111" i="2"/>
  <c r="AS226" i="2"/>
  <c r="AM235" i="2"/>
  <c r="AS242" i="2"/>
  <c r="AS234" i="2"/>
  <c r="AS257" i="2"/>
  <c r="AS249" i="2"/>
  <c r="AS321" i="2"/>
  <c r="AS313" i="2"/>
  <c r="AJ350" i="2"/>
  <c r="AS350" i="2" s="1"/>
  <c r="AJ349" i="2"/>
  <c r="AS349" i="2" s="1"/>
  <c r="AT293" i="2"/>
  <c r="AT245" i="2"/>
  <c r="AM220" i="2"/>
  <c r="AM180" i="2"/>
  <c r="AJ204" i="2"/>
  <c r="AJ203" i="2"/>
  <c r="AU333" i="2"/>
  <c r="AR257" i="2"/>
  <c r="AM299" i="2"/>
  <c r="AM259" i="2"/>
  <c r="AM243" i="2"/>
  <c r="AT185" i="2"/>
  <c r="AT277" i="2"/>
  <c r="AT233" i="2"/>
  <c r="AT270" i="2"/>
  <c r="AL126" i="2"/>
  <c r="AL125" i="2"/>
  <c r="AK207" i="2"/>
  <c r="AK208" i="2"/>
  <c r="AK288" i="2"/>
  <c r="AK287" i="2"/>
  <c r="AJ130" i="2"/>
  <c r="AJ129" i="2"/>
  <c r="AJ191" i="2"/>
  <c r="AJ192" i="2"/>
  <c r="AJ271" i="2"/>
  <c r="AJ272" i="2"/>
  <c r="AL70" i="2"/>
  <c r="AL69" i="2"/>
  <c r="AJ22" i="2"/>
  <c r="AJ21" i="2"/>
  <c r="AK122" i="2"/>
  <c r="AK121" i="2"/>
  <c r="AT121" i="2" s="1"/>
  <c r="AL344" i="2"/>
  <c r="AL343" i="2"/>
  <c r="AJ16" i="2"/>
  <c r="AJ15" i="2"/>
  <c r="AL11" i="2"/>
  <c r="AL12" i="2"/>
  <c r="AU338" i="2"/>
  <c r="AS345" i="2"/>
  <c r="AS230" i="2"/>
  <c r="AJ358" i="2"/>
  <c r="AS358" i="2" s="1"/>
  <c r="AJ357" i="2"/>
  <c r="AS357" i="2" s="1"/>
  <c r="AL200" i="2"/>
  <c r="AU200" i="2" s="1"/>
  <c r="AL199" i="2"/>
  <c r="AU199" i="2" s="1"/>
  <c r="AK228" i="2"/>
  <c r="AK227" i="2"/>
  <c r="AK280" i="2"/>
  <c r="AK279" i="2"/>
  <c r="AK348" i="2"/>
  <c r="AK347" i="2"/>
  <c r="AJ14" i="2"/>
  <c r="AJ13" i="2"/>
  <c r="AK102" i="2"/>
  <c r="AT102" i="2" s="1"/>
  <c r="AK101" i="2"/>
  <c r="AK114" i="2"/>
  <c r="AT114" i="2" s="1"/>
  <c r="AK113" i="2"/>
  <c r="AJ142" i="2"/>
  <c r="AJ141" i="2"/>
  <c r="AS141" i="2" s="1"/>
  <c r="AK163" i="2"/>
  <c r="AK164" i="2"/>
  <c r="AK187" i="2"/>
  <c r="AK188" i="2"/>
  <c r="AJ187" i="2"/>
  <c r="AS187" i="2" s="1"/>
  <c r="AJ188" i="2"/>
  <c r="AK243" i="2"/>
  <c r="AK244" i="2"/>
  <c r="AL248" i="2"/>
  <c r="AL247" i="2"/>
  <c r="AJ267" i="2"/>
  <c r="AS267" i="2" s="1"/>
  <c r="AJ268" i="2"/>
  <c r="AK317" i="2"/>
  <c r="AK318" i="2"/>
  <c r="AK340" i="2"/>
  <c r="AK339" i="2"/>
  <c r="AJ335" i="2"/>
  <c r="AJ336" i="2"/>
  <c r="AR229" i="2"/>
  <c r="AE7" i="2"/>
  <c r="AJ10" i="2"/>
  <c r="AJ9" i="2"/>
  <c r="AK78" i="2"/>
  <c r="AK77" i="2"/>
  <c r="AT77" i="2" s="1"/>
  <c r="AL82" i="2"/>
  <c r="AU82" i="2" s="1"/>
  <c r="AL81" i="2"/>
  <c r="AU81" i="2" s="1"/>
  <c r="AL66" i="2"/>
  <c r="AL65" i="2"/>
  <c r="AU65" i="2" s="1"/>
  <c r="AK90" i="2"/>
  <c r="AK89" i="2"/>
  <c r="AT89" i="2" s="1"/>
  <c r="AK118" i="2"/>
  <c r="AK117" i="2"/>
  <c r="AT117" i="2" s="1"/>
  <c r="AJ50" i="2"/>
  <c r="AJ49" i="2"/>
  <c r="AL90" i="2"/>
  <c r="AL89" i="2"/>
  <c r="AK110" i="2"/>
  <c r="AK109" i="2"/>
  <c r="AT109" i="2" s="1"/>
  <c r="AL134" i="2"/>
  <c r="AL133" i="2"/>
  <c r="AK150" i="2"/>
  <c r="AK149" i="2"/>
  <c r="AT149" i="2" s="1"/>
  <c r="AL196" i="2"/>
  <c r="AL195" i="2"/>
  <c r="AJ215" i="2"/>
  <c r="AJ216" i="2"/>
  <c r="AL276" i="2"/>
  <c r="AL275" i="2"/>
  <c r="AJ295" i="2"/>
  <c r="AJ296" i="2"/>
  <c r="AL340" i="2"/>
  <c r="AU340" i="2" s="1"/>
  <c r="AL339" i="2"/>
  <c r="AU339" i="2" s="1"/>
  <c r="AL324" i="2"/>
  <c r="AL323" i="2"/>
  <c r="AU323" i="2" s="1"/>
  <c r="AJ359" i="2"/>
  <c r="AJ360" i="2"/>
  <c r="AJ62" i="2"/>
  <c r="AS62" i="2" s="1"/>
  <c r="AJ61" i="2"/>
  <c r="AS61" i="2" s="1"/>
  <c r="AK74" i="2"/>
  <c r="AT74" i="2" s="1"/>
  <c r="AK73" i="2"/>
  <c r="AJ102" i="2"/>
  <c r="AJ101" i="2"/>
  <c r="AJ138" i="2"/>
  <c r="AJ137" i="2"/>
  <c r="AS137" i="2" s="1"/>
  <c r="AK179" i="2"/>
  <c r="AK180" i="2"/>
  <c r="AL180" i="2"/>
  <c r="AU180" i="2" s="1"/>
  <c r="AL179" i="2"/>
  <c r="AU179" i="2" s="1"/>
  <c r="AL164" i="2"/>
  <c r="AL163" i="2"/>
  <c r="AJ199" i="2"/>
  <c r="AJ200" i="2"/>
  <c r="AS200" i="2" s="1"/>
  <c r="AK260" i="2"/>
  <c r="AK259" i="2"/>
  <c r="AL244" i="2"/>
  <c r="AU244" i="2" s="1"/>
  <c r="AL243" i="2"/>
  <c r="AU243" i="2" s="1"/>
  <c r="AJ279" i="2"/>
  <c r="AS279" i="2" s="1"/>
  <c r="AJ280" i="2"/>
  <c r="AK352" i="2"/>
  <c r="AK351" i="2"/>
  <c r="AR241" i="2"/>
  <c r="AL78" i="2"/>
  <c r="AL77" i="2"/>
  <c r="AU77" i="2" s="1"/>
  <c r="AL144" i="2"/>
  <c r="AU144" i="2" s="1"/>
  <c r="AL143" i="2"/>
  <c r="AJ179" i="2"/>
  <c r="AJ180" i="2"/>
  <c r="AK248" i="2"/>
  <c r="AK247" i="2"/>
  <c r="AJ247" i="2"/>
  <c r="AJ248" i="2"/>
  <c r="AL316" i="2"/>
  <c r="AU316" i="2" s="1"/>
  <c r="AL315" i="2"/>
  <c r="AL380" i="2"/>
  <c r="AL379" i="2"/>
  <c r="AL10" i="2"/>
  <c r="AU10" i="2" s="1"/>
  <c r="AL9" i="2"/>
  <c r="AJ74" i="2"/>
  <c r="AJ73" i="2"/>
  <c r="AR86" i="2"/>
  <c r="AK134" i="2"/>
  <c r="AK133" i="2"/>
  <c r="AT133" i="2" s="1"/>
  <c r="AJ164" i="2"/>
  <c r="AJ163" i="2"/>
  <c r="AJ147" i="2"/>
  <c r="AJ148" i="2"/>
  <c r="AL216" i="2"/>
  <c r="AL215" i="2"/>
  <c r="AK252" i="2"/>
  <c r="AK251" i="2"/>
  <c r="AK276" i="2"/>
  <c r="AK275" i="2"/>
  <c r="AK300" i="2"/>
  <c r="AK299" i="2"/>
  <c r="AL284" i="2"/>
  <c r="AL283" i="2"/>
  <c r="AJ307" i="2"/>
  <c r="AS307" i="2" s="1"/>
  <c r="AJ308" i="2"/>
  <c r="AL102" i="2"/>
  <c r="AU102" i="2" s="1"/>
  <c r="AL101" i="2"/>
  <c r="AU101" i="2" s="1"/>
  <c r="AL86" i="2"/>
  <c r="AL85" i="2"/>
  <c r="AL130" i="2"/>
  <c r="AL129" i="2"/>
  <c r="AL192" i="2"/>
  <c r="AL191" i="2"/>
  <c r="AU191" i="2" s="1"/>
  <c r="AJ211" i="2"/>
  <c r="AJ212" i="2"/>
  <c r="AL272" i="2"/>
  <c r="AL271" i="2"/>
  <c r="AJ291" i="2"/>
  <c r="AJ292" i="2"/>
  <c r="AK312" i="2"/>
  <c r="AK311" i="2"/>
  <c r="AL336" i="2"/>
  <c r="AL335" i="2"/>
  <c r="AJ355" i="2"/>
  <c r="AJ356" i="2"/>
  <c r="AJ98" i="2"/>
  <c r="AS98" i="2" s="1"/>
  <c r="AJ97" i="2"/>
  <c r="AS97" i="2" s="1"/>
  <c r="AJ134" i="2"/>
  <c r="AJ133" i="2"/>
  <c r="AL176" i="2"/>
  <c r="AL175" i="2"/>
  <c r="AJ195" i="2"/>
  <c r="AJ196" i="2"/>
  <c r="AK240" i="2"/>
  <c r="AT240" i="2" s="1"/>
  <c r="AK239" i="2"/>
  <c r="AT239" i="2" s="1"/>
  <c r="AL256" i="2"/>
  <c r="AL255" i="2"/>
  <c r="AU255" i="2" s="1"/>
  <c r="AJ275" i="2"/>
  <c r="AJ276" i="2"/>
  <c r="AK328" i="2"/>
  <c r="AK327" i="2"/>
  <c r="AJ327" i="2"/>
  <c r="AJ328" i="2"/>
  <c r="AS328" i="2" s="1"/>
  <c r="AR285" i="2"/>
  <c r="AL74" i="2"/>
  <c r="AU74" i="2" s="1"/>
  <c r="AL73" i="2"/>
  <c r="AL114" i="2"/>
  <c r="AU114" i="2" s="1"/>
  <c r="AL113" i="2"/>
  <c r="AL156" i="2"/>
  <c r="AU156" i="2" s="1"/>
  <c r="AL155" i="2"/>
  <c r="AJ175" i="2"/>
  <c r="AS175" i="2" s="1"/>
  <c r="AJ176" i="2"/>
  <c r="AL240" i="2"/>
  <c r="AU240" i="2" s="1"/>
  <c r="AL239" i="2"/>
  <c r="AU239" i="2" s="1"/>
  <c r="AL224" i="2"/>
  <c r="AL223" i="2"/>
  <c r="AU223" i="2" s="1"/>
  <c r="AJ259" i="2"/>
  <c r="AS259" i="2" s="1"/>
  <c r="AJ260" i="2"/>
  <c r="AL312" i="2"/>
  <c r="AL311" i="2"/>
  <c r="AU311" i="2" s="1"/>
  <c r="AK332" i="2"/>
  <c r="AK331" i="2"/>
  <c r="AK356" i="2"/>
  <c r="AK355" i="2"/>
  <c r="AL376" i="2"/>
  <c r="AL375" i="2"/>
  <c r="AK398" i="2"/>
  <c r="AK397" i="2"/>
  <c r="AK392" i="2"/>
  <c r="AK391" i="2"/>
  <c r="AK66" i="2"/>
  <c r="AK65" i="2"/>
  <c r="AT65" i="2" s="1"/>
  <c r="AJ70" i="2"/>
  <c r="AS70" i="2" s="1"/>
  <c r="AJ69" i="2"/>
  <c r="AJ118" i="2"/>
  <c r="AS118" i="2" s="1"/>
  <c r="AJ117" i="2"/>
  <c r="AR142" i="2"/>
  <c r="AR154" i="2"/>
  <c r="AJ159" i="2"/>
  <c r="AS159" i="2" s="1"/>
  <c r="AJ160" i="2"/>
  <c r="AL212" i="2"/>
  <c r="AL211" i="2"/>
  <c r="AJ227" i="2"/>
  <c r="AS227" i="2" s="1"/>
  <c r="AJ228" i="2"/>
  <c r="AL296" i="2"/>
  <c r="AL295" i="2"/>
  <c r="AJ319" i="2"/>
  <c r="AS319" i="2" s="1"/>
  <c r="AJ320" i="2"/>
  <c r="AK344" i="2"/>
  <c r="AK343" i="2"/>
  <c r="AL348" i="2"/>
  <c r="AU348" i="2" s="1"/>
  <c r="AL347" i="2"/>
  <c r="AK376" i="2"/>
  <c r="AK375" i="2"/>
  <c r="AT375" i="2" s="1"/>
  <c r="AR201" i="2"/>
  <c r="AL397" i="2"/>
  <c r="AU397" i="2" s="1"/>
  <c r="AL398" i="2"/>
  <c r="AJ392" i="2"/>
  <c r="AS392" i="2" s="1"/>
  <c r="AJ391" i="2"/>
  <c r="AS391" i="2" s="1"/>
  <c r="AE15" i="2"/>
  <c r="AR120" i="2"/>
  <c r="AL88" i="2"/>
  <c r="AL87" i="2"/>
  <c r="AL374" i="2"/>
  <c r="AL373" i="2"/>
  <c r="AU149" i="2"/>
  <c r="AT5" i="2"/>
  <c r="AS103" i="2"/>
  <c r="AS303" i="2"/>
  <c r="AL71" i="2"/>
  <c r="AL72" i="2"/>
  <c r="AU17" i="2"/>
  <c r="AS153" i="2"/>
  <c r="AS173" i="2"/>
  <c r="AR72" i="2"/>
  <c r="AR112" i="2"/>
  <c r="AR152" i="2"/>
  <c r="AR61" i="2"/>
  <c r="AL140" i="2"/>
  <c r="AL139" i="2"/>
  <c r="AL128" i="2"/>
  <c r="AU128" i="2" s="1"/>
  <c r="AL127" i="2"/>
  <c r="AL14" i="2"/>
  <c r="AL13" i="2"/>
  <c r="AT53" i="2"/>
  <c r="AR128" i="2"/>
  <c r="AS169" i="2"/>
  <c r="AS198" i="2"/>
  <c r="AJ222" i="2"/>
  <c r="AS222" i="2" s="1"/>
  <c r="AJ221" i="2"/>
  <c r="AS221" i="2" s="1"/>
  <c r="AJ294" i="2"/>
  <c r="AS294" i="2" s="1"/>
  <c r="AJ293" i="2"/>
  <c r="AS293" i="2" s="1"/>
  <c r="AK326" i="2"/>
  <c r="AK325" i="2"/>
  <c r="AS329" i="2"/>
  <c r="AT193" i="2"/>
  <c r="AU197" i="2"/>
  <c r="AU217" i="2"/>
  <c r="AU294" i="2"/>
  <c r="AR49" i="2"/>
  <c r="AR158" i="2"/>
  <c r="AU253" i="2"/>
  <c r="AL270" i="2"/>
  <c r="AU270" i="2" s="1"/>
  <c r="AL269" i="2"/>
  <c r="AU269" i="2" s="1"/>
  <c r="AR310" i="2"/>
  <c r="AR338" i="2"/>
  <c r="AR350" i="2"/>
  <c r="AK388" i="2"/>
  <c r="AK387" i="2"/>
  <c r="AR166" i="2"/>
  <c r="AU190" i="2"/>
  <c r="AU289" i="2"/>
  <c r="AU337" i="2"/>
  <c r="AR194" i="2"/>
  <c r="AR26" i="2"/>
  <c r="AS107" i="2"/>
  <c r="AS306" i="2"/>
  <c r="AJ284" i="2"/>
  <c r="AJ283" i="2"/>
  <c r="AS237" i="2"/>
  <c r="AS229" i="2"/>
  <c r="AS258" i="2"/>
  <c r="AS250" i="2"/>
  <c r="AS281" i="2"/>
  <c r="AS322" i="2"/>
  <c r="AS314" i="2"/>
  <c r="AR354" i="2"/>
  <c r="AJ362" i="2"/>
  <c r="AS362" i="2" s="1"/>
  <c r="AJ361" i="2"/>
  <c r="AS361" i="2" s="1"/>
  <c r="AR401" i="2"/>
  <c r="AT237" i="2"/>
  <c r="AT213" i="2"/>
  <c r="AT165" i="2"/>
  <c r="AS389" i="2"/>
  <c r="AJ206" i="2"/>
  <c r="AS206" i="2" s="1"/>
  <c r="AJ205" i="2"/>
  <c r="AS205" i="2" s="1"/>
  <c r="AU334" i="2"/>
  <c r="AR364" i="2"/>
  <c r="AR170" i="2"/>
  <c r="AT178" i="2"/>
  <c r="AT258" i="2"/>
  <c r="AI370" i="2"/>
  <c r="AI369" i="2"/>
  <c r="AR369" i="2" s="1"/>
  <c r="AI223" i="2"/>
  <c r="AR223" i="2" s="1"/>
  <c r="AI224" i="2"/>
  <c r="AI228" i="2"/>
  <c r="AR228" i="2" s="1"/>
  <c r="AI227" i="2"/>
  <c r="AI382" i="2"/>
  <c r="AR382" i="2" s="1"/>
  <c r="AI381" i="2"/>
  <c r="AR381" i="2" s="1"/>
  <c r="AI366" i="2"/>
  <c r="AR366" i="2" s="1"/>
  <c r="AI365" i="2"/>
  <c r="AE59" i="2"/>
  <c r="AI232" i="2"/>
  <c r="AR232" i="2" s="1"/>
  <c r="AI231" i="2"/>
  <c r="AR231" i="2" s="1"/>
  <c r="AJ4" i="2"/>
  <c r="AI377" i="2"/>
  <c r="AI378" i="2"/>
  <c r="AR378" i="2" s="1"/>
  <c r="AI236" i="2"/>
  <c r="AR236" i="2" s="1"/>
  <c r="AI235" i="2"/>
  <c r="AD55" i="2"/>
  <c r="AI374" i="2"/>
  <c r="AI373" i="2"/>
  <c r="AR373" i="2" s="1"/>
  <c r="AI240" i="2"/>
  <c r="AI239" i="2"/>
  <c r="AU207" i="2" l="1"/>
  <c r="AU203" i="2"/>
  <c r="AS207" i="2"/>
  <c r="AS171" i="2"/>
  <c r="AU336" i="2"/>
  <c r="AO20" i="13"/>
  <c r="AO15" i="16"/>
  <c r="AO13" i="9"/>
  <c r="AO19" i="7"/>
  <c r="AO10" i="12"/>
  <c r="AO3" i="20"/>
  <c r="AO3" i="21"/>
  <c r="AO7" i="24"/>
  <c r="AU109" i="2"/>
  <c r="AO18" i="12"/>
  <c r="AO9" i="17"/>
  <c r="AO7" i="16"/>
  <c r="AO7" i="20"/>
  <c r="AU387" i="2"/>
  <c r="V278" i="15"/>
  <c r="AO20" i="16"/>
  <c r="AT69" i="2"/>
  <c r="AO15" i="5"/>
  <c r="AG179" i="5" s="1"/>
  <c r="AI179" i="5" s="1"/>
  <c r="AO10" i="23"/>
  <c r="AO8" i="19"/>
  <c r="AO15" i="22"/>
  <c r="AO19" i="14"/>
  <c r="AO7" i="5"/>
  <c r="AG84" i="5" s="1"/>
  <c r="AI84" i="5" s="1"/>
  <c r="AO17" i="9"/>
  <c r="AO11" i="19"/>
  <c r="AO6" i="20"/>
  <c r="AS119" i="2"/>
  <c r="AO3" i="6"/>
  <c r="AI36" i="6" s="1"/>
  <c r="AO8" i="17"/>
  <c r="AO5" i="23"/>
  <c r="AO22" i="5"/>
  <c r="AG231" i="5" s="1"/>
  <c r="AI231" i="5" s="1"/>
  <c r="AA280" i="15"/>
  <c r="AO20" i="7"/>
  <c r="AO3" i="17"/>
  <c r="V280" i="15"/>
  <c r="AO22" i="11"/>
  <c r="AO19" i="20"/>
  <c r="AO7" i="21"/>
  <c r="AO15" i="24"/>
  <c r="AO3" i="7"/>
  <c r="AO6" i="7"/>
  <c r="AO17" i="11"/>
  <c r="AO15" i="14"/>
  <c r="AO16" i="13"/>
  <c r="AO3" i="19"/>
  <c r="AO7" i="13"/>
  <c r="AO7" i="23"/>
  <c r="AO13" i="23"/>
  <c r="Z279" i="15"/>
  <c r="AO10" i="10"/>
  <c r="AO22" i="8"/>
  <c r="AO7" i="14"/>
  <c r="AO18" i="23"/>
  <c r="V275" i="15"/>
  <c r="AO9" i="20"/>
  <c r="AO3" i="24"/>
  <c r="AO4" i="7"/>
  <c r="AO15" i="20"/>
  <c r="AO14" i="16"/>
  <c r="AO13" i="20"/>
  <c r="AO5" i="19"/>
  <c r="AO16" i="23"/>
  <c r="AR105" i="2"/>
  <c r="AO19" i="17"/>
  <c r="V279" i="15"/>
  <c r="AO13" i="7"/>
  <c r="AO9" i="8"/>
  <c r="AO15" i="19"/>
  <c r="AO3" i="23"/>
  <c r="AO11" i="21"/>
  <c r="AO11" i="6"/>
  <c r="AG132" i="6" s="1"/>
  <c r="AI132" i="6" s="1"/>
  <c r="AG130" i="6" s="1"/>
  <c r="AS220" i="2"/>
  <c r="AO13" i="12"/>
  <c r="AO13" i="10"/>
  <c r="AO8" i="22"/>
  <c r="AO7" i="10"/>
  <c r="AO5" i="8"/>
  <c r="AO9" i="6"/>
  <c r="AG86" i="6" s="1"/>
  <c r="AI86" i="6" s="1"/>
  <c r="AG82" i="6" s="1"/>
  <c r="AO11" i="24"/>
  <c r="AU93" i="2"/>
  <c r="AO10" i="13"/>
  <c r="AO7" i="7"/>
  <c r="AO11" i="17"/>
  <c r="AA275" i="15"/>
  <c r="AS261" i="2"/>
  <c r="AO3" i="14"/>
  <c r="AO8" i="8"/>
  <c r="AO20" i="24"/>
  <c r="AO19" i="21"/>
  <c r="AO6" i="24"/>
  <c r="AU145" i="2"/>
  <c r="AO10" i="5"/>
  <c r="AG87" i="5" s="1"/>
  <c r="AI87" i="5" s="1"/>
  <c r="AO5" i="22"/>
  <c r="BB32" i="6"/>
  <c r="BB175" i="6"/>
  <c r="AO19" i="19"/>
  <c r="AO17" i="10"/>
  <c r="AO21" i="5"/>
  <c r="AG230" i="5" s="1"/>
  <c r="AI230" i="5" s="1"/>
  <c r="AG226" i="5" s="1"/>
  <c r="AO12" i="13"/>
  <c r="AO15" i="17"/>
  <c r="AO19" i="23"/>
  <c r="AO15" i="21"/>
  <c r="AO19" i="6"/>
  <c r="AG229" i="6" s="1"/>
  <c r="AI229" i="6" s="1"/>
  <c r="AG227" i="6" s="1"/>
  <c r="AO12" i="14"/>
  <c r="AO9" i="7"/>
  <c r="AO20" i="22"/>
  <c r="AO6" i="12"/>
  <c r="AO22" i="9"/>
  <c r="AO21" i="10"/>
  <c r="AO12" i="16"/>
  <c r="AO4" i="5"/>
  <c r="AG37" i="5" s="1"/>
  <c r="AI37" i="5" s="1"/>
  <c r="AO17" i="6"/>
  <c r="AG182" i="6" s="1"/>
  <c r="AI182" i="6" s="1"/>
  <c r="AO11" i="5"/>
  <c r="AG131" i="5" s="1"/>
  <c r="AI131" i="5" s="1"/>
  <c r="AO14" i="14"/>
  <c r="AO3" i="22"/>
  <c r="AO5" i="10"/>
  <c r="AO16" i="7"/>
  <c r="AO12" i="20"/>
  <c r="AO11" i="22"/>
  <c r="AO21" i="7"/>
  <c r="AO8" i="12"/>
  <c r="AO3" i="13"/>
  <c r="AO21" i="22"/>
  <c r="W277" i="15"/>
  <c r="AO21" i="20"/>
  <c r="AO22" i="12"/>
  <c r="AO4" i="16"/>
  <c r="AO21" i="19"/>
  <c r="AO19" i="11"/>
  <c r="AO15" i="11"/>
  <c r="AS291" i="2"/>
  <c r="AS248" i="2"/>
  <c r="AU90" i="2"/>
  <c r="AS204" i="2"/>
  <c r="AS381" i="2"/>
  <c r="AU353" i="2"/>
  <c r="AS273" i="2"/>
  <c r="AU108" i="2"/>
  <c r="AU375" i="2"/>
  <c r="AU130" i="2"/>
  <c r="AS83" i="2"/>
  <c r="AU373" i="2"/>
  <c r="AU212" i="2"/>
  <c r="AS196" i="2"/>
  <c r="AS133" i="2"/>
  <c r="AS356" i="2"/>
  <c r="AU271" i="2"/>
  <c r="AS308" i="2"/>
  <c r="AS280" i="2"/>
  <c r="AR371" i="2"/>
  <c r="AS142" i="2"/>
  <c r="AU48" i="2"/>
  <c r="AM9" i="2"/>
  <c r="AS365" i="2"/>
  <c r="AM55" i="2"/>
  <c r="AR246" i="2"/>
  <c r="AT246" i="2"/>
  <c r="AT242" i="2"/>
  <c r="AR242" i="2"/>
  <c r="AR261" i="2"/>
  <c r="AR240" i="2"/>
  <c r="AS283" i="2"/>
  <c r="AU344" i="2"/>
  <c r="AS145" i="2"/>
  <c r="AR329" i="2"/>
  <c r="AT189" i="2"/>
  <c r="AR189" i="2"/>
  <c r="AS160" i="2"/>
  <c r="AU272" i="2"/>
  <c r="AR69" i="2"/>
  <c r="AU273" i="2"/>
  <c r="AS231" i="2"/>
  <c r="AU350" i="2"/>
  <c r="AU312" i="2"/>
  <c r="AS276" i="2"/>
  <c r="AU9" i="2"/>
  <c r="AU315" i="2"/>
  <c r="AU143" i="2"/>
  <c r="AS188" i="2"/>
  <c r="AS402" i="2"/>
  <c r="AU125" i="2"/>
  <c r="AS393" i="2"/>
  <c r="AS208" i="2"/>
  <c r="AU287" i="2"/>
  <c r="AS236" i="2"/>
  <c r="AS252" i="2"/>
  <c r="AS228" i="2"/>
  <c r="AR227" i="2"/>
  <c r="AS260" i="2"/>
  <c r="AU216" i="2"/>
  <c r="AS84" i="2"/>
  <c r="AU298" i="2"/>
  <c r="AS332" i="2"/>
  <c r="AS211" i="2"/>
  <c r="AS164" i="2"/>
  <c r="AS277" i="2"/>
  <c r="AS282" i="2"/>
  <c r="AU392" i="2"/>
  <c r="AU213" i="2"/>
  <c r="AS116" i="2"/>
  <c r="AR375" i="2"/>
  <c r="AS256" i="2"/>
  <c r="AS385" i="2"/>
  <c r="AS373" i="2"/>
  <c r="AT235" i="2"/>
  <c r="AU117" i="2"/>
  <c r="AS89" i="2"/>
  <c r="AU69" i="2"/>
  <c r="AS192" i="2"/>
  <c r="AT369" i="2"/>
  <c r="AT365" i="2"/>
  <c r="AS110" i="2"/>
  <c r="AU284" i="2"/>
  <c r="AR367" i="2"/>
  <c r="AT367" i="2"/>
  <c r="AU115" i="2"/>
  <c r="AS115" i="2"/>
  <c r="AT346" i="2"/>
  <c r="AR224" i="2"/>
  <c r="AU295" i="2"/>
  <c r="AR97" i="2"/>
  <c r="AS176" i="2"/>
  <c r="AU113" i="2"/>
  <c r="AS134" i="2"/>
  <c r="AS180" i="2"/>
  <c r="AR145" i="2"/>
  <c r="AS360" i="2"/>
  <c r="AU275" i="2"/>
  <c r="AU195" i="2"/>
  <c r="AS335" i="2"/>
  <c r="AS14" i="2"/>
  <c r="AS21" i="2"/>
  <c r="AS278" i="2"/>
  <c r="AU388" i="2"/>
  <c r="AS126" i="2"/>
  <c r="AS263" i="2"/>
  <c r="AS121" i="2"/>
  <c r="AS331" i="2"/>
  <c r="AM48" i="2"/>
  <c r="AS351" i="2"/>
  <c r="AS132" i="2"/>
  <c r="AS167" i="2"/>
  <c r="AU148" i="2"/>
  <c r="AU168" i="2"/>
  <c r="AU94" i="2"/>
  <c r="AS343" i="2"/>
  <c r="AS183" i="2"/>
  <c r="AU235" i="2"/>
  <c r="AU151" i="2"/>
  <c r="AS288" i="2"/>
  <c r="AR345" i="2"/>
  <c r="AT345" i="2"/>
  <c r="AT177" i="2"/>
  <c r="AR177" i="2"/>
  <c r="AR129" i="2"/>
  <c r="AS355" i="2"/>
  <c r="AS147" i="2"/>
  <c r="AS247" i="2"/>
  <c r="AS199" i="2"/>
  <c r="AS268" i="2"/>
  <c r="AS129" i="2"/>
  <c r="AU293" i="2"/>
  <c r="AU352" i="2"/>
  <c r="AT341" i="2"/>
  <c r="AR341" i="2"/>
  <c r="AR281" i="2"/>
  <c r="AU218" i="2"/>
  <c r="AU13" i="2"/>
  <c r="AU155" i="2"/>
  <c r="AU73" i="2"/>
  <c r="AS327" i="2"/>
  <c r="AS292" i="2"/>
  <c r="AU215" i="2"/>
  <c r="AU78" i="2"/>
  <c r="AU163" i="2"/>
  <c r="AS101" i="2"/>
  <c r="AS296" i="2"/>
  <c r="AS347" i="2"/>
  <c r="AU138" i="2"/>
  <c r="AS124" i="2"/>
  <c r="AU384" i="2"/>
  <c r="AU232" i="2"/>
  <c r="AS299" i="2"/>
  <c r="AU290" i="2"/>
  <c r="AU123" i="2"/>
  <c r="AT342" i="2"/>
  <c r="AR342" i="2"/>
  <c r="AR368" i="2"/>
  <c r="AU72" i="2"/>
  <c r="AS72" i="2"/>
  <c r="AT397" i="2"/>
  <c r="AR397" i="2"/>
  <c r="AT402" i="2"/>
  <c r="AR402" i="2"/>
  <c r="AT359" i="2"/>
  <c r="AR359" i="2"/>
  <c r="AS240" i="2"/>
  <c r="AS156" i="2"/>
  <c r="AT383" i="2"/>
  <c r="AR383" i="2"/>
  <c r="AU371" i="2"/>
  <c r="AS371" i="2"/>
  <c r="AR93" i="2"/>
  <c r="AT315" i="2"/>
  <c r="AR315" i="2"/>
  <c r="AU251" i="2"/>
  <c r="AT212" i="2"/>
  <c r="AR212" i="2"/>
  <c r="AT141" i="2"/>
  <c r="AR141" i="2"/>
  <c r="AU187" i="2"/>
  <c r="AT247" i="2"/>
  <c r="AR247" i="2"/>
  <c r="AT259" i="2"/>
  <c r="AR259" i="2"/>
  <c r="AS49" i="2"/>
  <c r="AU49" i="2"/>
  <c r="AS9" i="2"/>
  <c r="AT340" i="2"/>
  <c r="AR340" i="2"/>
  <c r="AT243" i="2"/>
  <c r="AR243" i="2"/>
  <c r="AS16" i="2"/>
  <c r="AU16" i="2"/>
  <c r="AT287" i="2"/>
  <c r="AR287" i="2"/>
  <c r="AT76" i="2"/>
  <c r="AR76" i="2"/>
  <c r="AT82" i="2"/>
  <c r="AR82" i="2"/>
  <c r="AU363" i="2"/>
  <c r="AS363" i="2"/>
  <c r="AT199" i="2"/>
  <c r="AR199" i="2"/>
  <c r="AU265" i="2"/>
  <c r="AS265" i="2"/>
  <c r="AU99" i="2"/>
  <c r="AS99" i="2"/>
  <c r="AU291" i="2"/>
  <c r="AU307" i="2"/>
  <c r="AT216" i="2"/>
  <c r="AR216" i="2"/>
  <c r="AR89" i="2"/>
  <c r="AU332" i="2"/>
  <c r="AS18" i="2"/>
  <c r="AU18" i="2"/>
  <c r="AT394" i="2"/>
  <c r="AR394" i="2"/>
  <c r="AU79" i="2"/>
  <c r="AS79" i="2"/>
  <c r="AU382" i="2"/>
  <c r="AS382" i="2"/>
  <c r="AU96" i="2"/>
  <c r="AS96" i="2"/>
  <c r="AS312" i="2"/>
  <c r="AT283" i="2"/>
  <c r="AR283" i="2"/>
  <c r="AT231" i="2"/>
  <c r="AT196" i="2"/>
  <c r="AR196" i="2"/>
  <c r="AT106" i="2"/>
  <c r="AR106" i="2"/>
  <c r="AS53" i="2"/>
  <c r="AU53" i="2"/>
  <c r="AU368" i="2"/>
  <c r="AS368" i="2"/>
  <c r="AT296" i="2"/>
  <c r="AR296" i="2"/>
  <c r="AT130" i="2"/>
  <c r="AR130" i="2"/>
  <c r="AU328" i="2"/>
  <c r="AU184" i="2"/>
  <c r="AS184" i="2"/>
  <c r="AR239" i="2"/>
  <c r="AM52" i="2"/>
  <c r="AM51" i="2"/>
  <c r="AR377" i="2"/>
  <c r="AT377" i="2"/>
  <c r="AS284" i="2"/>
  <c r="AT387" i="2"/>
  <c r="AR387" i="2"/>
  <c r="AU358" i="2"/>
  <c r="AT326" i="2"/>
  <c r="AR326" i="2"/>
  <c r="AU71" i="2"/>
  <c r="AS71" i="2"/>
  <c r="AU88" i="2"/>
  <c r="AS88" i="2"/>
  <c r="AT343" i="2"/>
  <c r="AR343" i="2"/>
  <c r="AU211" i="2"/>
  <c r="AT66" i="2"/>
  <c r="AR66" i="2"/>
  <c r="AT398" i="2"/>
  <c r="AR398" i="2"/>
  <c r="AT355" i="2"/>
  <c r="AR355" i="2"/>
  <c r="AT328" i="2"/>
  <c r="AR328" i="2"/>
  <c r="AU256" i="2"/>
  <c r="AS195" i="2"/>
  <c r="AT311" i="2"/>
  <c r="AR311" i="2"/>
  <c r="AU85" i="2"/>
  <c r="AS85" i="2"/>
  <c r="AT299" i="2"/>
  <c r="AR299" i="2"/>
  <c r="AT251" i="2"/>
  <c r="AR251" i="2"/>
  <c r="AS148" i="2"/>
  <c r="AS73" i="2"/>
  <c r="AT248" i="2"/>
  <c r="AR248" i="2"/>
  <c r="AT260" i="2"/>
  <c r="AR260" i="2"/>
  <c r="AU164" i="2"/>
  <c r="AT179" i="2"/>
  <c r="AR179" i="2"/>
  <c r="AS102" i="2"/>
  <c r="AU324" i="2"/>
  <c r="AS324" i="2"/>
  <c r="AS295" i="2"/>
  <c r="AS215" i="2"/>
  <c r="AT150" i="2"/>
  <c r="AR150" i="2"/>
  <c r="AT110" i="2"/>
  <c r="AR110" i="2"/>
  <c r="AS50" i="2"/>
  <c r="AU50" i="2"/>
  <c r="AT90" i="2"/>
  <c r="AR90" i="2"/>
  <c r="AS10" i="2"/>
  <c r="AS336" i="2"/>
  <c r="AT318" i="2"/>
  <c r="AR318" i="2"/>
  <c r="AU247" i="2"/>
  <c r="AT164" i="2"/>
  <c r="AR164" i="2"/>
  <c r="AT113" i="2"/>
  <c r="AR113" i="2"/>
  <c r="AS13" i="2"/>
  <c r="AT279" i="2"/>
  <c r="AR279" i="2"/>
  <c r="AU206" i="2"/>
  <c r="AS369" i="2"/>
  <c r="AU343" i="2"/>
  <c r="AU70" i="2"/>
  <c r="AS191" i="2"/>
  <c r="AT288" i="2"/>
  <c r="AR288" i="2"/>
  <c r="AU126" i="2"/>
  <c r="AS375" i="2"/>
  <c r="AS244" i="2"/>
  <c r="AT395" i="2"/>
  <c r="AR395" i="2"/>
  <c r="AS125" i="2"/>
  <c r="AU210" i="2"/>
  <c r="AS377" i="2"/>
  <c r="AT75" i="2"/>
  <c r="AR75" i="2"/>
  <c r="AU351" i="2"/>
  <c r="AT400" i="2"/>
  <c r="AR400" i="2"/>
  <c r="AU364" i="2"/>
  <c r="AS364" i="2"/>
  <c r="AT236" i="2"/>
  <c r="AU118" i="2"/>
  <c r="AS90" i="2"/>
  <c r="AT323" i="2"/>
  <c r="AR323" i="2"/>
  <c r="AT176" i="2"/>
  <c r="AR176" i="2"/>
  <c r="AS45" i="2"/>
  <c r="AU45" i="2"/>
  <c r="AU396" i="2"/>
  <c r="AU266" i="2"/>
  <c r="AS266" i="2"/>
  <c r="AU383" i="2"/>
  <c r="AU68" i="2"/>
  <c r="AS68" i="2"/>
  <c r="AU100" i="2"/>
  <c r="AS100" i="2"/>
  <c r="AU292" i="2"/>
  <c r="AS113" i="2"/>
  <c r="AU308" i="2"/>
  <c r="AT215" i="2"/>
  <c r="AR215" i="2"/>
  <c r="AU110" i="2"/>
  <c r="AT125" i="2"/>
  <c r="AR125" i="2"/>
  <c r="AS352" i="2"/>
  <c r="AT263" i="2"/>
  <c r="AR263" i="2"/>
  <c r="AT184" i="2"/>
  <c r="AR184" i="2"/>
  <c r="AS269" i="2"/>
  <c r="AS128" i="2"/>
  <c r="AU354" i="2"/>
  <c r="AS123" i="2"/>
  <c r="AU131" i="2"/>
  <c r="AS131" i="2"/>
  <c r="AU64" i="2"/>
  <c r="AS64" i="2"/>
  <c r="AT156" i="2"/>
  <c r="AR156" i="2"/>
  <c r="AS311" i="2"/>
  <c r="AT284" i="2"/>
  <c r="AR284" i="2"/>
  <c r="AT232" i="2"/>
  <c r="AT195" i="2"/>
  <c r="AR195" i="2"/>
  <c r="AS151" i="2"/>
  <c r="AS109" i="2"/>
  <c r="AR102" i="2"/>
  <c r="AS54" i="2"/>
  <c r="AU54" i="2"/>
  <c r="AT319" i="2"/>
  <c r="AR319" i="2"/>
  <c r="AT271" i="2"/>
  <c r="AR271" i="2"/>
  <c r="AU231" i="2"/>
  <c r="AT168" i="2"/>
  <c r="AR168" i="2"/>
  <c r="AS143" i="2"/>
  <c r="AU105" i="2"/>
  <c r="AS105" i="2"/>
  <c r="AT267" i="2"/>
  <c r="AR267" i="2"/>
  <c r="AT85" i="2"/>
  <c r="AR85" i="2"/>
  <c r="AS300" i="2"/>
  <c r="AT255" i="2"/>
  <c r="AR255" i="2"/>
  <c r="AS344" i="2"/>
  <c r="AU124" i="2"/>
  <c r="AU370" i="2"/>
  <c r="AS370" i="2"/>
  <c r="AT360" i="2"/>
  <c r="AR360" i="2"/>
  <c r="AS239" i="2"/>
  <c r="AS155" i="2"/>
  <c r="AT94" i="2"/>
  <c r="AR94" i="2"/>
  <c r="AT384" i="2"/>
  <c r="AR384" i="2"/>
  <c r="AU372" i="2"/>
  <c r="AS372" i="2"/>
  <c r="AU236" i="2"/>
  <c r="AU152" i="2"/>
  <c r="AR81" i="2"/>
  <c r="AT316" i="2"/>
  <c r="AR316" i="2"/>
  <c r="AU252" i="2"/>
  <c r="AT211" i="2"/>
  <c r="AR211" i="2"/>
  <c r="AS287" i="2"/>
  <c r="AU188" i="2"/>
  <c r="AU67" i="2"/>
  <c r="AS67" i="2"/>
  <c r="AT335" i="2"/>
  <c r="AR335" i="2"/>
  <c r="AT204" i="2"/>
  <c r="AR204" i="2"/>
  <c r="AS114" i="2"/>
  <c r="AR65" i="2"/>
  <c r="AT264" i="2"/>
  <c r="AR264" i="2"/>
  <c r="AT183" i="2"/>
  <c r="AR183" i="2"/>
  <c r="AT98" i="2"/>
  <c r="AR98" i="2"/>
  <c r="AT153" i="2"/>
  <c r="AR153" i="2"/>
  <c r="AU63" i="2"/>
  <c r="AS63" i="2"/>
  <c r="AS223" i="2"/>
  <c r="AT155" i="2"/>
  <c r="AR155" i="2"/>
  <c r="AU355" i="2"/>
  <c r="AT220" i="2"/>
  <c r="AR220" i="2"/>
  <c r="AT172" i="2"/>
  <c r="AR172" i="2"/>
  <c r="AS77" i="2"/>
  <c r="AM18" i="2"/>
  <c r="AM17" i="2"/>
  <c r="AU304" i="2"/>
  <c r="AS304" i="2"/>
  <c r="AT320" i="2"/>
  <c r="AR320" i="2"/>
  <c r="AT272" i="2"/>
  <c r="AR272" i="2"/>
  <c r="AT167" i="2"/>
  <c r="AR167" i="2"/>
  <c r="AS144" i="2"/>
  <c r="AU106" i="2"/>
  <c r="AS106" i="2"/>
  <c r="AT268" i="2"/>
  <c r="AR268" i="2"/>
  <c r="AT256" i="2"/>
  <c r="AR256" i="2"/>
  <c r="AT138" i="2"/>
  <c r="AR138" i="2"/>
  <c r="AT70" i="2"/>
  <c r="AR70" i="2"/>
  <c r="AS136" i="2"/>
  <c r="AU394" i="2"/>
  <c r="AS394" i="2"/>
  <c r="AS316" i="2"/>
  <c r="AR149" i="2"/>
  <c r="AS81" i="2"/>
  <c r="AT389" i="2"/>
  <c r="AR389" i="2"/>
  <c r="AT303" i="2"/>
  <c r="AR303" i="2"/>
  <c r="AT192" i="2"/>
  <c r="AR192" i="2"/>
  <c r="AR133" i="2"/>
  <c r="AS340" i="2"/>
  <c r="AT291" i="2"/>
  <c r="AR291" i="2"/>
  <c r="AT223" i="2"/>
  <c r="AU171" i="2"/>
  <c r="AS93" i="2"/>
  <c r="AU267" i="2"/>
  <c r="AU97" i="2"/>
  <c r="AR374" i="2"/>
  <c r="AT374" i="2"/>
  <c r="AR370" i="2"/>
  <c r="AT370" i="2"/>
  <c r="AT325" i="2"/>
  <c r="AR325" i="2"/>
  <c r="AU127" i="2"/>
  <c r="AS127" i="2"/>
  <c r="AU87" i="2"/>
  <c r="AS87" i="2"/>
  <c r="AT332" i="2"/>
  <c r="AR332" i="2"/>
  <c r="AT327" i="2"/>
  <c r="AR327" i="2"/>
  <c r="AT276" i="2"/>
  <c r="AR276" i="2"/>
  <c r="AT180" i="2"/>
  <c r="AR180" i="2"/>
  <c r="AS216" i="2"/>
  <c r="AT187" i="2"/>
  <c r="AR187" i="2"/>
  <c r="AT348" i="2"/>
  <c r="AR348" i="2"/>
  <c r="AT228" i="2"/>
  <c r="AU11" i="2"/>
  <c r="AS11" i="2"/>
  <c r="AT122" i="2"/>
  <c r="AR122" i="2"/>
  <c r="AT386" i="2"/>
  <c r="AR386" i="2"/>
  <c r="AU386" i="2"/>
  <c r="AS386" i="2"/>
  <c r="AT308" i="2"/>
  <c r="AR308" i="2"/>
  <c r="AU264" i="2"/>
  <c r="AS264" i="2"/>
  <c r="AR235" i="2"/>
  <c r="AS3" i="2"/>
  <c r="AU3" i="2"/>
  <c r="AM58" i="2"/>
  <c r="AM57" i="2"/>
  <c r="AU205" i="2"/>
  <c r="AT388" i="2"/>
  <c r="AR388" i="2"/>
  <c r="AU139" i="2"/>
  <c r="AS139" i="2"/>
  <c r="AU398" i="2"/>
  <c r="AS398" i="2"/>
  <c r="AT376" i="2"/>
  <c r="AR376" i="2"/>
  <c r="AT344" i="2"/>
  <c r="AR344" i="2"/>
  <c r="AU296" i="2"/>
  <c r="AS69" i="2"/>
  <c r="AT391" i="2"/>
  <c r="AR391" i="2"/>
  <c r="AT356" i="2"/>
  <c r="AR356" i="2"/>
  <c r="AU224" i="2"/>
  <c r="AS224" i="2"/>
  <c r="AU175" i="2"/>
  <c r="AT312" i="2"/>
  <c r="AR312" i="2"/>
  <c r="AU192" i="2"/>
  <c r="AU86" i="2"/>
  <c r="AS86" i="2"/>
  <c r="AT300" i="2"/>
  <c r="AR300" i="2"/>
  <c r="AT252" i="2"/>
  <c r="AR252" i="2"/>
  <c r="AT134" i="2"/>
  <c r="AR134" i="2"/>
  <c r="AS74" i="2"/>
  <c r="AU379" i="2"/>
  <c r="AS379" i="2"/>
  <c r="AT351" i="2"/>
  <c r="AR351" i="2"/>
  <c r="AT73" i="2"/>
  <c r="AR73" i="2"/>
  <c r="AU133" i="2"/>
  <c r="AU89" i="2"/>
  <c r="AM6" i="2"/>
  <c r="AM5" i="2"/>
  <c r="AT317" i="2"/>
  <c r="AR317" i="2"/>
  <c r="AU248" i="2"/>
  <c r="AT163" i="2"/>
  <c r="AR163" i="2"/>
  <c r="AT280" i="2"/>
  <c r="AR280" i="2"/>
  <c r="AS65" i="2"/>
  <c r="AS22" i="2"/>
  <c r="AS272" i="2"/>
  <c r="AT208" i="2"/>
  <c r="AR208" i="2"/>
  <c r="AS270" i="2"/>
  <c r="AT396" i="2"/>
  <c r="AR396" i="2"/>
  <c r="AU349" i="2"/>
  <c r="AU76" i="2"/>
  <c r="AS76" i="2"/>
  <c r="AU91" i="2"/>
  <c r="AS91" i="2"/>
  <c r="AS122" i="2"/>
  <c r="AT399" i="2"/>
  <c r="AR399" i="2"/>
  <c r="AU227" i="2"/>
  <c r="AS57" i="2"/>
  <c r="AU57" i="2"/>
  <c r="AR77" i="2"/>
  <c r="AT324" i="2"/>
  <c r="AR324" i="2"/>
  <c r="AS219" i="2"/>
  <c r="AT175" i="2"/>
  <c r="AR175" i="2"/>
  <c r="AS46" i="2"/>
  <c r="AU46" i="2"/>
  <c r="AS4" i="2"/>
  <c r="AU4" i="2"/>
  <c r="AR365" i="2"/>
  <c r="AU395" i="2"/>
  <c r="AS401" i="2"/>
  <c r="AU14" i="2"/>
  <c r="AU140" i="2"/>
  <c r="AS140" i="2"/>
  <c r="AU374" i="2"/>
  <c r="AS374" i="2"/>
  <c r="AM14" i="2"/>
  <c r="AM13" i="2"/>
  <c r="AU347" i="2"/>
  <c r="AS320" i="2"/>
  <c r="AS117" i="2"/>
  <c r="AT392" i="2"/>
  <c r="AR392" i="2"/>
  <c r="AU376" i="2"/>
  <c r="AS376" i="2"/>
  <c r="AT331" i="2"/>
  <c r="AR331" i="2"/>
  <c r="AS275" i="2"/>
  <c r="AU176" i="2"/>
  <c r="AU335" i="2"/>
  <c r="AS212" i="2"/>
  <c r="AU129" i="2"/>
  <c r="AU283" i="2"/>
  <c r="AT275" i="2"/>
  <c r="AR275" i="2"/>
  <c r="AS163" i="2"/>
  <c r="AR114" i="2"/>
  <c r="AU380" i="2"/>
  <c r="AS380" i="2"/>
  <c r="AS179" i="2"/>
  <c r="AT352" i="2"/>
  <c r="AR352" i="2"/>
  <c r="AS138" i="2"/>
  <c r="AS359" i="2"/>
  <c r="AU276" i="2"/>
  <c r="AU196" i="2"/>
  <c r="AU134" i="2"/>
  <c r="AT118" i="2"/>
  <c r="AR118" i="2"/>
  <c r="AU66" i="2"/>
  <c r="AS66" i="2"/>
  <c r="AT78" i="2"/>
  <c r="AR78" i="2"/>
  <c r="AT339" i="2"/>
  <c r="AR339" i="2"/>
  <c r="AT244" i="2"/>
  <c r="AR244" i="2"/>
  <c r="AT188" i="2"/>
  <c r="AR188" i="2"/>
  <c r="AT101" i="2"/>
  <c r="AR101" i="2"/>
  <c r="AT347" i="2"/>
  <c r="AR347" i="2"/>
  <c r="AT227" i="2"/>
  <c r="AU12" i="2"/>
  <c r="AS12" i="2"/>
  <c r="AS15" i="2"/>
  <c r="AU15" i="2"/>
  <c r="AS271" i="2"/>
  <c r="AS130" i="2"/>
  <c r="AT207" i="2"/>
  <c r="AR207" i="2"/>
  <c r="AS203" i="2"/>
  <c r="AT385" i="2"/>
  <c r="AR385" i="2"/>
  <c r="AU357" i="2"/>
  <c r="AU391" i="2"/>
  <c r="AU75" i="2"/>
  <c r="AS75" i="2"/>
  <c r="AU378" i="2"/>
  <c r="AS378" i="2"/>
  <c r="AU92" i="2"/>
  <c r="AS92" i="2"/>
  <c r="AT307" i="2"/>
  <c r="AR307" i="2"/>
  <c r="AS232" i="2"/>
  <c r="AU228" i="2"/>
  <c r="AS58" i="2"/>
  <c r="AU58" i="2"/>
  <c r="AS348" i="2"/>
  <c r="AT200" i="2"/>
  <c r="AR200" i="2"/>
  <c r="AU137" i="2"/>
  <c r="AS274" i="2"/>
  <c r="AT372" i="2"/>
  <c r="AR372" i="2"/>
  <c r="AU135" i="2"/>
  <c r="AS135" i="2"/>
  <c r="AS323" i="2"/>
  <c r="AT336" i="2"/>
  <c r="AR336" i="2"/>
  <c r="AR203" i="2"/>
  <c r="AR74" i="2"/>
  <c r="AS255" i="2"/>
  <c r="AR117" i="2"/>
  <c r="AU331" i="2"/>
  <c r="AT373" i="2"/>
  <c r="AS243" i="2"/>
  <c r="AU297" i="2"/>
  <c r="AT393" i="2"/>
  <c r="AR393" i="2"/>
  <c r="AU209" i="2"/>
  <c r="AT366" i="2"/>
  <c r="AU80" i="2"/>
  <c r="AS80" i="2"/>
  <c r="AT378" i="2"/>
  <c r="AU95" i="2"/>
  <c r="AS95" i="2"/>
  <c r="AU390" i="2"/>
  <c r="AS390" i="2"/>
  <c r="AU356" i="2"/>
  <c r="AU288" i="2"/>
  <c r="AS235" i="2"/>
  <c r="AU204" i="2"/>
  <c r="AT219" i="2"/>
  <c r="AR219" i="2"/>
  <c r="AT171" i="2"/>
  <c r="AR171" i="2"/>
  <c r="AT146" i="2"/>
  <c r="AR146" i="2"/>
  <c r="AS78" i="2"/>
  <c r="AU367" i="2"/>
  <c r="AS367" i="2"/>
  <c r="AT295" i="2"/>
  <c r="AR295" i="2"/>
  <c r="AS168" i="2"/>
  <c r="AU147" i="2"/>
  <c r="AU167" i="2"/>
  <c r="AU327" i="2"/>
  <c r="AS397" i="2"/>
  <c r="AS315" i="2"/>
  <c r="AU208" i="2"/>
  <c r="AR109" i="2"/>
  <c r="AS82" i="2"/>
  <c r="AT390" i="2"/>
  <c r="AR390" i="2"/>
  <c r="AT304" i="2"/>
  <c r="AR304" i="2"/>
  <c r="AT191" i="2"/>
  <c r="AR191" i="2"/>
  <c r="AR121" i="2"/>
  <c r="AS339" i="2"/>
  <c r="AT292" i="2"/>
  <c r="AR292" i="2"/>
  <c r="AT224" i="2"/>
  <c r="AU172" i="2"/>
  <c r="AS94" i="2"/>
  <c r="AU268" i="2"/>
  <c r="AU98" i="2"/>
  <c r="BB31" i="6"/>
  <c r="AW31" i="6"/>
  <c r="AW32" i="6" l="1"/>
  <c r="AW175" i="6"/>
  <c r="AO5" i="5"/>
  <c r="AG38" i="5" s="1"/>
  <c r="AI38" i="5" s="1"/>
  <c r="AO17" i="5"/>
  <c r="AG181" i="5" s="1"/>
  <c r="AI181" i="5" s="1"/>
  <c r="AG177" i="5" s="1"/>
  <c r="AO15" i="7"/>
  <c r="AP224" i="5"/>
  <c r="AO6" i="5"/>
  <c r="AG39" i="5" s="1"/>
  <c r="AI39" i="5" s="1"/>
  <c r="AO18" i="5"/>
  <c r="AG182" i="5" s="1"/>
  <c r="AI182" i="5" s="1"/>
  <c r="AO17" i="7"/>
  <c r="AO11" i="7"/>
  <c r="AO9" i="5"/>
  <c r="AG86" i="5" s="1"/>
  <c r="AI86" i="5" s="1"/>
  <c r="AG82" i="5" s="1"/>
  <c r="BB224" i="6"/>
  <c r="AW224" i="6"/>
  <c r="AW176" i="6"/>
  <c r="BB176" i="6"/>
  <c r="BB127" i="6"/>
  <c r="AO13" i="5"/>
  <c r="AG133" i="5" s="1"/>
  <c r="AI133" i="5" s="1"/>
  <c r="AG129" i="5" s="1"/>
  <c r="AO14" i="5"/>
  <c r="AG134" i="5" s="1"/>
  <c r="AI134" i="5" s="1"/>
  <c r="AO18" i="7"/>
  <c r="AO12" i="7"/>
  <c r="AO8" i="7"/>
  <c r="BB79" i="6"/>
  <c r="AW80" i="6"/>
  <c r="AW127" i="6" l="1"/>
  <c r="AW79" i="6"/>
  <c r="AP175" i="5"/>
  <c r="AW225" i="6"/>
  <c r="BB225" i="6"/>
  <c r="AV225" i="5"/>
  <c r="AW225" i="5" s="1"/>
  <c r="BA225" i="5"/>
  <c r="BB225" i="5" s="1"/>
  <c r="BB32" i="5"/>
  <c r="BA31" i="5"/>
  <c r="BB31" i="5" s="1"/>
  <c r="AW128" i="6"/>
  <c r="BB128" i="6"/>
  <c r="AV224" i="5"/>
  <c r="AW224" i="5" s="1"/>
  <c r="BA224" i="5"/>
  <c r="BB224" i="5" s="1"/>
  <c r="AW31" i="5" l="1"/>
  <c r="AV128" i="5"/>
  <c r="AW128" i="5" s="1"/>
  <c r="BA128" i="5"/>
  <c r="BB128" i="5" s="1"/>
  <c r="AV79" i="5"/>
  <c r="AW79" i="5" s="1"/>
  <c r="BA79" i="5"/>
  <c r="BB79" i="5" s="1"/>
  <c r="AV127" i="5"/>
  <c r="AW127" i="5" s="1"/>
  <c r="BA127" i="5"/>
  <c r="BB127" i="5" s="1"/>
  <c r="AV32" i="5"/>
  <c r="AW32" i="5" s="1"/>
  <c r="AV175" i="5"/>
  <c r="AW175" i="5" s="1"/>
  <c r="BA175" i="5"/>
  <c r="BB175" i="5" s="1"/>
  <c r="AV80" i="5"/>
  <c r="AW80" i="5" s="1"/>
  <c r="BA80" i="5"/>
  <c r="BB80" i="5" s="1"/>
  <c r="AV176" i="5"/>
  <c r="AW176" i="5" s="1"/>
  <c r="BA176" i="5"/>
  <c r="BB176" i="5" s="1"/>
</calcChain>
</file>

<file path=xl/comments1.xml><?xml version="1.0" encoding="utf-8"?>
<comments xmlns="http://schemas.openxmlformats.org/spreadsheetml/2006/main">
  <authors>
    <author>Carmelo Lazzaro Danzuso</author>
  </authors>
  <commentList>
    <comment ref="AU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area di due staffe</t>
        </r>
      </text>
    </comment>
    <comment ref="AZ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numero di staffe al metro</t>
        </r>
      </text>
    </comment>
  </commentList>
</comments>
</file>

<file path=xl/comments2.xml><?xml version="1.0" encoding="utf-8"?>
<comments xmlns="http://schemas.openxmlformats.org/spreadsheetml/2006/main">
  <authors>
    <author>Carmelo Lazzaro Danzuso</author>
  </authors>
  <commentList>
    <comment ref="AU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area di due staffe</t>
        </r>
      </text>
    </comment>
    <comment ref="AZ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numero di staffe al metro</t>
        </r>
      </text>
    </comment>
  </commentList>
</comments>
</file>

<file path=xl/comments3.xml><?xml version="1.0" encoding="utf-8"?>
<comments xmlns="http://schemas.openxmlformats.org/spreadsheetml/2006/main">
  <authors>
    <author>Carmelo Lazzaro Danzuso</author>
  </authors>
  <commentList>
    <comment ref="AU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area di due staffe</t>
        </r>
      </text>
    </comment>
    <comment ref="AZ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numero di staffe al metro</t>
        </r>
      </text>
    </comment>
  </commentList>
</comments>
</file>

<file path=xl/comments4.xml><?xml version="1.0" encoding="utf-8"?>
<comments xmlns="http://schemas.openxmlformats.org/spreadsheetml/2006/main">
  <authors>
    <author>Carmelo Lazzaro Danzuso</author>
  </authors>
  <commentList>
    <comment ref="AU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area di due staffe</t>
        </r>
      </text>
    </comment>
    <comment ref="AZ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numero di staffe al metro</t>
        </r>
      </text>
    </comment>
  </commentList>
</comments>
</file>

<file path=xl/comments5.xml><?xml version="1.0" encoding="utf-8"?>
<comments xmlns="http://schemas.openxmlformats.org/spreadsheetml/2006/main">
  <authors>
    <author>Carmelo Lazzaro Danzuso</author>
  </authors>
  <commentList>
    <comment ref="AU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area di due staffe</t>
        </r>
      </text>
    </comment>
    <comment ref="AZ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numero di staffe al metro</t>
        </r>
      </text>
    </comment>
  </commentList>
</comments>
</file>

<file path=xl/comments6.xml><?xml version="1.0" encoding="utf-8"?>
<comments xmlns="http://schemas.openxmlformats.org/spreadsheetml/2006/main">
  <authors>
    <author>Carmelo Lazzaro Danzuso</author>
  </authors>
  <commentList>
    <comment ref="AU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area di due staffe</t>
        </r>
      </text>
    </comment>
    <comment ref="AZ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numero di staffe al metro</t>
        </r>
      </text>
    </comment>
  </commentList>
</comments>
</file>

<file path=xl/comments7.xml><?xml version="1.0" encoding="utf-8"?>
<comments xmlns="http://schemas.openxmlformats.org/spreadsheetml/2006/main">
  <authors>
    <author>Carmelo Lazzaro Danzuso</author>
  </authors>
  <commentList>
    <comment ref="AU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area di due staffe</t>
        </r>
      </text>
    </comment>
    <comment ref="AZ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numero di staffe al metro</t>
        </r>
      </text>
    </comment>
  </commentList>
</comments>
</file>

<file path=xl/comments8.xml><?xml version="1.0" encoding="utf-8"?>
<comments xmlns="http://schemas.openxmlformats.org/spreadsheetml/2006/main">
  <authors>
    <author>Carmelo Lazzaro Danzuso</author>
  </authors>
  <commentList>
    <comment ref="AU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area di due staffe</t>
        </r>
      </text>
    </comment>
    <comment ref="AZ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numero di staffe al metro</t>
        </r>
      </text>
    </comment>
  </commentList>
</comments>
</file>

<file path=xl/comments9.xml><?xml version="1.0" encoding="utf-8"?>
<comments xmlns="http://schemas.openxmlformats.org/spreadsheetml/2006/main">
  <authors>
    <author>Carmelo Lazzaro Danzuso</author>
  </authors>
  <commentList>
    <comment ref="AU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area di due staffe</t>
        </r>
      </text>
    </comment>
    <comment ref="AZ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numero di staffe al metro</t>
        </r>
      </text>
    </comment>
  </commentList>
</comments>
</file>

<file path=xl/comments10.xml><?xml version="1.0" encoding="utf-8"?>
<comments xmlns="http://schemas.openxmlformats.org/spreadsheetml/2006/main">
  <authors>
    <author>Carmelo Lazzaro Danzuso</author>
  </authors>
  <commentList>
    <comment ref="AU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area di due staffe</t>
        </r>
      </text>
    </comment>
    <comment ref="AZ3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numero di staffe al metro</t>
        </r>
      </text>
    </comment>
  </commentList>
</comments>
</file>

<file path=xl/sharedStrings.xml><?xml version="1.0" encoding="utf-8"?>
<sst xmlns="http://schemas.openxmlformats.org/spreadsheetml/2006/main" count="23772" uniqueCount="181">
  <si>
    <t>Pilastro</t>
  </si>
  <si>
    <t>Piano</t>
  </si>
  <si>
    <t>q max</t>
  </si>
  <si>
    <t>q min</t>
  </si>
  <si>
    <t>Fx</t>
  </si>
  <si>
    <t>Fy</t>
  </si>
  <si>
    <t>M(Fx)</t>
  </si>
  <si>
    <t>M(Fy)</t>
  </si>
  <si>
    <t>Msup</t>
  </si>
  <si>
    <t>Minf</t>
  </si>
  <si>
    <t>V</t>
  </si>
  <si>
    <t>N</t>
  </si>
  <si>
    <t>Appartenenti a telai in direzione x</t>
  </si>
  <si>
    <t>Appartenenti a telai in direzione y</t>
  </si>
  <si>
    <t>qmax</t>
  </si>
  <si>
    <t>qmin</t>
  </si>
  <si>
    <t>sisma x</t>
  </si>
  <si>
    <t>sisma y</t>
  </si>
  <si>
    <t>sisma prev x</t>
  </si>
  <si>
    <t>sisma prev y</t>
  </si>
  <si>
    <t>My,tes</t>
  </si>
  <si>
    <t>Mx,tes</t>
  </si>
  <si>
    <t>My,pie</t>
  </si>
  <si>
    <t>Mx,pie</t>
  </si>
  <si>
    <t>q+Fx</t>
  </si>
  <si>
    <t>q-Fx</t>
  </si>
  <si>
    <t>q+Fy</t>
  </si>
  <si>
    <t>q-Fy</t>
  </si>
  <si>
    <t>Valori filo</t>
  </si>
  <si>
    <t>Questo foglio vuole essere di aiuto per applicare la gerarchia delle resistenze</t>
  </si>
  <si>
    <t>Copiare nel foglio Pilastro i valori del file .PIL (importati in Excel con campi da 12 caratteri)</t>
  </si>
  <si>
    <t>Indicare nel foglio GerResPil il pilastro da esaminare e gli altri dati necessari.</t>
  </si>
  <si>
    <t>Le caselle in giallo contengono valori da modificare. Le altre non dovrebbero essere toccate.</t>
  </si>
  <si>
    <t>Foglio Pilastri</t>
  </si>
  <si>
    <t>Il foglio Pilastri contiene i valori del file .PIL importati in Excel con campi da 12 caratteri</t>
  </si>
  <si>
    <t>Foglio GerResPil</t>
  </si>
  <si>
    <t>Il foglio GerRes viene utilizzato per un singolo pilastro, prende automaticamente i valori da Pilastri.</t>
  </si>
  <si>
    <t>Per funzionare correttamente, occorre che nello schema vengano dati prima tutti i telai in direzione x, poi quelli in direzione y.</t>
  </si>
  <si>
    <t>Il foglio è organizzato per 6 piani, anche se ne sono utilizzati solo 5.</t>
  </si>
  <si>
    <t>Ho previsto il calcolo per due ordini (da indicare), ma si possono aggiungere altri ordini copiando e incollando il blocco dati di un ordine</t>
  </si>
  <si>
    <t>Occorre inserire alcuni dati per ciascun ordine.</t>
  </si>
  <si>
    <t>Occorre inserire i valori per la gerarchia delle resistenze per tutti gli ordini (tabella organizzata per 6 ordini, ma utilizzati solo 5).</t>
  </si>
  <si>
    <t>Le caselle in verde evidenziano i valori delle combinazioni inviluppo per cui fare la verifica, inclusa gerarchia delle resistenze.</t>
  </si>
  <si>
    <t>Situazioni in cui la verifica non è soddisfatta sono evidenziate in rosa. In questi casi occorre fare una verifica a pressoflessione deviata rigorosa.</t>
  </si>
  <si>
    <t>Nota: il foglio GerResPil è protetto per evitare che si modificano le caselle che non devono essere toccate, ma non vi è password</t>
  </si>
  <si>
    <t>Telaio</t>
  </si>
  <si>
    <t>calcestruzzo</t>
  </si>
  <si>
    <t>C25/30</t>
  </si>
  <si>
    <t>fcd</t>
  </si>
  <si>
    <t>MPa</t>
  </si>
  <si>
    <t>fine x</t>
  </si>
  <si>
    <t>pilastro da esaminare</t>
  </si>
  <si>
    <t>telai in direzione x</t>
  </si>
  <si>
    <t>acciaio</t>
  </si>
  <si>
    <t>B450C</t>
  </si>
  <si>
    <t>fyd</t>
  </si>
  <si>
    <t>inizio y</t>
  </si>
  <si>
    <t>pilastro</t>
  </si>
  <si>
    <t>sezione</t>
  </si>
  <si>
    <t>l x</t>
  </si>
  <si>
    <t>cm</t>
  </si>
  <si>
    <t>dimensione parallela all'asse x</t>
  </si>
  <si>
    <t>filo sup</t>
  </si>
  <si>
    <t>distanza filo trave sup - asse trave (eventualmente ridotta di 5 cm)</t>
  </si>
  <si>
    <t>inizio</t>
  </si>
  <si>
    <t>Nc,max</t>
  </si>
  <si>
    <t>kN</t>
  </si>
  <si>
    <t>ordine</t>
  </si>
  <si>
    <t>ly</t>
  </si>
  <si>
    <t>dimensione parallela all'asse y</t>
  </si>
  <si>
    <t>filo inf</t>
  </si>
  <si>
    <t>distanza filo trave inf - asse trave (al piede primo ordine 0)</t>
  </si>
  <si>
    <t>Mcx,max</t>
  </si>
  <si>
    <t>kNm</t>
  </si>
  <si>
    <t>c</t>
  </si>
  <si>
    <t>copriferro di calcolo</t>
  </si>
  <si>
    <t>h pil</t>
  </si>
  <si>
    <t>altezza pilastro (da asse a asse)</t>
  </si>
  <si>
    <t>Mcy,max</t>
  </si>
  <si>
    <t>posizione</t>
  </si>
  <si>
    <t>asse</t>
  </si>
  <si>
    <t>sup</t>
  </si>
  <si>
    <t>p.p. d</t>
  </si>
  <si>
    <t>p.p. k</t>
  </si>
  <si>
    <t>Mx</t>
  </si>
  <si>
    <t>My</t>
  </si>
  <si>
    <t>Vx</t>
  </si>
  <si>
    <t>Vy</t>
  </si>
  <si>
    <t>Lo sforzo normale è calcolato automaticamente pensando che il pilastro sia uguale a tutti i piani</t>
  </si>
  <si>
    <t>Se così non è, inserire manualmente il valore (caratteristico)</t>
  </si>
  <si>
    <t>inf</t>
  </si>
  <si>
    <t>filo</t>
  </si>
  <si>
    <t>x + 0.3 y</t>
  </si>
  <si>
    <t>y + 0.3 x</t>
  </si>
  <si>
    <t>qmin + Fx</t>
  </si>
  <si>
    <t>qmin - Fx</t>
  </si>
  <si>
    <t>qmin + Fy</t>
  </si>
  <si>
    <t>qmin - Fy</t>
  </si>
  <si>
    <t>Ger. Res.</t>
  </si>
  <si>
    <t>max</t>
  </si>
  <si>
    <t>disposta</t>
  </si>
  <si>
    <t>Ns,max</t>
  </si>
  <si>
    <t>Ms,max</t>
  </si>
  <si>
    <t>As,x,nec</t>
  </si>
  <si>
    <t>As,y,nec</t>
  </si>
  <si>
    <t>MRd,x(N)</t>
  </si>
  <si>
    <t>MRd,y(N)</t>
  </si>
  <si>
    <t>verifica</t>
  </si>
  <si>
    <t>Inserire i valori per la gerarchia delle resistenze</t>
  </si>
  <si>
    <t>Gerarchia delle resistenze</t>
  </si>
  <si>
    <t>CD</t>
  </si>
  <si>
    <r>
      <rPr>
        <sz val="10"/>
        <rFont val="Symbol"/>
        <family val="1"/>
        <charset val="2"/>
      </rPr>
      <t>g</t>
    </r>
    <r>
      <rPr>
        <sz val="11"/>
        <color theme="1"/>
        <rFont val="Calibri"/>
        <family val="2"/>
        <scheme val="minor"/>
      </rPr>
      <t xml:space="preserve"> Rd</t>
    </r>
  </si>
  <si>
    <t>direzione x</t>
  </si>
  <si>
    <t>direzione y</t>
  </si>
  <si>
    <t>rip</t>
  </si>
  <si>
    <t>Impalcato</t>
  </si>
  <si>
    <r>
      <rPr>
        <sz val="10"/>
        <rFont val="Symbol"/>
        <family val="1"/>
        <charset val="2"/>
      </rPr>
      <t>S</t>
    </r>
    <r>
      <rPr>
        <sz val="11"/>
        <color theme="1"/>
        <rFont val="Calibri"/>
        <family val="2"/>
        <scheme val="minor"/>
      </rPr>
      <t xml:space="preserve"> Mtra</t>
    </r>
  </si>
  <si>
    <t>---</t>
  </si>
  <si>
    <t>B</t>
  </si>
  <si>
    <t>piano</t>
  </si>
  <si>
    <t>1 testa</t>
  </si>
  <si>
    <t>1piede</t>
  </si>
  <si>
    <t>My [kNm]</t>
  </si>
  <si>
    <t>Mx [kNm]</t>
  </si>
  <si>
    <t>N[kN]</t>
  </si>
  <si>
    <t>5 testa</t>
  </si>
  <si>
    <t>5 piede</t>
  </si>
  <si>
    <t>φ</t>
  </si>
  <si>
    <t>Af [cm2]</t>
  </si>
  <si>
    <t>LIMITI NORMATIVA</t>
  </si>
  <si>
    <t>8f20+4f14</t>
  </si>
  <si>
    <t>14f20+4f14</t>
  </si>
  <si>
    <t>6f20+4f14</t>
  </si>
  <si>
    <t>Armatura trasversale</t>
  </si>
  <si>
    <t>Zona critica  [cm]</t>
  </si>
  <si>
    <t>Lnetta [cm]</t>
  </si>
  <si>
    <t>passo zona crit [cm]</t>
  </si>
  <si>
    <t>Limite di normativa As/s [cm^2/m]</t>
  </si>
  <si>
    <t xml:space="preserve">Vx qmax </t>
  </si>
  <si>
    <t>Vyqmax</t>
  </si>
  <si>
    <t>Ved max[kN]</t>
  </si>
  <si>
    <t>5 impalcato</t>
  </si>
  <si>
    <t>4 impalcato</t>
  </si>
  <si>
    <t>3 impalcato</t>
  </si>
  <si>
    <t>2 impalcato</t>
  </si>
  <si>
    <t>1 impalcato</t>
  </si>
  <si>
    <r>
      <t>α</t>
    </r>
    <r>
      <rPr>
        <vertAlign val="subscript"/>
        <sz val="11"/>
        <color theme="1"/>
        <rFont val="Calibri"/>
        <family val="2"/>
      </rPr>
      <t>c</t>
    </r>
  </si>
  <si>
    <r>
      <rPr>
        <sz val="11"/>
        <color theme="1"/>
        <rFont val="Calibri"/>
        <family val="2"/>
      </rPr>
      <t>σ</t>
    </r>
    <r>
      <rPr>
        <vertAlign val="subscript"/>
        <sz val="11"/>
        <color theme="1"/>
        <rFont val="Calibri"/>
        <family val="2"/>
      </rPr>
      <t>cp</t>
    </r>
  </si>
  <si>
    <r>
      <t>f</t>
    </r>
    <r>
      <rPr>
        <vertAlign val="subscript"/>
        <sz val="11"/>
        <color theme="1"/>
        <rFont val="Calibri"/>
        <family val="2"/>
        <scheme val="minor"/>
      </rPr>
      <t>cd</t>
    </r>
  </si>
  <si>
    <r>
      <t>σ</t>
    </r>
    <r>
      <rPr>
        <vertAlign val="subscript"/>
        <sz val="11"/>
        <color theme="1"/>
        <rFont val="Calibri"/>
        <family val="2"/>
      </rPr>
      <t>cp</t>
    </r>
    <r>
      <rPr>
        <sz val="11"/>
        <color theme="1"/>
        <rFont val="Calibri"/>
        <family val="2"/>
      </rPr>
      <t>/f</t>
    </r>
    <r>
      <rPr>
        <vertAlign val="subscript"/>
        <sz val="11"/>
        <color theme="1"/>
        <rFont val="Calibri"/>
        <family val="2"/>
      </rPr>
      <t>cd</t>
    </r>
  </si>
  <si>
    <r>
      <t>cot</t>
    </r>
    <r>
      <rPr>
        <sz val="11"/>
        <color theme="1"/>
        <rFont val="Calibri"/>
        <family val="2"/>
      </rPr>
      <t>θ</t>
    </r>
  </si>
  <si>
    <t>cotθ</t>
  </si>
  <si>
    <t>area staffe</t>
  </si>
  <si>
    <t>n bracci</t>
  </si>
  <si>
    <r>
      <t>V</t>
    </r>
    <r>
      <rPr>
        <vertAlign val="subscript"/>
        <sz val="11"/>
        <color theme="1"/>
        <rFont val="Calibri"/>
        <family val="2"/>
        <scheme val="minor"/>
      </rPr>
      <t xml:space="preserve">Rcd </t>
    </r>
    <r>
      <rPr>
        <sz val="11"/>
        <color theme="1"/>
        <rFont val="Calibri"/>
        <family val="2"/>
        <scheme val="minor"/>
      </rPr>
      <t>[kN]</t>
    </r>
  </si>
  <si>
    <t>sez</t>
  </si>
  <si>
    <t>staffe</t>
  </si>
  <si>
    <t>passo[cm]</t>
  </si>
  <si>
    <t xml:space="preserve">area </t>
  </si>
  <si>
    <t xml:space="preserve">se σcp/fcd&lt;=0,25   αc= 1+σcp/fcd </t>
  </si>
  <si>
    <t xml:space="preserve">se 0,25&lt;σcp/fcd&lt;=0,5   αc= 1,25 </t>
  </si>
  <si>
    <t>se 0,5&lt;σcp/fcd&lt;=1   αc= 2,5(1- σcp/fcd)</t>
  </si>
  <si>
    <t>Ast/s</t>
  </si>
  <si>
    <t>cm2/m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</si>
  <si>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Rsd</t>
    </r>
    <r>
      <rPr>
        <b/>
        <sz val="11"/>
        <color theme="1"/>
        <rFont val="Calibri"/>
        <family val="2"/>
        <scheme val="minor"/>
      </rPr>
      <t xml:space="preserve"> [kN]</t>
    </r>
  </si>
  <si>
    <t>armatura</t>
  </si>
  <si>
    <t>6f14+4f20</t>
  </si>
  <si>
    <t>4f20+6f14</t>
  </si>
  <si>
    <t>10f20</t>
  </si>
  <si>
    <t>12f20+4f14</t>
  </si>
  <si>
    <t>16f20+4f14</t>
  </si>
  <si>
    <t>4f14+6f20</t>
  </si>
  <si>
    <t>10f20+4f14</t>
  </si>
  <si>
    <t>4f14+8f20</t>
  </si>
  <si>
    <t>i</t>
  </si>
  <si>
    <t>&lt;=</t>
  </si>
  <si>
    <t>As</t>
  </si>
  <si>
    <t>staffe φ10</t>
  </si>
  <si>
    <t>fi 10/</t>
  </si>
  <si>
    <t>fi 10 /</t>
  </si>
  <si>
    <t>5f20+4f14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</si>
</sst>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17" x14ac:knownFonts="1">
    <font>
      <sz val="11"/>
      <color theme="1"/>
      <name val="Calibri"/>
      <family val="2"/>
      <scheme val="minor"/>
    </font>
    <font>
      <sz val="8"/>
      <name val="Arial"/>
      <family val="2"/>
    </font>
    <font>
      <sz val="11"/>
      <name val="Calibri"/>
      <family val="2"/>
      <scheme val="minor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  <font>
      <sz val="10"/>
      <name val="Symbol"/>
      <family val="1"/>
      <charset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vertAlign val="subscript"/>
      <sz val="11"/>
      <color theme="1"/>
      <name val="Calibri"/>
      <family val="2"/>
    </font>
    <font>
      <vertAlign val="subscript"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auto="1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34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2" fillId="0" borderId="0" xfId="0" applyNumberFormat="1" applyFont="1" applyAlignment="1">
      <alignment horizontal="center"/>
    </xf>
    <xf numFmtId="2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 applyAlignment="1">
      <alignment horizontal="right"/>
    </xf>
    <xf numFmtId="0" fontId="6" fillId="2" borderId="0" xfId="0" applyFont="1" applyFill="1" applyAlignment="1" applyProtection="1">
      <alignment horizontal="center"/>
      <protection locked="0"/>
    </xf>
    <xf numFmtId="0" fontId="6" fillId="0" borderId="0" xfId="0" applyFont="1" applyAlignment="1">
      <alignment horizontal="center"/>
    </xf>
    <xf numFmtId="0" fontId="6" fillId="0" borderId="0" xfId="0" applyFont="1"/>
    <xf numFmtId="0" fontId="0" fillId="2" borderId="0" xfId="0" applyFill="1" applyAlignment="1" applyProtection="1">
      <alignment horizontal="center"/>
      <protection locked="0"/>
    </xf>
    <xf numFmtId="0" fontId="0" fillId="0" borderId="1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0" borderId="0" xfId="0" applyFill="1" applyBorder="1"/>
    <xf numFmtId="1" fontId="0" fillId="2" borderId="0" xfId="0" applyNumberFormat="1" applyFill="1" applyAlignment="1" applyProtection="1">
      <alignment horizontal="center"/>
      <protection locked="0"/>
    </xf>
    <xf numFmtId="0" fontId="0" fillId="0" borderId="0" xfId="0" applyAlignment="1">
      <alignment horizontal="right"/>
    </xf>
    <xf numFmtId="2" fontId="0" fillId="2" borderId="0" xfId="0" applyNumberFormat="1" applyFill="1" applyAlignment="1" applyProtection="1">
      <alignment horizontal="center"/>
      <protection locked="0"/>
    </xf>
    <xf numFmtId="0" fontId="0" fillId="0" borderId="0" xfId="0" applyFill="1"/>
    <xf numFmtId="0" fontId="0" fillId="0" borderId="0" xfId="0" applyFill="1" applyAlignment="1">
      <alignment horizontal="right"/>
    </xf>
    <xf numFmtId="0" fontId="0" fillId="0" borderId="0" xfId="0" applyFill="1" applyAlignment="1">
      <alignment horizontal="center"/>
    </xf>
    <xf numFmtId="0" fontId="1" fillId="0" borderId="0" xfId="0" applyFont="1" applyFill="1" applyAlignment="1">
      <alignment horizontal="center"/>
    </xf>
    <xf numFmtId="2" fontId="0" fillId="0" borderId="0" xfId="0" applyNumberFormat="1" applyFill="1" applyAlignment="1">
      <alignment horizontal="center"/>
    </xf>
    <xf numFmtId="0" fontId="1" fillId="3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2" fontId="0" fillId="3" borderId="0" xfId="0" applyNumberFormat="1" applyFill="1" applyAlignment="1">
      <alignment horizontal="center"/>
    </xf>
    <xf numFmtId="2" fontId="7" fillId="0" borderId="0" xfId="0" applyNumberFormat="1" applyFont="1" applyAlignment="1">
      <alignment horizontal="center"/>
    </xf>
    <xf numFmtId="2" fontId="6" fillId="0" borderId="0" xfId="0" applyNumberFormat="1" applyFont="1" applyAlignment="1">
      <alignment horizontal="center"/>
    </xf>
    <xf numFmtId="164" fontId="0" fillId="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164" fontId="0" fillId="2" borderId="0" xfId="0" applyNumberFormat="1" applyFill="1" applyAlignment="1" applyProtection="1">
      <alignment horizontal="center"/>
      <protection locked="0"/>
    </xf>
    <xf numFmtId="2" fontId="0" fillId="0" borderId="0" xfId="0" applyNumberFormat="1" applyBorder="1" applyAlignment="1">
      <alignment horizontal="center"/>
    </xf>
    <xf numFmtId="0" fontId="0" fillId="0" borderId="2" xfId="0" applyBorder="1"/>
    <xf numFmtId="0" fontId="0" fillId="0" borderId="3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2" fontId="0" fillId="0" borderId="2" xfId="0" applyNumberFormat="1" applyFill="1" applyBorder="1" applyAlignment="1">
      <alignment horizontal="center"/>
    </xf>
    <xf numFmtId="0" fontId="0" fillId="0" borderId="2" xfId="0" applyFill="1" applyBorder="1"/>
    <xf numFmtId="0" fontId="0" fillId="0" borderId="2" xfId="0" applyBorder="1" applyAlignment="1">
      <alignment horizontal="center"/>
    </xf>
    <xf numFmtId="2" fontId="0" fillId="0" borderId="2" xfId="0" applyNumberFormat="1" applyBorder="1" applyAlignment="1">
      <alignment horizontal="center"/>
    </xf>
    <xf numFmtId="0" fontId="0" fillId="0" borderId="4" xfId="0" applyBorder="1"/>
    <xf numFmtId="0" fontId="0" fillId="0" borderId="5" xfId="0" applyBorder="1"/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5" xfId="0" applyFill="1" applyBorder="1"/>
    <xf numFmtId="0" fontId="0" fillId="0" borderId="6" xfId="0" applyBorder="1"/>
    <xf numFmtId="0" fontId="0" fillId="0" borderId="9" xfId="0" applyBorder="1" applyAlignment="1">
      <alignment horizontal="center"/>
    </xf>
    <xf numFmtId="0" fontId="0" fillId="0" borderId="9" xfId="0" applyBorder="1" applyAlignment="1"/>
    <xf numFmtId="2" fontId="0" fillId="0" borderId="9" xfId="0" applyNumberFormat="1" applyBorder="1" applyAlignment="1">
      <alignment horizontal="center"/>
    </xf>
    <xf numFmtId="0" fontId="0" fillId="0" borderId="9" xfId="0" applyBorder="1"/>
    <xf numFmtId="164" fontId="0" fillId="0" borderId="9" xfId="0" applyNumberFormat="1" applyBorder="1" applyAlignment="1">
      <alignment horizontal="center"/>
    </xf>
    <xf numFmtId="0" fontId="0" fillId="0" borderId="9" xfId="0" applyFill="1" applyBorder="1"/>
    <xf numFmtId="0" fontId="0" fillId="0" borderId="9" xfId="0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9" xfId="0" applyBorder="1" applyAlignment="1">
      <alignment horizontal="center"/>
    </xf>
    <xf numFmtId="0" fontId="0" fillId="0" borderId="8" xfId="0" applyBorder="1"/>
    <xf numFmtId="1" fontId="0" fillId="0" borderId="9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9" xfId="0" applyBorder="1" applyAlignment="1">
      <alignment horizontal="center"/>
    </xf>
    <xf numFmtId="2" fontId="0" fillId="0" borderId="9" xfId="0" applyNumberFormat="1" applyBorder="1" applyAlignment="1">
      <alignment horizontal="center"/>
    </xf>
    <xf numFmtId="0" fontId="0" fillId="0" borderId="0" xfId="0" applyAlignment="1">
      <alignment vertical="center"/>
    </xf>
    <xf numFmtId="0" fontId="10" fillId="0" borderId="0" xfId="0" applyFont="1" applyAlignment="1">
      <alignment horizontal="center"/>
    </xf>
    <xf numFmtId="165" fontId="0" fillId="0" borderId="0" xfId="0" applyNumberFormat="1"/>
    <xf numFmtId="2" fontId="0" fillId="0" borderId="9" xfId="0" applyNumberForma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9" xfId="0" applyFont="1" applyFill="1" applyBorder="1" applyAlignment="1">
      <alignment horizontal="center"/>
    </xf>
    <xf numFmtId="0" fontId="2" fillId="0" borderId="9" xfId="0" applyFont="1" applyBorder="1" applyAlignment="1">
      <alignment horizontal="center" vertical="center"/>
    </xf>
    <xf numFmtId="0" fontId="9" fillId="0" borderId="9" xfId="0" applyFont="1" applyBorder="1" applyAlignment="1">
      <alignment horizontal="center"/>
    </xf>
    <xf numFmtId="2" fontId="2" fillId="0" borderId="14" xfId="0" applyNumberFormat="1" applyFont="1" applyBorder="1" applyAlignment="1">
      <alignment horizontal="center" vertical="center"/>
    </xf>
    <xf numFmtId="2" fontId="2" fillId="0" borderId="9" xfId="0" applyNumberFormat="1" applyFont="1" applyBorder="1" applyAlignment="1">
      <alignment horizontal="center" vertical="center"/>
    </xf>
    <xf numFmtId="0" fontId="9" fillId="0" borderId="9" xfId="0" applyFont="1" applyFill="1" applyBorder="1" applyAlignment="1">
      <alignment horizontal="center"/>
    </xf>
    <xf numFmtId="0" fontId="0" fillId="4" borderId="9" xfId="0" applyFill="1" applyBorder="1" applyAlignment="1">
      <alignment horizontal="center"/>
    </xf>
    <xf numFmtId="0" fontId="0" fillId="0" borderId="13" xfId="0" applyBorder="1"/>
    <xf numFmtId="0" fontId="9" fillId="0" borderId="15" xfId="0" applyFont="1" applyBorder="1" applyAlignment="1">
      <alignment horizontal="center"/>
    </xf>
    <xf numFmtId="0" fontId="0" fillId="0" borderId="14" xfId="0" applyBorder="1"/>
    <xf numFmtId="0" fontId="0" fillId="0" borderId="16" xfId="0" applyBorder="1"/>
    <xf numFmtId="0" fontId="0" fillId="0" borderId="9" xfId="0" applyBorder="1" applyAlignment="1">
      <alignment horizontal="center"/>
    </xf>
    <xf numFmtId="0" fontId="0" fillId="0" borderId="9" xfId="0" applyBorder="1" applyAlignment="1">
      <alignment horizontal="center"/>
    </xf>
    <xf numFmtId="2" fontId="2" fillId="2" borderId="0" xfId="0" applyNumberFormat="1" applyFont="1" applyFill="1" applyAlignment="1" applyProtection="1">
      <alignment horizontal="center"/>
      <protection locked="0"/>
    </xf>
    <xf numFmtId="0" fontId="0" fillId="0" borderId="9" xfId="0" applyBorder="1" applyAlignment="1">
      <alignment horizontal="center"/>
    </xf>
    <xf numFmtId="2" fontId="0" fillId="0" borderId="9" xfId="0" applyNumberForma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/>
    <xf numFmtId="164" fontId="0" fillId="0" borderId="0" xfId="0" applyNumberFormat="1" applyBorder="1" applyAlignment="1">
      <alignment horizontal="center"/>
    </xf>
    <xf numFmtId="164" fontId="0" fillId="0" borderId="0" xfId="0" applyNumberForma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9" xfId="0" applyBorder="1" applyAlignment="1">
      <alignment horizontal="center"/>
    </xf>
    <xf numFmtId="2" fontId="0" fillId="0" borderId="9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9" xfId="0" applyBorder="1" applyAlignment="1">
      <alignment horizontal="center"/>
    </xf>
    <xf numFmtId="2" fontId="0" fillId="0" borderId="9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9" xfId="0" applyBorder="1" applyAlignment="1">
      <alignment horizontal="center"/>
    </xf>
    <xf numFmtId="2" fontId="0" fillId="0" borderId="9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9" xfId="0" applyBorder="1" applyAlignment="1">
      <alignment horizontal="center"/>
    </xf>
    <xf numFmtId="2" fontId="0" fillId="0" borderId="9" xfId="0" applyNumberFormat="1" applyBorder="1" applyAlignment="1">
      <alignment horizontal="center"/>
    </xf>
    <xf numFmtId="0" fontId="0" fillId="0" borderId="0" xfId="0" applyAlignment="1">
      <alignment horizontal="center" vertical="center"/>
    </xf>
    <xf numFmtId="0" fontId="0" fillId="0" borderId="9" xfId="0" applyFill="1" applyBorder="1" applyAlignment="1">
      <alignment horizontal="center"/>
    </xf>
    <xf numFmtId="0" fontId="0" fillId="5" borderId="9" xfId="0" applyFill="1" applyBorder="1" applyAlignment="1">
      <alignment horizontal="center"/>
    </xf>
    <xf numFmtId="0" fontId="9" fillId="0" borderId="10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0" borderId="8" xfId="0" applyFont="1" applyBorder="1" applyAlignment="1">
      <alignment horizontal="center"/>
    </xf>
    <xf numFmtId="0" fontId="9" fillId="0" borderId="6" xfId="0" applyFont="1" applyBorder="1" applyAlignment="1">
      <alignment horizontal="center"/>
    </xf>
    <xf numFmtId="0" fontId="0" fillId="5" borderId="10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1" xfId="0" applyBorder="1" applyAlignment="1">
      <alignment horizontal="center"/>
    </xf>
    <xf numFmtId="2" fontId="0" fillId="0" borderId="10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2" fontId="0" fillId="0" borderId="11" xfId="0" applyNumberFormat="1" applyBorder="1" applyAlignment="1">
      <alignment horizontal="center"/>
    </xf>
    <xf numFmtId="0" fontId="0" fillId="5" borderId="12" xfId="0" applyFill="1" applyBorder="1" applyAlignment="1">
      <alignment horizontal="center"/>
    </xf>
    <xf numFmtId="0" fontId="0" fillId="5" borderId="11" xfId="0" applyFill="1" applyBorder="1" applyAlignment="1">
      <alignment horizontal="center"/>
    </xf>
    <xf numFmtId="0" fontId="16" fillId="0" borderId="9" xfId="0" applyFont="1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12" xfId="0" applyFill="1" applyBorder="1" applyAlignment="1">
      <alignment horizontal="center"/>
    </xf>
    <xf numFmtId="0" fontId="0" fillId="0" borderId="11" xfId="0" applyFill="1" applyBorder="1" applyAlignment="1">
      <alignment horizontal="center"/>
    </xf>
    <xf numFmtId="164" fontId="0" fillId="0" borderId="9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164" fontId="0" fillId="0" borderId="6" xfId="0" applyNumberFormat="1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164" fontId="0" fillId="0" borderId="8" xfId="0" applyNumberFormat="1" applyBorder="1" applyAlignment="1">
      <alignment horizontal="center" vertical="center"/>
    </xf>
  </cellXfs>
  <cellStyles count="1">
    <cellStyle name="Normale" xfId="0" builtinId="0"/>
  </cellStyles>
  <dxfs count="480"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DATI%20TE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ilastri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Armatura%20trav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truzioni"/>
      <sheetName val="PIL"/>
      <sheetName val="SPO"/>
      <sheetName val="TRA"/>
      <sheetName val="SPI"/>
      <sheetName val="RIG"/>
      <sheetName val="SPI_STAT"/>
      <sheetName val="COPPIE SPO"/>
      <sheetName val="COPPIE PIL"/>
      <sheetName val="COPPIE TRA"/>
      <sheetName val="COPPIE SPI"/>
    </sheetNames>
    <sheetDataSet>
      <sheetData sheetId="0" refreshError="1"/>
      <sheetData sheetId="1">
        <row r="2">
          <cell r="H2">
            <v>29.149000000000001</v>
          </cell>
          <cell r="I2">
            <v>-1.022</v>
          </cell>
          <cell r="J2">
            <v>1.4510000000000001</v>
          </cell>
          <cell r="K2">
            <v>2.3460000000000001</v>
          </cell>
          <cell r="L2">
            <v>-33.073</v>
          </cell>
          <cell r="M2">
            <v>-19.882999999999999</v>
          </cell>
        </row>
        <row r="3">
          <cell r="H3">
            <v>-21.946000000000002</v>
          </cell>
          <cell r="I3">
            <v>0.81499999999999995</v>
          </cell>
          <cell r="J3">
            <v>-1.111</v>
          </cell>
          <cell r="K3">
            <v>-1.794</v>
          </cell>
          <cell r="L3">
            <v>28.827000000000002</v>
          </cell>
          <cell r="M3">
            <v>17.356000000000002</v>
          </cell>
        </row>
        <row r="4">
          <cell r="H4">
            <v>15.952999999999999</v>
          </cell>
          <cell r="I4">
            <v>-0.57399999999999995</v>
          </cell>
          <cell r="J4">
            <v>0.80100000000000005</v>
          </cell>
          <cell r="K4">
            <v>1.294</v>
          </cell>
          <cell r="L4">
            <v>-19.344000000000001</v>
          </cell>
          <cell r="M4">
            <v>-11.637</v>
          </cell>
        </row>
        <row r="5">
          <cell r="H5">
            <v>20.009</v>
          </cell>
          <cell r="I5">
            <v>-0.70499999999999996</v>
          </cell>
          <cell r="J5">
            <v>0.997</v>
          </cell>
          <cell r="K5">
            <v>1.613</v>
          </cell>
          <cell r="L5">
            <v>-71.662999999999997</v>
          </cell>
          <cell r="M5">
            <v>-42.777999999999999</v>
          </cell>
        </row>
        <row r="6">
          <cell r="H6">
            <v>32.590000000000003</v>
          </cell>
          <cell r="I6">
            <v>-0.88500000000000001</v>
          </cell>
          <cell r="J6">
            <v>1.444</v>
          </cell>
          <cell r="K6">
            <v>2.347</v>
          </cell>
          <cell r="L6">
            <v>-27.978999999999999</v>
          </cell>
          <cell r="M6">
            <v>-16.933</v>
          </cell>
        </row>
        <row r="7">
          <cell r="H7">
            <v>-29.158999999999999</v>
          </cell>
          <cell r="I7">
            <v>0.86399999999999999</v>
          </cell>
          <cell r="J7">
            <v>-1.3340000000000001</v>
          </cell>
          <cell r="K7">
            <v>-2.165</v>
          </cell>
          <cell r="L7">
            <v>27.082999999999998</v>
          </cell>
          <cell r="M7">
            <v>16.385999999999999</v>
          </cell>
        </row>
        <row r="8">
          <cell r="H8">
            <v>19.266999999999999</v>
          </cell>
          <cell r="I8">
            <v>-0.54600000000000004</v>
          </cell>
          <cell r="J8">
            <v>0.86799999999999999</v>
          </cell>
          <cell r="K8">
            <v>1.41</v>
          </cell>
          <cell r="L8">
            <v>-17.207000000000001</v>
          </cell>
          <cell r="M8">
            <v>-10.412000000000001</v>
          </cell>
        </row>
        <row r="9">
          <cell r="H9">
            <v>55.454000000000001</v>
          </cell>
          <cell r="I9">
            <v>-1.8169999999999999</v>
          </cell>
          <cell r="J9">
            <v>2.6890000000000001</v>
          </cell>
          <cell r="K9">
            <v>4.3550000000000004</v>
          </cell>
          <cell r="L9">
            <v>-174.268</v>
          </cell>
          <cell r="M9">
            <v>-104.622</v>
          </cell>
        </row>
        <row r="10">
          <cell r="H10">
            <v>35.423000000000002</v>
          </cell>
          <cell r="I10">
            <v>-0.89300000000000002</v>
          </cell>
          <cell r="J10">
            <v>1.5549999999999999</v>
          </cell>
          <cell r="K10">
            <v>2.5310000000000001</v>
          </cell>
          <cell r="L10">
            <v>-28.646999999999998</v>
          </cell>
          <cell r="M10">
            <v>-17.312999999999999</v>
          </cell>
        </row>
        <row r="11">
          <cell r="H11">
            <v>-31.818999999999999</v>
          </cell>
          <cell r="I11">
            <v>0.91200000000000003</v>
          </cell>
          <cell r="J11">
            <v>-1.4390000000000001</v>
          </cell>
          <cell r="K11">
            <v>-2.34</v>
          </cell>
          <cell r="L11">
            <v>27.03</v>
          </cell>
          <cell r="M11">
            <v>16.338000000000001</v>
          </cell>
        </row>
        <row r="12">
          <cell r="H12">
            <v>20.981999999999999</v>
          </cell>
          <cell r="I12">
            <v>-0.56399999999999995</v>
          </cell>
          <cell r="J12">
            <v>0.93600000000000005</v>
          </cell>
          <cell r="K12">
            <v>1.522</v>
          </cell>
          <cell r="L12">
            <v>-17.399000000000001</v>
          </cell>
          <cell r="M12">
            <v>-10.516</v>
          </cell>
        </row>
        <row r="13">
          <cell r="H13">
            <v>96.989000000000004</v>
          </cell>
          <cell r="I13">
            <v>-2.9620000000000002</v>
          </cell>
          <cell r="J13">
            <v>4.5910000000000002</v>
          </cell>
          <cell r="K13">
            <v>7.4470000000000001</v>
          </cell>
          <cell r="L13">
            <v>-276.41699999999997</v>
          </cell>
          <cell r="M13">
            <v>-166.238</v>
          </cell>
        </row>
        <row r="14">
          <cell r="H14">
            <v>43.597000000000001</v>
          </cell>
          <cell r="I14">
            <v>-0.86099999999999999</v>
          </cell>
          <cell r="J14">
            <v>1.83</v>
          </cell>
          <cell r="K14">
            <v>2.98</v>
          </cell>
          <cell r="L14">
            <v>-26.105</v>
          </cell>
          <cell r="M14">
            <v>-15.789</v>
          </cell>
        </row>
        <row r="15">
          <cell r="H15">
            <v>-41.89</v>
          </cell>
          <cell r="I15">
            <v>1.008</v>
          </cell>
          <cell r="J15">
            <v>-1.87</v>
          </cell>
          <cell r="K15">
            <v>-3.044</v>
          </cell>
          <cell r="L15">
            <v>26.806000000000001</v>
          </cell>
          <cell r="M15">
            <v>16.204999999999998</v>
          </cell>
        </row>
        <row r="16">
          <cell r="H16">
            <v>26.698</v>
          </cell>
          <cell r="I16">
            <v>-0.58299999999999996</v>
          </cell>
          <cell r="J16">
            <v>1.1559999999999999</v>
          </cell>
          <cell r="K16">
            <v>1.883</v>
          </cell>
          <cell r="L16">
            <v>-16.535</v>
          </cell>
          <cell r="M16">
            <v>-9.9979999999999993</v>
          </cell>
        </row>
        <row r="17">
          <cell r="H17">
            <v>145.59700000000001</v>
          </cell>
          <cell r="I17">
            <v>-4.1130000000000004</v>
          </cell>
          <cell r="J17">
            <v>6.7539999999999996</v>
          </cell>
          <cell r="K17">
            <v>10.968</v>
          </cell>
          <cell r="L17">
            <v>-376.7</v>
          </cell>
          <cell r="M17">
            <v>-226.72800000000001</v>
          </cell>
        </row>
        <row r="18">
          <cell r="H18">
            <v>40.508000000000003</v>
          </cell>
          <cell r="I18">
            <v>-0.49299999999999999</v>
          </cell>
          <cell r="J18">
            <v>1.401</v>
          </cell>
          <cell r="K18">
            <v>2.282</v>
          </cell>
          <cell r="L18">
            <v>-16.015000000000001</v>
          </cell>
          <cell r="M18">
            <v>-9.67</v>
          </cell>
        </row>
        <row r="19">
          <cell r="H19">
            <v>-67.096000000000004</v>
          </cell>
          <cell r="I19">
            <v>0.93500000000000005</v>
          </cell>
          <cell r="J19">
            <v>-2.4670000000000001</v>
          </cell>
          <cell r="K19">
            <v>-4.0190000000000001</v>
          </cell>
          <cell r="L19">
            <v>7.7290000000000001</v>
          </cell>
          <cell r="M19">
            <v>4.6900000000000004</v>
          </cell>
        </row>
        <row r="20">
          <cell r="H20">
            <v>29.077999999999999</v>
          </cell>
          <cell r="I20">
            <v>-0.38400000000000001</v>
          </cell>
          <cell r="J20">
            <v>1.0449999999999999</v>
          </cell>
          <cell r="K20">
            <v>1.7030000000000001</v>
          </cell>
          <cell r="L20">
            <v>-6.4169999999999998</v>
          </cell>
          <cell r="M20">
            <v>-3.8809999999999998</v>
          </cell>
        </row>
        <row r="21">
          <cell r="H21">
            <v>199.31800000000001</v>
          </cell>
          <cell r="I21">
            <v>-5.0190000000000001</v>
          </cell>
          <cell r="J21">
            <v>8.9369999999999994</v>
          </cell>
          <cell r="K21">
            <v>14.523</v>
          </cell>
          <cell r="L21">
            <v>-470.26</v>
          </cell>
          <cell r="M21">
            <v>-283.14</v>
          </cell>
        </row>
        <row r="22">
          <cell r="H22">
            <v>79.537000000000006</v>
          </cell>
          <cell r="I22">
            <v>-2.7909999999999999</v>
          </cell>
          <cell r="J22">
            <v>3.9630000000000001</v>
          </cell>
          <cell r="K22">
            <v>6.4080000000000004</v>
          </cell>
          <cell r="L22">
            <v>-79.245000000000005</v>
          </cell>
          <cell r="M22">
            <v>-47.381999999999998</v>
          </cell>
        </row>
        <row r="23">
          <cell r="H23">
            <v>-54.457999999999998</v>
          </cell>
          <cell r="I23">
            <v>2.1760000000000002</v>
          </cell>
          <cell r="J23">
            <v>-2.8029999999999999</v>
          </cell>
          <cell r="K23">
            <v>-4.5170000000000003</v>
          </cell>
          <cell r="L23">
            <v>64.260000000000005</v>
          </cell>
          <cell r="M23">
            <v>38.915999999999997</v>
          </cell>
        </row>
        <row r="24">
          <cell r="H24">
            <v>41.667000000000002</v>
          </cell>
          <cell r="I24">
            <v>-1.5489999999999999</v>
          </cell>
          <cell r="J24">
            <v>2.1139999999999999</v>
          </cell>
          <cell r="K24">
            <v>3.4140000000000001</v>
          </cell>
          <cell r="L24">
            <v>-44.844999999999999</v>
          </cell>
          <cell r="M24">
            <v>-26.968</v>
          </cell>
        </row>
        <row r="25">
          <cell r="H25">
            <v>-4.0650000000000004</v>
          </cell>
          <cell r="I25">
            <v>0.15</v>
          </cell>
          <cell r="J25">
            <v>-0.20399999999999999</v>
          </cell>
          <cell r="K25">
            <v>-0.33</v>
          </cell>
          <cell r="L25">
            <v>-207.93700000000001</v>
          </cell>
          <cell r="M25">
            <v>-123.182</v>
          </cell>
        </row>
        <row r="26">
          <cell r="H26">
            <v>128.61000000000001</v>
          </cell>
          <cell r="I26">
            <v>-3.4609999999999999</v>
          </cell>
          <cell r="J26">
            <v>5.6639999999999997</v>
          </cell>
          <cell r="K26">
            <v>9.2110000000000003</v>
          </cell>
          <cell r="L26">
            <v>-70.236999999999995</v>
          </cell>
          <cell r="M26">
            <v>-43.634</v>
          </cell>
        </row>
        <row r="27">
          <cell r="H27">
            <v>-112.574</v>
          </cell>
          <cell r="I27">
            <v>3.4420000000000002</v>
          </cell>
          <cell r="J27">
            <v>-5.1660000000000004</v>
          </cell>
          <cell r="K27">
            <v>-8.3770000000000007</v>
          </cell>
          <cell r="L27">
            <v>61.161999999999999</v>
          </cell>
          <cell r="M27">
            <v>37.94</v>
          </cell>
        </row>
        <row r="28">
          <cell r="H28">
            <v>75.06</v>
          </cell>
          <cell r="I28">
            <v>-2.1539999999999999</v>
          </cell>
          <cell r="J28">
            <v>3.3839999999999999</v>
          </cell>
          <cell r="K28">
            <v>5.4960000000000004</v>
          </cell>
          <cell r="L28">
            <v>-41.061999999999998</v>
          </cell>
          <cell r="M28">
            <v>-25.492000000000001</v>
          </cell>
        </row>
        <row r="29">
          <cell r="H29">
            <v>2.0670000000000002</v>
          </cell>
          <cell r="I29">
            <v>-3.1E-2</v>
          </cell>
          <cell r="J29">
            <v>5.8000000000000003E-2</v>
          </cell>
          <cell r="K29">
            <v>9.6000000000000002E-2</v>
          </cell>
          <cell r="L29">
            <v>-489.80500000000001</v>
          </cell>
          <cell r="M29">
            <v>-294.48899999999998</v>
          </cell>
        </row>
        <row r="30">
          <cell r="H30">
            <v>175.012</v>
          </cell>
          <cell r="I30">
            <v>-4.367</v>
          </cell>
          <cell r="J30">
            <v>7.641</v>
          </cell>
          <cell r="K30">
            <v>12.441000000000001</v>
          </cell>
          <cell r="L30">
            <v>-73.686000000000007</v>
          </cell>
          <cell r="M30">
            <v>-45.502000000000002</v>
          </cell>
        </row>
        <row r="31">
          <cell r="H31">
            <v>-140.785</v>
          </cell>
          <cell r="I31">
            <v>4.2939999999999996</v>
          </cell>
          <cell r="J31">
            <v>-6.391</v>
          </cell>
          <cell r="K31">
            <v>-10.388999999999999</v>
          </cell>
          <cell r="L31">
            <v>67.244</v>
          </cell>
          <cell r="M31">
            <v>41.545999999999999</v>
          </cell>
        </row>
        <row r="32">
          <cell r="H32">
            <v>98.287000000000006</v>
          </cell>
          <cell r="I32">
            <v>-2.7</v>
          </cell>
          <cell r="J32">
            <v>4.3849999999999998</v>
          </cell>
          <cell r="K32">
            <v>7.1340000000000003</v>
          </cell>
          <cell r="L32">
            <v>-44.040999999999997</v>
          </cell>
          <cell r="M32">
            <v>-27.202000000000002</v>
          </cell>
        </row>
        <row r="33">
          <cell r="H33">
            <v>32.39</v>
          </cell>
          <cell r="I33">
            <v>-0.85899999999999999</v>
          </cell>
          <cell r="J33">
            <v>1.4450000000000001</v>
          </cell>
          <cell r="K33">
            <v>2.35</v>
          </cell>
          <cell r="L33">
            <v>-774.452</v>
          </cell>
          <cell r="M33">
            <v>-467.80799999999999</v>
          </cell>
        </row>
        <row r="34">
          <cell r="H34">
            <v>197.727</v>
          </cell>
          <cell r="I34">
            <v>-3.7570000000000001</v>
          </cell>
          <cell r="J34">
            <v>8.2520000000000007</v>
          </cell>
          <cell r="K34">
            <v>13.442</v>
          </cell>
          <cell r="L34">
            <v>-67.509</v>
          </cell>
          <cell r="M34">
            <v>-41.792999999999999</v>
          </cell>
        </row>
        <row r="35">
          <cell r="H35">
            <v>-168.26499999999999</v>
          </cell>
          <cell r="I35">
            <v>4.8650000000000002</v>
          </cell>
          <cell r="J35">
            <v>-8.048</v>
          </cell>
          <cell r="K35">
            <v>-13.099</v>
          </cell>
          <cell r="L35">
            <v>74.278999999999996</v>
          </cell>
          <cell r="M35">
            <v>45.932000000000002</v>
          </cell>
        </row>
        <row r="36">
          <cell r="H36">
            <v>114.05200000000001</v>
          </cell>
          <cell r="I36">
            <v>-2.6720000000000002</v>
          </cell>
          <cell r="J36">
            <v>5.0940000000000003</v>
          </cell>
          <cell r="K36">
            <v>8.2940000000000005</v>
          </cell>
          <cell r="L36">
            <v>-44.308999999999997</v>
          </cell>
          <cell r="M36">
            <v>-27.414000000000001</v>
          </cell>
        </row>
        <row r="37">
          <cell r="H37">
            <v>69.058999999999997</v>
          </cell>
          <cell r="I37">
            <v>-1.74</v>
          </cell>
          <cell r="J37">
            <v>3.0630000000000002</v>
          </cell>
          <cell r="K37">
            <v>4.9820000000000002</v>
          </cell>
          <cell r="L37">
            <v>-1061.3420000000001</v>
          </cell>
          <cell r="M37">
            <v>-642.46400000000006</v>
          </cell>
        </row>
        <row r="38">
          <cell r="H38">
            <v>202.994</v>
          </cell>
          <cell r="I38">
            <v>-2.294</v>
          </cell>
          <cell r="J38">
            <v>6.649</v>
          </cell>
          <cell r="K38">
            <v>10.833</v>
          </cell>
          <cell r="L38">
            <v>-47.838999999999999</v>
          </cell>
          <cell r="M38">
            <v>-29.481999999999999</v>
          </cell>
        </row>
        <row r="39">
          <cell r="H39">
            <v>-434.50700000000001</v>
          </cell>
          <cell r="I39">
            <v>5.9740000000000002</v>
          </cell>
          <cell r="J39">
            <v>-15.891</v>
          </cell>
          <cell r="K39">
            <v>-25.881</v>
          </cell>
          <cell r="L39">
            <v>21.939</v>
          </cell>
          <cell r="M39">
            <v>13.712</v>
          </cell>
        </row>
        <row r="40">
          <cell r="H40">
            <v>172.238</v>
          </cell>
          <cell r="I40">
            <v>-2.1909999999999998</v>
          </cell>
          <cell r="J40">
            <v>6.0919999999999996</v>
          </cell>
          <cell r="K40">
            <v>9.923</v>
          </cell>
          <cell r="L40">
            <v>-18.859000000000002</v>
          </cell>
          <cell r="M40">
            <v>-11.673999999999999</v>
          </cell>
        </row>
        <row r="41">
          <cell r="H41">
            <v>107.669</v>
          </cell>
          <cell r="I41">
            <v>-2.4129999999999998</v>
          </cell>
          <cell r="J41">
            <v>4.6230000000000002</v>
          </cell>
          <cell r="K41">
            <v>7.5229999999999997</v>
          </cell>
          <cell r="L41">
            <v>-1355.1379999999999</v>
          </cell>
          <cell r="M41">
            <v>-821.22</v>
          </cell>
        </row>
        <row r="42">
          <cell r="H42">
            <v>92.837000000000003</v>
          </cell>
          <cell r="I42">
            <v>-3.298</v>
          </cell>
          <cell r="J42">
            <v>4.6349999999999998</v>
          </cell>
          <cell r="K42">
            <v>7.4930000000000003</v>
          </cell>
          <cell r="L42">
            <v>59.122</v>
          </cell>
          <cell r="M42">
            <v>35.122999999999998</v>
          </cell>
        </row>
        <row r="43">
          <cell r="H43">
            <v>-73.298000000000002</v>
          </cell>
          <cell r="I43">
            <v>2.8319999999999999</v>
          </cell>
          <cell r="J43">
            <v>-3.74</v>
          </cell>
          <cell r="K43">
            <v>-6.032</v>
          </cell>
          <cell r="L43">
            <v>-51.975000000000001</v>
          </cell>
          <cell r="M43">
            <v>-30.884</v>
          </cell>
        </row>
        <row r="44">
          <cell r="H44">
            <v>51.807000000000002</v>
          </cell>
          <cell r="I44">
            <v>-1.9139999999999999</v>
          </cell>
          <cell r="J44">
            <v>2.617</v>
          </cell>
          <cell r="K44">
            <v>4.2270000000000003</v>
          </cell>
          <cell r="L44">
            <v>34.718000000000004</v>
          </cell>
          <cell r="M44">
            <v>20.626999999999999</v>
          </cell>
        </row>
        <row r="45">
          <cell r="H45">
            <v>5.6260000000000003</v>
          </cell>
          <cell r="I45">
            <v>-0.22600000000000001</v>
          </cell>
          <cell r="J45">
            <v>0.28299999999999997</v>
          </cell>
          <cell r="K45">
            <v>0.45600000000000002</v>
          </cell>
          <cell r="L45">
            <v>-221.976</v>
          </cell>
          <cell r="M45">
            <v>-130.81899999999999</v>
          </cell>
        </row>
        <row r="46">
          <cell r="H46">
            <v>175.86699999999999</v>
          </cell>
          <cell r="I46">
            <v>-4.9029999999999996</v>
          </cell>
          <cell r="J46">
            <v>7.8879999999999999</v>
          </cell>
          <cell r="K46">
            <v>12.819000000000001</v>
          </cell>
          <cell r="L46">
            <v>62.357999999999997</v>
          </cell>
          <cell r="M46">
            <v>36.747999999999998</v>
          </cell>
        </row>
        <row r="47">
          <cell r="H47">
            <v>-167.52199999999999</v>
          </cell>
          <cell r="I47">
            <v>5.0359999999999996</v>
          </cell>
          <cell r="J47">
            <v>-7.7060000000000004</v>
          </cell>
          <cell r="K47">
            <v>-12.502000000000001</v>
          </cell>
          <cell r="L47">
            <v>-54.597999999999999</v>
          </cell>
          <cell r="M47">
            <v>-32.158000000000001</v>
          </cell>
        </row>
        <row r="48">
          <cell r="H48">
            <v>107.167</v>
          </cell>
          <cell r="I48">
            <v>-3.105</v>
          </cell>
          <cell r="J48">
            <v>4.8730000000000002</v>
          </cell>
          <cell r="K48">
            <v>7.9130000000000003</v>
          </cell>
          <cell r="L48">
            <v>36.548999999999999</v>
          </cell>
          <cell r="M48">
            <v>21.533000000000001</v>
          </cell>
        </row>
        <row r="49">
          <cell r="H49">
            <v>22.581</v>
          </cell>
          <cell r="I49">
            <v>-0.78800000000000003</v>
          </cell>
          <cell r="J49">
            <v>1.1040000000000001</v>
          </cell>
          <cell r="K49">
            <v>1.786</v>
          </cell>
          <cell r="L49">
            <v>-496.55200000000002</v>
          </cell>
          <cell r="M49">
            <v>-301.07100000000003</v>
          </cell>
        </row>
        <row r="50">
          <cell r="H50">
            <v>266.916</v>
          </cell>
          <cell r="I50">
            <v>-6.8410000000000002</v>
          </cell>
          <cell r="J50">
            <v>11.789</v>
          </cell>
          <cell r="K50">
            <v>19.187000000000001</v>
          </cell>
          <cell r="L50">
            <v>63.128999999999998</v>
          </cell>
          <cell r="M50">
            <v>37.231000000000002</v>
          </cell>
        </row>
        <row r="51">
          <cell r="H51">
            <v>-230.04499999999999</v>
          </cell>
          <cell r="I51">
            <v>6.6319999999999997</v>
          </cell>
          <cell r="J51">
            <v>-10.426</v>
          </cell>
          <cell r="K51">
            <v>-16.954000000000001</v>
          </cell>
          <cell r="L51">
            <v>-58.716999999999999</v>
          </cell>
          <cell r="M51">
            <v>-34.634</v>
          </cell>
        </row>
        <row r="52">
          <cell r="H52">
            <v>155.119</v>
          </cell>
          <cell r="I52">
            <v>-4.2069999999999999</v>
          </cell>
          <cell r="J52">
            <v>6.9420000000000002</v>
          </cell>
          <cell r="K52">
            <v>11.294</v>
          </cell>
          <cell r="L52">
            <v>38.076999999999998</v>
          </cell>
          <cell r="M52">
            <v>22.457999999999998</v>
          </cell>
        </row>
        <row r="53">
          <cell r="H53">
            <v>52.835999999999999</v>
          </cell>
          <cell r="I53">
            <v>-1.641</v>
          </cell>
          <cell r="J53">
            <v>2.4990000000000001</v>
          </cell>
          <cell r="K53">
            <v>4.0549999999999997</v>
          </cell>
          <cell r="L53">
            <v>-776.18899999999996</v>
          </cell>
          <cell r="M53">
            <v>-474.96100000000001</v>
          </cell>
        </row>
        <row r="54">
          <cell r="H54">
            <v>303.46100000000001</v>
          </cell>
          <cell r="I54">
            <v>-5.9740000000000002</v>
          </cell>
          <cell r="J54">
            <v>12.731</v>
          </cell>
          <cell r="K54">
            <v>20.733000000000001</v>
          </cell>
          <cell r="L54">
            <v>61.887</v>
          </cell>
          <cell r="M54">
            <v>36.451000000000001</v>
          </cell>
        </row>
        <row r="55">
          <cell r="H55">
            <v>-292.476</v>
          </cell>
          <cell r="I55">
            <v>7.0709999999999997</v>
          </cell>
          <cell r="J55">
            <v>-13.084</v>
          </cell>
          <cell r="K55">
            <v>-21.298999999999999</v>
          </cell>
          <cell r="L55">
            <v>-69.403999999999996</v>
          </cell>
          <cell r="M55">
            <v>-40.927999999999997</v>
          </cell>
        </row>
        <row r="56">
          <cell r="H56">
            <v>186.10400000000001</v>
          </cell>
          <cell r="I56">
            <v>-4.0670000000000002</v>
          </cell>
          <cell r="J56">
            <v>8.0670000000000002</v>
          </cell>
          <cell r="K56">
            <v>13.135</v>
          </cell>
          <cell r="L56">
            <v>41.029000000000003</v>
          </cell>
          <cell r="M56">
            <v>24.181000000000001</v>
          </cell>
        </row>
        <row r="57">
          <cell r="H57">
            <v>95.978999999999999</v>
          </cell>
          <cell r="I57">
            <v>-2.641</v>
          </cell>
          <cell r="J57">
            <v>4.4039999999999999</v>
          </cell>
          <cell r="K57">
            <v>7.1559999999999997</v>
          </cell>
          <cell r="L57">
            <v>-1055.547</v>
          </cell>
          <cell r="M57">
            <v>-648.72799999999995</v>
          </cell>
        </row>
        <row r="58">
          <cell r="H58">
            <v>285.60000000000002</v>
          </cell>
          <cell r="I58">
            <v>-3.472</v>
          </cell>
          <cell r="J58">
            <v>9.875</v>
          </cell>
          <cell r="K58">
            <v>16.085999999999999</v>
          </cell>
          <cell r="L58">
            <v>43.243000000000002</v>
          </cell>
          <cell r="M58">
            <v>25.567</v>
          </cell>
        </row>
        <row r="59">
          <cell r="H59">
            <v>-475.90100000000001</v>
          </cell>
          <cell r="I59">
            <v>6.6340000000000003</v>
          </cell>
          <cell r="J59">
            <v>-17.503</v>
          </cell>
          <cell r="K59">
            <v>-28.507000000000001</v>
          </cell>
          <cell r="L59">
            <v>-23.603000000000002</v>
          </cell>
          <cell r="M59">
            <v>-13.811999999999999</v>
          </cell>
        </row>
        <row r="60">
          <cell r="H60">
            <v>205.78299999999999</v>
          </cell>
          <cell r="I60">
            <v>-2.7149999999999999</v>
          </cell>
          <cell r="J60">
            <v>7.4</v>
          </cell>
          <cell r="K60">
            <v>12.052</v>
          </cell>
          <cell r="L60">
            <v>18.067</v>
          </cell>
          <cell r="M60">
            <v>10.643000000000001</v>
          </cell>
        </row>
        <row r="61">
          <cell r="H61">
            <v>145.24299999999999</v>
          </cell>
          <cell r="I61">
            <v>-3.444</v>
          </cell>
          <cell r="J61">
            <v>6.3780000000000001</v>
          </cell>
          <cell r="K61">
            <v>10.371</v>
          </cell>
          <cell r="L61">
            <v>-1335.4469999999999</v>
          </cell>
          <cell r="M61">
            <v>-822.94899999999996</v>
          </cell>
        </row>
        <row r="62">
          <cell r="H62">
            <v>88.936999999999998</v>
          </cell>
          <cell r="I62">
            <v>-3.129</v>
          </cell>
          <cell r="J62">
            <v>4.431</v>
          </cell>
          <cell r="K62">
            <v>7.165</v>
          </cell>
          <cell r="L62">
            <v>-53.173000000000002</v>
          </cell>
          <cell r="M62">
            <v>-31.477</v>
          </cell>
        </row>
        <row r="63">
          <cell r="H63">
            <v>-68.450999999999993</v>
          </cell>
          <cell r="I63">
            <v>2.6509999999999998</v>
          </cell>
          <cell r="J63">
            <v>-3.5</v>
          </cell>
          <cell r="K63">
            <v>-5.6449999999999996</v>
          </cell>
          <cell r="L63">
            <v>46.313000000000002</v>
          </cell>
          <cell r="M63">
            <v>27.129000000000001</v>
          </cell>
        </row>
        <row r="64">
          <cell r="H64">
            <v>49.054000000000002</v>
          </cell>
          <cell r="I64">
            <v>-1.8049999999999999</v>
          </cell>
          <cell r="J64">
            <v>2.4780000000000002</v>
          </cell>
          <cell r="K64">
            <v>4.0030000000000001</v>
          </cell>
          <cell r="L64">
            <v>-31.088999999999999</v>
          </cell>
          <cell r="M64">
            <v>-18.314</v>
          </cell>
        </row>
        <row r="65">
          <cell r="H65">
            <v>-8.7070000000000007</v>
          </cell>
          <cell r="I65">
            <v>0.35</v>
          </cell>
          <cell r="J65">
            <v>-0.439</v>
          </cell>
          <cell r="K65">
            <v>-0.70799999999999996</v>
          </cell>
          <cell r="L65">
            <v>-221.697</v>
          </cell>
          <cell r="M65">
            <v>-130.84100000000001</v>
          </cell>
        </row>
        <row r="66">
          <cell r="H66">
            <v>164.67500000000001</v>
          </cell>
          <cell r="I66">
            <v>-4.5549999999999997</v>
          </cell>
          <cell r="J66">
            <v>7.3620000000000001</v>
          </cell>
          <cell r="K66">
            <v>11.965</v>
          </cell>
          <cell r="L66">
            <v>-55.999000000000002</v>
          </cell>
          <cell r="M66">
            <v>-32.72</v>
          </cell>
        </row>
        <row r="67">
          <cell r="H67">
            <v>-154.12299999999999</v>
          </cell>
          <cell r="I67">
            <v>4.6449999999999996</v>
          </cell>
          <cell r="J67">
            <v>-7.0910000000000002</v>
          </cell>
          <cell r="K67">
            <v>-11.504</v>
          </cell>
          <cell r="L67">
            <v>48.280999999999999</v>
          </cell>
          <cell r="M67">
            <v>28.29</v>
          </cell>
        </row>
        <row r="68">
          <cell r="H68">
            <v>99.45</v>
          </cell>
          <cell r="I68">
            <v>-2.8730000000000002</v>
          </cell>
          <cell r="J68">
            <v>4.5170000000000003</v>
          </cell>
          <cell r="K68">
            <v>7.3339999999999996</v>
          </cell>
          <cell r="L68">
            <v>-32.587000000000003</v>
          </cell>
          <cell r="M68">
            <v>-19.065999999999999</v>
          </cell>
        </row>
        <row r="69">
          <cell r="H69">
            <v>-36.134999999999998</v>
          </cell>
          <cell r="I69">
            <v>1.2529999999999999</v>
          </cell>
          <cell r="J69">
            <v>-1.7649999999999999</v>
          </cell>
          <cell r="K69">
            <v>-2.8559999999999999</v>
          </cell>
          <cell r="L69">
            <v>-492.72199999999998</v>
          </cell>
          <cell r="M69">
            <v>-297.875</v>
          </cell>
        </row>
        <row r="70">
          <cell r="H70">
            <v>244.483</v>
          </cell>
          <cell r="I70">
            <v>-6.2290000000000001</v>
          </cell>
          <cell r="J70">
            <v>10.776999999999999</v>
          </cell>
          <cell r="K70">
            <v>17.541</v>
          </cell>
          <cell r="L70">
            <v>-58.412999999999997</v>
          </cell>
          <cell r="M70">
            <v>-34.268999999999998</v>
          </cell>
        </row>
        <row r="71">
          <cell r="H71">
            <v>-208.607</v>
          </cell>
          <cell r="I71">
            <v>6.0540000000000003</v>
          </cell>
          <cell r="J71">
            <v>-9.4510000000000005</v>
          </cell>
          <cell r="K71">
            <v>-15.368</v>
          </cell>
          <cell r="L71">
            <v>53.901000000000003</v>
          </cell>
          <cell r="M71">
            <v>31.600999999999999</v>
          </cell>
        </row>
        <row r="72">
          <cell r="H72">
            <v>141.37299999999999</v>
          </cell>
          <cell r="I72">
            <v>-3.8340000000000001</v>
          </cell>
          <cell r="J72">
            <v>6.3220000000000001</v>
          </cell>
          <cell r="K72">
            <v>10.284000000000001</v>
          </cell>
          <cell r="L72">
            <v>-35.097999999999999</v>
          </cell>
          <cell r="M72">
            <v>-20.584</v>
          </cell>
        </row>
        <row r="73">
          <cell r="H73">
            <v>-89.766000000000005</v>
          </cell>
          <cell r="I73">
            <v>2.762</v>
          </cell>
          <cell r="J73">
            <v>-4.2320000000000002</v>
          </cell>
          <cell r="K73">
            <v>-6.867</v>
          </cell>
          <cell r="L73">
            <v>-772.28499999999997</v>
          </cell>
          <cell r="M73">
            <v>-471.06299999999999</v>
          </cell>
        </row>
        <row r="74">
          <cell r="H74">
            <v>275.85700000000003</v>
          </cell>
          <cell r="I74">
            <v>-5.4029999999999996</v>
          </cell>
          <cell r="J74">
            <v>11.568</v>
          </cell>
          <cell r="K74">
            <v>18.84</v>
          </cell>
          <cell r="L74">
            <v>-54.892000000000003</v>
          </cell>
          <cell r="M74">
            <v>-32.295000000000002</v>
          </cell>
        </row>
        <row r="75">
          <cell r="H75">
            <v>-257.82100000000003</v>
          </cell>
          <cell r="I75">
            <v>6.4770000000000003</v>
          </cell>
          <cell r="J75">
            <v>-11.695</v>
          </cell>
          <cell r="K75">
            <v>-19.036999999999999</v>
          </cell>
          <cell r="L75">
            <v>60.457999999999998</v>
          </cell>
          <cell r="M75">
            <v>35.594000000000001</v>
          </cell>
        </row>
        <row r="76">
          <cell r="H76">
            <v>166.61099999999999</v>
          </cell>
          <cell r="I76">
            <v>-3.7</v>
          </cell>
          <cell r="J76">
            <v>7.27</v>
          </cell>
          <cell r="K76">
            <v>11.836</v>
          </cell>
          <cell r="L76">
            <v>-36.046999999999997</v>
          </cell>
          <cell r="M76">
            <v>-21.215</v>
          </cell>
        </row>
        <row r="77">
          <cell r="H77">
            <v>-162.20699999999999</v>
          </cell>
          <cell r="I77">
            <v>4.4630000000000001</v>
          </cell>
          <cell r="J77">
            <v>-7.44</v>
          </cell>
          <cell r="K77">
            <v>-12.089</v>
          </cell>
          <cell r="L77">
            <v>-1050.7190000000001</v>
          </cell>
          <cell r="M77">
            <v>-643.55700000000002</v>
          </cell>
        </row>
        <row r="78">
          <cell r="H78">
            <v>261.42700000000002</v>
          </cell>
          <cell r="I78">
            <v>-3.121</v>
          </cell>
          <cell r="J78">
            <v>8.9429999999999996</v>
          </cell>
          <cell r="K78">
            <v>14.568</v>
          </cell>
          <cell r="L78">
            <v>-39.177</v>
          </cell>
          <cell r="M78">
            <v>-23.036999999999999</v>
          </cell>
        </row>
        <row r="79">
          <cell r="H79">
            <v>-463.8</v>
          </cell>
          <cell r="I79">
            <v>6.4470000000000001</v>
          </cell>
          <cell r="J79">
            <v>-17.038</v>
          </cell>
          <cell r="K79">
            <v>-27.748999999999999</v>
          </cell>
          <cell r="L79">
            <v>17.606999999999999</v>
          </cell>
          <cell r="M79">
            <v>10.49</v>
          </cell>
        </row>
        <row r="80">
          <cell r="H80">
            <v>195.97399999999999</v>
          </cell>
          <cell r="I80">
            <v>-2.5649999999999999</v>
          </cell>
          <cell r="J80">
            <v>7.0220000000000002</v>
          </cell>
          <cell r="K80">
            <v>11.436999999999999</v>
          </cell>
          <cell r="L80">
            <v>-15.347</v>
          </cell>
          <cell r="M80">
            <v>-9.0609999999999999</v>
          </cell>
        </row>
        <row r="81">
          <cell r="H81">
            <v>-248.38</v>
          </cell>
          <cell r="I81">
            <v>5.8620000000000001</v>
          </cell>
          <cell r="J81">
            <v>-10.89</v>
          </cell>
          <cell r="K81">
            <v>-17.707000000000001</v>
          </cell>
          <cell r="L81">
            <v>-1325.6189999999999</v>
          </cell>
          <cell r="M81">
            <v>-813.923</v>
          </cell>
        </row>
        <row r="82">
          <cell r="H82">
            <v>50.557000000000002</v>
          </cell>
          <cell r="I82">
            <v>-1.742</v>
          </cell>
          <cell r="J82">
            <v>2.5</v>
          </cell>
          <cell r="K82">
            <v>4.0439999999999996</v>
          </cell>
          <cell r="L82">
            <v>36.174999999999997</v>
          </cell>
          <cell r="M82">
            <v>21.655999999999999</v>
          </cell>
        </row>
        <row r="83">
          <cell r="H83">
            <v>-49.353999999999999</v>
          </cell>
          <cell r="I83">
            <v>1.7110000000000001</v>
          </cell>
          <cell r="J83">
            <v>-2.4449999999999998</v>
          </cell>
          <cell r="K83">
            <v>-3.9540000000000002</v>
          </cell>
          <cell r="L83">
            <v>-33.076000000000001</v>
          </cell>
          <cell r="M83">
            <v>-19.847000000000001</v>
          </cell>
        </row>
        <row r="84">
          <cell r="H84">
            <v>31.222000000000001</v>
          </cell>
          <cell r="I84">
            <v>-1.079</v>
          </cell>
          <cell r="J84">
            <v>1.5449999999999999</v>
          </cell>
          <cell r="K84">
            <v>2.4990000000000001</v>
          </cell>
          <cell r="L84">
            <v>21.640999999999998</v>
          </cell>
          <cell r="M84">
            <v>12.97</v>
          </cell>
        </row>
        <row r="85">
          <cell r="H85">
            <v>3.17</v>
          </cell>
          <cell r="I85">
            <v>-0.13800000000000001</v>
          </cell>
          <cell r="J85">
            <v>0.15</v>
          </cell>
          <cell r="K85">
            <v>0.24099999999999999</v>
          </cell>
          <cell r="L85">
            <v>-211.44300000000001</v>
          </cell>
          <cell r="M85">
            <v>-125.01900000000001</v>
          </cell>
        </row>
        <row r="86">
          <cell r="H86">
            <v>76.863</v>
          </cell>
          <cell r="I86">
            <v>-2.2210000000000001</v>
          </cell>
          <cell r="J86">
            <v>3.528</v>
          </cell>
          <cell r="K86">
            <v>5.7290000000000001</v>
          </cell>
          <cell r="L86">
            <v>32.433</v>
          </cell>
          <cell r="M86">
            <v>19.484000000000002</v>
          </cell>
        </row>
        <row r="87">
          <cell r="H87">
            <v>-78.548000000000002</v>
          </cell>
          <cell r="I87">
            <v>2.2869999999999999</v>
          </cell>
          <cell r="J87">
            <v>-3.6150000000000002</v>
          </cell>
          <cell r="K87">
            <v>-5.87</v>
          </cell>
          <cell r="L87">
            <v>-30.088000000000001</v>
          </cell>
          <cell r="M87">
            <v>-18.103000000000002</v>
          </cell>
        </row>
        <row r="88">
          <cell r="H88">
            <v>48.566000000000003</v>
          </cell>
          <cell r="I88">
            <v>-1.409</v>
          </cell>
          <cell r="J88">
            <v>2.2320000000000002</v>
          </cell>
          <cell r="K88">
            <v>3.625</v>
          </cell>
          <cell r="L88">
            <v>19.538</v>
          </cell>
          <cell r="M88">
            <v>11.746</v>
          </cell>
        </row>
        <row r="89">
          <cell r="H89">
            <v>13.114000000000001</v>
          </cell>
          <cell r="I89">
            <v>-0.505</v>
          </cell>
          <cell r="J89">
            <v>0.64900000000000002</v>
          </cell>
          <cell r="K89">
            <v>1.048</v>
          </cell>
          <cell r="L89">
            <v>-497.65899999999999</v>
          </cell>
          <cell r="M89">
            <v>-298.96699999999998</v>
          </cell>
        </row>
        <row r="90">
          <cell r="H90">
            <v>100.634</v>
          </cell>
          <cell r="I90">
            <v>-2.6030000000000002</v>
          </cell>
          <cell r="J90">
            <v>4.4820000000000002</v>
          </cell>
          <cell r="K90">
            <v>7.2910000000000004</v>
          </cell>
          <cell r="L90">
            <v>30.094000000000001</v>
          </cell>
          <cell r="M90">
            <v>18.146999999999998</v>
          </cell>
        </row>
        <row r="91">
          <cell r="H91">
            <v>-99.909000000000006</v>
          </cell>
          <cell r="I91">
            <v>2.6059999999999999</v>
          </cell>
          <cell r="J91">
            <v>-4.4610000000000003</v>
          </cell>
          <cell r="K91">
            <v>-7.2569999999999997</v>
          </cell>
          <cell r="L91">
            <v>-28.815000000000001</v>
          </cell>
          <cell r="M91">
            <v>-17.370999999999999</v>
          </cell>
        </row>
        <row r="92">
          <cell r="H92">
            <v>62.67</v>
          </cell>
          <cell r="I92">
            <v>-1.6279999999999999</v>
          </cell>
          <cell r="J92">
            <v>2.7949999999999999</v>
          </cell>
          <cell r="K92">
            <v>4.5460000000000003</v>
          </cell>
          <cell r="L92">
            <v>18.408999999999999</v>
          </cell>
          <cell r="M92">
            <v>11.099</v>
          </cell>
        </row>
        <row r="93">
          <cell r="H93">
            <v>20.931000000000001</v>
          </cell>
          <cell r="I93">
            <v>-0.73899999999999999</v>
          </cell>
          <cell r="J93">
            <v>1.0229999999999999</v>
          </cell>
          <cell r="K93">
            <v>1.6559999999999999</v>
          </cell>
          <cell r="L93">
            <v>-784.18399999999997</v>
          </cell>
          <cell r="M93">
            <v>-474.01</v>
          </cell>
        </row>
        <row r="94">
          <cell r="H94">
            <v>117.96299999999999</v>
          </cell>
          <cell r="I94">
            <v>-2.4409999999999998</v>
          </cell>
          <cell r="J94">
            <v>4.984</v>
          </cell>
          <cell r="K94">
            <v>8.1140000000000008</v>
          </cell>
          <cell r="L94">
            <v>26.542000000000002</v>
          </cell>
          <cell r="M94">
            <v>15.965999999999999</v>
          </cell>
        </row>
        <row r="95">
          <cell r="H95">
            <v>-119.593</v>
          </cell>
          <cell r="I95">
            <v>2.4889999999999999</v>
          </cell>
          <cell r="J95">
            <v>-5.0609999999999999</v>
          </cell>
          <cell r="K95">
            <v>-8.2390000000000008</v>
          </cell>
          <cell r="L95">
            <v>-25.54</v>
          </cell>
          <cell r="M95">
            <v>-15.347</v>
          </cell>
        </row>
        <row r="96">
          <cell r="H96">
            <v>74.236000000000004</v>
          </cell>
          <cell r="I96">
            <v>-1.5409999999999999</v>
          </cell>
          <cell r="J96">
            <v>3.1389999999999998</v>
          </cell>
          <cell r="K96">
            <v>5.1100000000000003</v>
          </cell>
          <cell r="L96">
            <v>16.276</v>
          </cell>
          <cell r="M96">
            <v>9.7850000000000001</v>
          </cell>
        </row>
        <row r="97">
          <cell r="H97">
            <v>36.284999999999997</v>
          </cell>
          <cell r="I97">
            <v>-1.0469999999999999</v>
          </cell>
          <cell r="J97">
            <v>1.694</v>
          </cell>
          <cell r="K97">
            <v>2.75</v>
          </cell>
          <cell r="L97">
            <v>-1077.0540000000001</v>
          </cell>
          <cell r="M97">
            <v>-652.85</v>
          </cell>
        </row>
        <row r="98">
          <cell r="H98">
            <v>87.224999999999994</v>
          </cell>
          <cell r="I98">
            <v>-1.268</v>
          </cell>
          <cell r="J98">
            <v>3.262</v>
          </cell>
          <cell r="K98">
            <v>5.3120000000000003</v>
          </cell>
          <cell r="L98">
            <v>13.992000000000001</v>
          </cell>
          <cell r="M98">
            <v>8.4060000000000006</v>
          </cell>
        </row>
        <row r="99">
          <cell r="H99">
            <v>-90.471000000000004</v>
          </cell>
          <cell r="I99">
            <v>1.3320000000000001</v>
          </cell>
          <cell r="J99">
            <v>-3.3980000000000001</v>
          </cell>
          <cell r="K99">
            <v>-5.5339999999999998</v>
          </cell>
          <cell r="L99">
            <v>-7.2750000000000004</v>
          </cell>
          <cell r="M99">
            <v>-4.3470000000000004</v>
          </cell>
        </row>
        <row r="100">
          <cell r="H100">
            <v>48.026000000000003</v>
          </cell>
          <cell r="I100">
            <v>-0.70299999999999996</v>
          </cell>
          <cell r="J100">
            <v>1.8</v>
          </cell>
          <cell r="K100">
            <v>2.931</v>
          </cell>
          <cell r="L100">
            <v>5.7480000000000002</v>
          </cell>
          <cell r="M100">
            <v>3.4470000000000001</v>
          </cell>
        </row>
        <row r="101">
          <cell r="H101">
            <v>51.168999999999997</v>
          </cell>
          <cell r="I101">
            <v>-1.2769999999999999</v>
          </cell>
          <cell r="J101">
            <v>2.29</v>
          </cell>
          <cell r="K101">
            <v>3.7210000000000001</v>
          </cell>
          <cell r="L101">
            <v>-1385.7449999999999</v>
          </cell>
          <cell r="M101">
            <v>-841.18799999999999</v>
          </cell>
        </row>
        <row r="102">
          <cell r="H102">
            <v>32.371000000000002</v>
          </cell>
          <cell r="I102">
            <v>-1.151</v>
          </cell>
          <cell r="J102">
            <v>1.6120000000000001</v>
          </cell>
          <cell r="K102">
            <v>2.6070000000000002</v>
          </cell>
          <cell r="L102">
            <v>30.821999999999999</v>
          </cell>
          <cell r="M102">
            <v>18.515999999999998</v>
          </cell>
        </row>
        <row r="103">
          <cell r="H103">
            <v>-30.045999999999999</v>
          </cell>
          <cell r="I103">
            <v>1.1000000000000001</v>
          </cell>
          <cell r="J103">
            <v>-1.5089999999999999</v>
          </cell>
          <cell r="K103">
            <v>-2.4380000000000002</v>
          </cell>
          <cell r="L103">
            <v>-29.015000000000001</v>
          </cell>
          <cell r="M103">
            <v>-17.542999999999999</v>
          </cell>
        </row>
        <row r="104">
          <cell r="H104">
            <v>19.501000000000001</v>
          </cell>
          <cell r="I104">
            <v>-0.70299999999999996</v>
          </cell>
          <cell r="J104">
            <v>0.97599999999999998</v>
          </cell>
          <cell r="K104">
            <v>1.577</v>
          </cell>
          <cell r="L104">
            <v>18.699000000000002</v>
          </cell>
          <cell r="M104">
            <v>11.268000000000001</v>
          </cell>
        </row>
        <row r="105">
          <cell r="H105">
            <v>-15.772</v>
          </cell>
          <cell r="I105">
            <v>0.56799999999999995</v>
          </cell>
          <cell r="J105">
            <v>-0.78700000000000003</v>
          </cell>
          <cell r="K105">
            <v>-1.272</v>
          </cell>
          <cell r="L105">
            <v>-68.653999999999996</v>
          </cell>
          <cell r="M105">
            <v>-40.79</v>
          </cell>
        </row>
        <row r="106">
          <cell r="H106">
            <v>51.438000000000002</v>
          </cell>
          <cell r="I106">
            <v>-1.4730000000000001</v>
          </cell>
          <cell r="J106">
            <v>2.3410000000000002</v>
          </cell>
          <cell r="K106">
            <v>3.802</v>
          </cell>
          <cell r="L106">
            <v>30.509</v>
          </cell>
          <cell r="M106">
            <v>18.510999999999999</v>
          </cell>
        </row>
        <row r="107">
          <cell r="H107">
            <v>-51.914000000000001</v>
          </cell>
          <cell r="I107">
            <v>1.532</v>
          </cell>
          <cell r="J107">
            <v>-2.3889999999999998</v>
          </cell>
          <cell r="K107">
            <v>-3.8780000000000001</v>
          </cell>
          <cell r="L107">
            <v>-29.471</v>
          </cell>
          <cell r="M107">
            <v>-17.867999999999999</v>
          </cell>
        </row>
        <row r="108">
          <cell r="H108">
            <v>32.292000000000002</v>
          </cell>
          <cell r="I108">
            <v>-0.93899999999999995</v>
          </cell>
          <cell r="J108">
            <v>1.478</v>
          </cell>
          <cell r="K108">
            <v>2.4</v>
          </cell>
          <cell r="L108">
            <v>18.744</v>
          </cell>
          <cell r="M108">
            <v>11.368</v>
          </cell>
        </row>
        <row r="109">
          <cell r="H109">
            <v>-56.356000000000002</v>
          </cell>
          <cell r="I109">
            <v>1.869</v>
          </cell>
          <cell r="J109">
            <v>-2.7349999999999999</v>
          </cell>
          <cell r="K109">
            <v>-4.4290000000000003</v>
          </cell>
          <cell r="L109">
            <v>-177.78399999999999</v>
          </cell>
          <cell r="M109">
            <v>-107.386</v>
          </cell>
        </row>
        <row r="110">
          <cell r="H110">
            <v>67.671999999999997</v>
          </cell>
          <cell r="I110">
            <v>-1.74</v>
          </cell>
          <cell r="J110">
            <v>3.0009999999999999</v>
          </cell>
          <cell r="K110">
            <v>4.883</v>
          </cell>
          <cell r="L110">
            <v>30.207999999999998</v>
          </cell>
          <cell r="M110">
            <v>18.324000000000002</v>
          </cell>
        </row>
        <row r="111">
          <cell r="H111">
            <v>-65.87</v>
          </cell>
          <cell r="I111">
            <v>1.7529999999999999</v>
          </cell>
          <cell r="J111">
            <v>-2.9460000000000002</v>
          </cell>
          <cell r="K111">
            <v>-4.7930000000000001</v>
          </cell>
          <cell r="L111">
            <v>-28.254999999999999</v>
          </cell>
          <cell r="M111">
            <v>-17.148</v>
          </cell>
        </row>
        <row r="112">
          <cell r="H112">
            <v>41.728000000000002</v>
          </cell>
          <cell r="I112">
            <v>-1.091</v>
          </cell>
          <cell r="J112">
            <v>1.8580000000000001</v>
          </cell>
          <cell r="K112">
            <v>3.024</v>
          </cell>
          <cell r="L112">
            <v>18.27</v>
          </cell>
          <cell r="M112">
            <v>11.085000000000001</v>
          </cell>
        </row>
        <row r="113">
          <cell r="H113">
            <v>-112.819</v>
          </cell>
          <cell r="I113">
            <v>3.4319999999999999</v>
          </cell>
          <cell r="J113">
            <v>-5.3259999999999996</v>
          </cell>
          <cell r="K113">
            <v>-8.641</v>
          </cell>
          <cell r="L113">
            <v>-289.452</v>
          </cell>
          <cell r="M113">
            <v>-175.679</v>
          </cell>
        </row>
        <row r="114">
          <cell r="H114">
            <v>81.885000000000005</v>
          </cell>
          <cell r="I114">
            <v>-1.657</v>
          </cell>
          <cell r="J114">
            <v>3.4409999999999998</v>
          </cell>
          <cell r="K114">
            <v>5.6040000000000001</v>
          </cell>
          <cell r="L114">
            <v>24.218</v>
          </cell>
          <cell r="M114">
            <v>14.704000000000001</v>
          </cell>
        </row>
        <row r="115">
          <cell r="H115">
            <v>-82.498999999999995</v>
          </cell>
          <cell r="I115">
            <v>1.7609999999999999</v>
          </cell>
          <cell r="J115">
            <v>-3.5249999999999999</v>
          </cell>
          <cell r="K115">
            <v>-5.7389999999999999</v>
          </cell>
          <cell r="L115">
            <v>-22.125</v>
          </cell>
          <cell r="M115">
            <v>-13.445</v>
          </cell>
        </row>
        <row r="116">
          <cell r="H116">
            <v>51.366999999999997</v>
          </cell>
          <cell r="I116">
            <v>-1.0680000000000001</v>
          </cell>
          <cell r="J116">
            <v>2.177</v>
          </cell>
          <cell r="K116">
            <v>3.544</v>
          </cell>
          <cell r="L116">
            <v>14.481999999999999</v>
          </cell>
          <cell r="M116">
            <v>8.7970000000000006</v>
          </cell>
        </row>
        <row r="117">
          <cell r="H117">
            <v>-184.41800000000001</v>
          </cell>
          <cell r="I117">
            <v>5.0750000000000002</v>
          </cell>
          <cell r="J117">
            <v>-8.4749999999999996</v>
          </cell>
          <cell r="K117">
            <v>-13.766</v>
          </cell>
          <cell r="L117">
            <v>-395.80799999999999</v>
          </cell>
          <cell r="M117">
            <v>-240.78299999999999</v>
          </cell>
        </row>
        <row r="118">
          <cell r="H118">
            <v>65.272000000000006</v>
          </cell>
          <cell r="I118">
            <v>-0.88900000000000001</v>
          </cell>
          <cell r="J118">
            <v>2.379</v>
          </cell>
          <cell r="K118">
            <v>3.8759999999999999</v>
          </cell>
          <cell r="L118">
            <v>11.395</v>
          </cell>
          <cell r="M118">
            <v>6.94</v>
          </cell>
        </row>
        <row r="119">
          <cell r="H119">
            <v>-79.489999999999995</v>
          </cell>
          <cell r="I119">
            <v>1.141</v>
          </cell>
          <cell r="J119">
            <v>-2.9569999999999999</v>
          </cell>
          <cell r="K119">
            <v>-4.8159999999999998</v>
          </cell>
          <cell r="L119">
            <v>-5.976</v>
          </cell>
          <cell r="M119">
            <v>-3.6150000000000002</v>
          </cell>
        </row>
        <row r="120">
          <cell r="H120">
            <v>39.124000000000002</v>
          </cell>
          <cell r="I120">
            <v>-0.54800000000000004</v>
          </cell>
          <cell r="J120">
            <v>1.4419999999999999</v>
          </cell>
          <cell r="K120">
            <v>2.3490000000000002</v>
          </cell>
          <cell r="L120">
            <v>4.6950000000000003</v>
          </cell>
          <cell r="M120">
            <v>2.8530000000000002</v>
          </cell>
        </row>
        <row r="121">
          <cell r="H121">
            <v>-254.80699999999999</v>
          </cell>
          <cell r="I121">
            <v>6.2869999999999999</v>
          </cell>
          <cell r="J121">
            <v>-11.339</v>
          </cell>
          <cell r="K121">
            <v>-18.431000000000001</v>
          </cell>
          <cell r="L121">
            <v>-489.15100000000001</v>
          </cell>
          <cell r="M121">
            <v>-298.04199999999997</v>
          </cell>
        </row>
        <row r="122">
          <cell r="H122">
            <v>31.882999999999999</v>
          </cell>
          <cell r="I122">
            <v>9.6000000000000002E-2</v>
          </cell>
          <cell r="J122">
            <v>-3.5000000000000003E-2</v>
          </cell>
          <cell r="K122">
            <v>-5.8000000000000003E-2</v>
          </cell>
          <cell r="L122">
            <v>-28.841000000000001</v>
          </cell>
          <cell r="M122">
            <v>-17.454000000000001</v>
          </cell>
        </row>
        <row r="123">
          <cell r="H123">
            <v>-29.588999999999999</v>
          </cell>
          <cell r="I123">
            <v>-9.1999999999999998E-2</v>
          </cell>
          <cell r="J123">
            <v>2.9000000000000001E-2</v>
          </cell>
          <cell r="K123">
            <v>4.7E-2</v>
          </cell>
          <cell r="L123">
            <v>28.741</v>
          </cell>
          <cell r="M123">
            <v>17.327999999999999</v>
          </cell>
        </row>
        <row r="124">
          <cell r="H124">
            <v>19.206</v>
          </cell>
          <cell r="I124">
            <v>5.8999999999999997E-2</v>
          </cell>
          <cell r="J124">
            <v>-0.02</v>
          </cell>
          <cell r="K124">
            <v>-3.3000000000000002E-2</v>
          </cell>
          <cell r="L124">
            <v>-17.994</v>
          </cell>
          <cell r="M124">
            <v>-10.869</v>
          </cell>
        </row>
        <row r="125">
          <cell r="H125">
            <v>15.271000000000001</v>
          </cell>
          <cell r="I125">
            <v>4.5999999999999999E-2</v>
          </cell>
          <cell r="J125">
            <v>-1.6E-2</v>
          </cell>
          <cell r="K125">
            <v>-2.5999999999999999E-2</v>
          </cell>
          <cell r="L125">
            <v>-65.177000000000007</v>
          </cell>
          <cell r="M125">
            <v>-39.122999999999998</v>
          </cell>
        </row>
        <row r="126">
          <cell r="H126">
            <v>50.509</v>
          </cell>
          <cell r="I126">
            <v>0.14299999999999999</v>
          </cell>
          <cell r="J126">
            <v>-9.7000000000000003E-2</v>
          </cell>
          <cell r="K126">
            <v>-0.158</v>
          </cell>
          <cell r="L126">
            <v>-31.552</v>
          </cell>
          <cell r="M126">
            <v>-19.097000000000001</v>
          </cell>
        </row>
        <row r="127">
          <cell r="H127">
            <v>-50.966999999999999</v>
          </cell>
          <cell r="I127">
            <v>-0.14499999999999999</v>
          </cell>
          <cell r="J127">
            <v>9.2999999999999999E-2</v>
          </cell>
          <cell r="K127">
            <v>0.151</v>
          </cell>
          <cell r="L127">
            <v>29.855</v>
          </cell>
          <cell r="M127">
            <v>18.109000000000002</v>
          </cell>
        </row>
        <row r="128">
          <cell r="H128">
            <v>31.706</v>
          </cell>
          <cell r="I128">
            <v>0.09</v>
          </cell>
          <cell r="J128">
            <v>-5.8999999999999997E-2</v>
          </cell>
          <cell r="K128">
            <v>-9.6000000000000002E-2</v>
          </cell>
          <cell r="L128">
            <v>-19.190000000000001</v>
          </cell>
          <cell r="M128">
            <v>-11.627000000000001</v>
          </cell>
        </row>
        <row r="129">
          <cell r="H129">
            <v>54.755000000000003</v>
          </cell>
          <cell r="I129">
            <v>0.157</v>
          </cell>
          <cell r="J129">
            <v>-7.9000000000000001E-2</v>
          </cell>
          <cell r="K129">
            <v>-0.128</v>
          </cell>
          <cell r="L129">
            <v>-179.15100000000001</v>
          </cell>
          <cell r="M129">
            <v>-108.309</v>
          </cell>
        </row>
        <row r="130">
          <cell r="H130">
            <v>66.298000000000002</v>
          </cell>
          <cell r="I130">
            <v>0.183</v>
          </cell>
          <cell r="J130">
            <v>-0.152</v>
          </cell>
          <cell r="K130">
            <v>-0.248</v>
          </cell>
          <cell r="L130">
            <v>-30.378</v>
          </cell>
          <cell r="M130">
            <v>-18.463999999999999</v>
          </cell>
        </row>
        <row r="131">
          <cell r="H131">
            <v>-64.519000000000005</v>
          </cell>
          <cell r="I131">
            <v>-0.18</v>
          </cell>
          <cell r="J131">
            <v>0.14899999999999999</v>
          </cell>
          <cell r="K131">
            <v>0.24199999999999999</v>
          </cell>
          <cell r="L131">
            <v>28.352</v>
          </cell>
          <cell r="M131">
            <v>17.254999999999999</v>
          </cell>
        </row>
        <row r="132">
          <cell r="H132">
            <v>40.875999999999998</v>
          </cell>
          <cell r="I132">
            <v>0.113</v>
          </cell>
          <cell r="J132">
            <v>-9.4E-2</v>
          </cell>
          <cell r="K132">
            <v>-0.153</v>
          </cell>
          <cell r="L132">
            <v>-18.353000000000002</v>
          </cell>
          <cell r="M132">
            <v>-11.162000000000001</v>
          </cell>
        </row>
        <row r="133">
          <cell r="H133">
            <v>109.404</v>
          </cell>
          <cell r="I133">
            <v>0.308</v>
          </cell>
          <cell r="J133">
            <v>-0.19500000000000001</v>
          </cell>
          <cell r="K133">
            <v>-0.317</v>
          </cell>
          <cell r="L133">
            <v>-294.71499999999997</v>
          </cell>
          <cell r="M133">
            <v>-178.86099999999999</v>
          </cell>
        </row>
        <row r="134">
          <cell r="H134">
            <v>79.882000000000005</v>
          </cell>
          <cell r="I134">
            <v>-0.20300000000000001</v>
          </cell>
          <cell r="J134">
            <v>-0.14699999999999999</v>
          </cell>
          <cell r="K134">
            <v>-0.23899999999999999</v>
          </cell>
          <cell r="L134">
            <v>-24.388000000000002</v>
          </cell>
          <cell r="M134">
            <v>-14.901999999999999</v>
          </cell>
        </row>
        <row r="135">
          <cell r="H135">
            <v>-80.498000000000005</v>
          </cell>
          <cell r="I135">
            <v>0.20699999999999999</v>
          </cell>
          <cell r="J135">
            <v>0.156</v>
          </cell>
          <cell r="K135">
            <v>0.254</v>
          </cell>
          <cell r="L135">
            <v>22.288</v>
          </cell>
          <cell r="M135">
            <v>13.662000000000001</v>
          </cell>
        </row>
        <row r="136">
          <cell r="H136">
            <v>50.116999999999997</v>
          </cell>
          <cell r="I136">
            <v>-0.128</v>
          </cell>
          <cell r="J136">
            <v>-9.5000000000000001E-2</v>
          </cell>
          <cell r="K136">
            <v>-0.154</v>
          </cell>
          <cell r="L136">
            <v>-14.586</v>
          </cell>
          <cell r="M136">
            <v>-8.9260000000000002</v>
          </cell>
        </row>
        <row r="137">
          <cell r="H137">
            <v>178.65799999999999</v>
          </cell>
          <cell r="I137">
            <v>0.49099999999999999</v>
          </cell>
          <cell r="J137">
            <v>-0.33900000000000002</v>
          </cell>
          <cell r="K137">
            <v>-0.55200000000000005</v>
          </cell>
          <cell r="L137">
            <v>-405.01100000000002</v>
          </cell>
          <cell r="M137">
            <v>-246.28899999999999</v>
          </cell>
        </row>
        <row r="138">
          <cell r="H138">
            <v>63.539000000000001</v>
          </cell>
          <cell r="I138">
            <v>-0.152</v>
          </cell>
          <cell r="J138">
            <v>-6.2E-2</v>
          </cell>
          <cell r="K138">
            <v>-0.10100000000000001</v>
          </cell>
          <cell r="L138">
            <v>-11.763</v>
          </cell>
          <cell r="M138">
            <v>-7.2069999999999999</v>
          </cell>
        </row>
        <row r="139">
          <cell r="H139">
            <v>-77.394000000000005</v>
          </cell>
          <cell r="I139">
            <v>0.186</v>
          </cell>
          <cell r="J139">
            <v>8.3000000000000004E-2</v>
          </cell>
          <cell r="K139">
            <v>0.13600000000000001</v>
          </cell>
          <cell r="L139">
            <v>5.75</v>
          </cell>
          <cell r="M139">
            <v>3.5710000000000002</v>
          </cell>
        </row>
        <row r="140">
          <cell r="H140">
            <v>38.088999999999999</v>
          </cell>
          <cell r="I140">
            <v>-9.0999999999999998E-2</v>
          </cell>
          <cell r="J140">
            <v>-3.9E-2</v>
          </cell>
          <cell r="K140">
            <v>-6.4000000000000001E-2</v>
          </cell>
          <cell r="L140">
            <v>-4.7329999999999997</v>
          </cell>
          <cell r="M140">
            <v>-2.9129999999999998</v>
          </cell>
        </row>
        <row r="141">
          <cell r="H141">
            <v>246.80199999999999</v>
          </cell>
          <cell r="I141">
            <v>0.65700000000000003</v>
          </cell>
          <cell r="J141">
            <v>-0.44500000000000001</v>
          </cell>
          <cell r="K141">
            <v>-0.72399999999999998</v>
          </cell>
          <cell r="L141">
            <v>-502.988</v>
          </cell>
          <cell r="M141">
            <v>-306.30200000000002</v>
          </cell>
        </row>
        <row r="142">
          <cell r="H142">
            <v>50.957000000000001</v>
          </cell>
          <cell r="I142">
            <v>0.151</v>
          </cell>
          <cell r="J142">
            <v>-6.3E-2</v>
          </cell>
          <cell r="K142">
            <v>-0.10199999999999999</v>
          </cell>
          <cell r="L142">
            <v>-41.85</v>
          </cell>
          <cell r="M142">
            <v>-24.145</v>
          </cell>
        </row>
        <row r="143">
          <cell r="H143">
            <v>-49.753</v>
          </cell>
          <cell r="I143">
            <v>-0.14799999999999999</v>
          </cell>
          <cell r="J143">
            <v>0.06</v>
          </cell>
          <cell r="K143">
            <v>9.8000000000000004E-2</v>
          </cell>
          <cell r="L143">
            <v>33.71</v>
          </cell>
          <cell r="M143">
            <v>19.792999999999999</v>
          </cell>
        </row>
        <row r="144">
          <cell r="H144">
            <v>31.471</v>
          </cell>
          <cell r="I144">
            <v>9.2999999999999999E-2</v>
          </cell>
          <cell r="J144">
            <v>-3.9E-2</v>
          </cell>
          <cell r="K144">
            <v>-6.3E-2</v>
          </cell>
          <cell r="L144">
            <v>-23.611999999999998</v>
          </cell>
          <cell r="M144">
            <v>-13.73</v>
          </cell>
        </row>
        <row r="145">
          <cell r="H145">
            <v>-1.907</v>
          </cell>
          <cell r="I145">
            <v>-7.0000000000000001E-3</v>
          </cell>
          <cell r="J145">
            <v>-3.0000000000000001E-3</v>
          </cell>
          <cell r="K145">
            <v>-6.0000000000000001E-3</v>
          </cell>
          <cell r="L145">
            <v>-253.98099999999999</v>
          </cell>
          <cell r="M145">
            <v>-146.34299999999999</v>
          </cell>
        </row>
        <row r="146">
          <cell r="H146">
            <v>76.882000000000005</v>
          </cell>
          <cell r="I146">
            <v>0.216</v>
          </cell>
          <cell r="J146">
            <v>-0.14499999999999999</v>
          </cell>
          <cell r="K146">
            <v>-0.23499999999999999</v>
          </cell>
          <cell r="L146">
            <v>-28.082999999999998</v>
          </cell>
          <cell r="M146">
            <v>-17.047999999999998</v>
          </cell>
        </row>
        <row r="147">
          <cell r="H147">
            <v>-78.540000000000006</v>
          </cell>
          <cell r="I147">
            <v>-0.221</v>
          </cell>
          <cell r="J147">
            <v>0.14599999999999999</v>
          </cell>
          <cell r="K147">
            <v>0.23699999999999999</v>
          </cell>
          <cell r="L147">
            <v>26.498999999999999</v>
          </cell>
          <cell r="M147">
            <v>16.065000000000001</v>
          </cell>
        </row>
        <row r="148">
          <cell r="H148">
            <v>48.569000000000003</v>
          </cell>
          <cell r="I148">
            <v>0.13600000000000001</v>
          </cell>
          <cell r="J148">
            <v>-9.0999999999999998E-2</v>
          </cell>
          <cell r="K148">
            <v>-0.14799999999999999</v>
          </cell>
          <cell r="L148">
            <v>-17.056999999999999</v>
          </cell>
          <cell r="M148">
            <v>-10.348000000000001</v>
          </cell>
        </row>
        <row r="149">
          <cell r="H149">
            <v>-7.5190000000000001</v>
          </cell>
          <cell r="I149">
            <v>-2.3E-2</v>
          </cell>
          <cell r="J149">
            <v>3.0000000000000001E-3</v>
          </cell>
          <cell r="K149">
            <v>5.0000000000000001E-3</v>
          </cell>
          <cell r="L149">
            <v>-536.49300000000005</v>
          </cell>
          <cell r="M149">
            <v>-317.911</v>
          </cell>
        </row>
        <row r="150">
          <cell r="H150">
            <v>100.27</v>
          </cell>
          <cell r="I150">
            <v>0.27500000000000002</v>
          </cell>
          <cell r="J150">
            <v>-0.223</v>
          </cell>
          <cell r="K150">
            <v>-0.36199999999999999</v>
          </cell>
          <cell r="L150">
            <v>-27.190999999999999</v>
          </cell>
          <cell r="M150">
            <v>-16.454000000000001</v>
          </cell>
        </row>
        <row r="151">
          <cell r="H151">
            <v>-99.515000000000001</v>
          </cell>
          <cell r="I151">
            <v>-0.27400000000000002</v>
          </cell>
          <cell r="J151">
            <v>0.221</v>
          </cell>
          <cell r="K151">
            <v>0.36</v>
          </cell>
          <cell r="L151">
            <v>25.686</v>
          </cell>
          <cell r="M151">
            <v>15.565</v>
          </cell>
        </row>
        <row r="152">
          <cell r="H152">
            <v>62.433</v>
          </cell>
          <cell r="I152">
            <v>0.17199999999999999</v>
          </cell>
          <cell r="J152">
            <v>-0.13900000000000001</v>
          </cell>
          <cell r="K152">
            <v>-0.22600000000000001</v>
          </cell>
          <cell r="L152">
            <v>-16.524000000000001</v>
          </cell>
          <cell r="M152">
            <v>-10.006</v>
          </cell>
        </row>
        <row r="153">
          <cell r="H153">
            <v>-9.2089999999999996</v>
          </cell>
          <cell r="I153">
            <v>-2.8000000000000001E-2</v>
          </cell>
          <cell r="J153">
            <v>0.01</v>
          </cell>
          <cell r="K153">
            <v>1.7000000000000001E-2</v>
          </cell>
          <cell r="L153">
            <v>-821.14599999999996</v>
          </cell>
          <cell r="M153">
            <v>-491.33</v>
          </cell>
        </row>
        <row r="154">
          <cell r="H154">
            <v>116.613</v>
          </cell>
          <cell r="I154">
            <v>-0.29699999999999999</v>
          </cell>
          <cell r="J154">
            <v>-0.216</v>
          </cell>
          <cell r="K154">
            <v>-0.35099999999999998</v>
          </cell>
          <cell r="L154">
            <v>-22.949000000000002</v>
          </cell>
          <cell r="M154">
            <v>-13.943</v>
          </cell>
        </row>
        <row r="155">
          <cell r="H155">
            <v>-117.99299999999999</v>
          </cell>
          <cell r="I155">
            <v>0.30099999999999999</v>
          </cell>
          <cell r="J155">
            <v>0.219</v>
          </cell>
          <cell r="K155">
            <v>0.35599999999999998</v>
          </cell>
          <cell r="L155">
            <v>21.556000000000001</v>
          </cell>
          <cell r="M155">
            <v>13.113</v>
          </cell>
        </row>
        <row r="156">
          <cell r="H156">
            <v>73.313999999999993</v>
          </cell>
          <cell r="I156">
            <v>-0.187</v>
          </cell>
          <cell r="J156">
            <v>-0.13600000000000001</v>
          </cell>
          <cell r="K156">
            <v>-0.221</v>
          </cell>
          <cell r="L156">
            <v>-13.907999999999999</v>
          </cell>
          <cell r="M156">
            <v>-8.4550000000000001</v>
          </cell>
        </row>
        <row r="157">
          <cell r="H157">
            <v>-17.076000000000001</v>
          </cell>
          <cell r="I157">
            <v>-4.8000000000000001E-2</v>
          </cell>
          <cell r="J157">
            <v>0.03</v>
          </cell>
          <cell r="K157">
            <v>4.9000000000000002E-2</v>
          </cell>
          <cell r="L157">
            <v>-1111.83</v>
          </cell>
          <cell r="M157">
            <v>-668.34699999999998</v>
          </cell>
        </row>
        <row r="158">
          <cell r="H158">
            <v>85.575000000000003</v>
          </cell>
          <cell r="I158">
            <v>-0.20599999999999999</v>
          </cell>
          <cell r="J158">
            <v>-9.5000000000000001E-2</v>
          </cell>
          <cell r="K158">
            <v>-0.155</v>
          </cell>
          <cell r="L158">
            <v>-11.75</v>
          </cell>
          <cell r="M158">
            <v>-7.1269999999999998</v>
          </cell>
        </row>
        <row r="159">
          <cell r="H159">
            <v>-88.415999999999997</v>
          </cell>
          <cell r="I159">
            <v>0.21299999999999999</v>
          </cell>
          <cell r="J159">
            <v>0.1</v>
          </cell>
          <cell r="K159">
            <v>0.16300000000000001</v>
          </cell>
          <cell r="L159">
            <v>5.7430000000000003</v>
          </cell>
          <cell r="M159">
            <v>3.5310000000000001</v>
          </cell>
        </row>
        <row r="160">
          <cell r="H160">
            <v>47.024999999999999</v>
          </cell>
          <cell r="I160">
            <v>-0.113</v>
          </cell>
          <cell r="J160">
            <v>-5.2999999999999999E-2</v>
          </cell>
          <cell r="K160">
            <v>-8.5999999999999993E-2</v>
          </cell>
          <cell r="L160">
            <v>-4.7279999999999998</v>
          </cell>
          <cell r="M160">
            <v>-2.8809999999999998</v>
          </cell>
        </row>
        <row r="161">
          <cell r="H161">
            <v>-26.27</v>
          </cell>
          <cell r="I161">
            <v>-7.0000000000000007E-2</v>
          </cell>
          <cell r="J161">
            <v>4.3999999999999997E-2</v>
          </cell>
          <cell r="K161">
            <v>7.1999999999999995E-2</v>
          </cell>
          <cell r="L161">
            <v>-1416.932</v>
          </cell>
          <cell r="M161">
            <v>-854.01900000000001</v>
          </cell>
        </row>
        <row r="162">
          <cell r="H162">
            <v>90.95</v>
          </cell>
          <cell r="I162">
            <v>0.27700000000000002</v>
          </cell>
          <cell r="J162">
            <v>-0.10100000000000001</v>
          </cell>
          <cell r="K162">
            <v>-0.16400000000000001</v>
          </cell>
          <cell r="L162">
            <v>62.253999999999998</v>
          </cell>
          <cell r="M162">
            <v>35.161999999999999</v>
          </cell>
        </row>
        <row r="163">
          <cell r="H163">
            <v>-71.72</v>
          </cell>
          <cell r="I163">
            <v>-0.247</v>
          </cell>
          <cell r="J163">
            <v>4.8000000000000001E-2</v>
          </cell>
          <cell r="K163">
            <v>7.8E-2</v>
          </cell>
          <cell r="L163">
            <v>-41.402999999999999</v>
          </cell>
          <cell r="M163">
            <v>-23.602</v>
          </cell>
        </row>
        <row r="164">
          <cell r="H164">
            <v>50.734000000000002</v>
          </cell>
          <cell r="I164">
            <v>0.16200000000000001</v>
          </cell>
          <cell r="J164">
            <v>-4.7E-2</v>
          </cell>
          <cell r="K164">
            <v>-7.5999999999999998E-2</v>
          </cell>
          <cell r="L164">
            <v>32.393000000000001</v>
          </cell>
          <cell r="M164">
            <v>18.364000000000001</v>
          </cell>
        </row>
        <row r="165">
          <cell r="H165">
            <v>11.896000000000001</v>
          </cell>
          <cell r="I165">
            <v>4.1000000000000002E-2</v>
          </cell>
          <cell r="J165">
            <v>-4.0000000000000001E-3</v>
          </cell>
          <cell r="K165">
            <v>-7.0000000000000001E-3</v>
          </cell>
          <cell r="L165">
            <v>-290.87599999999998</v>
          </cell>
          <cell r="M165">
            <v>-165.89400000000001</v>
          </cell>
        </row>
        <row r="166">
          <cell r="H166">
            <v>170.49700000000001</v>
          </cell>
          <cell r="I166">
            <v>0.49</v>
          </cell>
          <cell r="J166">
            <v>-0.33500000000000002</v>
          </cell>
          <cell r="K166">
            <v>-0.54400000000000004</v>
          </cell>
          <cell r="L166">
            <v>32.726999999999997</v>
          </cell>
          <cell r="M166">
            <v>18.474</v>
          </cell>
        </row>
        <row r="167">
          <cell r="H167">
            <v>-160.78700000000001</v>
          </cell>
          <cell r="I167">
            <v>-0.46600000000000003</v>
          </cell>
          <cell r="J167">
            <v>0.26400000000000001</v>
          </cell>
          <cell r="K167">
            <v>0.42799999999999999</v>
          </cell>
          <cell r="L167">
            <v>-31.923999999999999</v>
          </cell>
          <cell r="M167">
            <v>-17.908999999999999</v>
          </cell>
        </row>
        <row r="168">
          <cell r="H168">
            <v>103.38800000000001</v>
          </cell>
          <cell r="I168">
            <v>0.29799999999999999</v>
          </cell>
          <cell r="J168">
            <v>-0.187</v>
          </cell>
          <cell r="K168">
            <v>-0.30399999999999999</v>
          </cell>
          <cell r="L168">
            <v>20.202999999999999</v>
          </cell>
          <cell r="M168">
            <v>11.369</v>
          </cell>
        </row>
        <row r="169">
          <cell r="H169">
            <v>51.75</v>
          </cell>
          <cell r="I169">
            <v>0.151</v>
          </cell>
          <cell r="J169">
            <v>-6.4000000000000001E-2</v>
          </cell>
          <cell r="K169">
            <v>-0.104</v>
          </cell>
          <cell r="L169">
            <v>-604.47799999999995</v>
          </cell>
          <cell r="M169">
            <v>-357.50900000000001</v>
          </cell>
        </row>
        <row r="170">
          <cell r="H170">
            <v>255.79300000000001</v>
          </cell>
          <cell r="I170">
            <v>0.71299999999999997</v>
          </cell>
          <cell r="J170">
            <v>-0.61</v>
          </cell>
          <cell r="K170">
            <v>-0.99199999999999999</v>
          </cell>
          <cell r="L170">
            <v>41.674999999999997</v>
          </cell>
          <cell r="M170">
            <v>23.42</v>
          </cell>
        </row>
        <row r="171">
          <cell r="H171">
            <v>-221.88900000000001</v>
          </cell>
          <cell r="I171">
            <v>-0.64200000000000002</v>
          </cell>
          <cell r="J171">
            <v>0.54200000000000004</v>
          </cell>
          <cell r="K171">
            <v>0.88</v>
          </cell>
          <cell r="L171">
            <v>-38.485999999999997</v>
          </cell>
          <cell r="M171">
            <v>-21.693999999999999</v>
          </cell>
        </row>
        <row r="172">
          <cell r="H172">
            <v>149.102</v>
          </cell>
          <cell r="I172">
            <v>0.42299999999999999</v>
          </cell>
          <cell r="J172">
            <v>-0.36</v>
          </cell>
          <cell r="K172">
            <v>-0.58499999999999996</v>
          </cell>
          <cell r="L172">
            <v>25.05</v>
          </cell>
          <cell r="M172">
            <v>14.098000000000001</v>
          </cell>
        </row>
        <row r="173">
          <cell r="H173">
            <v>129.816</v>
          </cell>
          <cell r="I173">
            <v>0.36899999999999999</v>
          </cell>
          <cell r="J173">
            <v>-0.24</v>
          </cell>
          <cell r="K173">
            <v>-0.39</v>
          </cell>
          <cell r="L173">
            <v>-925.04100000000005</v>
          </cell>
          <cell r="M173">
            <v>-554.05799999999999</v>
          </cell>
        </row>
        <row r="174">
          <cell r="H174">
            <v>290.82499999999999</v>
          </cell>
          <cell r="I174">
            <v>-0.73299999999999998</v>
          </cell>
          <cell r="J174">
            <v>-0.52</v>
          </cell>
          <cell r="K174">
            <v>-0.84699999999999998</v>
          </cell>
          <cell r="L174">
            <v>38.756</v>
          </cell>
          <cell r="M174">
            <v>22.071999999999999</v>
          </cell>
        </row>
        <row r="175">
          <cell r="H175">
            <v>-277.036</v>
          </cell>
          <cell r="I175">
            <v>-0.749</v>
          </cell>
          <cell r="J175">
            <v>0.623</v>
          </cell>
          <cell r="K175">
            <v>1.014</v>
          </cell>
          <cell r="L175">
            <v>-43.362000000000002</v>
          </cell>
          <cell r="M175">
            <v>-24.861000000000001</v>
          </cell>
        </row>
        <row r="176">
          <cell r="H176">
            <v>177.32900000000001</v>
          </cell>
          <cell r="I176">
            <v>-0.46100000000000002</v>
          </cell>
          <cell r="J176">
            <v>-0.35699999999999998</v>
          </cell>
          <cell r="K176">
            <v>-0.58199999999999996</v>
          </cell>
          <cell r="L176">
            <v>25.661999999999999</v>
          </cell>
          <cell r="M176">
            <v>14.667</v>
          </cell>
        </row>
        <row r="177">
          <cell r="H177">
            <v>238.24199999999999</v>
          </cell>
          <cell r="I177">
            <v>0.65700000000000003</v>
          </cell>
          <cell r="J177">
            <v>-0.47599999999999998</v>
          </cell>
          <cell r="K177">
            <v>-0.77400000000000002</v>
          </cell>
          <cell r="L177">
            <v>-1244.473</v>
          </cell>
          <cell r="M177">
            <v>-749.73800000000006</v>
          </cell>
        </row>
        <row r="178">
          <cell r="H178">
            <v>270.92099999999999</v>
          </cell>
          <cell r="I178">
            <v>-0.65400000000000003</v>
          </cell>
          <cell r="J178">
            <v>-0.184</v>
          </cell>
          <cell r="K178">
            <v>-0.3</v>
          </cell>
          <cell r="L178">
            <v>26.779</v>
          </cell>
          <cell r="M178">
            <v>15.618</v>
          </cell>
        </row>
        <row r="179">
          <cell r="H179">
            <v>-459.81700000000001</v>
          </cell>
          <cell r="I179">
            <v>1.1040000000000001</v>
          </cell>
          <cell r="J179">
            <v>0.46500000000000002</v>
          </cell>
          <cell r="K179">
            <v>0.75600000000000001</v>
          </cell>
          <cell r="L179">
            <v>-14.324</v>
          </cell>
          <cell r="M179">
            <v>-8.0389999999999997</v>
          </cell>
        </row>
        <row r="180">
          <cell r="H180">
            <v>197.46899999999999</v>
          </cell>
          <cell r="I180">
            <v>-0.47399999999999998</v>
          </cell>
          <cell r="J180">
            <v>-0.17499999999999999</v>
          </cell>
          <cell r="K180">
            <v>-0.28499999999999998</v>
          </cell>
          <cell r="L180">
            <v>11.109</v>
          </cell>
          <cell r="M180">
            <v>6.3940000000000001</v>
          </cell>
        </row>
        <row r="181">
          <cell r="H181">
            <v>366.81599999999997</v>
          </cell>
          <cell r="I181">
            <v>0.96499999999999997</v>
          </cell>
          <cell r="J181">
            <v>-0.66300000000000003</v>
          </cell>
          <cell r="K181">
            <v>-1.079</v>
          </cell>
          <cell r="L181">
            <v>-1562.252</v>
          </cell>
          <cell r="M181">
            <v>-943.90200000000004</v>
          </cell>
        </row>
        <row r="182">
          <cell r="H182">
            <v>99.066000000000003</v>
          </cell>
          <cell r="I182">
            <v>0.30299999999999999</v>
          </cell>
          <cell r="J182">
            <v>-0.107</v>
          </cell>
          <cell r="K182">
            <v>-0.17299999999999999</v>
          </cell>
          <cell r="L182">
            <v>-54.609000000000002</v>
          </cell>
          <cell r="M182">
            <v>-36.497</v>
          </cell>
        </row>
        <row r="183">
          <cell r="H183">
            <v>-81.209000000000003</v>
          </cell>
          <cell r="I183">
            <v>-0.27300000000000002</v>
          </cell>
          <cell r="J183">
            <v>5.8999999999999997E-2</v>
          </cell>
          <cell r="K183">
            <v>9.5000000000000001E-2</v>
          </cell>
          <cell r="L183">
            <v>36.96</v>
          </cell>
          <cell r="M183">
            <v>24.58</v>
          </cell>
        </row>
        <row r="184">
          <cell r="H184">
            <v>56.265000000000001</v>
          </cell>
          <cell r="I184">
            <v>0.17899999999999999</v>
          </cell>
          <cell r="J184">
            <v>-5.1999999999999998E-2</v>
          </cell>
          <cell r="K184">
            <v>-8.4000000000000005E-2</v>
          </cell>
          <cell r="L184">
            <v>-28.614999999999998</v>
          </cell>
          <cell r="M184">
            <v>-19.087</v>
          </cell>
        </row>
        <row r="185">
          <cell r="H185">
            <v>-3.0779999999999998</v>
          </cell>
          <cell r="I185">
            <v>-1.2999999999999999E-2</v>
          </cell>
          <cell r="J185">
            <v>-5.0000000000000001E-3</v>
          </cell>
          <cell r="K185">
            <v>-7.0000000000000001E-3</v>
          </cell>
          <cell r="L185">
            <v>-302.30500000000001</v>
          </cell>
          <cell r="M185">
            <v>-182.02799999999999</v>
          </cell>
        </row>
        <row r="186">
          <cell r="H186">
            <v>189.83699999999999</v>
          </cell>
          <cell r="I186">
            <v>0.54400000000000004</v>
          </cell>
          <cell r="J186">
            <v>-0.36899999999999999</v>
          </cell>
          <cell r="K186">
            <v>-0.59899999999999998</v>
          </cell>
          <cell r="L186">
            <v>-28.902999999999999</v>
          </cell>
          <cell r="M186">
            <v>-19.672999999999998</v>
          </cell>
        </row>
        <row r="187">
          <cell r="H187">
            <v>-182.12200000000001</v>
          </cell>
          <cell r="I187">
            <v>-0.52600000000000002</v>
          </cell>
          <cell r="J187">
            <v>0.307</v>
          </cell>
          <cell r="K187">
            <v>0.498</v>
          </cell>
          <cell r="L187">
            <v>28.036999999999999</v>
          </cell>
          <cell r="M187">
            <v>19.152999999999999</v>
          </cell>
        </row>
        <row r="188">
          <cell r="H188">
            <v>116.137</v>
          </cell>
          <cell r="I188">
            <v>0.33400000000000002</v>
          </cell>
          <cell r="J188">
            <v>-0.21099999999999999</v>
          </cell>
          <cell r="K188">
            <v>-0.34300000000000003</v>
          </cell>
          <cell r="L188">
            <v>-17.794</v>
          </cell>
          <cell r="M188">
            <v>-12.132999999999999</v>
          </cell>
        </row>
        <row r="189">
          <cell r="H189">
            <v>-14.416</v>
          </cell>
          <cell r="I189">
            <v>-4.2999999999999997E-2</v>
          </cell>
          <cell r="J189">
            <v>1.0999999999999999E-2</v>
          </cell>
          <cell r="K189">
            <v>1.7000000000000001E-2</v>
          </cell>
          <cell r="L189">
            <v>-625.88199999999995</v>
          </cell>
          <cell r="M189">
            <v>-382.08300000000003</v>
          </cell>
        </row>
        <row r="190">
          <cell r="H190">
            <v>291.512</v>
          </cell>
          <cell r="I190">
            <v>0.81200000000000006</v>
          </cell>
          <cell r="J190">
            <v>-0.69099999999999995</v>
          </cell>
          <cell r="K190">
            <v>-1.1240000000000001</v>
          </cell>
          <cell r="L190">
            <v>-37.954999999999998</v>
          </cell>
          <cell r="M190">
            <v>-25.745000000000001</v>
          </cell>
        </row>
        <row r="191">
          <cell r="H191">
            <v>-258.23099999999999</v>
          </cell>
          <cell r="I191">
            <v>-0.74199999999999999</v>
          </cell>
          <cell r="J191">
            <v>0.626</v>
          </cell>
          <cell r="K191">
            <v>1.018</v>
          </cell>
          <cell r="L191">
            <v>33.762999999999998</v>
          </cell>
          <cell r="M191">
            <v>22.934999999999999</v>
          </cell>
        </row>
        <row r="192">
          <cell r="H192">
            <v>171.667</v>
          </cell>
          <cell r="I192">
            <v>0.48499999999999999</v>
          </cell>
          <cell r="J192">
            <v>-0.41199999999999998</v>
          </cell>
          <cell r="K192">
            <v>-0.67</v>
          </cell>
          <cell r="L192">
            <v>-22.411999999999999</v>
          </cell>
          <cell r="M192">
            <v>-15.212</v>
          </cell>
        </row>
        <row r="193">
          <cell r="H193">
            <v>-39.094999999999999</v>
          </cell>
          <cell r="I193">
            <v>-0.114</v>
          </cell>
          <cell r="J193">
            <v>7.0999999999999994E-2</v>
          </cell>
          <cell r="K193">
            <v>0.11600000000000001</v>
          </cell>
          <cell r="L193">
            <v>-954.41800000000001</v>
          </cell>
          <cell r="M193">
            <v>-585.83399999999995</v>
          </cell>
        </row>
        <row r="194">
          <cell r="H194">
            <v>335.86599999999999</v>
          </cell>
          <cell r="I194">
            <v>-0.84699999999999998</v>
          </cell>
          <cell r="J194">
            <v>-0.60599999999999998</v>
          </cell>
          <cell r="K194">
            <v>-0.98599999999999999</v>
          </cell>
          <cell r="L194">
            <v>-32.186</v>
          </cell>
          <cell r="M194">
            <v>-21.803999999999998</v>
          </cell>
        </row>
        <row r="195">
          <cell r="H195">
            <v>-329.964</v>
          </cell>
          <cell r="I195">
            <v>-0.876</v>
          </cell>
          <cell r="J195">
            <v>0.70699999999999996</v>
          </cell>
          <cell r="K195">
            <v>1.1499999999999999</v>
          </cell>
          <cell r="L195">
            <v>33.654000000000003</v>
          </cell>
          <cell r="M195">
            <v>22.798999999999999</v>
          </cell>
        </row>
        <row r="196">
          <cell r="H196">
            <v>207.98500000000001</v>
          </cell>
          <cell r="I196">
            <v>-0.53700000000000003</v>
          </cell>
          <cell r="J196">
            <v>-0.41</v>
          </cell>
          <cell r="K196">
            <v>-0.66700000000000004</v>
          </cell>
          <cell r="L196">
            <v>-20.574999999999999</v>
          </cell>
          <cell r="M196">
            <v>-13.938000000000001</v>
          </cell>
        </row>
        <row r="197">
          <cell r="H197">
            <v>-78.724999999999994</v>
          </cell>
          <cell r="I197">
            <v>-0.219</v>
          </cell>
          <cell r="J197">
            <v>0.161</v>
          </cell>
          <cell r="K197">
            <v>0.26100000000000001</v>
          </cell>
          <cell r="L197">
            <v>-1282.2829999999999</v>
          </cell>
          <cell r="M197">
            <v>-789.36900000000003</v>
          </cell>
        </row>
        <row r="198">
          <cell r="H198">
            <v>306.101</v>
          </cell>
          <cell r="I198">
            <v>-0.73699999999999999</v>
          </cell>
          <cell r="J198">
            <v>-0.23100000000000001</v>
          </cell>
          <cell r="K198">
            <v>-0.375</v>
          </cell>
          <cell r="L198">
            <v>-21.128</v>
          </cell>
          <cell r="M198">
            <v>-14.042999999999999</v>
          </cell>
        </row>
        <row r="199">
          <cell r="H199">
            <v>-477.42599999999999</v>
          </cell>
          <cell r="I199">
            <v>1.1459999999999999</v>
          </cell>
          <cell r="J199">
            <v>0.48799999999999999</v>
          </cell>
          <cell r="K199">
            <v>0.79400000000000004</v>
          </cell>
          <cell r="L199">
            <v>9.6300000000000008</v>
          </cell>
          <cell r="M199">
            <v>6.7919999999999998</v>
          </cell>
        </row>
        <row r="200">
          <cell r="H200">
            <v>211.74299999999999</v>
          </cell>
          <cell r="I200">
            <v>-0.50800000000000001</v>
          </cell>
          <cell r="J200">
            <v>-0.19400000000000001</v>
          </cell>
          <cell r="K200">
            <v>-0.316</v>
          </cell>
          <cell r="L200">
            <v>-8.3130000000000006</v>
          </cell>
          <cell r="M200">
            <v>-5.6310000000000002</v>
          </cell>
        </row>
        <row r="201">
          <cell r="H201">
            <v>-130.91999999999999</v>
          </cell>
          <cell r="I201">
            <v>-0.34300000000000003</v>
          </cell>
          <cell r="J201">
            <v>0.23499999999999999</v>
          </cell>
          <cell r="K201">
            <v>0.38200000000000001</v>
          </cell>
          <cell r="L201">
            <v>-1605.1569999999999</v>
          </cell>
          <cell r="M201">
            <v>-990.38300000000004</v>
          </cell>
        </row>
        <row r="202">
          <cell r="H202">
            <v>100.712</v>
          </cell>
          <cell r="I202">
            <v>0.30299999999999999</v>
          </cell>
          <cell r="J202">
            <v>-0.12</v>
          </cell>
          <cell r="K202">
            <v>-0.19400000000000001</v>
          </cell>
          <cell r="L202">
            <v>-9.1460000000000008</v>
          </cell>
          <cell r="M202">
            <v>-0.66400000000000003</v>
          </cell>
        </row>
        <row r="203">
          <cell r="H203">
            <v>-79.528000000000006</v>
          </cell>
          <cell r="I203">
            <v>-0.26600000000000001</v>
          </cell>
          <cell r="J203">
            <v>6.3E-2</v>
          </cell>
          <cell r="K203">
            <v>0.10299999999999999</v>
          </cell>
          <cell r="L203">
            <v>11.106</v>
          </cell>
          <cell r="M203">
            <v>4.1589999999999998</v>
          </cell>
        </row>
        <row r="204">
          <cell r="H204">
            <v>56.238</v>
          </cell>
          <cell r="I204">
            <v>0.17699999999999999</v>
          </cell>
          <cell r="J204">
            <v>-5.7000000000000002E-2</v>
          </cell>
          <cell r="K204">
            <v>-9.2999999999999999E-2</v>
          </cell>
          <cell r="L204">
            <v>-6.3289999999999997</v>
          </cell>
          <cell r="M204">
            <v>-1.5069999999999999</v>
          </cell>
        </row>
        <row r="205">
          <cell r="H205">
            <v>-5.8289999999999997</v>
          </cell>
          <cell r="I205">
            <v>-1.7999999999999999E-2</v>
          </cell>
          <cell r="J205">
            <v>6.0000000000000001E-3</v>
          </cell>
          <cell r="K205">
            <v>0.01</v>
          </cell>
          <cell r="L205">
            <v>-367.35899999999998</v>
          </cell>
          <cell r="M205">
            <v>-218.73</v>
          </cell>
        </row>
        <row r="206">
          <cell r="H206">
            <v>182.58699999999999</v>
          </cell>
          <cell r="I206">
            <v>0.52100000000000002</v>
          </cell>
          <cell r="J206">
            <v>-0.35799999999999998</v>
          </cell>
          <cell r="K206">
            <v>-0.58099999999999996</v>
          </cell>
          <cell r="L206">
            <v>-16.724</v>
          </cell>
          <cell r="M206">
            <v>-10.007</v>
          </cell>
        </row>
        <row r="207">
          <cell r="H207">
            <v>-174.13900000000001</v>
          </cell>
          <cell r="I207">
            <v>-0.501</v>
          </cell>
          <cell r="J207">
            <v>0.28899999999999998</v>
          </cell>
          <cell r="K207">
            <v>0.47</v>
          </cell>
          <cell r="L207">
            <v>13.593</v>
          </cell>
          <cell r="M207">
            <v>7.774</v>
          </cell>
        </row>
        <row r="208">
          <cell r="H208">
            <v>111.35299999999999</v>
          </cell>
          <cell r="I208">
            <v>0.31900000000000001</v>
          </cell>
          <cell r="J208">
            <v>-0.20200000000000001</v>
          </cell>
          <cell r="K208">
            <v>-0.32800000000000001</v>
          </cell>
          <cell r="L208">
            <v>-9.4740000000000002</v>
          </cell>
          <cell r="M208">
            <v>-5.5570000000000004</v>
          </cell>
        </row>
        <row r="209">
          <cell r="H209">
            <v>-22.324000000000002</v>
          </cell>
          <cell r="I209">
            <v>-6.4000000000000001E-2</v>
          </cell>
          <cell r="J209">
            <v>3.3000000000000002E-2</v>
          </cell>
          <cell r="K209">
            <v>5.2999999999999999E-2</v>
          </cell>
          <cell r="L209">
            <v>-748.78</v>
          </cell>
          <cell r="M209">
            <v>-454.899</v>
          </cell>
        </row>
        <row r="210">
          <cell r="H210">
            <v>275.25799999999998</v>
          </cell>
          <cell r="I210">
            <v>0.76500000000000001</v>
          </cell>
          <cell r="J210">
            <v>-0.64700000000000002</v>
          </cell>
          <cell r="K210">
            <v>-1.0529999999999999</v>
          </cell>
          <cell r="L210">
            <v>-15.893000000000001</v>
          </cell>
          <cell r="M210">
            <v>-8.4670000000000005</v>
          </cell>
        </row>
        <row r="211">
          <cell r="H211">
            <v>-238.566</v>
          </cell>
          <cell r="I211">
            <v>-0.68700000000000006</v>
          </cell>
          <cell r="J211">
            <v>0.57499999999999996</v>
          </cell>
          <cell r="K211">
            <v>0.93400000000000005</v>
          </cell>
          <cell r="L211">
            <v>14.58</v>
          </cell>
          <cell r="M211">
            <v>7.92</v>
          </cell>
        </row>
        <row r="212">
          <cell r="H212">
            <v>160.411</v>
          </cell>
          <cell r="I212">
            <v>0.45300000000000001</v>
          </cell>
          <cell r="J212">
            <v>-0.38200000000000001</v>
          </cell>
          <cell r="K212">
            <v>-0.621</v>
          </cell>
          <cell r="L212">
            <v>-9.5229999999999997</v>
          </cell>
          <cell r="M212">
            <v>-5.1210000000000004</v>
          </cell>
        </row>
        <row r="213">
          <cell r="H213">
            <v>-50.807000000000002</v>
          </cell>
          <cell r="I213">
            <v>-0.14299999999999999</v>
          </cell>
          <cell r="J213">
            <v>9.4E-2</v>
          </cell>
          <cell r="K213">
            <v>0.153</v>
          </cell>
          <cell r="L213">
            <v>-1132.357</v>
          </cell>
          <cell r="M213">
            <v>-693.08500000000004</v>
          </cell>
        </row>
        <row r="214">
          <cell r="H214">
            <v>304.8</v>
          </cell>
          <cell r="I214">
            <v>-0.76900000000000002</v>
          </cell>
          <cell r="J214">
            <v>-0.54700000000000004</v>
          </cell>
          <cell r="K214">
            <v>-0.89</v>
          </cell>
          <cell r="L214">
            <v>-15.225</v>
          </cell>
          <cell r="M214">
            <v>-8.5519999999999996</v>
          </cell>
        </row>
        <row r="215">
          <cell r="H215">
            <v>-291.3</v>
          </cell>
          <cell r="I215">
            <v>-0.78500000000000003</v>
          </cell>
          <cell r="J215">
            <v>0.64800000000000002</v>
          </cell>
          <cell r="K215">
            <v>1.0549999999999999</v>
          </cell>
          <cell r="L215">
            <v>16.036999999999999</v>
          </cell>
          <cell r="M215">
            <v>9.0470000000000006</v>
          </cell>
        </row>
        <row r="216">
          <cell r="H216">
            <v>186.16399999999999</v>
          </cell>
          <cell r="I216">
            <v>-0.48399999999999999</v>
          </cell>
          <cell r="J216">
            <v>-0.373</v>
          </cell>
          <cell r="K216">
            <v>-0.60799999999999998</v>
          </cell>
          <cell r="L216">
            <v>-9.77</v>
          </cell>
          <cell r="M216">
            <v>-5.5</v>
          </cell>
        </row>
        <row r="217">
          <cell r="H217">
            <v>-87.846000000000004</v>
          </cell>
          <cell r="I217">
            <v>-0.24099999999999999</v>
          </cell>
          <cell r="J217">
            <v>0.17199999999999999</v>
          </cell>
          <cell r="K217">
            <v>0.27900000000000003</v>
          </cell>
          <cell r="L217">
            <v>-1517.4929999999999</v>
          </cell>
          <cell r="M217">
            <v>-932.26300000000003</v>
          </cell>
        </row>
        <row r="218">
          <cell r="H218">
            <v>279.18700000000001</v>
          </cell>
          <cell r="I218">
            <v>-0.67400000000000004</v>
          </cell>
          <cell r="J218">
            <v>-0.19700000000000001</v>
          </cell>
          <cell r="K218">
            <v>-0.32100000000000001</v>
          </cell>
          <cell r="L218">
            <v>-10.593</v>
          </cell>
          <cell r="M218">
            <v>-5.8250000000000002</v>
          </cell>
        </row>
        <row r="219">
          <cell r="H219">
            <v>-463.96600000000001</v>
          </cell>
          <cell r="I219">
            <v>1.1140000000000001</v>
          </cell>
          <cell r="J219">
            <v>0.47099999999999997</v>
          </cell>
          <cell r="K219">
            <v>0.76700000000000002</v>
          </cell>
          <cell r="L219">
            <v>4.3620000000000001</v>
          </cell>
          <cell r="M219">
            <v>2.6829999999999998</v>
          </cell>
        </row>
        <row r="220">
          <cell r="H220">
            <v>200.82900000000001</v>
          </cell>
          <cell r="I220">
            <v>-0.48199999999999998</v>
          </cell>
          <cell r="J220">
            <v>-0.18099999999999999</v>
          </cell>
          <cell r="K220">
            <v>-0.29399999999999998</v>
          </cell>
          <cell r="L220">
            <v>-4.0419999999999998</v>
          </cell>
          <cell r="M220">
            <v>-2.2999999999999998</v>
          </cell>
        </row>
        <row r="221">
          <cell r="H221">
            <v>-126.46299999999999</v>
          </cell>
          <cell r="I221">
            <v>-0.33400000000000002</v>
          </cell>
          <cell r="J221">
            <v>0.23</v>
          </cell>
          <cell r="K221">
            <v>0.374</v>
          </cell>
          <cell r="L221">
            <v>-1909.71</v>
          </cell>
          <cell r="M221">
            <v>-1175.913</v>
          </cell>
        </row>
        <row r="222">
          <cell r="H222">
            <v>90.304000000000002</v>
          </cell>
          <cell r="I222">
            <v>0.27500000000000002</v>
          </cell>
          <cell r="J222">
            <v>-9.9000000000000005E-2</v>
          </cell>
          <cell r="K222">
            <v>-0.161</v>
          </cell>
          <cell r="L222">
            <v>77.527000000000001</v>
          </cell>
          <cell r="M222">
            <v>45.424999999999997</v>
          </cell>
        </row>
        <row r="223">
          <cell r="H223">
            <v>-71.224999999999994</v>
          </cell>
          <cell r="I223">
            <v>-0.246</v>
          </cell>
          <cell r="J223">
            <v>4.7E-2</v>
          </cell>
          <cell r="K223">
            <v>7.5999999999999998E-2</v>
          </cell>
          <cell r="L223">
            <v>-64.075000000000003</v>
          </cell>
          <cell r="M223">
            <v>-38.515000000000001</v>
          </cell>
        </row>
        <row r="224">
          <cell r="H224">
            <v>50.377000000000002</v>
          </cell>
          <cell r="I224">
            <v>0.16200000000000001</v>
          </cell>
          <cell r="J224">
            <v>-4.5999999999999999E-2</v>
          </cell>
          <cell r="K224">
            <v>-7.3999999999999996E-2</v>
          </cell>
          <cell r="L224">
            <v>44.250999999999998</v>
          </cell>
          <cell r="M224">
            <v>26.231000000000002</v>
          </cell>
        </row>
        <row r="225">
          <cell r="H225">
            <v>3.839</v>
          </cell>
          <cell r="I225">
            <v>1.4E-2</v>
          </cell>
          <cell r="J225">
            <v>1E-3</v>
          </cell>
          <cell r="K225">
            <v>2E-3</v>
          </cell>
          <cell r="L225">
            <v>-288.40100000000001</v>
          </cell>
          <cell r="M225">
            <v>-164.054</v>
          </cell>
        </row>
        <row r="226">
          <cell r="H226">
            <v>169.26400000000001</v>
          </cell>
          <cell r="I226">
            <v>0.48699999999999999</v>
          </cell>
          <cell r="J226">
            <v>-0.33300000000000002</v>
          </cell>
          <cell r="K226">
            <v>-0.54</v>
          </cell>
          <cell r="L226">
            <v>75.225999999999999</v>
          </cell>
          <cell r="M226">
            <v>46.204999999999998</v>
          </cell>
        </row>
        <row r="227">
          <cell r="H227">
            <v>-159.01599999999999</v>
          </cell>
          <cell r="I227">
            <v>-0.46200000000000002</v>
          </cell>
          <cell r="J227">
            <v>0.26</v>
          </cell>
          <cell r="K227">
            <v>0.42299999999999999</v>
          </cell>
          <cell r="L227">
            <v>-69.171000000000006</v>
          </cell>
          <cell r="M227">
            <v>-42.308</v>
          </cell>
        </row>
        <row r="228">
          <cell r="H228">
            <v>102.449</v>
          </cell>
          <cell r="I228">
            <v>0.29599999999999999</v>
          </cell>
          <cell r="J228">
            <v>-0.185</v>
          </cell>
          <cell r="K228">
            <v>-0.30099999999999999</v>
          </cell>
          <cell r="L228">
            <v>45.124000000000002</v>
          </cell>
          <cell r="M228">
            <v>27.66</v>
          </cell>
        </row>
        <row r="229">
          <cell r="H229">
            <v>16.309999999999999</v>
          </cell>
          <cell r="I229">
            <v>4.9000000000000002E-2</v>
          </cell>
          <cell r="J229">
            <v>-1.6E-2</v>
          </cell>
          <cell r="K229">
            <v>-2.5999999999999999E-2</v>
          </cell>
          <cell r="L229">
            <v>-591.29499999999996</v>
          </cell>
          <cell r="M229">
            <v>-349.029</v>
          </cell>
        </row>
        <row r="230">
          <cell r="H230">
            <v>252.709</v>
          </cell>
          <cell r="I230">
            <v>0.70399999999999996</v>
          </cell>
          <cell r="J230">
            <v>-0.60399999999999998</v>
          </cell>
          <cell r="K230">
            <v>-0.98199999999999998</v>
          </cell>
          <cell r="L230">
            <v>84.394999999999996</v>
          </cell>
          <cell r="M230">
            <v>51.585000000000001</v>
          </cell>
        </row>
        <row r="231">
          <cell r="H231">
            <v>-219.114</v>
          </cell>
          <cell r="I231">
            <v>-0.63400000000000001</v>
          </cell>
          <cell r="J231">
            <v>0.53600000000000003</v>
          </cell>
          <cell r="K231">
            <v>0.871</v>
          </cell>
          <cell r="L231">
            <v>-76.165000000000006</v>
          </cell>
          <cell r="M231">
            <v>-46.576999999999998</v>
          </cell>
        </row>
        <row r="232">
          <cell r="H232">
            <v>147.26900000000001</v>
          </cell>
          <cell r="I232">
            <v>0.41799999999999998</v>
          </cell>
          <cell r="J232">
            <v>-0.35599999999999998</v>
          </cell>
          <cell r="K232">
            <v>-0.57899999999999996</v>
          </cell>
          <cell r="L232">
            <v>50.174999999999997</v>
          </cell>
          <cell r="M232">
            <v>30.675999999999998</v>
          </cell>
        </row>
        <row r="233">
          <cell r="H233">
            <v>32.453000000000003</v>
          </cell>
          <cell r="I233">
            <v>9.4E-2</v>
          </cell>
          <cell r="J233">
            <v>-5.5E-2</v>
          </cell>
          <cell r="K233">
            <v>-0.09</v>
          </cell>
          <cell r="L233">
            <v>-897.37800000000004</v>
          </cell>
          <cell r="M233">
            <v>-536.51700000000005</v>
          </cell>
        </row>
        <row r="234">
          <cell r="H234">
            <v>287.83999999999997</v>
          </cell>
          <cell r="I234">
            <v>-0.72499999999999998</v>
          </cell>
          <cell r="J234">
            <v>-0.51500000000000001</v>
          </cell>
          <cell r="K234">
            <v>-0.83799999999999997</v>
          </cell>
          <cell r="L234">
            <v>66.867999999999995</v>
          </cell>
          <cell r="M234">
            <v>40.850999999999999</v>
          </cell>
        </row>
        <row r="235">
          <cell r="H235">
            <v>-273.42500000000001</v>
          </cell>
          <cell r="I235">
            <v>-0.74</v>
          </cell>
          <cell r="J235">
            <v>0.61799999999999999</v>
          </cell>
          <cell r="K235">
            <v>1.006</v>
          </cell>
          <cell r="L235">
            <v>-66.947000000000003</v>
          </cell>
          <cell r="M235">
            <v>-40.817999999999998</v>
          </cell>
        </row>
        <row r="236">
          <cell r="H236">
            <v>175.26400000000001</v>
          </cell>
          <cell r="I236">
            <v>-0.45600000000000002</v>
          </cell>
          <cell r="J236">
            <v>-0.35399999999999998</v>
          </cell>
          <cell r="K236">
            <v>-0.57599999999999996</v>
          </cell>
          <cell r="L236">
            <v>41.817</v>
          </cell>
          <cell r="M236">
            <v>25.521999999999998</v>
          </cell>
        </row>
        <row r="237">
          <cell r="H237">
            <v>59.936999999999998</v>
          </cell>
          <cell r="I237">
            <v>0.16600000000000001</v>
          </cell>
          <cell r="J237">
            <v>-0.115</v>
          </cell>
          <cell r="K237">
            <v>-0.187</v>
          </cell>
          <cell r="L237">
            <v>-1208.0989999999999</v>
          </cell>
          <cell r="M237">
            <v>-726.69500000000005</v>
          </cell>
        </row>
        <row r="238">
          <cell r="H238">
            <v>268.49</v>
          </cell>
          <cell r="I238">
            <v>-0.64800000000000002</v>
          </cell>
          <cell r="J238">
            <v>-0.18099999999999999</v>
          </cell>
          <cell r="K238">
            <v>-0.29499999999999998</v>
          </cell>
          <cell r="L238">
            <v>37.768000000000001</v>
          </cell>
          <cell r="M238">
            <v>23.190999999999999</v>
          </cell>
        </row>
        <row r="239">
          <cell r="H239">
            <v>-458.59899999999999</v>
          </cell>
          <cell r="I239">
            <v>1.101</v>
          </cell>
          <cell r="J239">
            <v>0.46300000000000002</v>
          </cell>
          <cell r="K239">
            <v>0.754</v>
          </cell>
          <cell r="L239">
            <v>-19.818000000000001</v>
          </cell>
          <cell r="M239">
            <v>-11.824999999999999</v>
          </cell>
        </row>
        <row r="240">
          <cell r="H240">
            <v>196.482</v>
          </cell>
          <cell r="I240">
            <v>-0.47199999999999998</v>
          </cell>
          <cell r="J240">
            <v>-0.17399999999999999</v>
          </cell>
          <cell r="K240">
            <v>-0.28299999999999997</v>
          </cell>
          <cell r="L240">
            <v>15.564</v>
          </cell>
          <cell r="M240">
            <v>9.4640000000000004</v>
          </cell>
        </row>
        <row r="241">
          <cell r="H241">
            <v>90.19</v>
          </cell>
          <cell r="I241">
            <v>0.23799999999999999</v>
          </cell>
          <cell r="J241">
            <v>-0.161</v>
          </cell>
          <cell r="K241">
            <v>-0.26200000000000001</v>
          </cell>
          <cell r="L241">
            <v>-1531.49</v>
          </cell>
          <cell r="M241">
            <v>-924.33199999999999</v>
          </cell>
        </row>
        <row r="242">
          <cell r="H242">
            <v>34.649000000000001</v>
          </cell>
          <cell r="I242">
            <v>0.106</v>
          </cell>
          <cell r="J242">
            <v>-3.5999999999999997E-2</v>
          </cell>
          <cell r="K242">
            <v>-5.8999999999999997E-2</v>
          </cell>
          <cell r="L242">
            <v>42.970999999999997</v>
          </cell>
          <cell r="M242">
            <v>25.257999999999999</v>
          </cell>
        </row>
        <row r="243">
          <cell r="H243">
            <v>-33.299999999999997</v>
          </cell>
          <cell r="I243">
            <v>-0.10299999999999999</v>
          </cell>
          <cell r="J243">
            <v>3.2000000000000001E-2</v>
          </cell>
          <cell r="K243">
            <v>5.1999999999999998E-2</v>
          </cell>
          <cell r="L243">
            <v>-37.451999999999998</v>
          </cell>
          <cell r="M243">
            <v>-22.241</v>
          </cell>
        </row>
        <row r="244">
          <cell r="H244">
            <v>21.233000000000001</v>
          </cell>
          <cell r="I244">
            <v>6.5000000000000002E-2</v>
          </cell>
          <cell r="J244">
            <v>-2.1000000000000001E-2</v>
          </cell>
          <cell r="K244">
            <v>-3.5000000000000003E-2</v>
          </cell>
          <cell r="L244">
            <v>25.132000000000001</v>
          </cell>
          <cell r="M244">
            <v>14.843</v>
          </cell>
        </row>
        <row r="245">
          <cell r="H245">
            <v>-21.532</v>
          </cell>
          <cell r="I245">
            <v>-6.7000000000000004E-2</v>
          </cell>
          <cell r="J245">
            <v>2.1000000000000001E-2</v>
          </cell>
          <cell r="K245">
            <v>3.4000000000000002E-2</v>
          </cell>
          <cell r="L245">
            <v>-103.71</v>
          </cell>
          <cell r="M245">
            <v>-59.728000000000002</v>
          </cell>
        </row>
        <row r="246">
          <cell r="H246">
            <v>57.415999999999997</v>
          </cell>
          <cell r="I246">
            <v>0.16300000000000001</v>
          </cell>
          <cell r="J246">
            <v>-0.11</v>
          </cell>
          <cell r="K246">
            <v>-0.17799999999999999</v>
          </cell>
          <cell r="L246">
            <v>36.317999999999998</v>
          </cell>
          <cell r="M246">
            <v>21.751999999999999</v>
          </cell>
        </row>
        <row r="247">
          <cell r="H247">
            <v>-59.466999999999999</v>
          </cell>
          <cell r="I247">
            <v>-0.16900000000000001</v>
          </cell>
          <cell r="J247">
            <v>0.11</v>
          </cell>
          <cell r="K247">
            <v>0.17899999999999999</v>
          </cell>
          <cell r="L247">
            <v>-35.216000000000001</v>
          </cell>
          <cell r="M247">
            <v>-21.091000000000001</v>
          </cell>
        </row>
        <row r="248">
          <cell r="H248">
            <v>36.524000000000001</v>
          </cell>
          <cell r="I248">
            <v>0.104</v>
          </cell>
          <cell r="J248">
            <v>-6.9000000000000006E-2</v>
          </cell>
          <cell r="K248">
            <v>-0.112</v>
          </cell>
          <cell r="L248">
            <v>22.355</v>
          </cell>
          <cell r="M248">
            <v>13.388999999999999</v>
          </cell>
        </row>
        <row r="249">
          <cell r="H249">
            <v>-79.361999999999995</v>
          </cell>
          <cell r="I249">
            <v>-0.22800000000000001</v>
          </cell>
          <cell r="J249">
            <v>0.112</v>
          </cell>
          <cell r="K249">
            <v>0.183</v>
          </cell>
          <cell r="L249">
            <v>-229.58</v>
          </cell>
          <cell r="M249">
            <v>-135.36099999999999</v>
          </cell>
        </row>
        <row r="250">
          <cell r="H250">
            <v>79.010999999999996</v>
          </cell>
          <cell r="I250">
            <v>0.218</v>
          </cell>
          <cell r="J250">
            <v>-0.18099999999999999</v>
          </cell>
          <cell r="K250">
            <v>-0.29499999999999998</v>
          </cell>
          <cell r="L250">
            <v>36.692999999999998</v>
          </cell>
          <cell r="M250">
            <v>22.004000000000001</v>
          </cell>
        </row>
        <row r="251">
          <cell r="H251">
            <v>-78.408000000000001</v>
          </cell>
          <cell r="I251">
            <v>-0.218</v>
          </cell>
          <cell r="J251">
            <v>0.18099999999999999</v>
          </cell>
          <cell r="K251">
            <v>0.29399999999999998</v>
          </cell>
          <cell r="L251">
            <v>-34.622</v>
          </cell>
          <cell r="M251">
            <v>-20.763999999999999</v>
          </cell>
        </row>
        <row r="252">
          <cell r="H252">
            <v>49.192</v>
          </cell>
          <cell r="I252">
            <v>0.13600000000000001</v>
          </cell>
          <cell r="J252">
            <v>-0.113</v>
          </cell>
          <cell r="K252">
            <v>-0.184</v>
          </cell>
          <cell r="L252">
            <v>22.286000000000001</v>
          </cell>
          <cell r="M252">
            <v>13.365</v>
          </cell>
        </row>
        <row r="253">
          <cell r="H253">
            <v>-173.36199999999999</v>
          </cell>
          <cell r="I253">
            <v>-0.48799999999999999</v>
          </cell>
          <cell r="J253">
            <v>0.315</v>
          </cell>
          <cell r="K253">
            <v>0.51300000000000001</v>
          </cell>
          <cell r="L253">
            <v>-359.51499999999999</v>
          </cell>
          <cell r="M253">
            <v>-213.69499999999999</v>
          </cell>
        </row>
        <row r="254">
          <cell r="H254">
            <v>97.41</v>
          </cell>
          <cell r="I254">
            <v>-0.247</v>
          </cell>
          <cell r="J254">
            <v>-0.18</v>
          </cell>
          <cell r="K254">
            <v>-0.29199999999999998</v>
          </cell>
          <cell r="L254">
            <v>30.248000000000001</v>
          </cell>
          <cell r="M254">
            <v>18.126000000000001</v>
          </cell>
        </row>
        <row r="255">
          <cell r="H255">
            <v>-100.473</v>
          </cell>
          <cell r="I255">
            <v>0.25600000000000001</v>
          </cell>
          <cell r="J255">
            <v>0.188</v>
          </cell>
          <cell r="K255">
            <v>0.30499999999999999</v>
          </cell>
          <cell r="L255">
            <v>-28.105</v>
          </cell>
          <cell r="M255">
            <v>-16.824999999999999</v>
          </cell>
        </row>
        <row r="256">
          <cell r="H256">
            <v>61.838000000000001</v>
          </cell>
          <cell r="I256">
            <v>-0.157</v>
          </cell>
          <cell r="J256">
            <v>-0.115</v>
          </cell>
          <cell r="K256">
            <v>-0.187</v>
          </cell>
          <cell r="L256">
            <v>18.234999999999999</v>
          </cell>
          <cell r="M256">
            <v>10.922000000000001</v>
          </cell>
        </row>
        <row r="257">
          <cell r="H257">
            <v>-293.28899999999999</v>
          </cell>
          <cell r="I257">
            <v>-0.80600000000000005</v>
          </cell>
          <cell r="J257">
            <v>0.56899999999999995</v>
          </cell>
          <cell r="K257">
            <v>0.92400000000000004</v>
          </cell>
          <cell r="L257">
            <v>-484.29</v>
          </cell>
          <cell r="M257">
            <v>-288.959</v>
          </cell>
        </row>
        <row r="258">
          <cell r="H258">
            <v>76.494</v>
          </cell>
          <cell r="I258">
            <v>-0.183</v>
          </cell>
          <cell r="J258">
            <v>-0.08</v>
          </cell>
          <cell r="K258">
            <v>-0.13</v>
          </cell>
          <cell r="L258">
            <v>14.846</v>
          </cell>
          <cell r="M258">
            <v>8.9049999999999994</v>
          </cell>
        </row>
        <row r="259">
          <cell r="H259">
            <v>-83.873000000000005</v>
          </cell>
          <cell r="I259">
            <v>0.20100000000000001</v>
          </cell>
          <cell r="J259">
            <v>9.1999999999999998E-2</v>
          </cell>
          <cell r="K259">
            <v>0.15</v>
          </cell>
          <cell r="L259">
            <v>-7.5540000000000003</v>
          </cell>
          <cell r="M259">
            <v>-4.4850000000000003</v>
          </cell>
        </row>
        <row r="260">
          <cell r="H260">
            <v>43.341999999999999</v>
          </cell>
          <cell r="I260">
            <v>-0.104</v>
          </cell>
          <cell r="J260">
            <v>-4.5999999999999999E-2</v>
          </cell>
          <cell r="K260">
            <v>-7.5999999999999998E-2</v>
          </cell>
          <cell r="L260">
            <v>6.0540000000000003</v>
          </cell>
          <cell r="M260">
            <v>3.6190000000000002</v>
          </cell>
        </row>
        <row r="261">
          <cell r="H261">
            <v>-420.14600000000002</v>
          </cell>
          <cell r="I261">
            <v>-1.113</v>
          </cell>
          <cell r="J261">
            <v>0.76</v>
          </cell>
          <cell r="K261">
            <v>1.236</v>
          </cell>
          <cell r="L261">
            <v>-593.86</v>
          </cell>
          <cell r="M261">
            <v>-355.089</v>
          </cell>
        </row>
        <row r="262">
          <cell r="H262">
            <v>28.986999999999998</v>
          </cell>
          <cell r="I262">
            <v>1.169</v>
          </cell>
          <cell r="J262">
            <v>-1.4810000000000001</v>
          </cell>
          <cell r="K262">
            <v>-2.391</v>
          </cell>
          <cell r="L262">
            <v>-25.672999999999998</v>
          </cell>
          <cell r="M262">
            <v>-15.691000000000001</v>
          </cell>
        </row>
        <row r="263">
          <cell r="H263">
            <v>-28.533999999999999</v>
          </cell>
          <cell r="I263">
            <v>-1.159</v>
          </cell>
          <cell r="J263">
            <v>1.456</v>
          </cell>
          <cell r="K263">
            <v>2.3490000000000002</v>
          </cell>
          <cell r="L263">
            <v>23.129000000000001</v>
          </cell>
          <cell r="M263">
            <v>14.35</v>
          </cell>
        </row>
        <row r="264">
          <cell r="H264">
            <v>17.975000000000001</v>
          </cell>
          <cell r="I264">
            <v>0.72699999999999998</v>
          </cell>
          <cell r="J264">
            <v>-0.91800000000000004</v>
          </cell>
          <cell r="K264">
            <v>-1.4810000000000001</v>
          </cell>
          <cell r="L264">
            <v>-15.250999999999999</v>
          </cell>
          <cell r="M264">
            <v>-9.3879999999999999</v>
          </cell>
        </row>
        <row r="265">
          <cell r="H265">
            <v>20.443999999999999</v>
          </cell>
          <cell r="I265">
            <v>0.84499999999999997</v>
          </cell>
          <cell r="J265">
            <v>-1.0429999999999999</v>
          </cell>
          <cell r="K265">
            <v>-1.6830000000000001</v>
          </cell>
          <cell r="L265">
            <v>-57.709000000000003</v>
          </cell>
          <cell r="M265">
            <v>-34.277000000000001</v>
          </cell>
        </row>
        <row r="266">
          <cell r="H266">
            <v>52.133000000000003</v>
          </cell>
          <cell r="I266">
            <v>1.661</v>
          </cell>
          <cell r="J266">
            <v>-2.5499999999999998</v>
          </cell>
          <cell r="K266">
            <v>-4.141</v>
          </cell>
          <cell r="L266">
            <v>-23.081</v>
          </cell>
          <cell r="M266">
            <v>-14.755000000000001</v>
          </cell>
        </row>
        <row r="267">
          <cell r="H267">
            <v>-54.354999999999997</v>
          </cell>
          <cell r="I267">
            <v>-1.7569999999999999</v>
          </cell>
          <cell r="J267">
            <v>2.6680000000000001</v>
          </cell>
          <cell r="K267">
            <v>4.3310000000000004</v>
          </cell>
          <cell r="L267">
            <v>22.652000000000001</v>
          </cell>
          <cell r="M267">
            <v>14.471</v>
          </cell>
        </row>
        <row r="268">
          <cell r="H268">
            <v>33.277000000000001</v>
          </cell>
          <cell r="I268">
            <v>1.0680000000000001</v>
          </cell>
          <cell r="J268">
            <v>-1.631</v>
          </cell>
          <cell r="K268">
            <v>-2.6480000000000001</v>
          </cell>
          <cell r="L268">
            <v>-14.292</v>
          </cell>
          <cell r="M268">
            <v>-9.1329999999999991</v>
          </cell>
        </row>
        <row r="269">
          <cell r="H269">
            <v>81.248999999999995</v>
          </cell>
          <cell r="I269">
            <v>3.0030000000000001</v>
          </cell>
          <cell r="J269">
            <v>-4.1180000000000003</v>
          </cell>
          <cell r="K269">
            <v>-6.6639999999999997</v>
          </cell>
          <cell r="L269">
            <v>-132.63</v>
          </cell>
          <cell r="M269">
            <v>-82.274000000000001</v>
          </cell>
        </row>
        <row r="270">
          <cell r="H270">
            <v>73.725999999999999</v>
          </cell>
          <cell r="I270">
            <v>2.0920000000000001</v>
          </cell>
          <cell r="J270">
            <v>-3.5720000000000001</v>
          </cell>
          <cell r="K270">
            <v>-5.8120000000000003</v>
          </cell>
          <cell r="L270">
            <v>-23.898</v>
          </cell>
          <cell r="M270">
            <v>-15.247999999999999</v>
          </cell>
        </row>
        <row r="271">
          <cell r="H271">
            <v>-73.84</v>
          </cell>
          <cell r="I271">
            <v>-2.1339999999999999</v>
          </cell>
          <cell r="J271">
            <v>3.5979999999999999</v>
          </cell>
          <cell r="K271">
            <v>5.8529999999999998</v>
          </cell>
          <cell r="L271">
            <v>22.280999999999999</v>
          </cell>
          <cell r="M271">
            <v>14.254</v>
          </cell>
        </row>
        <row r="272">
          <cell r="H272">
            <v>46.113999999999997</v>
          </cell>
          <cell r="I272">
            <v>1.321</v>
          </cell>
          <cell r="J272">
            <v>-2.2410000000000001</v>
          </cell>
          <cell r="K272">
            <v>-3.6459999999999999</v>
          </cell>
          <cell r="L272">
            <v>-14.430999999999999</v>
          </cell>
          <cell r="M272">
            <v>-9.2189999999999994</v>
          </cell>
        </row>
        <row r="273">
          <cell r="H273">
            <v>186.62899999999999</v>
          </cell>
          <cell r="I273">
            <v>6.2229999999999999</v>
          </cell>
          <cell r="J273">
            <v>-9.3559999999999999</v>
          </cell>
          <cell r="K273">
            <v>-15.18</v>
          </cell>
          <cell r="L273">
            <v>-212.39</v>
          </cell>
          <cell r="M273">
            <v>-133.85300000000001</v>
          </cell>
        </row>
        <row r="274">
          <cell r="H274">
            <v>94.67</v>
          </cell>
          <cell r="I274">
            <v>2.0619999999999998</v>
          </cell>
          <cell r="J274">
            <v>-4.2759999999999998</v>
          </cell>
          <cell r="K274">
            <v>-6.9640000000000004</v>
          </cell>
          <cell r="L274">
            <v>-18.896999999999998</v>
          </cell>
          <cell r="M274">
            <v>-12.170999999999999</v>
          </cell>
        </row>
        <row r="275">
          <cell r="H275">
            <v>-99.406999999999996</v>
          </cell>
          <cell r="I275">
            <v>-2.19</v>
          </cell>
          <cell r="J275">
            <v>4.5039999999999996</v>
          </cell>
          <cell r="K275">
            <v>7.3330000000000002</v>
          </cell>
          <cell r="L275">
            <v>16.806999999999999</v>
          </cell>
          <cell r="M275">
            <v>10.904</v>
          </cell>
        </row>
        <row r="276">
          <cell r="H276">
            <v>60.648000000000003</v>
          </cell>
          <cell r="I276">
            <v>1.329</v>
          </cell>
          <cell r="J276">
            <v>-2.7440000000000002</v>
          </cell>
          <cell r="K276">
            <v>-4.468</v>
          </cell>
          <cell r="L276">
            <v>-11.157</v>
          </cell>
          <cell r="M276">
            <v>-7.2110000000000003</v>
          </cell>
        </row>
        <row r="277">
          <cell r="H277">
            <v>324.02100000000002</v>
          </cell>
          <cell r="I277">
            <v>9.6999999999999993</v>
          </cell>
          <cell r="J277">
            <v>-15.94</v>
          </cell>
          <cell r="K277">
            <v>-25.896999999999998</v>
          </cell>
          <cell r="L277">
            <v>-287.779</v>
          </cell>
          <cell r="M277">
            <v>-182.739</v>
          </cell>
        </row>
        <row r="278">
          <cell r="H278">
            <v>76.331999999999994</v>
          </cell>
          <cell r="I278">
            <v>1.1499999999999999</v>
          </cell>
          <cell r="J278">
            <v>-2.9460000000000002</v>
          </cell>
          <cell r="K278">
            <v>-4.7990000000000004</v>
          </cell>
          <cell r="L278">
            <v>-8.5790000000000006</v>
          </cell>
          <cell r="M278">
            <v>-5.5640000000000001</v>
          </cell>
        </row>
        <row r="279">
          <cell r="H279">
            <v>-82.659000000000006</v>
          </cell>
          <cell r="I279">
            <v>-1.2949999999999999</v>
          </cell>
          <cell r="J279">
            <v>3.2440000000000002</v>
          </cell>
          <cell r="K279">
            <v>5.2830000000000004</v>
          </cell>
          <cell r="L279">
            <v>4.2969999999999997</v>
          </cell>
          <cell r="M279">
            <v>2.8559999999999999</v>
          </cell>
        </row>
        <row r="280">
          <cell r="H280">
            <v>42.97</v>
          </cell>
          <cell r="I280">
            <v>0.66100000000000003</v>
          </cell>
          <cell r="J280">
            <v>-1.673</v>
          </cell>
          <cell r="K280">
            <v>-2.7250000000000001</v>
          </cell>
          <cell r="L280">
            <v>-3.48</v>
          </cell>
          <cell r="M280">
            <v>-2.2759999999999998</v>
          </cell>
        </row>
        <row r="281">
          <cell r="H281">
            <v>478.46199999999999</v>
          </cell>
          <cell r="I281">
            <v>12.467000000000001</v>
          </cell>
          <cell r="J281">
            <v>-22.562000000000001</v>
          </cell>
          <cell r="K281">
            <v>-36.682000000000002</v>
          </cell>
          <cell r="L281">
            <v>-349.55900000000003</v>
          </cell>
          <cell r="M281">
            <v>-223.10400000000001</v>
          </cell>
        </row>
        <row r="282">
          <cell r="H282">
            <v>69.046000000000006</v>
          </cell>
          <cell r="I282">
            <v>2.69</v>
          </cell>
          <cell r="J282">
            <v>-3.5449999999999999</v>
          </cell>
          <cell r="K282">
            <v>-5.7279999999999998</v>
          </cell>
          <cell r="L282">
            <v>-57.746000000000002</v>
          </cell>
          <cell r="M282">
            <v>-35.424999999999997</v>
          </cell>
        </row>
        <row r="283">
          <cell r="H283">
            <v>-47.622</v>
          </cell>
          <cell r="I283">
            <v>-2.0840000000000001</v>
          </cell>
          <cell r="J283">
            <v>2.4239999999999999</v>
          </cell>
          <cell r="K283">
            <v>3.9009999999999998</v>
          </cell>
          <cell r="L283">
            <v>51.183</v>
          </cell>
          <cell r="M283">
            <v>31.274999999999999</v>
          </cell>
        </row>
        <row r="284">
          <cell r="H284">
            <v>36.247999999999998</v>
          </cell>
          <cell r="I284">
            <v>1.49</v>
          </cell>
          <cell r="J284">
            <v>-1.865</v>
          </cell>
          <cell r="K284">
            <v>-3.0089999999999999</v>
          </cell>
          <cell r="L284">
            <v>-34.04</v>
          </cell>
          <cell r="M284">
            <v>-20.844000000000001</v>
          </cell>
        </row>
        <row r="285">
          <cell r="H285">
            <v>-6.3120000000000003</v>
          </cell>
          <cell r="I285">
            <v>-0.30099999999999999</v>
          </cell>
          <cell r="J285">
            <v>0.25</v>
          </cell>
          <cell r="K285">
            <v>0.39900000000000002</v>
          </cell>
          <cell r="L285">
            <v>-169.90899999999999</v>
          </cell>
          <cell r="M285">
            <v>-100.589</v>
          </cell>
        </row>
        <row r="286">
          <cell r="H286">
            <v>116.842</v>
          </cell>
          <cell r="I286">
            <v>3.468</v>
          </cell>
          <cell r="J286">
            <v>-5.5670000000000002</v>
          </cell>
          <cell r="K286">
            <v>-9.0510000000000002</v>
          </cell>
          <cell r="L286">
            <v>-62.075000000000003</v>
          </cell>
          <cell r="M286">
            <v>-38.566000000000003</v>
          </cell>
        </row>
        <row r="287">
          <cell r="H287">
            <v>-101.873</v>
          </cell>
          <cell r="I287">
            <v>-3.387</v>
          </cell>
          <cell r="J287">
            <v>4.9039999999999999</v>
          </cell>
          <cell r="K287">
            <v>7.9509999999999996</v>
          </cell>
          <cell r="L287">
            <v>56.043999999999997</v>
          </cell>
          <cell r="M287">
            <v>34.814</v>
          </cell>
        </row>
        <row r="288">
          <cell r="H288">
            <v>68.084999999999994</v>
          </cell>
          <cell r="I288">
            <v>2.14</v>
          </cell>
          <cell r="J288">
            <v>-3.2719999999999998</v>
          </cell>
          <cell r="K288">
            <v>-5.3129999999999997</v>
          </cell>
          <cell r="L288">
            <v>-36.911999999999999</v>
          </cell>
          <cell r="M288">
            <v>-22.931000000000001</v>
          </cell>
        </row>
        <row r="289">
          <cell r="H289">
            <v>-44.04</v>
          </cell>
          <cell r="I289">
            <v>-1.736</v>
          </cell>
          <cell r="J289">
            <v>2.2269999999999999</v>
          </cell>
          <cell r="K289">
            <v>3.6</v>
          </cell>
          <cell r="L289">
            <v>-377.30599999999998</v>
          </cell>
          <cell r="M289">
            <v>-231.21700000000001</v>
          </cell>
        </row>
        <row r="290">
          <cell r="H290">
            <v>162.22</v>
          </cell>
          <cell r="I290">
            <v>4.4550000000000001</v>
          </cell>
          <cell r="J290">
            <v>-7.7869999999999999</v>
          </cell>
          <cell r="K290">
            <v>-12.68</v>
          </cell>
          <cell r="L290">
            <v>-68.057000000000002</v>
          </cell>
          <cell r="M290">
            <v>-42.040999999999997</v>
          </cell>
        </row>
        <row r="291">
          <cell r="H291">
            <v>-134.07499999999999</v>
          </cell>
          <cell r="I291">
            <v>-4.4850000000000003</v>
          </cell>
          <cell r="J291">
            <v>6.6689999999999996</v>
          </cell>
          <cell r="K291">
            <v>10.843</v>
          </cell>
          <cell r="L291">
            <v>60.613</v>
          </cell>
          <cell r="M291">
            <v>37.521000000000001</v>
          </cell>
        </row>
        <row r="292">
          <cell r="H292">
            <v>92.263000000000005</v>
          </cell>
          <cell r="I292">
            <v>2.7890000000000001</v>
          </cell>
          <cell r="J292">
            <v>-4.5179999999999998</v>
          </cell>
          <cell r="K292">
            <v>-7.351</v>
          </cell>
          <cell r="L292">
            <v>-40.209000000000003</v>
          </cell>
          <cell r="M292">
            <v>-24.863</v>
          </cell>
        </row>
        <row r="293">
          <cell r="H293">
            <v>-124.643</v>
          </cell>
          <cell r="I293">
            <v>-4.2279999999999998</v>
          </cell>
          <cell r="J293">
            <v>6.2670000000000003</v>
          </cell>
          <cell r="K293">
            <v>10.167999999999999</v>
          </cell>
          <cell r="L293">
            <v>-582.56700000000001</v>
          </cell>
          <cell r="M293">
            <v>-360.721</v>
          </cell>
        </row>
        <row r="294">
          <cell r="H294">
            <v>196.58500000000001</v>
          </cell>
          <cell r="I294">
            <v>3.9729999999999999</v>
          </cell>
          <cell r="J294">
            <v>-8.7880000000000003</v>
          </cell>
          <cell r="K294">
            <v>-14.316000000000001</v>
          </cell>
          <cell r="L294">
            <v>-55.933</v>
          </cell>
          <cell r="M294">
            <v>-34.661999999999999</v>
          </cell>
        </row>
        <row r="295">
          <cell r="H295">
            <v>-174.83699999999999</v>
          </cell>
          <cell r="I295">
            <v>-5.1760000000000002</v>
          </cell>
          <cell r="J295">
            <v>9.0039999999999996</v>
          </cell>
          <cell r="K295">
            <v>14.657</v>
          </cell>
          <cell r="L295">
            <v>56.408000000000001</v>
          </cell>
          <cell r="M295">
            <v>35.052999999999997</v>
          </cell>
        </row>
        <row r="296">
          <cell r="H296">
            <v>115.82599999999999</v>
          </cell>
          <cell r="I296">
            <v>2.8370000000000002</v>
          </cell>
          <cell r="J296">
            <v>-5.56</v>
          </cell>
          <cell r="K296">
            <v>-9.0540000000000003</v>
          </cell>
          <cell r="L296">
            <v>-35.106000000000002</v>
          </cell>
          <cell r="M296">
            <v>-21.786000000000001</v>
          </cell>
        </row>
        <row r="297">
          <cell r="H297">
            <v>-234.989</v>
          </cell>
          <cell r="I297">
            <v>-6.9960000000000004</v>
          </cell>
          <cell r="J297">
            <v>11.545999999999999</v>
          </cell>
          <cell r="K297">
            <v>18.762</v>
          </cell>
          <cell r="L297">
            <v>-792.30499999999995</v>
          </cell>
          <cell r="M297">
            <v>-492.98599999999999</v>
          </cell>
        </row>
        <row r="298">
          <cell r="H298">
            <v>203.71899999999999</v>
          </cell>
          <cell r="I298">
            <v>2.5089999999999999</v>
          </cell>
          <cell r="J298">
            <v>-6.8680000000000003</v>
          </cell>
          <cell r="K298">
            <v>-11.19</v>
          </cell>
          <cell r="L298">
            <v>-33.457999999999998</v>
          </cell>
          <cell r="M298">
            <v>-20.488</v>
          </cell>
        </row>
        <row r="299">
          <cell r="H299">
            <v>-418.08199999999999</v>
          </cell>
          <cell r="I299">
            <v>-6.2439999999999998</v>
          </cell>
          <cell r="J299">
            <v>16.026</v>
          </cell>
          <cell r="K299">
            <v>26.102</v>
          </cell>
          <cell r="L299">
            <v>16.783000000000001</v>
          </cell>
          <cell r="M299">
            <v>10.77</v>
          </cell>
        </row>
        <row r="300">
          <cell r="H300">
            <v>167.99799999999999</v>
          </cell>
          <cell r="I300">
            <v>2.3220000000000001</v>
          </cell>
          <cell r="J300">
            <v>-6.1879999999999997</v>
          </cell>
          <cell r="K300">
            <v>-10.079000000000001</v>
          </cell>
          <cell r="L300">
            <v>-13.579000000000001</v>
          </cell>
          <cell r="M300">
            <v>-8.4480000000000004</v>
          </cell>
        </row>
        <row r="301">
          <cell r="H301">
            <v>-360.80399999999997</v>
          </cell>
          <cell r="I301">
            <v>-9.2240000000000002</v>
          </cell>
          <cell r="J301">
            <v>16.919</v>
          </cell>
          <cell r="K301">
            <v>27.512</v>
          </cell>
          <cell r="L301">
            <v>-1015.6130000000001</v>
          </cell>
          <cell r="M301">
            <v>-633.74199999999996</v>
          </cell>
        </row>
        <row r="302">
          <cell r="H302">
            <v>71.914000000000001</v>
          </cell>
          <cell r="I302">
            <v>2.6859999999999999</v>
          </cell>
          <cell r="J302">
            <v>-3.6869999999999998</v>
          </cell>
          <cell r="K302">
            <v>-5.9619999999999997</v>
          </cell>
          <cell r="L302">
            <v>27.670999999999999</v>
          </cell>
          <cell r="M302">
            <v>17.556000000000001</v>
          </cell>
        </row>
        <row r="303">
          <cell r="H303">
            <v>-47.186999999999998</v>
          </cell>
          <cell r="I303">
            <v>-2.0099999999999998</v>
          </cell>
          <cell r="J303">
            <v>2.4319999999999999</v>
          </cell>
          <cell r="K303">
            <v>3.9169999999999998</v>
          </cell>
          <cell r="L303">
            <v>-26.099</v>
          </cell>
          <cell r="M303">
            <v>-16.129000000000001</v>
          </cell>
        </row>
        <row r="304">
          <cell r="H304">
            <v>37.003</v>
          </cell>
          <cell r="I304">
            <v>1.466</v>
          </cell>
          <cell r="J304">
            <v>-1.9119999999999999</v>
          </cell>
          <cell r="K304">
            <v>-3.0870000000000002</v>
          </cell>
          <cell r="L304">
            <v>16.803000000000001</v>
          </cell>
          <cell r="M304">
            <v>10.526999999999999</v>
          </cell>
        </row>
        <row r="305">
          <cell r="H305">
            <v>-2.5910000000000002</v>
          </cell>
          <cell r="I305">
            <v>-3.4000000000000002E-2</v>
          </cell>
          <cell r="J305">
            <v>8.4000000000000005E-2</v>
          </cell>
          <cell r="K305">
            <v>0.13900000000000001</v>
          </cell>
          <cell r="L305">
            <v>-191.16200000000001</v>
          </cell>
          <cell r="M305">
            <v>-112.477</v>
          </cell>
        </row>
        <row r="306">
          <cell r="H306">
            <v>112.542</v>
          </cell>
          <cell r="I306">
            <v>3.2589999999999999</v>
          </cell>
          <cell r="J306">
            <v>-5.3339999999999996</v>
          </cell>
          <cell r="K306">
            <v>-8.6750000000000007</v>
          </cell>
          <cell r="L306">
            <v>36.295999999999999</v>
          </cell>
          <cell r="M306">
            <v>21.056000000000001</v>
          </cell>
        </row>
        <row r="307">
          <cell r="H307">
            <v>-96.534000000000006</v>
          </cell>
          <cell r="I307">
            <v>-3.177</v>
          </cell>
          <cell r="J307">
            <v>4.6369999999999996</v>
          </cell>
          <cell r="K307">
            <v>7.5179999999999998</v>
          </cell>
          <cell r="L307">
            <v>-30.893999999999998</v>
          </cell>
          <cell r="M307">
            <v>-18.013999999999999</v>
          </cell>
        </row>
        <row r="308">
          <cell r="H308">
            <v>65.022999999999996</v>
          </cell>
          <cell r="I308">
            <v>2.008</v>
          </cell>
          <cell r="J308">
            <v>-3.1160000000000001</v>
          </cell>
          <cell r="K308">
            <v>-5.0599999999999996</v>
          </cell>
          <cell r="L308">
            <v>20.997</v>
          </cell>
          <cell r="M308">
            <v>12.209</v>
          </cell>
        </row>
        <row r="309">
          <cell r="H309">
            <v>15.401999999999999</v>
          </cell>
          <cell r="I309">
            <v>0.60599999999999998</v>
          </cell>
          <cell r="J309">
            <v>-0.77700000000000002</v>
          </cell>
          <cell r="K309">
            <v>-1.256</v>
          </cell>
          <cell r="L309">
            <v>-423.64400000000001</v>
          </cell>
          <cell r="M309">
            <v>-258.08499999999998</v>
          </cell>
        </row>
        <row r="310">
          <cell r="H310">
            <v>150.286</v>
          </cell>
          <cell r="I310">
            <v>4.0960000000000001</v>
          </cell>
          <cell r="J310">
            <v>-7.202</v>
          </cell>
          <cell r="K310">
            <v>-11.727</v>
          </cell>
          <cell r="L310">
            <v>35.198</v>
          </cell>
          <cell r="M310">
            <v>20.91</v>
          </cell>
        </row>
        <row r="311">
          <cell r="H311">
            <v>-119.548</v>
          </cell>
          <cell r="I311">
            <v>-4.0789999999999997</v>
          </cell>
          <cell r="J311">
            <v>5.9480000000000004</v>
          </cell>
          <cell r="K311">
            <v>9.6679999999999993</v>
          </cell>
          <cell r="L311">
            <v>-33.191000000000003</v>
          </cell>
          <cell r="M311">
            <v>-19.666</v>
          </cell>
        </row>
        <row r="312">
          <cell r="H312">
            <v>83.914000000000001</v>
          </cell>
          <cell r="I312">
            <v>2.548</v>
          </cell>
          <cell r="J312">
            <v>-4.109</v>
          </cell>
          <cell r="K312">
            <v>-6.6859999999999999</v>
          </cell>
          <cell r="L312">
            <v>21.370999999999999</v>
          </cell>
          <cell r="M312">
            <v>12.68</v>
          </cell>
        </row>
        <row r="313">
          <cell r="H313">
            <v>56.518000000000001</v>
          </cell>
          <cell r="I313">
            <v>1.8660000000000001</v>
          </cell>
          <cell r="J313">
            <v>-2.8239999999999998</v>
          </cell>
          <cell r="K313">
            <v>-4.5839999999999996</v>
          </cell>
          <cell r="L313">
            <v>-656.13</v>
          </cell>
          <cell r="M313">
            <v>-403.86</v>
          </cell>
        </row>
        <row r="314">
          <cell r="H314">
            <v>171.64500000000001</v>
          </cell>
          <cell r="I314">
            <v>3.47</v>
          </cell>
          <cell r="J314">
            <v>-7.6929999999999996</v>
          </cell>
          <cell r="K314">
            <v>-12.531000000000001</v>
          </cell>
          <cell r="L314">
            <v>33.220999999999997</v>
          </cell>
          <cell r="M314">
            <v>19.7</v>
          </cell>
        </row>
        <row r="315">
          <cell r="H315">
            <v>-142.94200000000001</v>
          </cell>
          <cell r="I315">
            <v>-4.66</v>
          </cell>
          <cell r="J315">
            <v>7.67</v>
          </cell>
          <cell r="K315">
            <v>12.484</v>
          </cell>
          <cell r="L315">
            <v>-37.546999999999997</v>
          </cell>
          <cell r="M315">
            <v>-22.248000000000001</v>
          </cell>
        </row>
        <row r="316">
          <cell r="H316">
            <v>97.975999999999999</v>
          </cell>
          <cell r="I316">
            <v>2.5129999999999999</v>
          </cell>
          <cell r="J316">
            <v>-4.8010000000000002</v>
          </cell>
          <cell r="K316">
            <v>-7.8170000000000002</v>
          </cell>
          <cell r="L316">
            <v>22.114999999999998</v>
          </cell>
          <cell r="M316">
            <v>13.109</v>
          </cell>
        </row>
        <row r="317">
          <cell r="H317">
            <v>109.575</v>
          </cell>
          <cell r="I317">
            <v>3.22</v>
          </cell>
          <cell r="J317">
            <v>-5.3650000000000002</v>
          </cell>
          <cell r="K317">
            <v>-8.7189999999999994</v>
          </cell>
          <cell r="L317">
            <v>-888.73599999999999</v>
          </cell>
          <cell r="M317">
            <v>-549.66899999999998</v>
          </cell>
        </row>
        <row r="318">
          <cell r="H318">
            <v>180.89500000000001</v>
          </cell>
          <cell r="I318">
            <v>-2.1949999999999998</v>
          </cell>
          <cell r="J318">
            <v>-5.9619999999999997</v>
          </cell>
          <cell r="K318">
            <v>-9.7140000000000004</v>
          </cell>
          <cell r="L318">
            <v>23.483000000000001</v>
          </cell>
          <cell r="M318">
            <v>14.244999999999999</v>
          </cell>
        </row>
        <row r="319">
          <cell r="H319">
            <v>-406.65800000000002</v>
          </cell>
          <cell r="I319">
            <v>-6.0650000000000004</v>
          </cell>
          <cell r="J319">
            <v>15.574</v>
          </cell>
          <cell r="K319">
            <v>25.364000000000001</v>
          </cell>
          <cell r="L319">
            <v>-11.686999999999999</v>
          </cell>
          <cell r="M319">
            <v>-6.5970000000000004</v>
          </cell>
        </row>
        <row r="320">
          <cell r="H320">
            <v>158.73500000000001</v>
          </cell>
          <cell r="I320">
            <v>2.1789999999999998</v>
          </cell>
          <cell r="J320">
            <v>-5.82</v>
          </cell>
          <cell r="K320">
            <v>-9.4809999999999999</v>
          </cell>
          <cell r="L320">
            <v>9.5050000000000008</v>
          </cell>
          <cell r="M320">
            <v>5.633</v>
          </cell>
        </row>
        <row r="321">
          <cell r="H321">
            <v>169.739</v>
          </cell>
          <cell r="I321">
            <v>4.2990000000000004</v>
          </cell>
          <cell r="J321">
            <v>-7.9359999999999999</v>
          </cell>
          <cell r="K321">
            <v>-12.907</v>
          </cell>
          <cell r="L321">
            <v>-1123.0129999999999</v>
          </cell>
          <cell r="M321">
            <v>-696.41499999999996</v>
          </cell>
        </row>
        <row r="322">
          <cell r="H322">
            <v>47.713000000000001</v>
          </cell>
          <cell r="I322">
            <v>1.748</v>
          </cell>
          <cell r="J322">
            <v>-2.4350000000000001</v>
          </cell>
          <cell r="K322">
            <v>-3.94</v>
          </cell>
          <cell r="L322">
            <v>-13.138999999999999</v>
          </cell>
          <cell r="M322">
            <v>-10.984999999999999</v>
          </cell>
        </row>
        <row r="323">
          <cell r="H323">
            <v>-46.594999999999999</v>
          </cell>
          <cell r="I323">
            <v>-1.7170000000000001</v>
          </cell>
          <cell r="J323">
            <v>2.379</v>
          </cell>
          <cell r="K323">
            <v>3.8490000000000002</v>
          </cell>
          <cell r="L323">
            <v>10.712</v>
          </cell>
          <cell r="M323">
            <v>8.4580000000000002</v>
          </cell>
        </row>
        <row r="324">
          <cell r="H324">
            <v>29.471</v>
          </cell>
          <cell r="I324">
            <v>1.083</v>
          </cell>
          <cell r="J324">
            <v>-1.5049999999999999</v>
          </cell>
          <cell r="K324">
            <v>-2.4340000000000002</v>
          </cell>
          <cell r="L324">
            <v>-7.4530000000000003</v>
          </cell>
          <cell r="M324">
            <v>-6.0759999999999996</v>
          </cell>
        </row>
        <row r="325">
          <cell r="H325">
            <v>-4.2690000000000001</v>
          </cell>
          <cell r="I325">
            <v>-0.2</v>
          </cell>
          <cell r="J325">
            <v>0.20200000000000001</v>
          </cell>
          <cell r="K325">
            <v>0.32400000000000001</v>
          </cell>
          <cell r="L325">
            <v>-206.26300000000001</v>
          </cell>
          <cell r="M325">
            <v>-131.44</v>
          </cell>
        </row>
        <row r="326">
          <cell r="H326">
            <v>72.858999999999995</v>
          </cell>
          <cell r="I326">
            <v>2.2709999999999999</v>
          </cell>
          <cell r="J326">
            <v>-3.5659999999999998</v>
          </cell>
          <cell r="K326">
            <v>-5.7910000000000004</v>
          </cell>
          <cell r="L326">
            <v>-8.2149999999999999</v>
          </cell>
          <cell r="M326">
            <v>-6.2889999999999997</v>
          </cell>
        </row>
        <row r="327">
          <cell r="H327">
            <v>-74.563999999999993</v>
          </cell>
          <cell r="I327">
            <v>-2.343</v>
          </cell>
          <cell r="J327">
            <v>3.6560000000000001</v>
          </cell>
          <cell r="K327">
            <v>5.9359999999999999</v>
          </cell>
          <cell r="L327">
            <v>7.2679999999999998</v>
          </cell>
          <cell r="M327">
            <v>5.7969999999999997</v>
          </cell>
        </row>
        <row r="328">
          <cell r="H328">
            <v>46.069000000000003</v>
          </cell>
          <cell r="I328">
            <v>1.4419999999999999</v>
          </cell>
          <cell r="J328">
            <v>-2.2570000000000001</v>
          </cell>
          <cell r="K328">
            <v>-3.665</v>
          </cell>
          <cell r="L328">
            <v>-4.8390000000000004</v>
          </cell>
          <cell r="M328">
            <v>-3.7770000000000001</v>
          </cell>
        </row>
        <row r="329">
          <cell r="H329">
            <v>-21.074999999999999</v>
          </cell>
          <cell r="I329">
            <v>-0.82099999999999995</v>
          </cell>
          <cell r="J329">
            <v>1.0640000000000001</v>
          </cell>
          <cell r="K329">
            <v>1.72</v>
          </cell>
          <cell r="L329">
            <v>-407.87</v>
          </cell>
          <cell r="M329">
            <v>-260.75099999999998</v>
          </cell>
        </row>
        <row r="330">
          <cell r="H330">
            <v>95.183000000000007</v>
          </cell>
          <cell r="I330">
            <v>2.6909999999999998</v>
          </cell>
          <cell r="J330">
            <v>-4.6059999999999999</v>
          </cell>
          <cell r="K330">
            <v>-7.4930000000000003</v>
          </cell>
          <cell r="L330">
            <v>-7.24</v>
          </cell>
          <cell r="M330">
            <v>-5.9329999999999998</v>
          </cell>
        </row>
        <row r="331">
          <cell r="H331">
            <v>-94.141000000000005</v>
          </cell>
          <cell r="I331">
            <v>-2.6880000000000002</v>
          </cell>
          <cell r="J331">
            <v>4.569</v>
          </cell>
          <cell r="K331">
            <v>7.4320000000000004</v>
          </cell>
          <cell r="L331">
            <v>7.1369999999999996</v>
          </cell>
          <cell r="M331">
            <v>5.7750000000000004</v>
          </cell>
        </row>
        <row r="332">
          <cell r="H332">
            <v>59.162999999999997</v>
          </cell>
          <cell r="I332">
            <v>1.681</v>
          </cell>
          <cell r="J332">
            <v>-2.867</v>
          </cell>
          <cell r="K332">
            <v>-4.6639999999999997</v>
          </cell>
          <cell r="L332">
            <v>-4.4930000000000003</v>
          </cell>
          <cell r="M332">
            <v>-3.6589999999999998</v>
          </cell>
        </row>
        <row r="333">
          <cell r="H333">
            <v>-59.886000000000003</v>
          </cell>
          <cell r="I333">
            <v>-2.0270000000000001</v>
          </cell>
          <cell r="J333">
            <v>3.0059999999999998</v>
          </cell>
          <cell r="K333">
            <v>4.8769999999999998</v>
          </cell>
          <cell r="L333">
            <v>-615.90099999999995</v>
          </cell>
          <cell r="M333">
            <v>-395.21600000000001</v>
          </cell>
        </row>
        <row r="334">
          <cell r="H334">
            <v>110.621</v>
          </cell>
          <cell r="I334">
            <v>2.4929999999999999</v>
          </cell>
          <cell r="J334">
            <v>-5.0430000000000001</v>
          </cell>
          <cell r="K334">
            <v>-8.2100000000000009</v>
          </cell>
          <cell r="L334">
            <v>-7.7190000000000003</v>
          </cell>
          <cell r="M334">
            <v>-5.9089999999999998</v>
          </cell>
        </row>
        <row r="335">
          <cell r="H335">
            <v>-112.31</v>
          </cell>
          <cell r="I335">
            <v>-2.5470000000000002</v>
          </cell>
          <cell r="J335">
            <v>5.13</v>
          </cell>
          <cell r="K335">
            <v>8.3510000000000009</v>
          </cell>
          <cell r="L335">
            <v>8.0820000000000007</v>
          </cell>
          <cell r="M335">
            <v>6.0220000000000002</v>
          </cell>
        </row>
        <row r="336">
          <cell r="H336">
            <v>69.665999999999997</v>
          </cell>
          <cell r="I336">
            <v>1.575</v>
          </cell>
          <cell r="J336">
            <v>-3.1789999999999998</v>
          </cell>
          <cell r="K336">
            <v>-5.1760000000000002</v>
          </cell>
          <cell r="L336">
            <v>-4.9379999999999997</v>
          </cell>
          <cell r="M336">
            <v>-3.7280000000000002</v>
          </cell>
        </row>
        <row r="337">
          <cell r="H337">
            <v>-109.544</v>
          </cell>
          <cell r="I337">
            <v>-3.3250000000000002</v>
          </cell>
          <cell r="J337">
            <v>5.4189999999999996</v>
          </cell>
          <cell r="K337">
            <v>8.8059999999999992</v>
          </cell>
          <cell r="L337">
            <v>-823.33799999999997</v>
          </cell>
          <cell r="M337">
            <v>-529.15099999999995</v>
          </cell>
        </row>
        <row r="338">
          <cell r="H338">
            <v>81.932000000000002</v>
          </cell>
          <cell r="I338">
            <v>1.2949999999999999</v>
          </cell>
          <cell r="J338">
            <v>-3.226</v>
          </cell>
          <cell r="K338">
            <v>-5.2539999999999996</v>
          </cell>
          <cell r="L338">
            <v>-4.9619999999999997</v>
          </cell>
          <cell r="M338">
            <v>-3.544</v>
          </cell>
        </row>
        <row r="339">
          <cell r="H339">
            <v>-85.462999999999994</v>
          </cell>
          <cell r="I339">
            <v>-1.3680000000000001</v>
          </cell>
          <cell r="J339">
            <v>3.3839999999999999</v>
          </cell>
          <cell r="K339">
            <v>5.5110000000000001</v>
          </cell>
          <cell r="L339">
            <v>2.4889999999999999</v>
          </cell>
          <cell r="M339">
            <v>1.8460000000000001</v>
          </cell>
        </row>
        <row r="340">
          <cell r="H340">
            <v>45.241999999999997</v>
          </cell>
          <cell r="I340">
            <v>0.72</v>
          </cell>
          <cell r="J340">
            <v>-1.786</v>
          </cell>
          <cell r="K340">
            <v>-2.9089999999999998</v>
          </cell>
          <cell r="L340">
            <v>-2.0139999999999998</v>
          </cell>
          <cell r="M340">
            <v>-1.4570000000000001</v>
          </cell>
        </row>
        <row r="341">
          <cell r="H341">
            <v>-176.17500000000001</v>
          </cell>
          <cell r="I341">
            <v>-4.4660000000000002</v>
          </cell>
          <cell r="J341">
            <v>8.2390000000000008</v>
          </cell>
          <cell r="K341">
            <v>13.397</v>
          </cell>
          <cell r="L341">
            <v>-1028.008</v>
          </cell>
          <cell r="M341">
            <v>-660.93100000000004</v>
          </cell>
        </row>
        <row r="342">
          <cell r="H342">
            <v>48.168999999999997</v>
          </cell>
          <cell r="I342">
            <v>1.7490000000000001</v>
          </cell>
          <cell r="J342">
            <v>-2.456</v>
          </cell>
          <cell r="K342">
            <v>-3.9750000000000001</v>
          </cell>
          <cell r="L342">
            <v>5.2110000000000003</v>
          </cell>
          <cell r="M342">
            <v>4.4340000000000002</v>
          </cell>
        </row>
        <row r="343">
          <cell r="H343">
            <v>-46.575000000000003</v>
          </cell>
          <cell r="I343">
            <v>-1.706</v>
          </cell>
          <cell r="J343">
            <v>2.3780000000000001</v>
          </cell>
          <cell r="K343">
            <v>3.847</v>
          </cell>
          <cell r="L343">
            <v>-3.9180000000000001</v>
          </cell>
          <cell r="M343">
            <v>-1.4339999999999999</v>
          </cell>
        </row>
        <row r="344">
          <cell r="H344">
            <v>29.606999999999999</v>
          </cell>
          <cell r="I344">
            <v>1.08</v>
          </cell>
          <cell r="J344">
            <v>-1.5109999999999999</v>
          </cell>
          <cell r="K344">
            <v>-2.444</v>
          </cell>
          <cell r="L344">
            <v>2.8530000000000002</v>
          </cell>
          <cell r="M344">
            <v>1.8340000000000001</v>
          </cell>
        </row>
        <row r="345">
          <cell r="H345">
            <v>2.294</v>
          </cell>
          <cell r="I345">
            <v>0.11</v>
          </cell>
          <cell r="J345">
            <v>-0.1</v>
          </cell>
          <cell r="K345">
            <v>-0.159</v>
          </cell>
          <cell r="L345">
            <v>-222.63800000000001</v>
          </cell>
          <cell r="M345">
            <v>-139.15700000000001</v>
          </cell>
        </row>
        <row r="346">
          <cell r="H346">
            <v>72.361999999999995</v>
          </cell>
          <cell r="I346">
            <v>2.2469999999999999</v>
          </cell>
          <cell r="J346">
            <v>-3.5390000000000001</v>
          </cell>
          <cell r="K346">
            <v>-5.7469999999999999</v>
          </cell>
          <cell r="L346">
            <v>3.1789999999999998</v>
          </cell>
          <cell r="M346">
            <v>-1.3859999999999999</v>
          </cell>
        </row>
        <row r="347">
          <cell r="H347">
            <v>-74.081999999999994</v>
          </cell>
          <cell r="I347">
            <v>-2.3220000000000001</v>
          </cell>
          <cell r="J347">
            <v>3.6309999999999998</v>
          </cell>
          <cell r="K347">
            <v>5.8949999999999996</v>
          </cell>
          <cell r="L347">
            <v>-2.79</v>
          </cell>
          <cell r="M347">
            <v>1.083</v>
          </cell>
        </row>
        <row r="348">
          <cell r="H348">
            <v>45.762999999999998</v>
          </cell>
          <cell r="I348">
            <v>1.4279999999999999</v>
          </cell>
          <cell r="J348">
            <v>-2.2400000000000002</v>
          </cell>
          <cell r="K348">
            <v>-3.6379999999999999</v>
          </cell>
          <cell r="L348">
            <v>1.865</v>
          </cell>
          <cell r="M348">
            <v>-0.77200000000000002</v>
          </cell>
        </row>
        <row r="349">
          <cell r="H349">
            <v>11.596</v>
          </cell>
          <cell r="I349">
            <v>0.46300000000000002</v>
          </cell>
          <cell r="J349">
            <v>-0.58199999999999996</v>
          </cell>
          <cell r="K349">
            <v>-0.94</v>
          </cell>
          <cell r="L349">
            <v>-444.70400000000001</v>
          </cell>
          <cell r="M349">
            <v>-298.97000000000003</v>
          </cell>
        </row>
        <row r="350">
          <cell r="H350">
            <v>94.215999999999994</v>
          </cell>
          <cell r="I350">
            <v>2.6629999999999998</v>
          </cell>
          <cell r="J350">
            <v>-4.5590000000000002</v>
          </cell>
          <cell r="K350">
            <v>-7.4169999999999998</v>
          </cell>
          <cell r="L350">
            <v>2.6829999999999998</v>
          </cell>
          <cell r="M350">
            <v>-0.879</v>
          </cell>
        </row>
        <row r="351">
          <cell r="H351">
            <v>-92.733999999999995</v>
          </cell>
          <cell r="I351">
            <v>-2.653</v>
          </cell>
          <cell r="J351">
            <v>4.5019999999999998</v>
          </cell>
          <cell r="K351">
            <v>7.3230000000000004</v>
          </cell>
          <cell r="L351">
            <v>-2.7410000000000001</v>
          </cell>
          <cell r="M351">
            <v>0.83899999999999997</v>
          </cell>
        </row>
        <row r="352">
          <cell r="H352">
            <v>58.420999999999999</v>
          </cell>
          <cell r="I352">
            <v>1.661</v>
          </cell>
          <cell r="J352">
            <v>-2.8319999999999999</v>
          </cell>
          <cell r="K352">
            <v>-4.6059999999999999</v>
          </cell>
          <cell r="L352">
            <v>1.6950000000000001</v>
          </cell>
          <cell r="M352">
            <v>-0.53700000000000003</v>
          </cell>
        </row>
        <row r="353">
          <cell r="H353">
            <v>37.286999999999999</v>
          </cell>
          <cell r="I353">
            <v>1.2669999999999999</v>
          </cell>
          <cell r="J353">
            <v>-1.871</v>
          </cell>
          <cell r="K353">
            <v>-3.036</v>
          </cell>
          <cell r="L353">
            <v>-671.49800000000005</v>
          </cell>
          <cell r="M353">
            <v>-461.56</v>
          </cell>
        </row>
        <row r="354">
          <cell r="H354">
            <v>108.345</v>
          </cell>
          <cell r="I354">
            <v>2.448</v>
          </cell>
          <cell r="J354">
            <v>-4.944</v>
          </cell>
          <cell r="K354">
            <v>-8.0489999999999995</v>
          </cell>
          <cell r="L354">
            <v>2.7410000000000001</v>
          </cell>
          <cell r="M354">
            <v>-0.89300000000000002</v>
          </cell>
        </row>
        <row r="355">
          <cell r="H355">
            <v>-109.625</v>
          </cell>
          <cell r="I355">
            <v>-2.5009999999999999</v>
          </cell>
          <cell r="J355">
            <v>5.0179999999999998</v>
          </cell>
          <cell r="K355">
            <v>8.1690000000000005</v>
          </cell>
          <cell r="L355">
            <v>-3.0049999999999999</v>
          </cell>
          <cell r="M355">
            <v>0.81</v>
          </cell>
        </row>
        <row r="356">
          <cell r="H356">
            <v>68.114999999999995</v>
          </cell>
          <cell r="I356">
            <v>1.5469999999999999</v>
          </cell>
          <cell r="J356">
            <v>-3.113</v>
          </cell>
          <cell r="K356">
            <v>-5.0679999999999996</v>
          </cell>
          <cell r="L356">
            <v>1.796</v>
          </cell>
          <cell r="M356">
            <v>-0.53200000000000003</v>
          </cell>
        </row>
        <row r="357">
          <cell r="H357">
            <v>69.647999999999996</v>
          </cell>
          <cell r="I357">
            <v>2.125</v>
          </cell>
          <cell r="J357">
            <v>-3.4540000000000002</v>
          </cell>
          <cell r="K357">
            <v>-5.6120000000000001</v>
          </cell>
          <cell r="L357">
            <v>-898.92899999999997</v>
          </cell>
          <cell r="M357">
            <v>-624.85199999999998</v>
          </cell>
        </row>
        <row r="358">
          <cell r="H358">
            <v>80.138000000000005</v>
          </cell>
          <cell r="I358">
            <v>1.2669999999999999</v>
          </cell>
          <cell r="J358">
            <v>-3.1539999999999999</v>
          </cell>
          <cell r="K358">
            <v>-5.1369999999999996</v>
          </cell>
          <cell r="L358">
            <v>1.792</v>
          </cell>
          <cell r="M358">
            <v>-0.42599999999999999</v>
          </cell>
        </row>
        <row r="359">
          <cell r="H359">
            <v>-84.566000000000003</v>
          </cell>
          <cell r="I359">
            <v>-1.3540000000000001</v>
          </cell>
          <cell r="J359">
            <v>3.3479999999999999</v>
          </cell>
          <cell r="K359">
            <v>5.452</v>
          </cell>
          <cell r="L359">
            <v>-0.88900000000000001</v>
          </cell>
          <cell r="M359">
            <v>0.28699999999999998</v>
          </cell>
        </row>
        <row r="360">
          <cell r="H360">
            <v>44.515000000000001</v>
          </cell>
          <cell r="I360">
            <v>0.70799999999999996</v>
          </cell>
          <cell r="J360">
            <v>-1.7569999999999999</v>
          </cell>
          <cell r="K360">
            <v>-2.8620000000000001</v>
          </cell>
          <cell r="L360">
            <v>0.72499999999999998</v>
          </cell>
          <cell r="M360">
            <v>-0.193</v>
          </cell>
        </row>
        <row r="361">
          <cell r="H361">
            <v>116.117</v>
          </cell>
          <cell r="I361">
            <v>2.91</v>
          </cell>
          <cell r="J361">
            <v>-5.4109999999999996</v>
          </cell>
          <cell r="K361">
            <v>-8.8000000000000007</v>
          </cell>
          <cell r="L361">
            <v>-1128.248</v>
          </cell>
          <cell r="M361">
            <v>-790.23199999999997</v>
          </cell>
        </row>
        <row r="362">
          <cell r="H362">
            <v>67.528999999999996</v>
          </cell>
          <cell r="I362">
            <v>2.544</v>
          </cell>
          <cell r="J362">
            <v>-3.464</v>
          </cell>
          <cell r="K362">
            <v>-5.601</v>
          </cell>
          <cell r="L362">
            <v>20.309000000000001</v>
          </cell>
          <cell r="M362">
            <v>13.278</v>
          </cell>
        </row>
        <row r="363">
          <cell r="H363">
            <v>-44.37</v>
          </cell>
          <cell r="I363">
            <v>-1.913</v>
          </cell>
          <cell r="J363">
            <v>2.2810000000000001</v>
          </cell>
          <cell r="K363">
            <v>3.6720000000000002</v>
          </cell>
          <cell r="L363">
            <v>-11.083</v>
          </cell>
          <cell r="M363">
            <v>-12.393000000000001</v>
          </cell>
        </row>
        <row r="364">
          <cell r="H364">
            <v>34.738</v>
          </cell>
          <cell r="I364">
            <v>1.391</v>
          </cell>
          <cell r="J364">
            <v>-1.7949999999999999</v>
          </cell>
          <cell r="K364">
            <v>-2.8980000000000001</v>
          </cell>
          <cell r="L364">
            <v>9.81</v>
          </cell>
          <cell r="M364">
            <v>8.0220000000000002</v>
          </cell>
        </row>
        <row r="365">
          <cell r="H365">
            <v>4.5439999999999996</v>
          </cell>
          <cell r="I365">
            <v>0.161</v>
          </cell>
          <cell r="J365">
            <v>-0.23200000000000001</v>
          </cell>
          <cell r="K365">
            <v>-0.375</v>
          </cell>
          <cell r="L365">
            <v>-186.149</v>
          </cell>
          <cell r="M365">
            <v>-109.095</v>
          </cell>
        </row>
        <row r="366">
          <cell r="H366">
            <v>109.304</v>
          </cell>
          <cell r="I366">
            <v>3.1560000000000001</v>
          </cell>
          <cell r="J366">
            <v>-5.1749999999999998</v>
          </cell>
          <cell r="K366">
            <v>-8.4160000000000004</v>
          </cell>
          <cell r="L366">
            <v>6.46</v>
          </cell>
          <cell r="M366">
            <v>16.675999999999998</v>
          </cell>
        </row>
        <row r="367">
          <cell r="H367">
            <v>-92.700999999999993</v>
          </cell>
          <cell r="I367">
            <v>-3.0569999999999999</v>
          </cell>
          <cell r="J367">
            <v>4.4459999999999997</v>
          </cell>
          <cell r="K367">
            <v>7.2080000000000002</v>
          </cell>
          <cell r="L367">
            <v>-7.2210000000000001</v>
          </cell>
          <cell r="M367">
            <v>-14.323</v>
          </cell>
        </row>
        <row r="368">
          <cell r="H368">
            <v>62.793999999999997</v>
          </cell>
          <cell r="I368">
            <v>1.9390000000000001</v>
          </cell>
          <cell r="J368">
            <v>-3.0070000000000001</v>
          </cell>
          <cell r="K368">
            <v>-4.883</v>
          </cell>
          <cell r="L368">
            <v>4.2750000000000004</v>
          </cell>
          <cell r="M368">
            <v>9.6869999999999994</v>
          </cell>
        </row>
        <row r="369">
          <cell r="H369">
            <v>1.133</v>
          </cell>
          <cell r="I369">
            <v>3.7999999999999999E-2</v>
          </cell>
          <cell r="J369">
            <v>-5.8000000000000003E-2</v>
          </cell>
          <cell r="K369">
            <v>-9.4E-2</v>
          </cell>
          <cell r="L369">
            <v>-408.67200000000003</v>
          </cell>
          <cell r="M369">
            <v>-260.70100000000002</v>
          </cell>
        </row>
        <row r="370">
          <cell r="H370">
            <v>143.77799999999999</v>
          </cell>
          <cell r="I370">
            <v>3.9009999999999998</v>
          </cell>
          <cell r="J370">
            <v>-6.8810000000000002</v>
          </cell>
          <cell r="K370">
            <v>-11.205</v>
          </cell>
          <cell r="L370">
            <v>10.250999999999999</v>
          </cell>
          <cell r="M370">
            <v>16.606999999999999</v>
          </cell>
        </row>
        <row r="371">
          <cell r="H371">
            <v>-113.303</v>
          </cell>
          <cell r="I371">
            <v>-3.8959999999999999</v>
          </cell>
          <cell r="J371">
            <v>5.6360000000000001</v>
          </cell>
          <cell r="K371">
            <v>9.1609999999999996</v>
          </cell>
          <cell r="L371">
            <v>-9.4320000000000004</v>
          </cell>
          <cell r="M371">
            <v>-15.539</v>
          </cell>
        </row>
        <row r="372">
          <cell r="H372">
            <v>79.899000000000001</v>
          </cell>
          <cell r="I372">
            <v>2.4300000000000002</v>
          </cell>
          <cell r="J372">
            <v>-3.9119999999999999</v>
          </cell>
          <cell r="K372">
            <v>-6.3639999999999999</v>
          </cell>
          <cell r="L372">
            <v>6.1509999999999998</v>
          </cell>
          <cell r="M372">
            <v>10.045999999999999</v>
          </cell>
        </row>
        <row r="373">
          <cell r="H373">
            <v>-18.940000000000001</v>
          </cell>
          <cell r="I373">
            <v>-0.56699999999999995</v>
          </cell>
          <cell r="J373">
            <v>0.92100000000000004</v>
          </cell>
          <cell r="K373">
            <v>1.498</v>
          </cell>
          <cell r="L373">
            <v>-634.12800000000004</v>
          </cell>
          <cell r="M373">
            <v>-414.49799999999999</v>
          </cell>
        </row>
        <row r="374">
          <cell r="H374">
            <v>163.96899999999999</v>
          </cell>
          <cell r="I374">
            <v>3.2949999999999999</v>
          </cell>
          <cell r="J374">
            <v>-7.3410000000000002</v>
          </cell>
          <cell r="K374">
            <v>-11.958</v>
          </cell>
          <cell r="L374">
            <v>6.0119999999999996</v>
          </cell>
          <cell r="M374">
            <v>13.83</v>
          </cell>
        </row>
        <row r="375">
          <cell r="H375">
            <v>-133.666</v>
          </cell>
          <cell r="I375">
            <v>-4.4859999999999998</v>
          </cell>
          <cell r="J375">
            <v>7.2679999999999998</v>
          </cell>
          <cell r="K375">
            <v>11.829000000000001</v>
          </cell>
          <cell r="L375">
            <v>-5.7</v>
          </cell>
          <cell r="M375">
            <v>-14.458</v>
          </cell>
        </row>
        <row r="376">
          <cell r="H376">
            <v>92.647000000000006</v>
          </cell>
          <cell r="I376">
            <v>2.4020000000000001</v>
          </cell>
          <cell r="J376">
            <v>-4.5650000000000004</v>
          </cell>
          <cell r="K376">
            <v>-7.4329999999999998</v>
          </cell>
          <cell r="L376">
            <v>3.66</v>
          </cell>
          <cell r="M376">
            <v>8.84</v>
          </cell>
        </row>
        <row r="377">
          <cell r="H377">
            <v>-43.936</v>
          </cell>
          <cell r="I377">
            <v>-1.21</v>
          </cell>
          <cell r="J377">
            <v>2.11</v>
          </cell>
          <cell r="K377">
            <v>3.4329999999999998</v>
          </cell>
          <cell r="L377">
            <v>-859.92200000000003</v>
          </cell>
          <cell r="M377">
            <v>-568.48900000000003</v>
          </cell>
        </row>
        <row r="378">
          <cell r="H378">
            <v>174.56200000000001</v>
          </cell>
          <cell r="I378">
            <v>-2.11</v>
          </cell>
          <cell r="J378">
            <v>-5.7009999999999996</v>
          </cell>
          <cell r="K378">
            <v>-9.2880000000000003</v>
          </cell>
          <cell r="L378">
            <v>2.4460000000000002</v>
          </cell>
          <cell r="M378">
            <v>8.6470000000000002</v>
          </cell>
        </row>
        <row r="379">
          <cell r="H379">
            <v>-403.48</v>
          </cell>
          <cell r="I379">
            <v>-6.0110000000000001</v>
          </cell>
          <cell r="J379">
            <v>15.443</v>
          </cell>
          <cell r="K379">
            <v>25.151</v>
          </cell>
          <cell r="L379">
            <v>-1.169</v>
          </cell>
          <cell r="M379">
            <v>-3.798</v>
          </cell>
        </row>
        <row r="380">
          <cell r="H380">
            <v>156.161</v>
          </cell>
          <cell r="I380">
            <v>2.137</v>
          </cell>
          <cell r="J380">
            <v>-5.7140000000000004</v>
          </cell>
          <cell r="K380">
            <v>-9.3079999999999998</v>
          </cell>
          <cell r="L380">
            <v>0.97699999999999998</v>
          </cell>
          <cell r="M380">
            <v>3.363</v>
          </cell>
        </row>
        <row r="381">
          <cell r="H381">
            <v>-70.677999999999997</v>
          </cell>
          <cell r="I381">
            <v>-1.7050000000000001</v>
          </cell>
          <cell r="J381">
            <v>3.2559999999999998</v>
          </cell>
          <cell r="K381">
            <v>5.298</v>
          </cell>
          <cell r="L381">
            <v>-1088.845</v>
          </cell>
          <cell r="M381">
            <v>-724.25199999999995</v>
          </cell>
        </row>
        <row r="382">
          <cell r="H382">
            <v>26.792999999999999</v>
          </cell>
          <cell r="I382">
            <v>0.998</v>
          </cell>
          <cell r="J382">
            <v>-1.3720000000000001</v>
          </cell>
          <cell r="K382">
            <v>-2.2200000000000002</v>
          </cell>
          <cell r="L382">
            <v>37.683</v>
          </cell>
          <cell r="M382">
            <v>23.516999999999999</v>
          </cell>
        </row>
        <row r="383">
          <cell r="H383">
            <v>-19.588999999999999</v>
          </cell>
          <cell r="I383">
            <v>-0.77400000000000002</v>
          </cell>
          <cell r="J383">
            <v>1.01</v>
          </cell>
          <cell r="K383">
            <v>1.631</v>
          </cell>
          <cell r="L383">
            <v>-33.595999999999997</v>
          </cell>
          <cell r="M383">
            <v>-20.434999999999999</v>
          </cell>
        </row>
        <row r="384">
          <cell r="H384">
            <v>14.48</v>
          </cell>
          <cell r="I384">
            <v>0.55400000000000005</v>
          </cell>
          <cell r="J384">
            <v>-0.745</v>
          </cell>
          <cell r="K384">
            <v>-1.2030000000000001</v>
          </cell>
          <cell r="L384">
            <v>22.274999999999999</v>
          </cell>
          <cell r="M384">
            <v>13.734999999999999</v>
          </cell>
        </row>
        <row r="385">
          <cell r="H385">
            <v>-16.355</v>
          </cell>
          <cell r="I385">
            <v>-0.61099999999999999</v>
          </cell>
          <cell r="J385">
            <v>0.83799999999999997</v>
          </cell>
          <cell r="K385">
            <v>1.3560000000000001</v>
          </cell>
          <cell r="L385">
            <v>-83.929000000000002</v>
          </cell>
          <cell r="M385">
            <v>-50.965000000000003</v>
          </cell>
        </row>
        <row r="386">
          <cell r="H386">
            <v>29.119</v>
          </cell>
          <cell r="I386">
            <v>0.84899999999999998</v>
          </cell>
          <cell r="J386">
            <v>-1.387</v>
          </cell>
          <cell r="K386">
            <v>-2.2549999999999999</v>
          </cell>
          <cell r="L386">
            <v>33.792000000000002</v>
          </cell>
          <cell r="M386">
            <v>19.898</v>
          </cell>
        </row>
        <row r="387">
          <cell r="H387">
            <v>-25.876000000000001</v>
          </cell>
          <cell r="I387">
            <v>-0.82499999999999996</v>
          </cell>
          <cell r="J387">
            <v>1.2529999999999999</v>
          </cell>
          <cell r="K387">
            <v>2.0329999999999999</v>
          </cell>
          <cell r="L387">
            <v>-32.651000000000003</v>
          </cell>
          <cell r="M387">
            <v>-19.413</v>
          </cell>
        </row>
        <row r="388">
          <cell r="H388">
            <v>17.155999999999999</v>
          </cell>
          <cell r="I388">
            <v>0.52300000000000002</v>
          </cell>
          <cell r="J388">
            <v>-0.82499999999999996</v>
          </cell>
          <cell r="K388">
            <v>-1.34</v>
          </cell>
          <cell r="L388">
            <v>20.763000000000002</v>
          </cell>
          <cell r="M388">
            <v>12.285</v>
          </cell>
        </row>
        <row r="389">
          <cell r="H389">
            <v>-44.398000000000003</v>
          </cell>
          <cell r="I389">
            <v>-1.5549999999999999</v>
          </cell>
          <cell r="J389">
            <v>2.2429999999999999</v>
          </cell>
          <cell r="K389">
            <v>3.633</v>
          </cell>
          <cell r="L389">
            <v>-207.89400000000001</v>
          </cell>
          <cell r="M389">
            <v>-123.562</v>
          </cell>
        </row>
        <row r="390">
          <cell r="H390">
            <v>31.381</v>
          </cell>
          <cell r="I390">
            <v>0.86699999999999999</v>
          </cell>
          <cell r="J390">
            <v>-1.5109999999999999</v>
          </cell>
          <cell r="K390">
            <v>-2.46</v>
          </cell>
          <cell r="L390">
            <v>34.363999999999997</v>
          </cell>
          <cell r="M390">
            <v>20.614999999999998</v>
          </cell>
        </row>
        <row r="391">
          <cell r="H391">
            <v>-27.882999999999999</v>
          </cell>
          <cell r="I391">
            <v>-0.88600000000000001</v>
          </cell>
          <cell r="J391">
            <v>1.381</v>
          </cell>
          <cell r="K391">
            <v>2.246</v>
          </cell>
          <cell r="L391">
            <v>-32.835000000000001</v>
          </cell>
          <cell r="M391">
            <v>-19.626000000000001</v>
          </cell>
        </row>
        <row r="392">
          <cell r="H392">
            <v>18.488</v>
          </cell>
          <cell r="I392">
            <v>0.54700000000000004</v>
          </cell>
          <cell r="J392">
            <v>-0.90400000000000003</v>
          </cell>
          <cell r="K392">
            <v>-1.4710000000000001</v>
          </cell>
          <cell r="L392">
            <v>20.998999999999999</v>
          </cell>
          <cell r="M392">
            <v>12.574999999999999</v>
          </cell>
        </row>
        <row r="393">
          <cell r="H393">
            <v>-77.12</v>
          </cell>
          <cell r="I393">
            <v>-2.536</v>
          </cell>
          <cell r="J393">
            <v>3.8580000000000001</v>
          </cell>
          <cell r="K393">
            <v>6.258</v>
          </cell>
          <cell r="L393">
            <v>-331.33600000000001</v>
          </cell>
          <cell r="M393">
            <v>-195.97200000000001</v>
          </cell>
        </row>
        <row r="394">
          <cell r="H394">
            <v>38.295999999999999</v>
          </cell>
          <cell r="I394">
            <v>0.81599999999999995</v>
          </cell>
          <cell r="J394">
            <v>-1.7330000000000001</v>
          </cell>
          <cell r="K394">
            <v>-2.8220000000000001</v>
          </cell>
          <cell r="L394">
            <v>33.643999999999998</v>
          </cell>
          <cell r="M394">
            <v>19.893999999999998</v>
          </cell>
        </row>
        <row r="395">
          <cell r="H395">
            <v>-36.427</v>
          </cell>
          <cell r="I395">
            <v>-0.97399999999999998</v>
          </cell>
          <cell r="J395">
            <v>1.79</v>
          </cell>
          <cell r="K395">
            <v>2.9129999999999998</v>
          </cell>
          <cell r="L395">
            <v>-36.305</v>
          </cell>
          <cell r="M395">
            <v>-21.33</v>
          </cell>
        </row>
        <row r="396">
          <cell r="H396">
            <v>23.334</v>
          </cell>
          <cell r="I396">
            <v>0.55800000000000005</v>
          </cell>
          <cell r="J396">
            <v>-1.101</v>
          </cell>
          <cell r="K396">
            <v>-1.792</v>
          </cell>
          <cell r="L396">
            <v>21.859000000000002</v>
          </cell>
          <cell r="M396">
            <v>12.882999999999999</v>
          </cell>
        </row>
        <row r="397">
          <cell r="H397">
            <v>-114.92700000000001</v>
          </cell>
          <cell r="I397">
            <v>-3.516</v>
          </cell>
          <cell r="J397">
            <v>5.6820000000000004</v>
          </cell>
          <cell r="K397">
            <v>9.2270000000000003</v>
          </cell>
          <cell r="L397">
            <v>-454.17099999999999</v>
          </cell>
          <cell r="M397">
            <v>-267.91399999999999</v>
          </cell>
        </row>
        <row r="398">
          <cell r="H398">
            <v>36.134</v>
          </cell>
          <cell r="I398">
            <v>0.47099999999999997</v>
          </cell>
          <cell r="J398">
            <v>-1.2829999999999999</v>
          </cell>
          <cell r="K398">
            <v>-2.089</v>
          </cell>
          <cell r="L398">
            <v>22.373999999999999</v>
          </cell>
          <cell r="M398">
            <v>13.119</v>
          </cell>
        </row>
        <row r="399">
          <cell r="H399">
            <v>-62.548000000000002</v>
          </cell>
          <cell r="I399">
            <v>-0.94599999999999995</v>
          </cell>
          <cell r="J399">
            <v>2.4119999999999999</v>
          </cell>
          <cell r="K399">
            <v>3.9289999999999998</v>
          </cell>
          <cell r="L399">
            <v>-11.179</v>
          </cell>
          <cell r="M399">
            <v>-6.4850000000000003</v>
          </cell>
        </row>
        <row r="400">
          <cell r="H400">
            <v>26.667000000000002</v>
          </cell>
          <cell r="I400">
            <v>0.38</v>
          </cell>
          <cell r="J400">
            <v>-0.999</v>
          </cell>
          <cell r="K400">
            <v>-1.6259999999999999</v>
          </cell>
          <cell r="L400">
            <v>9.0679999999999996</v>
          </cell>
          <cell r="M400">
            <v>5.298</v>
          </cell>
        </row>
        <row r="401">
          <cell r="H401">
            <v>-156.83500000000001</v>
          </cell>
          <cell r="I401">
            <v>-4.2850000000000001</v>
          </cell>
          <cell r="J401">
            <v>7.4969999999999999</v>
          </cell>
          <cell r="K401">
            <v>12.182</v>
          </cell>
          <cell r="L401">
            <v>-573.12300000000005</v>
          </cell>
          <cell r="M401">
            <v>-337.24400000000003</v>
          </cell>
        </row>
        <row r="402">
          <cell r="H402">
            <v>-5.7990000000000004</v>
          </cell>
          <cell r="I402">
            <v>72.441999999999993</v>
          </cell>
          <cell r="J402">
            <v>-6.4870000000000001</v>
          </cell>
          <cell r="K402">
            <v>-10.477</v>
          </cell>
          <cell r="L402">
            <v>-23.87</v>
          </cell>
          <cell r="M402">
            <v>-15.952</v>
          </cell>
        </row>
        <row r="403">
          <cell r="H403">
            <v>5.133</v>
          </cell>
          <cell r="I403">
            <v>-53.524000000000001</v>
          </cell>
          <cell r="J403">
            <v>4.1749999999999998</v>
          </cell>
          <cell r="K403">
            <v>6.6970000000000001</v>
          </cell>
          <cell r="L403">
            <v>19.754000000000001</v>
          </cell>
          <cell r="M403">
            <v>13.391999999999999</v>
          </cell>
        </row>
        <row r="404">
          <cell r="H404">
            <v>-3.343</v>
          </cell>
          <cell r="I404">
            <v>38.92</v>
          </cell>
          <cell r="J404">
            <v>-3.3319999999999999</v>
          </cell>
          <cell r="K404">
            <v>-5.367</v>
          </cell>
          <cell r="L404">
            <v>-13.632999999999999</v>
          </cell>
          <cell r="M404">
            <v>-9.17</v>
          </cell>
        </row>
        <row r="405">
          <cell r="H405">
            <v>-2.468</v>
          </cell>
          <cell r="I405">
            <v>30.826000000000001</v>
          </cell>
          <cell r="J405">
            <v>-2.76</v>
          </cell>
          <cell r="K405">
            <v>-4.4580000000000002</v>
          </cell>
          <cell r="L405">
            <v>-30.105</v>
          </cell>
          <cell r="M405">
            <v>-20.183</v>
          </cell>
        </row>
        <row r="406">
          <cell r="H406">
            <v>-9.968</v>
          </cell>
          <cell r="I406">
            <v>128.94999999999999</v>
          </cell>
          <cell r="J406">
            <v>-11.901999999999999</v>
          </cell>
          <cell r="K406">
            <v>-19.36</v>
          </cell>
          <cell r="L406">
            <v>-17.157</v>
          </cell>
          <cell r="M406">
            <v>-12.603999999999999</v>
          </cell>
        </row>
        <row r="407">
          <cell r="H407">
            <v>9.6069999999999993</v>
          </cell>
          <cell r="I407">
            <v>-121.169</v>
          </cell>
          <cell r="J407">
            <v>10.903</v>
          </cell>
          <cell r="K407">
            <v>17.672999999999998</v>
          </cell>
          <cell r="L407">
            <v>18.009</v>
          </cell>
          <cell r="M407">
            <v>12.936</v>
          </cell>
        </row>
        <row r="408">
          <cell r="H408">
            <v>-6</v>
          </cell>
          <cell r="I408">
            <v>77.588999999999999</v>
          </cell>
          <cell r="J408">
            <v>-7.1269999999999998</v>
          </cell>
          <cell r="K408">
            <v>-11.573</v>
          </cell>
          <cell r="L408">
            <v>-10.989000000000001</v>
          </cell>
          <cell r="M408">
            <v>-7.9809999999999999</v>
          </cell>
        </row>
        <row r="409">
          <cell r="H409">
            <v>-7.9539999999999997</v>
          </cell>
          <cell r="I409">
            <v>104.29</v>
          </cell>
          <cell r="J409">
            <v>-9.6020000000000003</v>
          </cell>
          <cell r="K409">
            <v>-15.547000000000001</v>
          </cell>
          <cell r="L409">
            <v>-73.241</v>
          </cell>
          <cell r="M409">
            <v>-50.904000000000003</v>
          </cell>
        </row>
        <row r="410">
          <cell r="H410">
            <v>-14.212</v>
          </cell>
          <cell r="I410">
            <v>189.24100000000001</v>
          </cell>
          <cell r="J410">
            <v>-17.349</v>
          </cell>
          <cell r="K410">
            <v>-28.254999999999999</v>
          </cell>
          <cell r="L410">
            <v>-21.056999999999999</v>
          </cell>
          <cell r="M410">
            <v>-15.063000000000001</v>
          </cell>
        </row>
        <row r="411">
          <cell r="H411">
            <v>11.487</v>
          </cell>
          <cell r="I411">
            <v>-157.69399999999999</v>
          </cell>
          <cell r="J411">
            <v>14.36</v>
          </cell>
          <cell r="K411">
            <v>23.341999999999999</v>
          </cell>
          <cell r="L411">
            <v>20.047999999999998</v>
          </cell>
          <cell r="M411">
            <v>14.31</v>
          </cell>
        </row>
        <row r="412">
          <cell r="H412">
            <v>-7.8940000000000001</v>
          </cell>
          <cell r="I412">
            <v>107.685</v>
          </cell>
          <cell r="J412">
            <v>-9.9090000000000007</v>
          </cell>
          <cell r="K412">
            <v>-16.123999999999999</v>
          </cell>
          <cell r="L412">
            <v>-12.845000000000001</v>
          </cell>
          <cell r="M412">
            <v>-9.1790000000000003</v>
          </cell>
        </row>
        <row r="413">
          <cell r="H413">
            <v>-17.045000000000002</v>
          </cell>
          <cell r="I413">
            <v>230.88900000000001</v>
          </cell>
          <cell r="J413">
            <v>-21.623999999999999</v>
          </cell>
          <cell r="K413">
            <v>-35.090000000000003</v>
          </cell>
          <cell r="L413">
            <v>-118.931</v>
          </cell>
          <cell r="M413">
            <v>-83.88</v>
          </cell>
        </row>
        <row r="414">
          <cell r="H414">
            <v>-17.361000000000001</v>
          </cell>
          <cell r="I414">
            <v>209.78899999999999</v>
          </cell>
          <cell r="J414">
            <v>-19.327000000000002</v>
          </cell>
          <cell r="K414">
            <v>-31.486999999999998</v>
          </cell>
          <cell r="L414">
            <v>-19.518999999999998</v>
          </cell>
          <cell r="M414">
            <v>-14.071999999999999</v>
          </cell>
        </row>
        <row r="415">
          <cell r="H415">
            <v>15.537000000000001</v>
          </cell>
          <cell r="I415">
            <v>-214.66</v>
          </cell>
          <cell r="J415">
            <v>19.687999999999999</v>
          </cell>
          <cell r="K415">
            <v>32.048000000000002</v>
          </cell>
          <cell r="L415">
            <v>24.202000000000002</v>
          </cell>
          <cell r="M415">
            <v>17.344000000000001</v>
          </cell>
        </row>
        <row r="416">
          <cell r="H416">
            <v>-10.17</v>
          </cell>
          <cell r="I416">
            <v>132.173</v>
          </cell>
          <cell r="J416">
            <v>-12.192</v>
          </cell>
          <cell r="K416">
            <v>-19.855</v>
          </cell>
          <cell r="L416">
            <v>-13.663</v>
          </cell>
          <cell r="M416">
            <v>-9.8170000000000002</v>
          </cell>
        </row>
        <row r="417">
          <cell r="H417">
            <v>-28.135000000000002</v>
          </cell>
          <cell r="I417">
            <v>381.185</v>
          </cell>
          <cell r="J417">
            <v>-35.959000000000003</v>
          </cell>
          <cell r="K417">
            <v>-58.421999999999997</v>
          </cell>
          <cell r="L417">
            <v>-164.523</v>
          </cell>
          <cell r="M417">
            <v>-116.797</v>
          </cell>
        </row>
        <row r="418">
          <cell r="H418">
            <v>-17.117000000000001</v>
          </cell>
          <cell r="I418">
            <v>165.51900000000001</v>
          </cell>
          <cell r="J418">
            <v>-15.737</v>
          </cell>
          <cell r="K418">
            <v>-25.641999999999999</v>
          </cell>
          <cell r="L418">
            <v>-11.861000000000001</v>
          </cell>
          <cell r="M418">
            <v>-8.6229999999999993</v>
          </cell>
        </row>
        <row r="419">
          <cell r="H419">
            <v>38.584000000000003</v>
          </cell>
          <cell r="I419">
            <v>-425.42099999999999</v>
          </cell>
          <cell r="J419">
            <v>40.444000000000003</v>
          </cell>
          <cell r="K419">
            <v>65.870999999999995</v>
          </cell>
          <cell r="L419">
            <v>10.768000000000001</v>
          </cell>
          <cell r="M419">
            <v>7.694</v>
          </cell>
        </row>
        <row r="420">
          <cell r="H420">
            <v>-15.021000000000001</v>
          </cell>
          <cell r="I420">
            <v>159.50800000000001</v>
          </cell>
          <cell r="J420">
            <v>-15.183999999999999</v>
          </cell>
          <cell r="K420">
            <v>-24.733000000000001</v>
          </cell>
          <cell r="L420">
            <v>-6.1159999999999997</v>
          </cell>
          <cell r="M420">
            <v>-4.41</v>
          </cell>
        </row>
        <row r="421">
          <cell r="H421">
            <v>-40.847999999999999</v>
          </cell>
          <cell r="I421">
            <v>537.49699999999996</v>
          </cell>
          <cell r="J421">
            <v>-51.033000000000001</v>
          </cell>
          <cell r="K421">
            <v>-82.971000000000004</v>
          </cell>
          <cell r="L421">
            <v>-209.06700000000001</v>
          </cell>
          <cell r="M421">
            <v>-149.00800000000001</v>
          </cell>
        </row>
        <row r="422">
          <cell r="H422">
            <v>-5.7990000000000004</v>
          </cell>
          <cell r="I422">
            <v>72.441999999999993</v>
          </cell>
          <cell r="J422">
            <v>-6.4870000000000001</v>
          </cell>
          <cell r="K422">
            <v>-10.477</v>
          </cell>
          <cell r="L422">
            <v>13.814</v>
          </cell>
          <cell r="M422">
            <v>9.452</v>
          </cell>
        </row>
        <row r="423">
          <cell r="H423">
            <v>5.133</v>
          </cell>
          <cell r="I423">
            <v>-53.524000000000001</v>
          </cell>
          <cell r="J423">
            <v>4.1749999999999998</v>
          </cell>
          <cell r="K423">
            <v>6.6970000000000001</v>
          </cell>
          <cell r="L423">
            <v>-8.9540000000000006</v>
          </cell>
          <cell r="M423">
            <v>-6.5819999999999999</v>
          </cell>
        </row>
        <row r="424">
          <cell r="H424">
            <v>-3.343</v>
          </cell>
          <cell r="I424">
            <v>38.92</v>
          </cell>
          <cell r="J424">
            <v>-3.3319999999999999</v>
          </cell>
          <cell r="K424">
            <v>-5.367</v>
          </cell>
          <cell r="L424">
            <v>7.1150000000000002</v>
          </cell>
          <cell r="M424">
            <v>5.0110000000000001</v>
          </cell>
        </row>
        <row r="425">
          <cell r="H425">
            <v>2.468</v>
          </cell>
          <cell r="I425">
            <v>-30.826000000000001</v>
          </cell>
          <cell r="J425">
            <v>2.76</v>
          </cell>
          <cell r="K425">
            <v>4.4580000000000002</v>
          </cell>
          <cell r="L425">
            <v>-25.824999999999999</v>
          </cell>
          <cell r="M425">
            <v>-17.417000000000002</v>
          </cell>
        </row>
        <row r="426">
          <cell r="H426">
            <v>-9.968</v>
          </cell>
          <cell r="I426">
            <v>128.94999999999999</v>
          </cell>
          <cell r="J426">
            <v>-11.901999999999999</v>
          </cell>
          <cell r="K426">
            <v>-19.36</v>
          </cell>
          <cell r="L426">
            <v>11.877000000000001</v>
          </cell>
          <cell r="M426">
            <v>8.67</v>
          </cell>
        </row>
        <row r="427">
          <cell r="H427">
            <v>9.6069999999999993</v>
          </cell>
          <cell r="I427">
            <v>-121.169</v>
          </cell>
          <cell r="J427">
            <v>10.903</v>
          </cell>
          <cell r="K427">
            <v>17.672999999999998</v>
          </cell>
          <cell r="L427">
            <v>-8.7230000000000008</v>
          </cell>
          <cell r="M427">
            <v>-6.5179999999999998</v>
          </cell>
        </row>
        <row r="428">
          <cell r="H428">
            <v>-6</v>
          </cell>
          <cell r="I428">
            <v>77.588999999999999</v>
          </cell>
          <cell r="J428">
            <v>-7.1269999999999998</v>
          </cell>
          <cell r="K428">
            <v>-11.573</v>
          </cell>
          <cell r="L428">
            <v>6.4370000000000003</v>
          </cell>
          <cell r="M428">
            <v>4.7460000000000004</v>
          </cell>
        </row>
        <row r="429">
          <cell r="H429">
            <v>7.9539999999999997</v>
          </cell>
          <cell r="I429">
            <v>-104.29</v>
          </cell>
          <cell r="J429">
            <v>9.6020000000000003</v>
          </cell>
          <cell r="K429">
            <v>15.547000000000001</v>
          </cell>
          <cell r="L429">
            <v>-62.119</v>
          </cell>
          <cell r="M429">
            <v>-43.566000000000003</v>
          </cell>
        </row>
        <row r="430">
          <cell r="H430">
            <v>-14.212</v>
          </cell>
          <cell r="I430">
            <v>189.24100000000001</v>
          </cell>
          <cell r="J430">
            <v>-17.349</v>
          </cell>
          <cell r="K430">
            <v>-28.254999999999999</v>
          </cell>
          <cell r="L430">
            <v>12.2</v>
          </cell>
          <cell r="M430">
            <v>8.9749999999999996</v>
          </cell>
        </row>
        <row r="431">
          <cell r="H431">
            <v>11.487</v>
          </cell>
          <cell r="I431">
            <v>-157.69399999999999</v>
          </cell>
          <cell r="J431">
            <v>14.36</v>
          </cell>
          <cell r="K431">
            <v>23.341999999999999</v>
          </cell>
          <cell r="L431">
            <v>-9.9969999999999999</v>
          </cell>
          <cell r="M431">
            <v>-7.4450000000000003</v>
          </cell>
        </row>
        <row r="432">
          <cell r="H432">
            <v>-7.8940000000000001</v>
          </cell>
          <cell r="I432">
            <v>107.685</v>
          </cell>
          <cell r="J432">
            <v>-9.9090000000000007</v>
          </cell>
          <cell r="K432">
            <v>-16.123999999999999</v>
          </cell>
          <cell r="L432">
            <v>6.9370000000000003</v>
          </cell>
          <cell r="M432">
            <v>5.1310000000000002</v>
          </cell>
        </row>
        <row r="433">
          <cell r="H433">
            <v>17.045000000000002</v>
          </cell>
          <cell r="I433">
            <v>-230.88900000000001</v>
          </cell>
          <cell r="J433">
            <v>21.623999999999999</v>
          </cell>
          <cell r="K433">
            <v>35.090000000000003</v>
          </cell>
          <cell r="L433">
            <v>-100.089</v>
          </cell>
          <cell r="M433">
            <v>-71.22</v>
          </cell>
        </row>
        <row r="434">
          <cell r="H434">
            <v>-17.361000000000001</v>
          </cell>
          <cell r="I434">
            <v>209.78899999999999</v>
          </cell>
          <cell r="J434">
            <v>-19.327000000000002</v>
          </cell>
          <cell r="K434">
            <v>-31.486999999999998</v>
          </cell>
          <cell r="L434">
            <v>11.89</v>
          </cell>
          <cell r="M434">
            <v>8.7059999999999995</v>
          </cell>
        </row>
        <row r="435">
          <cell r="H435">
            <v>15.537000000000001</v>
          </cell>
          <cell r="I435">
            <v>-214.66</v>
          </cell>
          <cell r="J435">
            <v>19.687999999999999</v>
          </cell>
          <cell r="K435">
            <v>32.048000000000002</v>
          </cell>
          <cell r="L435">
            <v>-11.781000000000001</v>
          </cell>
          <cell r="M435">
            <v>-8.7379999999999995</v>
          </cell>
        </row>
        <row r="436">
          <cell r="H436">
            <v>-10.17</v>
          </cell>
          <cell r="I436">
            <v>132.173</v>
          </cell>
          <cell r="J436">
            <v>-12.192</v>
          </cell>
          <cell r="K436">
            <v>-19.855</v>
          </cell>
          <cell r="L436">
            <v>7.3970000000000002</v>
          </cell>
          <cell r="M436">
            <v>5.4509999999999996</v>
          </cell>
        </row>
        <row r="437">
          <cell r="H437">
            <v>28.135000000000002</v>
          </cell>
          <cell r="I437">
            <v>-381.185</v>
          </cell>
          <cell r="J437">
            <v>35.959000000000003</v>
          </cell>
          <cell r="K437">
            <v>58.421999999999997</v>
          </cell>
          <cell r="L437">
            <v>-138.15700000000001</v>
          </cell>
          <cell r="M437">
            <v>-98.933000000000007</v>
          </cell>
        </row>
        <row r="438">
          <cell r="H438">
            <v>-17.117000000000001</v>
          </cell>
          <cell r="I438">
            <v>165.51900000000001</v>
          </cell>
          <cell r="J438">
            <v>-15.737</v>
          </cell>
          <cell r="K438">
            <v>-25.641999999999999</v>
          </cell>
          <cell r="L438">
            <v>11.523999999999999</v>
          </cell>
          <cell r="M438">
            <v>8.32</v>
          </cell>
        </row>
        <row r="439">
          <cell r="H439">
            <v>38.584000000000003</v>
          </cell>
          <cell r="I439">
            <v>-425.42099999999999</v>
          </cell>
          <cell r="J439">
            <v>40.444000000000003</v>
          </cell>
          <cell r="K439">
            <v>65.870999999999995</v>
          </cell>
          <cell r="L439">
            <v>-0.92400000000000004</v>
          </cell>
          <cell r="M439">
            <v>-0.77800000000000002</v>
          </cell>
        </row>
        <row r="440">
          <cell r="H440">
            <v>-15.021000000000001</v>
          </cell>
          <cell r="I440">
            <v>159.50800000000001</v>
          </cell>
          <cell r="J440">
            <v>-15.183999999999999</v>
          </cell>
          <cell r="K440">
            <v>-24.733000000000001</v>
          </cell>
          <cell r="L440">
            <v>3.3639999999999999</v>
          </cell>
          <cell r="M440">
            <v>2.4590000000000001</v>
          </cell>
        </row>
        <row r="441">
          <cell r="H441">
            <v>40.847999999999999</v>
          </cell>
          <cell r="I441">
            <v>-537.49699999999996</v>
          </cell>
          <cell r="J441">
            <v>51.033000000000001</v>
          </cell>
          <cell r="K441">
            <v>82.971000000000004</v>
          </cell>
          <cell r="L441">
            <v>-177.273</v>
          </cell>
          <cell r="M441">
            <v>-127.352</v>
          </cell>
        </row>
        <row r="442">
          <cell r="H442">
            <v>-4.2679999999999998</v>
          </cell>
          <cell r="I442">
            <v>71.055000000000007</v>
          </cell>
          <cell r="J442">
            <v>-5.0030000000000001</v>
          </cell>
          <cell r="K442">
            <v>-8.0879999999999992</v>
          </cell>
          <cell r="L442">
            <v>-67.403000000000006</v>
          </cell>
          <cell r="M442">
            <v>-42.936999999999998</v>
          </cell>
        </row>
        <row r="443">
          <cell r="H443">
            <v>3.6880000000000002</v>
          </cell>
          <cell r="I443">
            <v>-51.124000000000002</v>
          </cell>
          <cell r="J443">
            <v>3.169</v>
          </cell>
          <cell r="K443">
            <v>5.0890000000000004</v>
          </cell>
          <cell r="L443">
            <v>66.475999999999999</v>
          </cell>
          <cell r="M443">
            <v>40.840000000000003</v>
          </cell>
        </row>
        <row r="444">
          <cell r="H444">
            <v>-2.4220000000000002</v>
          </cell>
          <cell r="I444">
            <v>37.69</v>
          </cell>
          <cell r="J444">
            <v>-2.5539999999999998</v>
          </cell>
          <cell r="K444">
            <v>-4.1180000000000003</v>
          </cell>
          <cell r="L444">
            <v>-41.837000000000003</v>
          </cell>
          <cell r="M444">
            <v>-26.18</v>
          </cell>
        </row>
        <row r="445">
          <cell r="H445">
            <v>-1.51</v>
          </cell>
          <cell r="I445">
            <v>25.149000000000001</v>
          </cell>
          <cell r="J445">
            <v>-1.7709999999999999</v>
          </cell>
          <cell r="K445">
            <v>-2.863</v>
          </cell>
          <cell r="L445">
            <v>-78.198999999999998</v>
          </cell>
          <cell r="M445">
            <v>-49.957000000000001</v>
          </cell>
        </row>
        <row r="446">
          <cell r="H446">
            <v>-7.3209999999999997</v>
          </cell>
          <cell r="I446">
            <v>123.962</v>
          </cell>
          <cell r="J446">
            <v>-8.8179999999999996</v>
          </cell>
          <cell r="K446">
            <v>-14.346</v>
          </cell>
          <cell r="L446">
            <v>-85.747</v>
          </cell>
          <cell r="M446">
            <v>-51.112000000000002</v>
          </cell>
        </row>
        <row r="447">
          <cell r="H447">
            <v>6.9930000000000003</v>
          </cell>
          <cell r="I447">
            <v>-114.947</v>
          </cell>
          <cell r="J447">
            <v>7.9960000000000004</v>
          </cell>
          <cell r="K447">
            <v>12.961</v>
          </cell>
          <cell r="L447">
            <v>74.733000000000004</v>
          </cell>
          <cell r="M447">
            <v>45.088000000000001</v>
          </cell>
        </row>
        <row r="448">
          <cell r="H448">
            <v>-4.3739999999999997</v>
          </cell>
          <cell r="I448">
            <v>74.012</v>
          </cell>
          <cell r="J448">
            <v>-5.2549999999999999</v>
          </cell>
          <cell r="K448">
            <v>-8.5329999999999995</v>
          </cell>
          <cell r="L448">
            <v>-50.15</v>
          </cell>
          <cell r="M448">
            <v>-30.062999999999999</v>
          </cell>
        </row>
        <row r="449">
          <cell r="H449">
            <v>-4.9139999999999997</v>
          </cell>
          <cell r="I449">
            <v>84.8</v>
          </cell>
          <cell r="J449">
            <v>-6.077</v>
          </cell>
          <cell r="K449">
            <v>-9.8439999999999994</v>
          </cell>
          <cell r="L449">
            <v>-250.63900000000001</v>
          </cell>
          <cell r="M449">
            <v>-153.43700000000001</v>
          </cell>
        </row>
        <row r="450">
          <cell r="H450">
            <v>-10.193</v>
          </cell>
          <cell r="I450">
            <v>178.19800000000001</v>
          </cell>
          <cell r="J450">
            <v>-12.561999999999999</v>
          </cell>
          <cell r="K450">
            <v>-20.457000000000001</v>
          </cell>
          <cell r="L450">
            <v>-84.12</v>
          </cell>
          <cell r="M450">
            <v>-51.277999999999999</v>
          </cell>
        </row>
        <row r="451">
          <cell r="H451">
            <v>8.1620000000000008</v>
          </cell>
          <cell r="I451">
            <v>-145.98599999999999</v>
          </cell>
          <cell r="J451">
            <v>10.272</v>
          </cell>
          <cell r="K451">
            <v>16.693999999999999</v>
          </cell>
          <cell r="L451">
            <v>78.733000000000004</v>
          </cell>
          <cell r="M451">
            <v>47.878</v>
          </cell>
        </row>
        <row r="452">
          <cell r="H452">
            <v>-5.62</v>
          </cell>
          <cell r="I452">
            <v>100.473</v>
          </cell>
          <cell r="J452">
            <v>-7.1360000000000001</v>
          </cell>
          <cell r="K452">
            <v>-11.61</v>
          </cell>
          <cell r="L452">
            <v>-50.892000000000003</v>
          </cell>
          <cell r="M452">
            <v>-30.986000000000001</v>
          </cell>
        </row>
        <row r="453">
          <cell r="H453">
            <v>-10.491</v>
          </cell>
          <cell r="I453">
            <v>185.81399999999999</v>
          </cell>
          <cell r="J453">
            <v>-13.457000000000001</v>
          </cell>
          <cell r="K453">
            <v>-21.841000000000001</v>
          </cell>
          <cell r="L453">
            <v>-427.03699999999998</v>
          </cell>
          <cell r="M453">
            <v>-259.87700000000001</v>
          </cell>
        </row>
        <row r="454">
          <cell r="H454">
            <v>-12.013999999999999</v>
          </cell>
          <cell r="I454">
            <v>191.9</v>
          </cell>
          <cell r="J454">
            <v>-13.496</v>
          </cell>
          <cell r="K454">
            <v>-21.986999999999998</v>
          </cell>
          <cell r="L454">
            <v>-80.3</v>
          </cell>
          <cell r="M454">
            <v>-48.64</v>
          </cell>
        </row>
        <row r="455">
          <cell r="H455">
            <v>10.337</v>
          </cell>
          <cell r="I455">
            <v>-190.27199999999999</v>
          </cell>
          <cell r="J455">
            <v>13.407</v>
          </cell>
          <cell r="K455">
            <v>21.821999999999999</v>
          </cell>
          <cell r="L455">
            <v>92.195999999999998</v>
          </cell>
          <cell r="M455">
            <v>55.936999999999998</v>
          </cell>
        </row>
        <row r="456">
          <cell r="H456">
            <v>-6.8810000000000002</v>
          </cell>
          <cell r="I456">
            <v>118.873</v>
          </cell>
          <cell r="J456">
            <v>-8.407</v>
          </cell>
          <cell r="K456">
            <v>-13.69</v>
          </cell>
          <cell r="L456">
            <v>-53.905000000000001</v>
          </cell>
          <cell r="M456">
            <v>-32.68</v>
          </cell>
        </row>
        <row r="457">
          <cell r="H457">
            <v>-17.102</v>
          </cell>
          <cell r="I457">
            <v>303.26400000000001</v>
          </cell>
          <cell r="J457">
            <v>-22.048999999999999</v>
          </cell>
          <cell r="K457">
            <v>-35.823999999999998</v>
          </cell>
          <cell r="L457">
            <v>-602.77200000000005</v>
          </cell>
          <cell r="M457">
            <v>-365.92099999999999</v>
          </cell>
        </row>
        <row r="458">
          <cell r="H458">
            <v>-11.718</v>
          </cell>
          <cell r="I458">
            <v>149.38300000000001</v>
          </cell>
          <cell r="J458">
            <v>-10.7</v>
          </cell>
          <cell r="K458">
            <v>-17.434000000000001</v>
          </cell>
          <cell r="L458">
            <v>-55.363999999999997</v>
          </cell>
          <cell r="M458">
            <v>-33.372</v>
          </cell>
        </row>
        <row r="459">
          <cell r="H459">
            <v>28.373999999999999</v>
          </cell>
          <cell r="I459">
            <v>-415.738</v>
          </cell>
          <cell r="J459">
            <v>30.018999999999998</v>
          </cell>
          <cell r="K459">
            <v>48.89</v>
          </cell>
          <cell r="L459">
            <v>31.88</v>
          </cell>
          <cell r="M459">
            <v>19.579999999999998</v>
          </cell>
        </row>
        <row r="460">
          <cell r="H460">
            <v>-10.807</v>
          </cell>
          <cell r="I460">
            <v>152.50800000000001</v>
          </cell>
          <cell r="J460">
            <v>-11.005000000000001</v>
          </cell>
          <cell r="K460">
            <v>-17.925000000000001</v>
          </cell>
          <cell r="L460">
            <v>-23.579000000000001</v>
          </cell>
          <cell r="M460">
            <v>-14.311</v>
          </cell>
        </row>
        <row r="461">
          <cell r="H461">
            <v>-24.297999999999998</v>
          </cell>
          <cell r="I461">
            <v>420.85500000000002</v>
          </cell>
          <cell r="J461">
            <v>-30.698</v>
          </cell>
          <cell r="K461">
            <v>-49.908000000000001</v>
          </cell>
          <cell r="L461">
            <v>-775.32100000000003</v>
          </cell>
          <cell r="M461">
            <v>-469.93099999999998</v>
          </cell>
        </row>
        <row r="462">
          <cell r="H462">
            <v>-7.4390000000000001</v>
          </cell>
          <cell r="I462">
            <v>124.605</v>
          </cell>
          <cell r="J462">
            <v>-8.8040000000000003</v>
          </cell>
          <cell r="K462">
            <v>-14.236000000000001</v>
          </cell>
          <cell r="L462">
            <v>29.266999999999999</v>
          </cell>
          <cell r="M462">
            <v>18.635000000000002</v>
          </cell>
        </row>
        <row r="463">
          <cell r="H463">
            <v>6.4169999999999998</v>
          </cell>
          <cell r="I463">
            <v>-101.018</v>
          </cell>
          <cell r="J463">
            <v>6.8979999999999997</v>
          </cell>
          <cell r="K463">
            <v>11.125999999999999</v>
          </cell>
          <cell r="L463">
            <v>-35.442999999999998</v>
          </cell>
          <cell r="M463">
            <v>-21.166</v>
          </cell>
        </row>
        <row r="464">
          <cell r="H464">
            <v>-4.3079999999999998</v>
          </cell>
          <cell r="I464">
            <v>70.364000000000004</v>
          </cell>
          <cell r="J464">
            <v>-4.907</v>
          </cell>
          <cell r="K464">
            <v>-7.9260000000000002</v>
          </cell>
          <cell r="L464">
            <v>20.222000000000001</v>
          </cell>
          <cell r="M464">
            <v>12.438000000000001</v>
          </cell>
        </row>
        <row r="465">
          <cell r="H465">
            <v>0.18</v>
          </cell>
          <cell r="I465">
            <v>-2.5680000000000001</v>
          </cell>
          <cell r="J465">
            <v>0.16200000000000001</v>
          </cell>
          <cell r="K465">
            <v>0.26</v>
          </cell>
          <cell r="L465">
            <v>-114.863</v>
          </cell>
          <cell r="M465">
            <v>-72.513999999999996</v>
          </cell>
        </row>
        <row r="466">
          <cell r="H466">
            <v>-11.974</v>
          </cell>
          <cell r="I466">
            <v>206.58799999999999</v>
          </cell>
          <cell r="J466">
            <v>-14.819000000000001</v>
          </cell>
          <cell r="K466">
            <v>-24.084</v>
          </cell>
          <cell r="L466">
            <v>60.728999999999999</v>
          </cell>
          <cell r="M466">
            <v>34.753</v>
          </cell>
        </row>
        <row r="467">
          <cell r="H467">
            <v>11.698</v>
          </cell>
          <cell r="I467">
            <v>-199.28399999999999</v>
          </cell>
          <cell r="J467">
            <v>14.193</v>
          </cell>
          <cell r="K467">
            <v>23.026</v>
          </cell>
          <cell r="L467">
            <v>-48.039000000000001</v>
          </cell>
          <cell r="M467">
            <v>-27.491</v>
          </cell>
        </row>
        <row r="468">
          <cell r="H468">
            <v>-7.3579999999999997</v>
          </cell>
          <cell r="I468">
            <v>126.58499999999999</v>
          </cell>
          <cell r="J468">
            <v>-9.0660000000000007</v>
          </cell>
          <cell r="K468">
            <v>-14.722</v>
          </cell>
          <cell r="L468">
            <v>33.99</v>
          </cell>
          <cell r="M468">
            <v>19.451000000000001</v>
          </cell>
        </row>
        <row r="469">
          <cell r="H469">
            <v>0.48899999999999999</v>
          </cell>
          <cell r="I469">
            <v>-7.9320000000000004</v>
          </cell>
          <cell r="J469">
            <v>0.54700000000000004</v>
          </cell>
          <cell r="K469">
            <v>0.88300000000000001</v>
          </cell>
          <cell r="L469">
            <v>-318.50599999999997</v>
          </cell>
          <cell r="M469">
            <v>-195.74700000000001</v>
          </cell>
        </row>
        <row r="470">
          <cell r="H470">
            <v>-17.353999999999999</v>
          </cell>
          <cell r="I470">
            <v>305.52499999999998</v>
          </cell>
          <cell r="J470">
            <v>-21.800999999999998</v>
          </cell>
          <cell r="K470">
            <v>-35.481999999999999</v>
          </cell>
          <cell r="L470">
            <v>53.829000000000001</v>
          </cell>
          <cell r="M470">
            <v>31.074999999999999</v>
          </cell>
        </row>
        <row r="471">
          <cell r="H471">
            <v>15.031000000000001</v>
          </cell>
          <cell r="I471">
            <v>-269.06700000000001</v>
          </cell>
          <cell r="J471">
            <v>19.207999999999998</v>
          </cell>
          <cell r="K471">
            <v>31.231999999999999</v>
          </cell>
          <cell r="L471">
            <v>-49.283999999999999</v>
          </cell>
          <cell r="M471">
            <v>-28.32</v>
          </cell>
        </row>
        <row r="472">
          <cell r="H472">
            <v>-10.074</v>
          </cell>
          <cell r="I472">
            <v>179.23099999999999</v>
          </cell>
          <cell r="J472">
            <v>-12.815</v>
          </cell>
          <cell r="K472">
            <v>-20.847999999999999</v>
          </cell>
          <cell r="L472">
            <v>32.222999999999999</v>
          </cell>
          <cell r="M472">
            <v>18.561</v>
          </cell>
        </row>
        <row r="473">
          <cell r="H473">
            <v>1.5049999999999999</v>
          </cell>
          <cell r="I473">
            <v>-26.664999999999999</v>
          </cell>
          <cell r="J473">
            <v>1.9219999999999999</v>
          </cell>
          <cell r="K473">
            <v>3.1190000000000002</v>
          </cell>
          <cell r="L473">
            <v>-524.44600000000003</v>
          </cell>
          <cell r="M473">
            <v>-321.66800000000001</v>
          </cell>
        </row>
        <row r="474">
          <cell r="H474">
            <v>-19.844000000000001</v>
          </cell>
          <cell r="I474">
            <v>324.149</v>
          </cell>
          <cell r="J474">
            <v>-23.053000000000001</v>
          </cell>
          <cell r="K474">
            <v>-37.543999999999997</v>
          </cell>
          <cell r="L474">
            <v>52.255000000000003</v>
          </cell>
          <cell r="M474">
            <v>30.048999999999999</v>
          </cell>
        </row>
        <row r="475">
          <cell r="H475">
            <v>19.183</v>
          </cell>
          <cell r="I475">
            <v>-335.17200000000003</v>
          </cell>
          <cell r="J475">
            <v>23.887</v>
          </cell>
          <cell r="K475">
            <v>38.884</v>
          </cell>
          <cell r="L475">
            <v>-54.828000000000003</v>
          </cell>
          <cell r="M475">
            <v>-31.396000000000001</v>
          </cell>
        </row>
        <row r="476">
          <cell r="H476">
            <v>-12.157999999999999</v>
          </cell>
          <cell r="I476">
            <v>205.81800000000001</v>
          </cell>
          <cell r="J476">
            <v>-14.669</v>
          </cell>
          <cell r="K476">
            <v>-23.884</v>
          </cell>
          <cell r="L476">
            <v>33.463000000000001</v>
          </cell>
          <cell r="M476">
            <v>19.201000000000001</v>
          </cell>
        </row>
        <row r="477">
          <cell r="H477">
            <v>2.6789999999999998</v>
          </cell>
          <cell r="I477">
            <v>-47.817999999999998</v>
          </cell>
          <cell r="J477">
            <v>3.4609999999999999</v>
          </cell>
          <cell r="K477">
            <v>5.6239999999999997</v>
          </cell>
          <cell r="L477">
            <v>-732.38199999999995</v>
          </cell>
          <cell r="M477">
            <v>-448.791</v>
          </cell>
        </row>
        <row r="478">
          <cell r="H478">
            <v>-17.463999999999999</v>
          </cell>
          <cell r="I478">
            <v>239.864</v>
          </cell>
          <cell r="J478">
            <v>-17.274000000000001</v>
          </cell>
          <cell r="K478">
            <v>-28.14</v>
          </cell>
          <cell r="L478">
            <v>37.749000000000002</v>
          </cell>
          <cell r="M478">
            <v>21.966000000000001</v>
          </cell>
        </row>
        <row r="479">
          <cell r="H479">
            <v>31.295000000000002</v>
          </cell>
          <cell r="I479">
            <v>-461.35500000000002</v>
          </cell>
          <cell r="J479">
            <v>33.305999999999997</v>
          </cell>
          <cell r="K479">
            <v>54.243000000000002</v>
          </cell>
          <cell r="L479">
            <v>-14.677</v>
          </cell>
          <cell r="M479">
            <v>-8.0890000000000004</v>
          </cell>
        </row>
        <row r="480">
          <cell r="H480">
            <v>-13.166</v>
          </cell>
          <cell r="I480">
            <v>189.435</v>
          </cell>
          <cell r="J480">
            <v>-13.67</v>
          </cell>
          <cell r="K480">
            <v>-22.265999999999998</v>
          </cell>
          <cell r="L480">
            <v>14.169</v>
          </cell>
          <cell r="M480">
            <v>8.1229999999999993</v>
          </cell>
        </row>
        <row r="481">
          <cell r="H481">
            <v>4.4820000000000002</v>
          </cell>
          <cell r="I481">
            <v>-76.650000000000006</v>
          </cell>
          <cell r="J481">
            <v>5.5780000000000003</v>
          </cell>
          <cell r="K481">
            <v>9.0730000000000004</v>
          </cell>
          <cell r="L481">
            <v>-948.44100000000003</v>
          </cell>
          <cell r="M481">
            <v>-580.91899999999998</v>
          </cell>
        </row>
        <row r="482">
          <cell r="H482">
            <v>-3.04</v>
          </cell>
          <cell r="I482">
            <v>51.332000000000001</v>
          </cell>
          <cell r="J482">
            <v>-3.6429999999999998</v>
          </cell>
          <cell r="K482">
            <v>-5.8920000000000003</v>
          </cell>
          <cell r="L482">
            <v>19.567</v>
          </cell>
          <cell r="M482">
            <v>11.802</v>
          </cell>
        </row>
        <row r="483">
          <cell r="H483">
            <v>2.907</v>
          </cell>
          <cell r="I483">
            <v>-48.442</v>
          </cell>
          <cell r="J483">
            <v>3.415</v>
          </cell>
          <cell r="K483">
            <v>5.5209999999999999</v>
          </cell>
          <cell r="L483">
            <v>-15.366</v>
          </cell>
          <cell r="M483">
            <v>-9.4130000000000003</v>
          </cell>
        </row>
        <row r="484">
          <cell r="H484">
            <v>-1.8580000000000001</v>
          </cell>
          <cell r="I484">
            <v>31.175999999999998</v>
          </cell>
          <cell r="J484">
            <v>-2.2050000000000001</v>
          </cell>
          <cell r="K484">
            <v>-3.5670000000000002</v>
          </cell>
          <cell r="L484">
            <v>10.916</v>
          </cell>
          <cell r="M484">
            <v>6.63</v>
          </cell>
        </row>
        <row r="485">
          <cell r="H485">
            <v>1.3460000000000001</v>
          </cell>
          <cell r="I485">
            <v>-22.693000000000001</v>
          </cell>
          <cell r="J485">
            <v>1.609</v>
          </cell>
          <cell r="K485">
            <v>2.6030000000000002</v>
          </cell>
          <cell r="L485">
            <v>-34.337000000000003</v>
          </cell>
          <cell r="M485">
            <v>-20.888999999999999</v>
          </cell>
        </row>
        <row r="486">
          <cell r="H486">
            <v>-4.2569999999999997</v>
          </cell>
          <cell r="I486">
            <v>74.224999999999994</v>
          </cell>
          <cell r="J486">
            <v>-5.3470000000000004</v>
          </cell>
          <cell r="K486">
            <v>-8.6859999999999999</v>
          </cell>
          <cell r="L486">
            <v>14.385</v>
          </cell>
          <cell r="M486">
            <v>8.9730000000000008</v>
          </cell>
        </row>
        <row r="487">
          <cell r="H487">
            <v>4.4560000000000004</v>
          </cell>
          <cell r="I487">
            <v>-77.685000000000002</v>
          </cell>
          <cell r="J487">
            <v>5.5949999999999998</v>
          </cell>
          <cell r="K487">
            <v>9.0839999999999996</v>
          </cell>
          <cell r="L487">
            <v>-14.4</v>
          </cell>
          <cell r="M487">
            <v>-8.9459999999999997</v>
          </cell>
        </row>
        <row r="488">
          <cell r="H488">
            <v>-2.722</v>
          </cell>
          <cell r="I488">
            <v>47.466999999999999</v>
          </cell>
          <cell r="J488">
            <v>-3.419</v>
          </cell>
          <cell r="K488">
            <v>-5.5529999999999999</v>
          </cell>
          <cell r="L488">
            <v>8.9949999999999992</v>
          </cell>
          <cell r="M488">
            <v>5.6</v>
          </cell>
        </row>
        <row r="489">
          <cell r="H489">
            <v>4.4390000000000001</v>
          </cell>
          <cell r="I489">
            <v>-76.968000000000004</v>
          </cell>
          <cell r="J489">
            <v>5.5309999999999997</v>
          </cell>
          <cell r="K489">
            <v>8.9610000000000003</v>
          </cell>
          <cell r="L489">
            <v>-72.584999999999994</v>
          </cell>
          <cell r="M489">
            <v>-45.085999999999999</v>
          </cell>
        </row>
        <row r="490">
          <cell r="H490">
            <v>-5.63</v>
          </cell>
          <cell r="I490">
            <v>99.245000000000005</v>
          </cell>
          <cell r="J490">
            <v>-7.133</v>
          </cell>
          <cell r="K490">
            <v>-11.603999999999999</v>
          </cell>
          <cell r="L490">
            <v>16.091000000000001</v>
          </cell>
          <cell r="M490">
            <v>9.9849999999999994</v>
          </cell>
        </row>
        <row r="491">
          <cell r="H491">
            <v>5.5030000000000001</v>
          </cell>
          <cell r="I491">
            <v>-97.444999999999993</v>
          </cell>
          <cell r="J491">
            <v>7.0060000000000002</v>
          </cell>
          <cell r="K491">
            <v>11.396000000000001</v>
          </cell>
          <cell r="L491">
            <v>-14.919</v>
          </cell>
          <cell r="M491">
            <v>-9.2650000000000006</v>
          </cell>
        </row>
        <row r="492">
          <cell r="H492">
            <v>-3.4780000000000002</v>
          </cell>
          <cell r="I492">
            <v>61.462000000000003</v>
          </cell>
          <cell r="J492">
            <v>-4.4180000000000001</v>
          </cell>
          <cell r="K492">
            <v>-7.1879999999999997</v>
          </cell>
          <cell r="L492">
            <v>9.6910000000000007</v>
          </cell>
          <cell r="M492">
            <v>6.016</v>
          </cell>
        </row>
        <row r="493">
          <cell r="H493">
            <v>8.9870000000000001</v>
          </cell>
          <cell r="I493">
            <v>-159.15799999999999</v>
          </cell>
          <cell r="J493">
            <v>11.536</v>
          </cell>
          <cell r="K493">
            <v>18.722000000000001</v>
          </cell>
          <cell r="L493">
            <v>-114.387</v>
          </cell>
          <cell r="M493">
            <v>-71.875</v>
          </cell>
        </row>
        <row r="494">
          <cell r="H494">
            <v>-6.6379999999999999</v>
          </cell>
          <cell r="I494">
            <v>110.405</v>
          </cell>
          <cell r="J494">
            <v>-7.9169999999999998</v>
          </cell>
          <cell r="K494">
            <v>-12.888999999999999</v>
          </cell>
          <cell r="L494">
            <v>13.137</v>
          </cell>
          <cell r="M494">
            <v>8.2089999999999996</v>
          </cell>
        </row>
        <row r="495">
          <cell r="H495">
            <v>6.7859999999999996</v>
          </cell>
          <cell r="I495">
            <v>-113.788</v>
          </cell>
          <cell r="J495">
            <v>8.1660000000000004</v>
          </cell>
          <cell r="K495">
            <v>13.292999999999999</v>
          </cell>
          <cell r="L495">
            <v>-11.831</v>
          </cell>
          <cell r="M495">
            <v>-7.431</v>
          </cell>
        </row>
        <row r="496">
          <cell r="H496">
            <v>-4.1950000000000003</v>
          </cell>
          <cell r="I496">
            <v>70.058999999999997</v>
          </cell>
          <cell r="J496">
            <v>-5.0259999999999998</v>
          </cell>
          <cell r="K496">
            <v>-8.1820000000000004</v>
          </cell>
          <cell r="L496">
            <v>7.8019999999999996</v>
          </cell>
          <cell r="M496">
            <v>4.8869999999999996</v>
          </cell>
        </row>
        <row r="497">
          <cell r="H497">
            <v>14.427</v>
          </cell>
          <cell r="I497">
            <v>-255.459</v>
          </cell>
          <cell r="J497">
            <v>18.588000000000001</v>
          </cell>
          <cell r="K497">
            <v>30.199000000000002</v>
          </cell>
          <cell r="L497">
            <v>-154.85599999999999</v>
          </cell>
          <cell r="M497">
            <v>-97.858000000000004</v>
          </cell>
        </row>
        <row r="498">
          <cell r="H498">
            <v>-4.9530000000000003</v>
          </cell>
          <cell r="I498">
            <v>73.168000000000006</v>
          </cell>
          <cell r="J498">
            <v>-5.2759999999999998</v>
          </cell>
          <cell r="K498">
            <v>-8.593</v>
          </cell>
          <cell r="L498">
            <v>6.7229999999999999</v>
          </cell>
          <cell r="M498">
            <v>4.2699999999999996</v>
          </cell>
        </row>
        <row r="499">
          <cell r="H499">
            <v>5.6550000000000002</v>
          </cell>
          <cell r="I499">
            <v>-84.635999999999996</v>
          </cell>
          <cell r="J499">
            <v>6.1070000000000002</v>
          </cell>
          <cell r="K499">
            <v>9.9459999999999997</v>
          </cell>
          <cell r="L499">
            <v>-2.7709999999999999</v>
          </cell>
          <cell r="M499">
            <v>-1.728</v>
          </cell>
        </row>
        <row r="500">
          <cell r="H500">
            <v>-2.867</v>
          </cell>
          <cell r="I500">
            <v>42.649000000000001</v>
          </cell>
          <cell r="J500">
            <v>-3.077</v>
          </cell>
          <cell r="K500">
            <v>-5.0110000000000001</v>
          </cell>
          <cell r="L500">
            <v>2.5659999999999998</v>
          </cell>
          <cell r="M500">
            <v>1.621</v>
          </cell>
        </row>
        <row r="501">
          <cell r="H501">
            <v>19.827000000000002</v>
          </cell>
          <cell r="I501">
            <v>-344.274</v>
          </cell>
          <cell r="J501">
            <v>25.12</v>
          </cell>
          <cell r="K501">
            <v>40.835000000000001</v>
          </cell>
          <cell r="L501">
            <v>-190.38800000000001</v>
          </cell>
          <cell r="M501">
            <v>-120.87</v>
          </cell>
        </row>
        <row r="522">
          <cell r="H522">
            <v>-0.79700000000000004</v>
          </cell>
          <cell r="I522">
            <v>26.062999999999999</v>
          </cell>
          <cell r="J522">
            <v>-0.98499999999999999</v>
          </cell>
          <cell r="K522">
            <v>-1.593</v>
          </cell>
          <cell r="L522">
            <v>8.1140000000000008</v>
          </cell>
          <cell r="M522">
            <v>4.6680000000000001</v>
          </cell>
        </row>
        <row r="523">
          <cell r="H523">
            <v>0.58899999999999997</v>
          </cell>
          <cell r="I523">
            <v>-17.393000000000001</v>
          </cell>
          <cell r="J523">
            <v>0.627</v>
          </cell>
          <cell r="K523">
            <v>1.01</v>
          </cell>
          <cell r="L523">
            <v>-3.9660000000000002</v>
          </cell>
          <cell r="M523">
            <v>-1.9179999999999999</v>
          </cell>
        </row>
        <row r="524">
          <cell r="H524">
            <v>-0.42899999999999999</v>
          </cell>
          <cell r="I524">
            <v>13.516999999999999</v>
          </cell>
          <cell r="J524">
            <v>-0.504</v>
          </cell>
          <cell r="K524">
            <v>-0.81299999999999994</v>
          </cell>
          <cell r="L524">
            <v>3.7749999999999999</v>
          </cell>
          <cell r="M524">
            <v>2.0579999999999998</v>
          </cell>
        </row>
        <row r="525">
          <cell r="H525">
            <v>-0.16800000000000001</v>
          </cell>
          <cell r="I525">
            <v>5.4829999999999997</v>
          </cell>
          <cell r="J525">
            <v>-0.20699999999999999</v>
          </cell>
          <cell r="K525">
            <v>-0.33500000000000002</v>
          </cell>
          <cell r="L525">
            <v>-79.840999999999994</v>
          </cell>
          <cell r="M525">
            <v>-47.036000000000001</v>
          </cell>
        </row>
        <row r="526">
          <cell r="H526">
            <v>-0.72099999999999997</v>
          </cell>
          <cell r="I526">
            <v>23.917999999999999</v>
          </cell>
          <cell r="J526">
            <v>-0.88800000000000001</v>
          </cell>
          <cell r="K526">
            <v>-1.446</v>
          </cell>
          <cell r="L526">
            <v>1.3109999999999999</v>
          </cell>
          <cell r="M526">
            <v>8.2000000000000003E-2</v>
          </cell>
        </row>
        <row r="527">
          <cell r="H527">
            <v>0.64</v>
          </cell>
          <cell r="I527">
            <v>-20.754999999999999</v>
          </cell>
          <cell r="J527">
            <v>0.77</v>
          </cell>
          <cell r="K527">
            <v>1.2490000000000001</v>
          </cell>
          <cell r="L527">
            <v>-1.8280000000000001</v>
          </cell>
          <cell r="M527">
            <v>-0.48199999999999998</v>
          </cell>
        </row>
        <row r="528">
          <cell r="H528">
            <v>-0.41499999999999998</v>
          </cell>
          <cell r="I528">
            <v>13.837</v>
          </cell>
          <cell r="J528">
            <v>-0.51800000000000002</v>
          </cell>
          <cell r="K528">
            <v>-0.84199999999999997</v>
          </cell>
          <cell r="L528">
            <v>0.98099999999999998</v>
          </cell>
          <cell r="M528">
            <v>0.17599999999999999</v>
          </cell>
        </row>
        <row r="529">
          <cell r="H529">
            <v>-0.40400000000000003</v>
          </cell>
          <cell r="I529">
            <v>13.535</v>
          </cell>
          <cell r="J529">
            <v>-0.51500000000000001</v>
          </cell>
          <cell r="K529">
            <v>-0.83499999999999996</v>
          </cell>
          <cell r="L529">
            <v>-171.27099999999999</v>
          </cell>
          <cell r="M529">
            <v>-105.43</v>
          </cell>
        </row>
        <row r="530">
          <cell r="H530">
            <v>-0.70899999999999996</v>
          </cell>
          <cell r="I530">
            <v>24.6</v>
          </cell>
          <cell r="J530">
            <v>-0.90200000000000002</v>
          </cell>
          <cell r="K530">
            <v>-1.4690000000000001</v>
          </cell>
          <cell r="L530">
            <v>2.9409999999999998</v>
          </cell>
          <cell r="M530">
            <v>1.1970000000000001</v>
          </cell>
        </row>
        <row r="531">
          <cell r="H531">
            <v>0.59799999999999998</v>
          </cell>
          <cell r="I531">
            <v>-20.882000000000001</v>
          </cell>
          <cell r="J531">
            <v>0.78200000000000003</v>
          </cell>
          <cell r="K531">
            <v>1.2709999999999999</v>
          </cell>
          <cell r="L531">
            <v>-2.5179999999999998</v>
          </cell>
          <cell r="M531">
            <v>-0.95</v>
          </cell>
        </row>
        <row r="532">
          <cell r="H532">
            <v>-0.39900000000000002</v>
          </cell>
          <cell r="I532">
            <v>14.083</v>
          </cell>
          <cell r="J532">
            <v>-0.52600000000000002</v>
          </cell>
          <cell r="K532">
            <v>-0.85599999999999998</v>
          </cell>
          <cell r="L532">
            <v>1.706</v>
          </cell>
          <cell r="M532">
            <v>0.67100000000000004</v>
          </cell>
        </row>
        <row r="533">
          <cell r="H533">
            <v>-0.64900000000000002</v>
          </cell>
          <cell r="I533">
            <v>22.38</v>
          </cell>
          <cell r="J533">
            <v>-0.85699999999999998</v>
          </cell>
          <cell r="K533">
            <v>-1.39</v>
          </cell>
          <cell r="L533">
            <v>-262.80099999999999</v>
          </cell>
          <cell r="M533">
            <v>-163.84800000000001</v>
          </cell>
        </row>
        <row r="534">
          <cell r="H534">
            <v>-0.87</v>
          </cell>
          <cell r="I534">
            <v>28.346</v>
          </cell>
          <cell r="J534">
            <v>-1.028</v>
          </cell>
          <cell r="K534">
            <v>-1.6739999999999999</v>
          </cell>
          <cell r="L534">
            <v>2.8090000000000002</v>
          </cell>
          <cell r="M534">
            <v>1.06</v>
          </cell>
        </row>
        <row r="535">
          <cell r="H535">
            <v>0.77200000000000002</v>
          </cell>
          <cell r="I535">
            <v>-27.882999999999999</v>
          </cell>
          <cell r="J535">
            <v>1.0369999999999999</v>
          </cell>
          <cell r="K535">
            <v>1.6879999999999999</v>
          </cell>
          <cell r="L535">
            <v>-2.6680000000000001</v>
          </cell>
          <cell r="M535">
            <v>-0.89400000000000002</v>
          </cell>
        </row>
        <row r="536">
          <cell r="H536">
            <v>-0.50600000000000001</v>
          </cell>
          <cell r="I536">
            <v>17.501000000000001</v>
          </cell>
          <cell r="J536">
            <v>-0.64500000000000002</v>
          </cell>
          <cell r="K536">
            <v>-1.0509999999999999</v>
          </cell>
          <cell r="L536">
            <v>1.712</v>
          </cell>
          <cell r="M536">
            <v>0.61099999999999999</v>
          </cell>
        </row>
        <row r="537">
          <cell r="H537">
            <v>-0.91400000000000003</v>
          </cell>
          <cell r="I537">
            <v>31.984000000000002</v>
          </cell>
          <cell r="J537">
            <v>-1.2270000000000001</v>
          </cell>
          <cell r="K537">
            <v>-1.992</v>
          </cell>
          <cell r="L537">
            <v>-354.262</v>
          </cell>
          <cell r="M537">
            <v>-222.22900000000001</v>
          </cell>
        </row>
        <row r="538">
          <cell r="H538">
            <v>-0.81899999999999995</v>
          </cell>
          <cell r="I538">
            <v>21.934999999999999</v>
          </cell>
          <cell r="J538">
            <v>-0.77700000000000002</v>
          </cell>
          <cell r="K538">
            <v>-1.266</v>
          </cell>
          <cell r="L538">
            <v>2.081</v>
          </cell>
          <cell r="M538">
            <v>0.81499999999999995</v>
          </cell>
        </row>
        <row r="539">
          <cell r="H539">
            <v>1.946</v>
          </cell>
          <cell r="I539">
            <v>-58.598999999999997</v>
          </cell>
          <cell r="J539">
            <v>2.1389999999999998</v>
          </cell>
          <cell r="K539">
            <v>3.484</v>
          </cell>
          <cell r="L539">
            <v>-0.58899999999999997</v>
          </cell>
          <cell r="M539">
            <v>-0.107</v>
          </cell>
        </row>
        <row r="540">
          <cell r="H540">
            <v>-0.745</v>
          </cell>
          <cell r="I540">
            <v>21.736999999999998</v>
          </cell>
          <cell r="J540">
            <v>-0.78800000000000003</v>
          </cell>
          <cell r="K540">
            <v>-1.284</v>
          </cell>
          <cell r="L540">
            <v>0.72199999999999998</v>
          </cell>
          <cell r="M540">
            <v>0.249</v>
          </cell>
        </row>
        <row r="541">
          <cell r="H541">
            <v>-1.206</v>
          </cell>
          <cell r="I541">
            <v>41.859000000000002</v>
          </cell>
          <cell r="J541">
            <v>-1.603</v>
          </cell>
          <cell r="K541">
            <v>-2.6040000000000001</v>
          </cell>
          <cell r="L541">
            <v>-446.22800000000001</v>
          </cell>
          <cell r="M541">
            <v>-280.92700000000002</v>
          </cell>
        </row>
        <row r="542">
          <cell r="H542">
            <v>-0.56899999999999995</v>
          </cell>
          <cell r="I542">
            <v>18.584</v>
          </cell>
          <cell r="J542">
            <v>-0.70199999999999996</v>
          </cell>
          <cell r="K542">
            <v>-1.135</v>
          </cell>
          <cell r="L542">
            <v>22.15</v>
          </cell>
          <cell r="M542">
            <v>13.138999999999999</v>
          </cell>
        </row>
        <row r="543">
          <cell r="H543">
            <v>0.42299999999999999</v>
          </cell>
          <cell r="I543">
            <v>-11.430999999999999</v>
          </cell>
          <cell r="J543">
            <v>0.38700000000000001</v>
          </cell>
          <cell r="K543">
            <v>0.622</v>
          </cell>
          <cell r="L543">
            <v>-18.361000000000001</v>
          </cell>
          <cell r="M543">
            <v>-11.599</v>
          </cell>
        </row>
        <row r="544">
          <cell r="H544">
            <v>-0.30199999999999999</v>
          </cell>
          <cell r="I544">
            <v>9.2550000000000008</v>
          </cell>
          <cell r="J544">
            <v>-0.34</v>
          </cell>
          <cell r="K544">
            <v>-0.54900000000000004</v>
          </cell>
          <cell r="L544">
            <v>12.659000000000001</v>
          </cell>
          <cell r="M544">
            <v>7.7309999999999999</v>
          </cell>
        </row>
        <row r="545">
          <cell r="H545">
            <v>0.217</v>
          </cell>
          <cell r="I545">
            <v>-7.0949999999999998</v>
          </cell>
          <cell r="J545">
            <v>0.26800000000000002</v>
          </cell>
          <cell r="K545">
            <v>0.433</v>
          </cell>
          <cell r="L545">
            <v>-31.77</v>
          </cell>
          <cell r="M545">
            <v>-18.744</v>
          </cell>
        </row>
        <row r="546">
          <cell r="H546">
            <v>-0.55100000000000005</v>
          </cell>
          <cell r="I546">
            <v>17.846</v>
          </cell>
          <cell r="J546">
            <v>-0.65200000000000002</v>
          </cell>
          <cell r="K546">
            <v>-1.0620000000000001</v>
          </cell>
          <cell r="L546">
            <v>17.603999999999999</v>
          </cell>
          <cell r="M546">
            <v>11.891</v>
          </cell>
        </row>
        <row r="547">
          <cell r="H547">
            <v>0.46500000000000002</v>
          </cell>
          <cell r="I547">
            <v>-14.552</v>
          </cell>
          <cell r="J547">
            <v>0.52700000000000002</v>
          </cell>
          <cell r="K547">
            <v>0.85299999999999998</v>
          </cell>
          <cell r="L547">
            <v>-17.202000000000002</v>
          </cell>
          <cell r="M547">
            <v>-11.396000000000001</v>
          </cell>
        </row>
        <row r="548">
          <cell r="H548">
            <v>-0.30199999999999999</v>
          </cell>
          <cell r="I548">
            <v>9.9269999999999996</v>
          </cell>
          <cell r="J548">
            <v>-0.36799999999999999</v>
          </cell>
          <cell r="K548">
            <v>-0.59899999999999998</v>
          </cell>
          <cell r="L548">
            <v>10.877000000000001</v>
          </cell>
          <cell r="M548">
            <v>7.2770000000000001</v>
          </cell>
        </row>
        <row r="549">
          <cell r="H549">
            <v>0.52500000000000002</v>
          </cell>
          <cell r="I549">
            <v>-17.623000000000001</v>
          </cell>
          <cell r="J549">
            <v>0.67100000000000004</v>
          </cell>
          <cell r="K549">
            <v>1.087</v>
          </cell>
          <cell r="L549">
            <v>-76.802000000000007</v>
          </cell>
          <cell r="M549">
            <v>-48.258000000000003</v>
          </cell>
        </row>
        <row r="550">
          <cell r="H550">
            <v>-0.50800000000000001</v>
          </cell>
          <cell r="I550">
            <v>17.393000000000001</v>
          </cell>
          <cell r="J550">
            <v>-0.623</v>
          </cell>
          <cell r="K550">
            <v>-1.0149999999999999</v>
          </cell>
          <cell r="L550">
            <v>18.603000000000002</v>
          </cell>
          <cell r="M550">
            <v>12.119</v>
          </cell>
        </row>
        <row r="551">
          <cell r="H551">
            <v>0.40500000000000003</v>
          </cell>
          <cell r="I551">
            <v>-13.877000000000001</v>
          </cell>
          <cell r="J551">
            <v>0.51300000000000001</v>
          </cell>
          <cell r="K551">
            <v>0.83299999999999996</v>
          </cell>
          <cell r="L551">
            <v>-17.323</v>
          </cell>
          <cell r="M551">
            <v>-11.345000000000001</v>
          </cell>
        </row>
        <row r="552">
          <cell r="H552">
            <v>-0.27100000000000002</v>
          </cell>
          <cell r="I552">
            <v>9.5579999999999998</v>
          </cell>
          <cell r="J552">
            <v>-0.35499999999999998</v>
          </cell>
          <cell r="K552">
            <v>-0.57799999999999996</v>
          </cell>
          <cell r="L552">
            <v>11.227</v>
          </cell>
          <cell r="M552">
            <v>7.3330000000000002</v>
          </cell>
        </row>
        <row r="553">
          <cell r="H553">
            <v>0.84499999999999997</v>
          </cell>
          <cell r="I553">
            <v>-29.167000000000002</v>
          </cell>
          <cell r="J553">
            <v>1.117</v>
          </cell>
          <cell r="K553">
            <v>1.8120000000000001</v>
          </cell>
          <cell r="L553">
            <v>-121.718</v>
          </cell>
          <cell r="M553">
            <v>-77.73</v>
          </cell>
        </row>
        <row r="554">
          <cell r="H554">
            <v>-0.63700000000000001</v>
          </cell>
          <cell r="I554">
            <v>20.387</v>
          </cell>
          <cell r="J554">
            <v>-0.72799999999999998</v>
          </cell>
          <cell r="K554">
            <v>-1.1870000000000001</v>
          </cell>
          <cell r="L554">
            <v>18.925999999999998</v>
          </cell>
          <cell r="M554">
            <v>12.433</v>
          </cell>
        </row>
        <row r="555">
          <cell r="H555">
            <v>0.50800000000000001</v>
          </cell>
          <cell r="I555">
            <v>-18.867000000000001</v>
          </cell>
          <cell r="J555">
            <v>0.69899999999999995</v>
          </cell>
          <cell r="K555">
            <v>1.1379999999999999</v>
          </cell>
          <cell r="L555">
            <v>-20.954000000000001</v>
          </cell>
          <cell r="M555">
            <v>-13.772</v>
          </cell>
        </row>
        <row r="556">
          <cell r="H556">
            <v>-0.34599999999999997</v>
          </cell>
          <cell r="I556">
            <v>12.147</v>
          </cell>
          <cell r="J556">
            <v>-0.44600000000000001</v>
          </cell>
          <cell r="K556">
            <v>-0.72699999999999998</v>
          </cell>
          <cell r="L556">
            <v>12.462</v>
          </cell>
          <cell r="M556">
            <v>8.1890000000000001</v>
          </cell>
        </row>
        <row r="557">
          <cell r="H557">
            <v>1.1919999999999999</v>
          </cell>
          <cell r="I557">
            <v>-41.698999999999998</v>
          </cell>
          <cell r="J557">
            <v>1.599</v>
          </cell>
          <cell r="K557">
            <v>2.597</v>
          </cell>
          <cell r="L557">
            <v>-166.76599999999999</v>
          </cell>
          <cell r="M557">
            <v>-107.28</v>
          </cell>
        </row>
        <row r="558">
          <cell r="H558">
            <v>-0.63900000000000001</v>
          </cell>
          <cell r="I558">
            <v>16.140999999999998</v>
          </cell>
          <cell r="J558">
            <v>-0.56000000000000005</v>
          </cell>
          <cell r="K558">
            <v>-0.91300000000000003</v>
          </cell>
          <cell r="L558">
            <v>13.874000000000001</v>
          </cell>
          <cell r="M558">
            <v>9.1080000000000005</v>
          </cell>
        </row>
        <row r="559">
          <cell r="H559">
            <v>1.853</v>
          </cell>
          <cell r="I559">
            <v>-55.652000000000001</v>
          </cell>
          <cell r="J559">
            <v>2.0310000000000001</v>
          </cell>
          <cell r="K559">
            <v>3.3069999999999999</v>
          </cell>
          <cell r="L559">
            <v>-6.4859999999999998</v>
          </cell>
          <cell r="M559">
            <v>-4.2530000000000001</v>
          </cell>
        </row>
        <row r="560">
          <cell r="H560">
            <v>-0.67</v>
          </cell>
          <cell r="I560">
            <v>19.353000000000002</v>
          </cell>
          <cell r="J560">
            <v>-0.7</v>
          </cell>
          <cell r="K560">
            <v>-1.141</v>
          </cell>
          <cell r="L560">
            <v>5.5030000000000001</v>
          </cell>
          <cell r="M560">
            <v>3.6110000000000002</v>
          </cell>
        </row>
        <row r="561">
          <cell r="H561">
            <v>1.571</v>
          </cell>
          <cell r="I561">
            <v>-54.51</v>
          </cell>
          <cell r="J561">
            <v>2.0870000000000002</v>
          </cell>
          <cell r="K561">
            <v>3.391</v>
          </cell>
          <cell r="L561">
            <v>-211.36500000000001</v>
          </cell>
          <cell r="M561">
            <v>-136.55199999999999</v>
          </cell>
        </row>
        <row r="562">
          <cell r="H562">
            <v>-0.16</v>
          </cell>
          <cell r="I562">
            <v>16.898</v>
          </cell>
          <cell r="J562">
            <v>-0.22900000000000001</v>
          </cell>
          <cell r="K562">
            <v>-0.371</v>
          </cell>
          <cell r="L562">
            <v>-27.132999999999999</v>
          </cell>
          <cell r="M562">
            <v>-16.029</v>
          </cell>
        </row>
        <row r="563">
          <cell r="H563">
            <v>0.123</v>
          </cell>
          <cell r="I563">
            <v>-9.8209999999999997</v>
          </cell>
          <cell r="J563">
            <v>0.123</v>
          </cell>
          <cell r="K563">
            <v>0.19800000000000001</v>
          </cell>
          <cell r="L563">
            <v>19.495999999999999</v>
          </cell>
          <cell r="M563">
            <v>11.994</v>
          </cell>
        </row>
        <row r="564">
          <cell r="H564">
            <v>-8.5000000000000006E-2</v>
          </cell>
          <cell r="I564">
            <v>8.1910000000000007</v>
          </cell>
          <cell r="J564">
            <v>-0.11</v>
          </cell>
          <cell r="K564">
            <v>-0.17799999999999999</v>
          </cell>
          <cell r="L564">
            <v>-14.571999999999999</v>
          </cell>
          <cell r="M564">
            <v>-8.7569999999999997</v>
          </cell>
        </row>
        <row r="565">
          <cell r="H565">
            <v>-5.1999999999999998E-2</v>
          </cell>
          <cell r="I565">
            <v>5.5890000000000004</v>
          </cell>
          <cell r="J565">
            <v>-7.5999999999999998E-2</v>
          </cell>
          <cell r="K565">
            <v>-0.123</v>
          </cell>
          <cell r="L565">
            <v>-34.597999999999999</v>
          </cell>
          <cell r="M565">
            <v>-20.341000000000001</v>
          </cell>
        </row>
        <row r="566">
          <cell r="H566">
            <v>-0.14299999999999999</v>
          </cell>
          <cell r="I566">
            <v>15.632999999999999</v>
          </cell>
          <cell r="J566">
            <v>-0.19</v>
          </cell>
          <cell r="K566">
            <v>-0.309</v>
          </cell>
          <cell r="L566">
            <v>-14.271000000000001</v>
          </cell>
          <cell r="M566">
            <v>-9.3130000000000006</v>
          </cell>
        </row>
        <row r="567">
          <cell r="H567">
            <v>0.124</v>
          </cell>
          <cell r="I567">
            <v>-12.041</v>
          </cell>
          <cell r="J567">
            <v>0.152</v>
          </cell>
          <cell r="K567">
            <v>0.246</v>
          </cell>
          <cell r="L567">
            <v>15.472</v>
          </cell>
          <cell r="M567">
            <v>9.8819999999999997</v>
          </cell>
        </row>
        <row r="568">
          <cell r="H568">
            <v>-7.6999999999999999E-2</v>
          </cell>
          <cell r="I568">
            <v>8.3979999999999997</v>
          </cell>
          <cell r="J568">
            <v>-0.107</v>
          </cell>
          <cell r="K568">
            <v>-0.17399999999999999</v>
          </cell>
          <cell r="L568">
            <v>-9.2949999999999999</v>
          </cell>
          <cell r="M568">
            <v>-5.9980000000000002</v>
          </cell>
        </row>
        <row r="569">
          <cell r="H569">
            <v>-0.12</v>
          </cell>
          <cell r="I569">
            <v>13.295</v>
          </cell>
          <cell r="J569">
            <v>-0.17899999999999999</v>
          </cell>
          <cell r="K569">
            <v>-0.29099999999999998</v>
          </cell>
          <cell r="L569">
            <v>-72.227999999999994</v>
          </cell>
          <cell r="M569">
            <v>-44.131999999999998</v>
          </cell>
        </row>
        <row r="570">
          <cell r="H570">
            <v>-0.121</v>
          </cell>
          <cell r="I570">
            <v>14.33</v>
          </cell>
          <cell r="J570">
            <v>-0.16800000000000001</v>
          </cell>
          <cell r="K570">
            <v>-0.27300000000000002</v>
          </cell>
          <cell r="L570">
            <v>-17.350999999999999</v>
          </cell>
          <cell r="M570">
            <v>-10.914999999999999</v>
          </cell>
        </row>
        <row r="571">
          <cell r="H571">
            <v>0.106</v>
          </cell>
          <cell r="I571">
            <v>-10.945</v>
          </cell>
          <cell r="J571">
            <v>0.14699999999999999</v>
          </cell>
          <cell r="K571">
            <v>0.23799999999999999</v>
          </cell>
          <cell r="L571">
            <v>16.257000000000001</v>
          </cell>
          <cell r="M571">
            <v>10.265000000000001</v>
          </cell>
        </row>
        <row r="572">
          <cell r="H572">
            <v>-6.5000000000000002E-2</v>
          </cell>
          <cell r="I572">
            <v>7.6150000000000002</v>
          </cell>
          <cell r="J572">
            <v>-9.8000000000000004E-2</v>
          </cell>
          <cell r="K572">
            <v>-0.16</v>
          </cell>
          <cell r="L572">
            <v>-10.502000000000001</v>
          </cell>
          <cell r="M572">
            <v>-6.6180000000000003</v>
          </cell>
        </row>
        <row r="573">
          <cell r="H573">
            <v>-0.183</v>
          </cell>
          <cell r="I573">
            <v>20.984000000000002</v>
          </cell>
          <cell r="J573">
            <v>-0.28100000000000003</v>
          </cell>
          <cell r="K573">
            <v>-0.45600000000000002</v>
          </cell>
          <cell r="L573">
            <v>-109.574</v>
          </cell>
          <cell r="M573">
            <v>-67.766000000000005</v>
          </cell>
        </row>
        <row r="574">
          <cell r="H574">
            <v>-0.13800000000000001</v>
          </cell>
          <cell r="I574">
            <v>16.631</v>
          </cell>
          <cell r="J574">
            <v>-0.184</v>
          </cell>
          <cell r="K574">
            <v>-0.3</v>
          </cell>
          <cell r="L574">
            <v>-16.661999999999999</v>
          </cell>
          <cell r="M574">
            <v>-10.561999999999999</v>
          </cell>
        </row>
        <row r="575">
          <cell r="H575">
            <v>0.125</v>
          </cell>
          <cell r="I575">
            <v>-14.069000000000001</v>
          </cell>
          <cell r="J575">
            <v>0.193</v>
          </cell>
          <cell r="K575">
            <v>0.314</v>
          </cell>
          <cell r="L575">
            <v>19.129000000000001</v>
          </cell>
          <cell r="M575">
            <v>12.090999999999999</v>
          </cell>
        </row>
        <row r="576">
          <cell r="H576">
            <v>-7.5999999999999998E-2</v>
          </cell>
          <cell r="I576">
            <v>9.4220000000000006</v>
          </cell>
          <cell r="J576">
            <v>-0.11799999999999999</v>
          </cell>
          <cell r="K576">
            <v>-0.192</v>
          </cell>
          <cell r="L576">
            <v>-11.185</v>
          </cell>
          <cell r="M576">
            <v>-7.0789999999999997</v>
          </cell>
        </row>
        <row r="577">
          <cell r="H577">
            <v>-0.246</v>
          </cell>
          <cell r="I577">
            <v>29.184000000000001</v>
          </cell>
          <cell r="J577">
            <v>-0.38700000000000001</v>
          </cell>
          <cell r="K577">
            <v>-0.628</v>
          </cell>
          <cell r="L577">
            <v>-146.90600000000001</v>
          </cell>
          <cell r="M577">
            <v>-91.382999999999996</v>
          </cell>
        </row>
        <row r="578">
          <cell r="H578">
            <v>-0.129</v>
          </cell>
          <cell r="I578">
            <v>13.009</v>
          </cell>
          <cell r="J578">
            <v>-0.112</v>
          </cell>
          <cell r="K578">
            <v>-0.183</v>
          </cell>
          <cell r="L578">
            <v>-11.849</v>
          </cell>
          <cell r="M578">
            <v>-7.4850000000000003</v>
          </cell>
        </row>
        <row r="579">
          <cell r="H579">
            <v>0.44900000000000001</v>
          </cell>
          <cell r="I579">
            <v>-53.817</v>
          </cell>
          <cell r="J579">
            <v>0.59399999999999997</v>
          </cell>
          <cell r="K579">
            <v>0.96699999999999997</v>
          </cell>
          <cell r="L579">
            <v>6.2779999999999996</v>
          </cell>
          <cell r="M579">
            <v>3.968</v>
          </cell>
        </row>
        <row r="580">
          <cell r="H580">
            <v>-0.154</v>
          </cell>
          <cell r="I580">
            <v>17.992999999999999</v>
          </cell>
          <cell r="J580">
            <v>-0.191</v>
          </cell>
          <cell r="K580">
            <v>-0.311</v>
          </cell>
          <cell r="L580">
            <v>-4.899</v>
          </cell>
          <cell r="M580">
            <v>-3.0950000000000002</v>
          </cell>
        </row>
        <row r="581">
          <cell r="H581">
            <v>-0.30499999999999999</v>
          </cell>
          <cell r="I581">
            <v>36.901000000000003</v>
          </cell>
          <cell r="J581">
            <v>-0.48099999999999998</v>
          </cell>
          <cell r="K581">
            <v>-0.78100000000000003</v>
          </cell>
          <cell r="L581">
            <v>-183.59200000000001</v>
          </cell>
          <cell r="M581">
            <v>-114.58</v>
          </cell>
        </row>
        <row r="582">
          <cell r="H582">
            <v>-0.53300000000000003</v>
          </cell>
          <cell r="I582">
            <v>54.84</v>
          </cell>
          <cell r="J582">
            <v>-0.74199999999999999</v>
          </cell>
          <cell r="K582">
            <v>-1.2</v>
          </cell>
          <cell r="L582">
            <v>-10.981999999999999</v>
          </cell>
          <cell r="M582">
            <v>-8.8219999999999992</v>
          </cell>
        </row>
        <row r="583">
          <cell r="H583">
            <v>0.504</v>
          </cell>
          <cell r="I583">
            <v>-51.079000000000001</v>
          </cell>
          <cell r="J583">
            <v>0.69</v>
          </cell>
          <cell r="K583">
            <v>1.1160000000000001</v>
          </cell>
          <cell r="L583">
            <v>8.8130000000000006</v>
          </cell>
          <cell r="M583">
            <v>6.8860000000000001</v>
          </cell>
        </row>
        <row r="584">
          <cell r="H584">
            <v>-0.32400000000000001</v>
          </cell>
          <cell r="I584">
            <v>33.097999999999999</v>
          </cell>
          <cell r="J584">
            <v>-0.44700000000000001</v>
          </cell>
          <cell r="K584">
            <v>-0.72399999999999998</v>
          </cell>
          <cell r="L584">
            <v>-6.1859999999999999</v>
          </cell>
          <cell r="M584">
            <v>-4.9089999999999998</v>
          </cell>
        </row>
        <row r="585">
          <cell r="H585">
            <v>-0.156</v>
          </cell>
          <cell r="I585">
            <v>15.362</v>
          </cell>
          <cell r="J585">
            <v>-0.20699999999999999</v>
          </cell>
          <cell r="K585">
            <v>-0.33400000000000002</v>
          </cell>
          <cell r="L585">
            <v>-102.988</v>
          </cell>
          <cell r="M585">
            <v>-66.216999999999999</v>
          </cell>
        </row>
        <row r="586">
          <cell r="H586">
            <v>-0.65800000000000003</v>
          </cell>
          <cell r="I586">
            <v>75.569000000000003</v>
          </cell>
          <cell r="J586">
            <v>-0.997</v>
          </cell>
          <cell r="K586">
            <v>-1.62</v>
          </cell>
          <cell r="L586">
            <v>-6.8769999999999998</v>
          </cell>
          <cell r="M586">
            <v>-5.1760000000000002</v>
          </cell>
        </row>
        <row r="587">
          <cell r="H587">
            <v>0.69099999999999995</v>
          </cell>
          <cell r="I587">
            <v>-78.741</v>
          </cell>
          <cell r="J587">
            <v>1.0429999999999999</v>
          </cell>
          <cell r="K587">
            <v>1.694</v>
          </cell>
          <cell r="L587">
            <v>6.7679999999999998</v>
          </cell>
          <cell r="M587">
            <v>5.12</v>
          </cell>
        </row>
        <row r="588">
          <cell r="H588">
            <v>-0.42099999999999999</v>
          </cell>
          <cell r="I588">
            <v>48.219000000000001</v>
          </cell>
          <cell r="J588">
            <v>-0.63800000000000001</v>
          </cell>
          <cell r="K588">
            <v>-1.0349999999999999</v>
          </cell>
          <cell r="L588">
            <v>-4.2640000000000002</v>
          </cell>
          <cell r="M588">
            <v>-3.218</v>
          </cell>
        </row>
        <row r="589">
          <cell r="H589">
            <v>-0.54500000000000004</v>
          </cell>
          <cell r="I589">
            <v>58.744</v>
          </cell>
          <cell r="J589">
            <v>-0.79300000000000004</v>
          </cell>
          <cell r="K589">
            <v>-1.2849999999999999</v>
          </cell>
          <cell r="L589">
            <v>-209.12200000000001</v>
          </cell>
          <cell r="M589">
            <v>-137.01499999999999</v>
          </cell>
        </row>
        <row r="590">
          <cell r="H590">
            <v>-0.83</v>
          </cell>
          <cell r="I590">
            <v>100.44199999999999</v>
          </cell>
          <cell r="J590">
            <v>-1.2889999999999999</v>
          </cell>
          <cell r="K590">
            <v>-2.0960000000000001</v>
          </cell>
          <cell r="L590">
            <v>-7.0540000000000003</v>
          </cell>
          <cell r="M590">
            <v>-5.4020000000000001</v>
          </cell>
        </row>
        <row r="591">
          <cell r="H591">
            <v>0.81899999999999995</v>
          </cell>
          <cell r="I591">
            <v>-98.722999999999999</v>
          </cell>
          <cell r="J591">
            <v>1.274</v>
          </cell>
          <cell r="K591">
            <v>2.073</v>
          </cell>
          <cell r="L591">
            <v>7.1079999999999997</v>
          </cell>
          <cell r="M591">
            <v>5.3970000000000002</v>
          </cell>
        </row>
        <row r="592">
          <cell r="H592">
            <v>-0.51500000000000001</v>
          </cell>
          <cell r="I592">
            <v>62.237000000000002</v>
          </cell>
          <cell r="J592">
            <v>-0.80100000000000005</v>
          </cell>
          <cell r="K592">
            <v>-1.3029999999999999</v>
          </cell>
          <cell r="L592">
            <v>-4.4249999999999998</v>
          </cell>
          <cell r="M592">
            <v>-3.3740000000000001</v>
          </cell>
        </row>
        <row r="593">
          <cell r="H593">
            <v>-1.141</v>
          </cell>
          <cell r="I593">
            <v>131.749</v>
          </cell>
          <cell r="J593">
            <v>-1.7609999999999999</v>
          </cell>
          <cell r="K593">
            <v>-2.859</v>
          </cell>
          <cell r="L593">
            <v>-317.24799999999999</v>
          </cell>
          <cell r="M593">
            <v>-209.214</v>
          </cell>
        </row>
        <row r="594">
          <cell r="H594">
            <v>-0.91900000000000004</v>
          </cell>
          <cell r="I594">
            <v>113.992</v>
          </cell>
          <cell r="J594">
            <v>-1.375</v>
          </cell>
          <cell r="K594">
            <v>-2.238</v>
          </cell>
          <cell r="L594">
            <v>-6.9969999999999999</v>
          </cell>
          <cell r="M594">
            <v>-5.3620000000000001</v>
          </cell>
        </row>
        <row r="595">
          <cell r="H595">
            <v>0.95799999999999996</v>
          </cell>
          <cell r="I595">
            <v>-118.825</v>
          </cell>
          <cell r="J595">
            <v>1.44</v>
          </cell>
          <cell r="K595">
            <v>2.3439999999999999</v>
          </cell>
          <cell r="L595">
            <v>7.8010000000000002</v>
          </cell>
          <cell r="M595">
            <v>5.9130000000000003</v>
          </cell>
        </row>
        <row r="596">
          <cell r="H596">
            <v>-0.58599999999999997</v>
          </cell>
          <cell r="I596">
            <v>72.754000000000005</v>
          </cell>
          <cell r="J596">
            <v>-0.879</v>
          </cell>
          <cell r="K596">
            <v>-1.4319999999999999</v>
          </cell>
          <cell r="L596">
            <v>-4.6239999999999997</v>
          </cell>
          <cell r="M596">
            <v>-3.5230000000000001</v>
          </cell>
        </row>
        <row r="597">
          <cell r="H597">
            <v>-1.819</v>
          </cell>
          <cell r="I597">
            <v>218.38</v>
          </cell>
          <cell r="J597">
            <v>-2.8650000000000002</v>
          </cell>
          <cell r="K597">
            <v>-4.6550000000000002</v>
          </cell>
          <cell r="L597">
            <v>-425.15699999999998</v>
          </cell>
          <cell r="M597">
            <v>-281.27</v>
          </cell>
        </row>
        <row r="598">
          <cell r="H598">
            <v>-0.64500000000000002</v>
          </cell>
          <cell r="I598">
            <v>77.72</v>
          </cell>
          <cell r="J598">
            <v>-0.86399999999999999</v>
          </cell>
          <cell r="K598">
            <v>-1.407</v>
          </cell>
          <cell r="L598">
            <v>-4.359</v>
          </cell>
          <cell r="M598">
            <v>-3.3580000000000001</v>
          </cell>
        </row>
        <row r="599">
          <cell r="H599">
            <v>0.71299999999999997</v>
          </cell>
          <cell r="I599">
            <v>-86.343000000000004</v>
          </cell>
          <cell r="J599">
            <v>0.96899999999999997</v>
          </cell>
          <cell r="K599">
            <v>1.579</v>
          </cell>
          <cell r="L599">
            <v>2.5329999999999999</v>
          </cell>
          <cell r="M599">
            <v>1.905</v>
          </cell>
        </row>
        <row r="600">
          <cell r="H600">
            <v>-0.36699999999999999</v>
          </cell>
          <cell r="I600">
            <v>44.341000000000001</v>
          </cell>
          <cell r="J600">
            <v>-0.495</v>
          </cell>
          <cell r="K600">
            <v>-0.80700000000000005</v>
          </cell>
          <cell r="L600">
            <v>-1.863</v>
          </cell>
          <cell r="M600">
            <v>-1.423</v>
          </cell>
        </row>
        <row r="601">
          <cell r="H601">
            <v>-2.4769999999999999</v>
          </cell>
          <cell r="I601">
            <v>303.47199999999998</v>
          </cell>
          <cell r="J601">
            <v>-3.8809999999999998</v>
          </cell>
          <cell r="K601">
            <v>-6.31</v>
          </cell>
          <cell r="L601">
            <v>-534.18399999999997</v>
          </cell>
          <cell r="M601">
            <v>-354.01799999999997</v>
          </cell>
        </row>
        <row r="602">
          <cell r="H602">
            <v>-0.60499999999999998</v>
          </cell>
          <cell r="I602">
            <v>60.895000000000003</v>
          </cell>
          <cell r="J602">
            <v>-0.82199999999999995</v>
          </cell>
          <cell r="K602">
            <v>-1.33</v>
          </cell>
          <cell r="L602">
            <v>45.183999999999997</v>
          </cell>
          <cell r="M602">
            <v>31.181000000000001</v>
          </cell>
        </row>
        <row r="603">
          <cell r="H603">
            <v>0.57399999999999995</v>
          </cell>
          <cell r="I603">
            <v>-44.131999999999998</v>
          </cell>
          <cell r="J603">
            <v>0.53800000000000003</v>
          </cell>
          <cell r="K603">
            <v>0.86499999999999999</v>
          </cell>
          <cell r="L603">
            <v>-30.241</v>
          </cell>
          <cell r="M603">
            <v>-20.783999999999999</v>
          </cell>
        </row>
        <row r="604">
          <cell r="H604">
            <v>-0.35899999999999999</v>
          </cell>
          <cell r="I604">
            <v>32.201000000000001</v>
          </cell>
          <cell r="J604">
            <v>-0.42499999999999999</v>
          </cell>
          <cell r="K604">
            <v>-0.68600000000000005</v>
          </cell>
          <cell r="L604">
            <v>23.57</v>
          </cell>
          <cell r="M604">
            <v>16.239000000000001</v>
          </cell>
        </row>
        <row r="605">
          <cell r="H605">
            <v>0.20699999999999999</v>
          </cell>
          <cell r="I605">
            <v>-20.919</v>
          </cell>
          <cell r="J605">
            <v>0.28299999999999997</v>
          </cell>
          <cell r="K605">
            <v>0.45700000000000002</v>
          </cell>
          <cell r="L605">
            <v>-64.623999999999995</v>
          </cell>
          <cell r="M605">
            <v>-44.302</v>
          </cell>
        </row>
        <row r="606">
          <cell r="H606">
            <v>-0.97299999999999998</v>
          </cell>
          <cell r="I606">
            <v>109.96</v>
          </cell>
          <cell r="J606">
            <v>-1.4019999999999999</v>
          </cell>
          <cell r="K606">
            <v>-2.2799999999999998</v>
          </cell>
          <cell r="L606">
            <v>26.573</v>
          </cell>
          <cell r="M606">
            <v>18.274999999999999</v>
          </cell>
        </row>
        <row r="607">
          <cell r="H607">
            <v>0.96799999999999997</v>
          </cell>
          <cell r="I607">
            <v>-98.230999999999995</v>
          </cell>
          <cell r="J607">
            <v>1.2729999999999999</v>
          </cell>
          <cell r="K607">
            <v>2.0630000000000002</v>
          </cell>
          <cell r="L607">
            <v>-24.687000000000001</v>
          </cell>
          <cell r="M607">
            <v>-17.102</v>
          </cell>
        </row>
        <row r="608">
          <cell r="H608">
            <v>-0.58799999999999997</v>
          </cell>
          <cell r="I608">
            <v>64.266000000000005</v>
          </cell>
          <cell r="J608">
            <v>-0.83599999999999997</v>
          </cell>
          <cell r="K608">
            <v>-1.357</v>
          </cell>
          <cell r="L608">
            <v>16.018999999999998</v>
          </cell>
          <cell r="M608">
            <v>11.055</v>
          </cell>
        </row>
        <row r="609">
          <cell r="H609">
            <v>0.66500000000000004</v>
          </cell>
          <cell r="I609">
            <v>-72.027000000000001</v>
          </cell>
          <cell r="J609">
            <v>0.97199999999999998</v>
          </cell>
          <cell r="K609">
            <v>1.5760000000000001</v>
          </cell>
          <cell r="L609">
            <v>-136.55000000000001</v>
          </cell>
          <cell r="M609">
            <v>-93.763000000000005</v>
          </cell>
        </row>
        <row r="610">
          <cell r="H610">
            <v>-1.258</v>
          </cell>
          <cell r="I610">
            <v>151.63900000000001</v>
          </cell>
          <cell r="J610">
            <v>-1.871</v>
          </cell>
          <cell r="K610">
            <v>-3.0470000000000002</v>
          </cell>
          <cell r="L610">
            <v>33.273000000000003</v>
          </cell>
          <cell r="M610">
            <v>23.065999999999999</v>
          </cell>
        </row>
        <row r="611">
          <cell r="H611">
            <v>1.1020000000000001</v>
          </cell>
          <cell r="I611">
            <v>-121.44499999999999</v>
          </cell>
          <cell r="J611">
            <v>1.62</v>
          </cell>
          <cell r="K611">
            <v>2.633</v>
          </cell>
          <cell r="L611">
            <v>-28.172000000000001</v>
          </cell>
          <cell r="M611">
            <v>-19.655999999999999</v>
          </cell>
        </row>
        <row r="612">
          <cell r="H612">
            <v>-0.71699999999999997</v>
          </cell>
          <cell r="I612">
            <v>84.311000000000007</v>
          </cell>
          <cell r="J612">
            <v>-1.091</v>
          </cell>
          <cell r="K612">
            <v>-1.7749999999999999</v>
          </cell>
          <cell r="L612">
            <v>19.202000000000002</v>
          </cell>
          <cell r="M612">
            <v>13.351000000000001</v>
          </cell>
        </row>
        <row r="613">
          <cell r="H613">
            <v>1.3240000000000001</v>
          </cell>
          <cell r="I613">
            <v>-152.72499999999999</v>
          </cell>
          <cell r="J613">
            <v>2.0430000000000001</v>
          </cell>
          <cell r="K613">
            <v>3.3149999999999999</v>
          </cell>
          <cell r="L613">
            <v>-211.17699999999999</v>
          </cell>
          <cell r="M613">
            <v>-145.41</v>
          </cell>
        </row>
        <row r="614">
          <cell r="H614">
            <v>-1.369</v>
          </cell>
          <cell r="I614">
            <v>167.39400000000001</v>
          </cell>
          <cell r="J614">
            <v>-1.8959999999999999</v>
          </cell>
          <cell r="K614">
            <v>-3.089</v>
          </cell>
          <cell r="L614">
            <v>31.388999999999999</v>
          </cell>
          <cell r="M614">
            <v>21.657</v>
          </cell>
        </row>
        <row r="615">
          <cell r="H615">
            <v>1.3160000000000001</v>
          </cell>
          <cell r="I615">
            <v>-158.73599999999999</v>
          </cell>
          <cell r="J615">
            <v>2.0699999999999998</v>
          </cell>
          <cell r="K615">
            <v>3.3690000000000002</v>
          </cell>
          <cell r="L615">
            <v>-32.814999999999998</v>
          </cell>
          <cell r="M615">
            <v>-22.931999999999999</v>
          </cell>
        </row>
        <row r="616">
          <cell r="H616">
            <v>-0.81499999999999995</v>
          </cell>
          <cell r="I616">
            <v>101.217</v>
          </cell>
          <cell r="J616">
            <v>-1.2390000000000001</v>
          </cell>
          <cell r="K616">
            <v>-2.0179999999999998</v>
          </cell>
          <cell r="L616">
            <v>20.064</v>
          </cell>
          <cell r="M616">
            <v>13.933999999999999</v>
          </cell>
        </row>
        <row r="617">
          <cell r="H617">
            <v>2.0649999999999999</v>
          </cell>
          <cell r="I617">
            <v>-247.53299999999999</v>
          </cell>
          <cell r="J617">
            <v>3.2519999999999998</v>
          </cell>
          <cell r="K617">
            <v>5.2830000000000004</v>
          </cell>
          <cell r="L617">
            <v>-286.03699999999998</v>
          </cell>
          <cell r="M617">
            <v>-197.21700000000001</v>
          </cell>
        </row>
        <row r="618">
          <cell r="H618">
            <v>-1.2230000000000001</v>
          </cell>
          <cell r="I618">
            <v>132.64099999999999</v>
          </cell>
          <cell r="J618">
            <v>-1.266</v>
          </cell>
          <cell r="K618">
            <v>-2.0630000000000002</v>
          </cell>
          <cell r="L618">
            <v>24.024999999999999</v>
          </cell>
          <cell r="M618">
            <v>16.579000000000001</v>
          </cell>
        </row>
        <row r="619">
          <cell r="H619">
            <v>3.3580000000000001</v>
          </cell>
          <cell r="I619">
            <v>-403.20100000000002</v>
          </cell>
          <cell r="J619">
            <v>4.4560000000000004</v>
          </cell>
          <cell r="K619">
            <v>7.2569999999999997</v>
          </cell>
          <cell r="L619">
            <v>-9.5009999999999994</v>
          </cell>
          <cell r="M619">
            <v>-6.6840000000000002</v>
          </cell>
        </row>
        <row r="620">
          <cell r="H620">
            <v>-1.2290000000000001</v>
          </cell>
          <cell r="I620">
            <v>144.54300000000001</v>
          </cell>
          <cell r="J620">
            <v>-1.546</v>
          </cell>
          <cell r="K620">
            <v>-2.5190000000000001</v>
          </cell>
          <cell r="L620">
            <v>9.0609999999999999</v>
          </cell>
          <cell r="M620">
            <v>6.2869999999999999</v>
          </cell>
        </row>
        <row r="621">
          <cell r="H621">
            <v>2.7810000000000001</v>
          </cell>
          <cell r="I621">
            <v>-340.32</v>
          </cell>
          <cell r="J621">
            <v>4.3620000000000001</v>
          </cell>
          <cell r="K621">
            <v>7.0910000000000002</v>
          </cell>
          <cell r="L621">
            <v>-360.42399999999998</v>
          </cell>
          <cell r="M621">
            <v>-248.75200000000001</v>
          </cell>
        </row>
        <row r="622">
          <cell r="H622">
            <v>0.32100000000000001</v>
          </cell>
          <cell r="I622">
            <v>16.571000000000002</v>
          </cell>
          <cell r="J622">
            <v>0.33400000000000002</v>
          </cell>
          <cell r="K622">
            <v>0.54100000000000004</v>
          </cell>
          <cell r="L622">
            <v>-27.003</v>
          </cell>
          <cell r="M622">
            <v>-15.94</v>
          </cell>
        </row>
        <row r="623">
          <cell r="H623">
            <v>-0.218</v>
          </cell>
          <cell r="I623">
            <v>-9.66</v>
          </cell>
          <cell r="J623">
            <v>-0.156</v>
          </cell>
          <cell r="K623">
            <v>-0.25</v>
          </cell>
          <cell r="L623">
            <v>19.343</v>
          </cell>
          <cell r="M623">
            <v>11.904999999999999</v>
          </cell>
        </row>
        <row r="624">
          <cell r="H624">
            <v>0.161</v>
          </cell>
          <cell r="I624">
            <v>8.0329999999999995</v>
          </cell>
          <cell r="J624">
            <v>0.153</v>
          </cell>
          <cell r="K624">
            <v>0.247</v>
          </cell>
          <cell r="L624">
            <v>-14.483000000000001</v>
          </cell>
          <cell r="M624">
            <v>-8.702</v>
          </cell>
        </row>
        <row r="625">
          <cell r="H625">
            <v>0.106</v>
          </cell>
          <cell r="I625">
            <v>5.4809999999999999</v>
          </cell>
          <cell r="J625">
            <v>0.111</v>
          </cell>
          <cell r="K625">
            <v>0.18</v>
          </cell>
          <cell r="L625">
            <v>-34.557000000000002</v>
          </cell>
          <cell r="M625">
            <v>-20.312999999999999</v>
          </cell>
        </row>
        <row r="626">
          <cell r="H626">
            <v>0.33400000000000002</v>
          </cell>
          <cell r="I626">
            <v>15.43</v>
          </cell>
          <cell r="J626">
            <v>0.31900000000000001</v>
          </cell>
          <cell r="K626">
            <v>0.52</v>
          </cell>
          <cell r="L626">
            <v>-14.305</v>
          </cell>
          <cell r="M626">
            <v>-9.31</v>
          </cell>
        </row>
        <row r="627">
          <cell r="H627">
            <v>-0.25</v>
          </cell>
          <cell r="I627">
            <v>-11.834</v>
          </cell>
          <cell r="J627">
            <v>-0.223</v>
          </cell>
          <cell r="K627">
            <v>-0.36</v>
          </cell>
          <cell r="L627">
            <v>15.425000000000001</v>
          </cell>
          <cell r="M627">
            <v>9.8360000000000003</v>
          </cell>
        </row>
        <row r="628">
          <cell r="H628">
            <v>0.17199999999999999</v>
          </cell>
          <cell r="I628">
            <v>8.2650000000000006</v>
          </cell>
          <cell r="J628">
            <v>0.16900000000000001</v>
          </cell>
          <cell r="K628">
            <v>0.27500000000000002</v>
          </cell>
          <cell r="L628">
            <v>-9.2910000000000004</v>
          </cell>
          <cell r="M628">
            <v>-5.9829999999999997</v>
          </cell>
        </row>
        <row r="629">
          <cell r="H629">
            <v>0.252</v>
          </cell>
          <cell r="I629">
            <v>13.044</v>
          </cell>
          <cell r="J629">
            <v>0.26900000000000002</v>
          </cell>
          <cell r="K629">
            <v>0.435</v>
          </cell>
          <cell r="L629">
            <v>-72.147000000000006</v>
          </cell>
          <cell r="M629">
            <v>-44.073999999999998</v>
          </cell>
        </row>
        <row r="630">
          <cell r="H630">
            <v>0.29299999999999998</v>
          </cell>
          <cell r="I630">
            <v>14.157999999999999</v>
          </cell>
          <cell r="J630">
            <v>0.28699999999999998</v>
          </cell>
          <cell r="K630">
            <v>0.46800000000000003</v>
          </cell>
          <cell r="L630">
            <v>-17.334</v>
          </cell>
          <cell r="M630">
            <v>-10.898999999999999</v>
          </cell>
        </row>
        <row r="631">
          <cell r="H631">
            <v>-0.19700000000000001</v>
          </cell>
          <cell r="I631">
            <v>-10.715</v>
          </cell>
          <cell r="J631">
            <v>-0.19800000000000001</v>
          </cell>
          <cell r="K631">
            <v>-0.32200000000000001</v>
          </cell>
          <cell r="L631">
            <v>16.271000000000001</v>
          </cell>
          <cell r="M631">
            <v>10.262</v>
          </cell>
        </row>
        <row r="632">
          <cell r="H632">
            <v>0.14099999999999999</v>
          </cell>
          <cell r="I632">
            <v>7.4859999999999998</v>
          </cell>
          <cell r="J632">
            <v>0.151</v>
          </cell>
          <cell r="K632">
            <v>0.247</v>
          </cell>
          <cell r="L632">
            <v>-10.500999999999999</v>
          </cell>
          <cell r="M632">
            <v>-6.6130000000000004</v>
          </cell>
        </row>
        <row r="633">
          <cell r="H633">
            <v>0.39700000000000002</v>
          </cell>
          <cell r="I633">
            <v>20.602</v>
          </cell>
          <cell r="J633">
            <v>0.43099999999999999</v>
          </cell>
          <cell r="K633">
            <v>0.69899999999999995</v>
          </cell>
          <cell r="L633">
            <v>-109.473</v>
          </cell>
          <cell r="M633">
            <v>-67.688000000000002</v>
          </cell>
        </row>
        <row r="634">
          <cell r="H634">
            <v>0.38900000000000001</v>
          </cell>
          <cell r="I634">
            <v>16.510000000000002</v>
          </cell>
          <cell r="J634">
            <v>0.36</v>
          </cell>
          <cell r="K634">
            <v>0.58699999999999997</v>
          </cell>
          <cell r="L634">
            <v>-16.57</v>
          </cell>
          <cell r="M634">
            <v>-10.497</v>
          </cell>
        </row>
        <row r="635">
          <cell r="H635">
            <v>-0.223</v>
          </cell>
          <cell r="I635">
            <v>-13.744</v>
          </cell>
          <cell r="J635">
            <v>-0.253</v>
          </cell>
          <cell r="K635">
            <v>-0.41099999999999998</v>
          </cell>
          <cell r="L635">
            <v>19.053000000000001</v>
          </cell>
          <cell r="M635">
            <v>12.028</v>
          </cell>
        </row>
        <row r="636">
          <cell r="H636">
            <v>0.18</v>
          </cell>
          <cell r="I636">
            <v>9.2799999999999994</v>
          </cell>
          <cell r="J636">
            <v>0.191</v>
          </cell>
          <cell r="K636">
            <v>0.312</v>
          </cell>
          <cell r="L636">
            <v>-11.132</v>
          </cell>
          <cell r="M636">
            <v>-7.0389999999999997</v>
          </cell>
        </row>
        <row r="637">
          <cell r="H637">
            <v>0.55800000000000005</v>
          </cell>
          <cell r="I637">
            <v>28.681999999999999</v>
          </cell>
          <cell r="J637">
            <v>0.61</v>
          </cell>
          <cell r="K637">
            <v>0.99</v>
          </cell>
          <cell r="L637">
            <v>-146.779</v>
          </cell>
          <cell r="M637">
            <v>-91.283000000000001</v>
          </cell>
        </row>
        <row r="638">
          <cell r="H638">
            <v>0.42899999999999999</v>
          </cell>
          <cell r="I638">
            <v>13.112</v>
          </cell>
          <cell r="J638">
            <v>0.32400000000000001</v>
          </cell>
          <cell r="K638">
            <v>0.52900000000000003</v>
          </cell>
          <cell r="L638">
            <v>-11.843999999999999</v>
          </cell>
          <cell r="M638">
            <v>-7.4850000000000003</v>
          </cell>
        </row>
        <row r="639">
          <cell r="H639">
            <v>-1.3640000000000001</v>
          </cell>
          <cell r="I639">
            <v>-53.566000000000003</v>
          </cell>
          <cell r="J639">
            <v>-1.242</v>
          </cell>
          <cell r="K639">
            <v>-2.0230000000000001</v>
          </cell>
          <cell r="L639">
            <v>6.1440000000000001</v>
          </cell>
          <cell r="M639">
            <v>3.8679999999999999</v>
          </cell>
        </row>
        <row r="640">
          <cell r="H640">
            <v>0.48299999999999998</v>
          </cell>
          <cell r="I640">
            <v>17.954000000000001</v>
          </cell>
          <cell r="J640">
            <v>0.42299999999999999</v>
          </cell>
          <cell r="K640">
            <v>0.69</v>
          </cell>
          <cell r="L640">
            <v>-4.8620000000000001</v>
          </cell>
          <cell r="M640">
            <v>-3.0680000000000001</v>
          </cell>
        </row>
        <row r="641">
          <cell r="H641">
            <v>0.72799999999999998</v>
          </cell>
          <cell r="I641">
            <v>36.323</v>
          </cell>
          <cell r="J641">
            <v>0.78600000000000003</v>
          </cell>
          <cell r="K641">
            <v>1.2769999999999999</v>
          </cell>
          <cell r="L641">
            <v>-183.441</v>
          </cell>
          <cell r="M641">
            <v>-114.46</v>
          </cell>
        </row>
        <row r="642">
          <cell r="H642">
            <v>1.05</v>
          </cell>
          <cell r="I642">
            <v>53.764000000000003</v>
          </cell>
          <cell r="J642">
            <v>1.0649999999999999</v>
          </cell>
          <cell r="K642">
            <v>1.7210000000000001</v>
          </cell>
          <cell r="L642">
            <v>-10.538</v>
          </cell>
          <cell r="M642">
            <v>-8.52</v>
          </cell>
        </row>
        <row r="643">
          <cell r="H643">
            <v>-0.98499999999999999</v>
          </cell>
          <cell r="I643">
            <v>-50.076000000000001</v>
          </cell>
          <cell r="J643">
            <v>-0.98299999999999998</v>
          </cell>
          <cell r="K643">
            <v>-1.587</v>
          </cell>
          <cell r="L643">
            <v>8.3789999999999996</v>
          </cell>
          <cell r="M643">
            <v>6.5940000000000003</v>
          </cell>
        </row>
        <row r="644">
          <cell r="H644">
            <v>0.63600000000000001</v>
          </cell>
          <cell r="I644">
            <v>32.448</v>
          </cell>
          <cell r="J644">
            <v>0.64</v>
          </cell>
          <cell r="K644">
            <v>1.034</v>
          </cell>
          <cell r="L644">
            <v>-5.9109999999999996</v>
          </cell>
          <cell r="M644">
            <v>-4.7229999999999999</v>
          </cell>
        </row>
        <row r="645">
          <cell r="H645">
            <v>0.29899999999999999</v>
          </cell>
          <cell r="I645">
            <v>15.058</v>
          </cell>
          <cell r="J645">
            <v>0.28999999999999998</v>
          </cell>
          <cell r="K645">
            <v>0.46700000000000003</v>
          </cell>
          <cell r="L645">
            <v>-102.848</v>
          </cell>
          <cell r="M645">
            <v>-66.123999999999995</v>
          </cell>
        </row>
        <row r="646">
          <cell r="H646">
            <v>1.4590000000000001</v>
          </cell>
          <cell r="I646">
            <v>74.248000000000005</v>
          </cell>
          <cell r="J646">
            <v>1.5509999999999999</v>
          </cell>
          <cell r="K646">
            <v>2.5190000000000001</v>
          </cell>
          <cell r="L646">
            <v>-6.6669999999999998</v>
          </cell>
          <cell r="M646">
            <v>-4.9690000000000003</v>
          </cell>
        </row>
        <row r="647">
          <cell r="H647">
            <v>-1.514</v>
          </cell>
          <cell r="I647">
            <v>-77.338999999999999</v>
          </cell>
          <cell r="J647">
            <v>-1.61</v>
          </cell>
          <cell r="K647">
            <v>-2.6139999999999999</v>
          </cell>
          <cell r="L647">
            <v>6.5220000000000002</v>
          </cell>
          <cell r="M647">
            <v>4.8890000000000002</v>
          </cell>
        </row>
        <row r="648">
          <cell r="H648">
            <v>0.92900000000000005</v>
          </cell>
          <cell r="I648">
            <v>47.368000000000002</v>
          </cell>
          <cell r="J648">
            <v>0.98799999999999999</v>
          </cell>
          <cell r="K648">
            <v>1.6040000000000001</v>
          </cell>
          <cell r="L648">
            <v>-4.1219999999999999</v>
          </cell>
          <cell r="M648">
            <v>-3.08</v>
          </cell>
        </row>
        <row r="649">
          <cell r="H649">
            <v>1.115</v>
          </cell>
          <cell r="I649">
            <v>57.607999999999997</v>
          </cell>
          <cell r="J649">
            <v>1.1659999999999999</v>
          </cell>
          <cell r="K649">
            <v>1.8879999999999999</v>
          </cell>
          <cell r="L649">
            <v>-208.76</v>
          </cell>
          <cell r="M649">
            <v>-136.749</v>
          </cell>
        </row>
        <row r="650">
          <cell r="H650">
            <v>1.9610000000000001</v>
          </cell>
          <cell r="I650">
            <v>98.878</v>
          </cell>
          <cell r="J650">
            <v>2.0950000000000002</v>
          </cell>
          <cell r="K650">
            <v>3.4079999999999999</v>
          </cell>
          <cell r="L650">
            <v>-6.8319999999999999</v>
          </cell>
          <cell r="M650">
            <v>-5.1840000000000002</v>
          </cell>
        </row>
        <row r="651">
          <cell r="H651">
            <v>-1.91</v>
          </cell>
          <cell r="I651">
            <v>-97.144000000000005</v>
          </cell>
          <cell r="J651">
            <v>-2.0510000000000002</v>
          </cell>
          <cell r="K651">
            <v>-3.3370000000000002</v>
          </cell>
          <cell r="L651">
            <v>6.8879999999999999</v>
          </cell>
          <cell r="M651">
            <v>5.1790000000000003</v>
          </cell>
        </row>
        <row r="652">
          <cell r="H652">
            <v>1.21</v>
          </cell>
          <cell r="I652">
            <v>61.255000000000003</v>
          </cell>
          <cell r="J652">
            <v>1.296</v>
          </cell>
          <cell r="K652">
            <v>2.1080000000000001</v>
          </cell>
          <cell r="L652">
            <v>-4.2869999999999999</v>
          </cell>
          <cell r="M652">
            <v>-3.238</v>
          </cell>
        </row>
        <row r="653">
          <cell r="H653">
            <v>2.4889999999999999</v>
          </cell>
          <cell r="I653">
            <v>129.352</v>
          </cell>
          <cell r="J653">
            <v>2.7029999999999998</v>
          </cell>
          <cell r="K653">
            <v>4.3860000000000001</v>
          </cell>
          <cell r="L653">
            <v>-316.702</v>
          </cell>
          <cell r="M653">
            <v>-208.767</v>
          </cell>
        </row>
        <row r="654">
          <cell r="H654">
            <v>2.4529999999999998</v>
          </cell>
          <cell r="I654">
            <v>112.712</v>
          </cell>
          <cell r="J654">
            <v>2.4670000000000001</v>
          </cell>
          <cell r="K654">
            <v>4.0170000000000003</v>
          </cell>
          <cell r="L654">
            <v>-6.6130000000000004</v>
          </cell>
          <cell r="M654">
            <v>-5.0540000000000003</v>
          </cell>
        </row>
        <row r="655">
          <cell r="H655">
            <v>-2.5419999999999998</v>
          </cell>
          <cell r="I655">
            <v>-117.458</v>
          </cell>
          <cell r="J655">
            <v>-2.569</v>
          </cell>
          <cell r="K655">
            <v>-4.1820000000000004</v>
          </cell>
          <cell r="L655">
            <v>7.4039999999999999</v>
          </cell>
          <cell r="M655">
            <v>5.593</v>
          </cell>
        </row>
        <row r="656">
          <cell r="H656">
            <v>1.5609999999999999</v>
          </cell>
          <cell r="I656">
            <v>71.927000000000007</v>
          </cell>
          <cell r="J656">
            <v>1.5740000000000001</v>
          </cell>
          <cell r="K656">
            <v>2.5619999999999998</v>
          </cell>
          <cell r="L656">
            <v>-4.3810000000000002</v>
          </cell>
          <cell r="M656">
            <v>-3.327</v>
          </cell>
        </row>
        <row r="657">
          <cell r="H657">
            <v>4.2140000000000004</v>
          </cell>
          <cell r="I657">
            <v>214.761</v>
          </cell>
          <cell r="J657">
            <v>4.5810000000000004</v>
          </cell>
          <cell r="K657">
            <v>7.4429999999999996</v>
          </cell>
          <cell r="L657">
            <v>-424.36</v>
          </cell>
          <cell r="M657">
            <v>-280.60500000000002</v>
          </cell>
        </row>
        <row r="658">
          <cell r="H658">
            <v>1.94</v>
          </cell>
          <cell r="I658">
            <v>77.31</v>
          </cell>
          <cell r="J658">
            <v>1.78</v>
          </cell>
          <cell r="K658">
            <v>2.9</v>
          </cell>
          <cell r="L658">
            <v>-4.1520000000000001</v>
          </cell>
          <cell r="M658">
            <v>-3.2029999999999998</v>
          </cell>
        </row>
        <row r="659">
          <cell r="H659">
            <v>-2.125</v>
          </cell>
          <cell r="I659">
            <v>-85.834000000000003</v>
          </cell>
          <cell r="J659">
            <v>-1.97</v>
          </cell>
          <cell r="K659">
            <v>-3.2080000000000002</v>
          </cell>
          <cell r="L659">
            <v>2.298</v>
          </cell>
          <cell r="M659">
            <v>1.7270000000000001</v>
          </cell>
        </row>
        <row r="660">
          <cell r="H660">
            <v>1.099</v>
          </cell>
          <cell r="I660">
            <v>44.091999999999999</v>
          </cell>
          <cell r="J660">
            <v>1.014</v>
          </cell>
          <cell r="K660">
            <v>1.651</v>
          </cell>
          <cell r="L660">
            <v>-1.7430000000000001</v>
          </cell>
          <cell r="M660">
            <v>-1.3320000000000001</v>
          </cell>
        </row>
        <row r="661">
          <cell r="H661">
            <v>6.1230000000000002</v>
          </cell>
          <cell r="I661">
            <v>299.07600000000002</v>
          </cell>
          <cell r="J661">
            <v>6.5140000000000002</v>
          </cell>
          <cell r="K661">
            <v>10.59</v>
          </cell>
          <cell r="L661">
            <v>-533.11900000000003</v>
          </cell>
          <cell r="M661">
            <v>-353.14299999999997</v>
          </cell>
        </row>
        <row r="662">
          <cell r="H662">
            <v>1.175</v>
          </cell>
          <cell r="I662">
            <v>59.695</v>
          </cell>
          <cell r="J662">
            <v>1.165</v>
          </cell>
          <cell r="K662">
            <v>1.8819999999999999</v>
          </cell>
          <cell r="L662">
            <v>45.719000000000001</v>
          </cell>
          <cell r="M662">
            <v>31.536999999999999</v>
          </cell>
        </row>
        <row r="663">
          <cell r="H663">
            <v>-1.0169999999999999</v>
          </cell>
          <cell r="I663">
            <v>-43.438000000000002</v>
          </cell>
          <cell r="J663">
            <v>-0.65600000000000003</v>
          </cell>
          <cell r="K663">
            <v>-1.048</v>
          </cell>
          <cell r="L663">
            <v>-30.95</v>
          </cell>
          <cell r="M663">
            <v>-21.196999999999999</v>
          </cell>
        </row>
        <row r="664">
          <cell r="H664">
            <v>0.65800000000000003</v>
          </cell>
          <cell r="I664">
            <v>31.588999999999999</v>
          </cell>
          <cell r="J664">
            <v>0.56899999999999995</v>
          </cell>
          <cell r="K664">
            <v>0.91500000000000004</v>
          </cell>
          <cell r="L664">
            <v>23.959</v>
          </cell>
          <cell r="M664">
            <v>16.478999999999999</v>
          </cell>
        </row>
        <row r="665">
          <cell r="H665">
            <v>-0.40300000000000002</v>
          </cell>
          <cell r="I665">
            <v>-20.507000000000001</v>
          </cell>
          <cell r="J665">
            <v>-0.40100000000000002</v>
          </cell>
          <cell r="K665">
            <v>-0.64700000000000002</v>
          </cell>
          <cell r="L665">
            <v>-64.805000000000007</v>
          </cell>
          <cell r="M665">
            <v>-44.423000000000002</v>
          </cell>
        </row>
        <row r="666">
          <cell r="H666">
            <v>2.2210000000000001</v>
          </cell>
          <cell r="I666">
            <v>108.25</v>
          </cell>
          <cell r="J666">
            <v>2.254</v>
          </cell>
          <cell r="K666">
            <v>3.669</v>
          </cell>
          <cell r="L666">
            <v>26.593</v>
          </cell>
          <cell r="M666">
            <v>18.434000000000001</v>
          </cell>
        </row>
        <row r="667">
          <cell r="H667">
            <v>-1.98</v>
          </cell>
          <cell r="I667">
            <v>-96.465999999999994</v>
          </cell>
          <cell r="J667">
            <v>-1.877</v>
          </cell>
          <cell r="K667">
            <v>-3.04</v>
          </cell>
          <cell r="L667">
            <v>-25.068000000000001</v>
          </cell>
          <cell r="M667">
            <v>-17.462</v>
          </cell>
        </row>
        <row r="668">
          <cell r="H668">
            <v>1.278</v>
          </cell>
          <cell r="I668">
            <v>63.165999999999997</v>
          </cell>
          <cell r="J668">
            <v>1.2909999999999999</v>
          </cell>
          <cell r="K668">
            <v>2.097</v>
          </cell>
          <cell r="L668">
            <v>16.143999999999998</v>
          </cell>
          <cell r="M668">
            <v>11.218</v>
          </cell>
        </row>
        <row r="669">
          <cell r="H669">
            <v>-1.3660000000000001</v>
          </cell>
          <cell r="I669">
            <v>-70.64</v>
          </cell>
          <cell r="J669">
            <v>-1.4350000000000001</v>
          </cell>
          <cell r="K669">
            <v>-2.323</v>
          </cell>
          <cell r="L669">
            <v>-136.99299999999999</v>
          </cell>
          <cell r="M669">
            <v>-94.087999999999994</v>
          </cell>
        </row>
        <row r="670">
          <cell r="H670">
            <v>3.0150000000000001</v>
          </cell>
          <cell r="I670">
            <v>149.524</v>
          </cell>
          <cell r="J670">
            <v>3.1110000000000002</v>
          </cell>
          <cell r="K670">
            <v>5.069</v>
          </cell>
          <cell r="L670">
            <v>33.479999999999997</v>
          </cell>
          <cell r="M670">
            <v>23.286999999999999</v>
          </cell>
        </row>
        <row r="671">
          <cell r="H671">
            <v>-2.206</v>
          </cell>
          <cell r="I671">
            <v>-119.069</v>
          </cell>
          <cell r="J671">
            <v>-2.3420000000000001</v>
          </cell>
          <cell r="K671">
            <v>-3.8050000000000002</v>
          </cell>
          <cell r="L671">
            <v>-28.175999999999998</v>
          </cell>
          <cell r="M671">
            <v>-19.774000000000001</v>
          </cell>
        </row>
        <row r="672">
          <cell r="H672">
            <v>1.587</v>
          </cell>
          <cell r="I672">
            <v>82.893000000000001</v>
          </cell>
          <cell r="J672">
            <v>1.704</v>
          </cell>
          <cell r="K672">
            <v>2.7730000000000001</v>
          </cell>
          <cell r="L672">
            <v>19.268000000000001</v>
          </cell>
          <cell r="M672">
            <v>13.457000000000001</v>
          </cell>
        </row>
        <row r="673">
          <cell r="H673">
            <v>-2.8860000000000001</v>
          </cell>
          <cell r="I673">
            <v>-149.946</v>
          </cell>
          <cell r="J673">
            <v>-3.1339999999999999</v>
          </cell>
          <cell r="K673">
            <v>-5.085</v>
          </cell>
          <cell r="L673">
            <v>-211.82499999999999</v>
          </cell>
          <cell r="M673">
            <v>-145.93600000000001</v>
          </cell>
        </row>
        <row r="674">
          <cell r="H674">
            <v>3.827</v>
          </cell>
          <cell r="I674">
            <v>166.006</v>
          </cell>
          <cell r="J674">
            <v>3.6230000000000002</v>
          </cell>
          <cell r="K674">
            <v>5.9029999999999996</v>
          </cell>
          <cell r="L674">
            <v>32.186999999999998</v>
          </cell>
          <cell r="M674">
            <v>22.238</v>
          </cell>
        </row>
        <row r="675">
          <cell r="H675">
            <v>-2.8290000000000002</v>
          </cell>
          <cell r="I675">
            <v>-155.85599999999999</v>
          </cell>
          <cell r="J675">
            <v>-3.129</v>
          </cell>
          <cell r="K675">
            <v>-5.093</v>
          </cell>
          <cell r="L675">
            <v>-33.533000000000001</v>
          </cell>
          <cell r="M675">
            <v>-23.527000000000001</v>
          </cell>
        </row>
        <row r="676">
          <cell r="H676">
            <v>2.0430000000000001</v>
          </cell>
          <cell r="I676">
            <v>99.875</v>
          </cell>
          <cell r="J676">
            <v>2.11</v>
          </cell>
          <cell r="K676">
            <v>3.4359999999999999</v>
          </cell>
          <cell r="L676">
            <v>20.538</v>
          </cell>
          <cell r="M676">
            <v>14.301</v>
          </cell>
        </row>
        <row r="677">
          <cell r="H677">
            <v>-4.7709999999999999</v>
          </cell>
          <cell r="I677">
            <v>-243.41200000000001</v>
          </cell>
          <cell r="J677">
            <v>-5.1909999999999998</v>
          </cell>
          <cell r="K677">
            <v>-8.4329999999999998</v>
          </cell>
          <cell r="L677">
            <v>-286.95999999999998</v>
          </cell>
          <cell r="M677">
            <v>-197.983</v>
          </cell>
        </row>
        <row r="678">
          <cell r="H678">
            <v>4.008</v>
          </cell>
          <cell r="I678">
            <v>133.10300000000001</v>
          </cell>
          <cell r="J678">
            <v>3.23</v>
          </cell>
          <cell r="K678">
            <v>5.2629999999999999</v>
          </cell>
          <cell r="L678">
            <v>24.187999999999999</v>
          </cell>
          <cell r="M678">
            <v>16.673999999999999</v>
          </cell>
        </row>
        <row r="679">
          <cell r="H679">
            <v>-10.192</v>
          </cell>
          <cell r="I679">
            <v>-401.27300000000002</v>
          </cell>
          <cell r="J679">
            <v>-9.2929999999999993</v>
          </cell>
          <cell r="K679">
            <v>-15.135999999999999</v>
          </cell>
          <cell r="L679">
            <v>-10.513</v>
          </cell>
          <cell r="M679">
            <v>-7.4420000000000002</v>
          </cell>
        </row>
        <row r="680">
          <cell r="H680">
            <v>3.83</v>
          </cell>
          <cell r="I680">
            <v>144.15</v>
          </cell>
          <cell r="J680">
            <v>3.3849999999999998</v>
          </cell>
          <cell r="K680">
            <v>5.5129999999999999</v>
          </cell>
          <cell r="L680">
            <v>9.3789999999999996</v>
          </cell>
          <cell r="M680">
            <v>6.5179999999999998</v>
          </cell>
        </row>
        <row r="681">
          <cell r="H681">
            <v>-6.8479999999999999</v>
          </cell>
          <cell r="I681">
            <v>-335.34500000000003</v>
          </cell>
          <cell r="J681">
            <v>-7.3</v>
          </cell>
          <cell r="K681">
            <v>-11.867000000000001</v>
          </cell>
          <cell r="L681">
            <v>-361.64</v>
          </cell>
          <cell r="M681">
            <v>-249.74700000000001</v>
          </cell>
        </row>
        <row r="682">
          <cell r="H682">
            <v>3.0750000000000002</v>
          </cell>
          <cell r="I682">
            <v>57.081000000000003</v>
          </cell>
          <cell r="J682">
            <v>3.3519999999999999</v>
          </cell>
          <cell r="K682">
            <v>5.4169999999999998</v>
          </cell>
          <cell r="L682">
            <v>-32.134999999999998</v>
          </cell>
          <cell r="M682">
            <v>-20.012</v>
          </cell>
        </row>
        <row r="683">
          <cell r="H683">
            <v>-2.637</v>
          </cell>
          <cell r="I683">
            <v>-40.295000000000002</v>
          </cell>
          <cell r="J683">
            <v>-1.8720000000000001</v>
          </cell>
          <cell r="K683">
            <v>-2.9940000000000002</v>
          </cell>
          <cell r="L683">
            <v>24.326000000000001</v>
          </cell>
          <cell r="M683">
            <v>16.643999999999998</v>
          </cell>
        </row>
        <row r="684">
          <cell r="H684">
            <v>1.7110000000000001</v>
          </cell>
          <cell r="I684">
            <v>29.689</v>
          </cell>
          <cell r="J684">
            <v>1.6319999999999999</v>
          </cell>
          <cell r="K684">
            <v>2.6280000000000001</v>
          </cell>
          <cell r="L684">
            <v>-17.643999999999998</v>
          </cell>
          <cell r="M684">
            <v>-11.455</v>
          </cell>
        </row>
        <row r="685">
          <cell r="H685">
            <v>0.95199999999999996</v>
          </cell>
          <cell r="I685">
            <v>17.686</v>
          </cell>
          <cell r="J685">
            <v>1.0389999999999999</v>
          </cell>
          <cell r="K685">
            <v>1.68</v>
          </cell>
          <cell r="L685">
            <v>-38.963000000000001</v>
          </cell>
          <cell r="M685">
            <v>-23.986999999999998</v>
          </cell>
        </row>
        <row r="686">
          <cell r="H686">
            <v>5.5170000000000003</v>
          </cell>
          <cell r="I686">
            <v>101.03100000000001</v>
          </cell>
          <cell r="J686">
            <v>6.0419999999999998</v>
          </cell>
          <cell r="K686">
            <v>9.8350000000000009</v>
          </cell>
          <cell r="L686">
            <v>-24.727</v>
          </cell>
          <cell r="M686">
            <v>-18.486999999999998</v>
          </cell>
        </row>
        <row r="687">
          <cell r="H687">
            <v>-4.9980000000000002</v>
          </cell>
          <cell r="I687">
            <v>-89.242999999999995</v>
          </cell>
          <cell r="J687">
            <v>-5.0960000000000001</v>
          </cell>
          <cell r="K687">
            <v>-8.2550000000000008</v>
          </cell>
          <cell r="L687">
            <v>23.687999999999999</v>
          </cell>
          <cell r="M687">
            <v>17.169</v>
          </cell>
        </row>
        <row r="688">
          <cell r="H688">
            <v>3.181</v>
          </cell>
          <cell r="I688">
            <v>58.552999999999997</v>
          </cell>
          <cell r="J688">
            <v>3.4809999999999999</v>
          </cell>
          <cell r="K688">
            <v>5.6529999999999996</v>
          </cell>
          <cell r="L688">
            <v>-15.13</v>
          </cell>
          <cell r="M688">
            <v>-11.141999999999999</v>
          </cell>
        </row>
        <row r="689">
          <cell r="H689">
            <v>3.0870000000000002</v>
          </cell>
          <cell r="I689">
            <v>58.682000000000002</v>
          </cell>
          <cell r="J689">
            <v>3.5289999999999999</v>
          </cell>
          <cell r="K689">
            <v>5.7149999999999999</v>
          </cell>
          <cell r="L689">
            <v>-90.308000000000007</v>
          </cell>
          <cell r="M689">
            <v>-61.802999999999997</v>
          </cell>
        </row>
        <row r="690">
          <cell r="H690">
            <v>7.335</v>
          </cell>
          <cell r="I690">
            <v>138.43700000000001</v>
          </cell>
          <cell r="J690">
            <v>8.1820000000000004</v>
          </cell>
          <cell r="K690">
            <v>13.33</v>
          </cell>
          <cell r="L690">
            <v>-29.681999999999999</v>
          </cell>
          <cell r="M690">
            <v>-21.06</v>
          </cell>
        </row>
        <row r="691">
          <cell r="H691">
            <v>-5.4370000000000003</v>
          </cell>
          <cell r="I691">
            <v>-107.072</v>
          </cell>
          <cell r="J691">
            <v>-6.2130000000000001</v>
          </cell>
          <cell r="K691">
            <v>-10.093999999999999</v>
          </cell>
          <cell r="L691">
            <v>28.411000000000001</v>
          </cell>
          <cell r="M691">
            <v>20.062000000000001</v>
          </cell>
        </row>
        <row r="692">
          <cell r="H692">
            <v>3.859</v>
          </cell>
          <cell r="I692">
            <v>75.531000000000006</v>
          </cell>
          <cell r="J692">
            <v>4.4980000000000002</v>
          </cell>
          <cell r="K692">
            <v>7.32</v>
          </cell>
          <cell r="L692">
            <v>-18.154</v>
          </cell>
          <cell r="M692">
            <v>-12.851000000000001</v>
          </cell>
        </row>
        <row r="693">
          <cell r="H693">
            <v>6.3890000000000002</v>
          </cell>
          <cell r="I693">
            <v>123.395</v>
          </cell>
          <cell r="J693">
            <v>7.5330000000000004</v>
          </cell>
          <cell r="K693">
            <v>12.224</v>
          </cell>
          <cell r="L693">
            <v>-144.80000000000001</v>
          </cell>
          <cell r="M693">
            <v>-101.973</v>
          </cell>
        </row>
        <row r="694">
          <cell r="H694">
            <v>8.9749999999999996</v>
          </cell>
          <cell r="I694">
            <v>152.566</v>
          </cell>
          <cell r="J694">
            <v>9.1050000000000004</v>
          </cell>
          <cell r="K694">
            <v>14.835000000000001</v>
          </cell>
          <cell r="L694">
            <v>-22.901</v>
          </cell>
          <cell r="M694">
            <v>-17.001000000000001</v>
          </cell>
        </row>
        <row r="695">
          <cell r="H695">
            <v>-6.7160000000000002</v>
          </cell>
          <cell r="I695">
            <v>-139.5</v>
          </cell>
          <cell r="J695">
            <v>-8.1609999999999996</v>
          </cell>
          <cell r="K695">
            <v>-13.282</v>
          </cell>
          <cell r="L695">
            <v>27.841000000000001</v>
          </cell>
          <cell r="M695">
            <v>20.245000000000001</v>
          </cell>
        </row>
        <row r="696">
          <cell r="H696">
            <v>4.7850000000000001</v>
          </cell>
          <cell r="I696">
            <v>90.463999999999999</v>
          </cell>
          <cell r="J696">
            <v>5.3959999999999999</v>
          </cell>
          <cell r="K696">
            <v>8.7870000000000008</v>
          </cell>
          <cell r="L696">
            <v>-15.856999999999999</v>
          </cell>
          <cell r="M696">
            <v>-11.638999999999999</v>
          </cell>
        </row>
        <row r="697">
          <cell r="H697">
            <v>10.316000000000001</v>
          </cell>
          <cell r="I697">
            <v>198.327</v>
          </cell>
          <cell r="J697">
            <v>12.198</v>
          </cell>
          <cell r="K697">
            <v>19.815999999999999</v>
          </cell>
          <cell r="L697">
            <v>-198.38900000000001</v>
          </cell>
          <cell r="M697">
            <v>-141.6</v>
          </cell>
        </row>
        <row r="698">
          <cell r="H698">
            <v>9.33</v>
          </cell>
          <cell r="I698">
            <v>125.229</v>
          </cell>
          <cell r="J698">
            <v>7.7649999999999997</v>
          </cell>
          <cell r="K698">
            <v>12.653</v>
          </cell>
          <cell r="L698">
            <v>-15.053000000000001</v>
          </cell>
          <cell r="M698">
            <v>-11.465</v>
          </cell>
        </row>
        <row r="699">
          <cell r="H699">
            <v>-25.114999999999998</v>
          </cell>
          <cell r="I699">
            <v>-394.90199999999999</v>
          </cell>
          <cell r="J699">
            <v>-24.498999999999999</v>
          </cell>
          <cell r="K699">
            <v>-39.902000000000001</v>
          </cell>
          <cell r="L699">
            <v>8.0609999999999999</v>
          </cell>
          <cell r="M699">
            <v>5.8280000000000003</v>
          </cell>
        </row>
        <row r="700">
          <cell r="H700">
            <v>9.2829999999999995</v>
          </cell>
          <cell r="I700">
            <v>140.27500000000001</v>
          </cell>
          <cell r="J700">
            <v>8.7200000000000006</v>
          </cell>
          <cell r="K700">
            <v>14.204000000000001</v>
          </cell>
          <cell r="L700">
            <v>-6.2469999999999999</v>
          </cell>
          <cell r="M700">
            <v>-4.6740000000000004</v>
          </cell>
        </row>
        <row r="701">
          <cell r="H701">
            <v>14.599</v>
          </cell>
          <cell r="I701">
            <v>273.154</v>
          </cell>
          <cell r="J701">
            <v>16.911999999999999</v>
          </cell>
          <cell r="K701">
            <v>27.492999999999999</v>
          </cell>
          <cell r="L701">
            <v>-249.08600000000001</v>
          </cell>
          <cell r="M701">
            <v>-179.40899999999999</v>
          </cell>
        </row>
        <row r="702">
          <cell r="H702">
            <v>3.4409999999999998</v>
          </cell>
          <cell r="I702">
            <v>64.566000000000003</v>
          </cell>
          <cell r="J702">
            <v>3.8330000000000002</v>
          </cell>
          <cell r="K702">
            <v>6.1989999999999998</v>
          </cell>
          <cell r="L702">
            <v>-2.7559999999999998</v>
          </cell>
          <cell r="M702">
            <v>-1.321</v>
          </cell>
        </row>
        <row r="703">
          <cell r="H703">
            <v>-3.359</v>
          </cell>
          <cell r="I703">
            <v>-62.835000000000001</v>
          </cell>
          <cell r="J703">
            <v>-3.722</v>
          </cell>
          <cell r="K703">
            <v>-6.0179999999999998</v>
          </cell>
          <cell r="L703">
            <v>2.1389999999999998</v>
          </cell>
          <cell r="M703">
            <v>0.55200000000000005</v>
          </cell>
        </row>
        <row r="704">
          <cell r="H704">
            <v>2.125</v>
          </cell>
          <cell r="I704">
            <v>39.813000000000002</v>
          </cell>
          <cell r="J704">
            <v>2.3610000000000002</v>
          </cell>
          <cell r="K704">
            <v>3.8180000000000001</v>
          </cell>
          <cell r="L704">
            <v>-1.53</v>
          </cell>
          <cell r="M704">
            <v>-0.58499999999999996</v>
          </cell>
        </row>
        <row r="705">
          <cell r="H705">
            <v>-0.23300000000000001</v>
          </cell>
          <cell r="I705">
            <v>-4.0209999999999999</v>
          </cell>
          <cell r="J705">
            <v>-0.218</v>
          </cell>
          <cell r="K705">
            <v>-0.35099999999999998</v>
          </cell>
          <cell r="L705">
            <v>-80.652000000000001</v>
          </cell>
          <cell r="M705">
            <v>-49.207000000000001</v>
          </cell>
        </row>
        <row r="706">
          <cell r="H706">
            <v>4.79</v>
          </cell>
          <cell r="I706">
            <v>91.313999999999993</v>
          </cell>
          <cell r="J706">
            <v>5.5540000000000003</v>
          </cell>
          <cell r="K706">
            <v>9.0190000000000001</v>
          </cell>
          <cell r="L706">
            <v>-1.9870000000000001</v>
          </cell>
          <cell r="M706">
            <v>0.14000000000000001</v>
          </cell>
        </row>
        <row r="707">
          <cell r="H707">
            <v>-4.9359999999999999</v>
          </cell>
          <cell r="I707">
            <v>-94.177999999999997</v>
          </cell>
          <cell r="J707">
            <v>-5.726</v>
          </cell>
          <cell r="K707">
            <v>-9.2970000000000006</v>
          </cell>
          <cell r="L707">
            <v>2.2839999999999998</v>
          </cell>
          <cell r="M707">
            <v>0.20799999999999999</v>
          </cell>
        </row>
        <row r="708">
          <cell r="H708">
            <v>3.0390000000000001</v>
          </cell>
          <cell r="I708">
            <v>57.966000000000001</v>
          </cell>
          <cell r="J708">
            <v>3.5249999999999999</v>
          </cell>
          <cell r="K708">
            <v>5.7240000000000002</v>
          </cell>
          <cell r="L708">
            <v>-1.335</v>
          </cell>
          <cell r="M708">
            <v>-2.1000000000000001E-2</v>
          </cell>
        </row>
        <row r="709">
          <cell r="H709">
            <v>-0.70799999999999996</v>
          </cell>
          <cell r="I709">
            <v>-13.117000000000001</v>
          </cell>
          <cell r="J709">
            <v>-0.76800000000000002</v>
          </cell>
          <cell r="K709">
            <v>-1.2410000000000001</v>
          </cell>
          <cell r="L709">
            <v>-170.50299999999999</v>
          </cell>
          <cell r="M709">
            <v>-111.54600000000001</v>
          </cell>
        </row>
        <row r="710">
          <cell r="H710">
            <v>6.23</v>
          </cell>
          <cell r="I710">
            <v>118.89</v>
          </cell>
          <cell r="J710">
            <v>7.2389999999999999</v>
          </cell>
          <cell r="K710">
            <v>11.776</v>
          </cell>
          <cell r="L710">
            <v>-2.57</v>
          </cell>
          <cell r="M710">
            <v>-0.435</v>
          </cell>
        </row>
        <row r="711">
          <cell r="H711">
            <v>-6.1669999999999998</v>
          </cell>
          <cell r="I711">
            <v>-117.964</v>
          </cell>
          <cell r="J711">
            <v>-7.181</v>
          </cell>
          <cell r="K711">
            <v>-11.680999999999999</v>
          </cell>
          <cell r="L711">
            <v>2.5910000000000002</v>
          </cell>
          <cell r="M711">
            <v>0.46200000000000002</v>
          </cell>
        </row>
        <row r="712">
          <cell r="H712">
            <v>3.8740000000000001</v>
          </cell>
          <cell r="I712">
            <v>74.016999999999996</v>
          </cell>
          <cell r="J712">
            <v>4.5060000000000002</v>
          </cell>
          <cell r="K712">
            <v>7.33</v>
          </cell>
          <cell r="L712">
            <v>-1.613</v>
          </cell>
          <cell r="M712">
            <v>-0.28000000000000003</v>
          </cell>
        </row>
        <row r="713">
          <cell r="H713">
            <v>-1.8140000000000001</v>
          </cell>
          <cell r="I713">
            <v>-35.101999999999997</v>
          </cell>
          <cell r="J713">
            <v>-2.133</v>
          </cell>
          <cell r="K713">
            <v>-3.4609999999999999</v>
          </cell>
          <cell r="L713">
            <v>-264.80099999999999</v>
          </cell>
          <cell r="M713">
            <v>-177.273</v>
          </cell>
        </row>
        <row r="714">
          <cell r="H714">
            <v>7.4269999999999996</v>
          </cell>
          <cell r="I714">
            <v>133.13200000000001</v>
          </cell>
          <cell r="J714">
            <v>8.1349999999999998</v>
          </cell>
          <cell r="K714">
            <v>13.244</v>
          </cell>
          <cell r="L714">
            <v>-1.4019999999999999</v>
          </cell>
          <cell r="M714">
            <v>0.22800000000000001</v>
          </cell>
        </row>
        <row r="715">
          <cell r="H715">
            <v>-7.5979999999999999</v>
          </cell>
          <cell r="I715">
            <v>-136.25399999999999</v>
          </cell>
          <cell r="J715">
            <v>-8.33</v>
          </cell>
          <cell r="K715">
            <v>-13.561999999999999</v>
          </cell>
          <cell r="L715">
            <v>1.4830000000000001</v>
          </cell>
          <cell r="M715">
            <v>-0.19900000000000001</v>
          </cell>
        </row>
        <row r="716">
          <cell r="H716">
            <v>4.6950000000000003</v>
          </cell>
          <cell r="I716">
            <v>84.183000000000007</v>
          </cell>
          <cell r="J716">
            <v>5.1449999999999996</v>
          </cell>
          <cell r="K716">
            <v>8.3770000000000007</v>
          </cell>
          <cell r="L716">
            <v>-0.90100000000000002</v>
          </cell>
          <cell r="M716">
            <v>0.13300000000000001</v>
          </cell>
        </row>
        <row r="717">
          <cell r="H717">
            <v>-3.1379999999999999</v>
          </cell>
          <cell r="I717">
            <v>-60.636000000000003</v>
          </cell>
          <cell r="J717">
            <v>-3.7160000000000002</v>
          </cell>
          <cell r="K717">
            <v>-6.0380000000000003</v>
          </cell>
          <cell r="L717">
            <v>-360.334</v>
          </cell>
          <cell r="M717">
            <v>-243.79499999999999</v>
          </cell>
        </row>
        <row r="718">
          <cell r="H718">
            <v>5.4509999999999996</v>
          </cell>
          <cell r="I718">
            <v>87.644000000000005</v>
          </cell>
          <cell r="J718">
            <v>5.4219999999999997</v>
          </cell>
          <cell r="K718">
            <v>8.8309999999999995</v>
          </cell>
          <cell r="L718">
            <v>-0.36</v>
          </cell>
          <cell r="M718">
            <v>0.39</v>
          </cell>
        </row>
        <row r="719">
          <cell r="H719">
            <v>-5.6130000000000004</v>
          </cell>
          <cell r="I719">
            <v>-90.671000000000006</v>
          </cell>
          <cell r="J719">
            <v>-5.61</v>
          </cell>
          <cell r="K719">
            <v>-9.1370000000000005</v>
          </cell>
          <cell r="L719">
            <v>0.255</v>
          </cell>
          <cell r="M719">
            <v>-0.18099999999999999</v>
          </cell>
        </row>
        <row r="720">
          <cell r="H720">
            <v>2.99</v>
          </cell>
          <cell r="I720">
            <v>48.192999999999998</v>
          </cell>
          <cell r="J720">
            <v>2.9820000000000002</v>
          </cell>
          <cell r="K720">
            <v>4.8559999999999999</v>
          </cell>
          <cell r="L720">
            <v>-0.16600000000000001</v>
          </cell>
          <cell r="M720">
            <v>0.154</v>
          </cell>
        </row>
        <row r="721">
          <cell r="H721">
            <v>-5.0119999999999996</v>
          </cell>
          <cell r="I721">
            <v>-92.799000000000007</v>
          </cell>
          <cell r="J721">
            <v>-5.742</v>
          </cell>
          <cell r="K721">
            <v>-9.3379999999999992</v>
          </cell>
          <cell r="L721">
            <v>-460.49900000000002</v>
          </cell>
          <cell r="M721">
            <v>-313.38799999999998</v>
          </cell>
        </row>
        <row r="722">
          <cell r="H722">
            <v>2.1539999999999999</v>
          </cell>
          <cell r="I722">
            <v>40.485999999999997</v>
          </cell>
          <cell r="J722">
            <v>2.4079999999999999</v>
          </cell>
          <cell r="K722">
            <v>3.8940000000000001</v>
          </cell>
          <cell r="L722">
            <v>17.920000000000002</v>
          </cell>
          <cell r="M722">
            <v>11.327</v>
          </cell>
        </row>
        <row r="723">
          <cell r="H723">
            <v>-2.0019999999999998</v>
          </cell>
          <cell r="I723">
            <v>-37.015000000000001</v>
          </cell>
          <cell r="J723">
            <v>-2.169</v>
          </cell>
          <cell r="K723">
            <v>-3.5049999999999999</v>
          </cell>
          <cell r="L723">
            <v>-14.382</v>
          </cell>
          <cell r="M723">
            <v>-9.109</v>
          </cell>
        </row>
        <row r="724">
          <cell r="H724">
            <v>1.2969999999999999</v>
          </cell>
          <cell r="I724">
            <v>24.207999999999998</v>
          </cell>
          <cell r="J724">
            <v>1.43</v>
          </cell>
          <cell r="K724">
            <v>2.3119999999999998</v>
          </cell>
          <cell r="L724">
            <v>10.093999999999999</v>
          </cell>
          <cell r="M724">
            <v>6.3860000000000001</v>
          </cell>
        </row>
        <row r="725">
          <cell r="H725">
            <v>-0.73</v>
          </cell>
          <cell r="I725">
            <v>-13.763999999999999</v>
          </cell>
          <cell r="J725">
            <v>-0.82099999999999995</v>
          </cell>
          <cell r="K725">
            <v>-1.3280000000000001</v>
          </cell>
          <cell r="L725">
            <v>-34.884999999999998</v>
          </cell>
          <cell r="M725">
            <v>-21.565999999999999</v>
          </cell>
        </row>
        <row r="726">
          <cell r="H726">
            <v>3.0230000000000001</v>
          </cell>
          <cell r="I726">
            <v>57.292000000000002</v>
          </cell>
          <cell r="J726">
            <v>3.4809999999999999</v>
          </cell>
          <cell r="K726">
            <v>5.6559999999999997</v>
          </cell>
          <cell r="L726">
            <v>12.23</v>
          </cell>
          <cell r="M726">
            <v>8.0030000000000001</v>
          </cell>
        </row>
        <row r="727">
          <cell r="H727">
            <v>-3.08</v>
          </cell>
          <cell r="I727">
            <v>-58.408999999999999</v>
          </cell>
          <cell r="J727">
            <v>-3.5409999999999999</v>
          </cell>
          <cell r="K727">
            <v>-5.7480000000000002</v>
          </cell>
          <cell r="L727">
            <v>-11.724</v>
          </cell>
          <cell r="M727">
            <v>-7.73</v>
          </cell>
        </row>
        <row r="728">
          <cell r="H728">
            <v>1.905</v>
          </cell>
          <cell r="I728">
            <v>36.142000000000003</v>
          </cell>
          <cell r="J728">
            <v>2.194</v>
          </cell>
          <cell r="K728">
            <v>3.5640000000000001</v>
          </cell>
          <cell r="L728">
            <v>7.4859999999999998</v>
          </cell>
          <cell r="M728">
            <v>4.9169999999999998</v>
          </cell>
        </row>
        <row r="729">
          <cell r="H729">
            <v>-2.3879999999999999</v>
          </cell>
          <cell r="I729">
            <v>-45.646999999999998</v>
          </cell>
          <cell r="J729">
            <v>-2.7610000000000001</v>
          </cell>
          <cell r="K729">
            <v>-4.4740000000000002</v>
          </cell>
          <cell r="L729">
            <v>-76.078999999999994</v>
          </cell>
          <cell r="M729">
            <v>-47.731000000000002</v>
          </cell>
        </row>
        <row r="730">
          <cell r="H730">
            <v>3.8780000000000001</v>
          </cell>
          <cell r="I730">
            <v>74.012</v>
          </cell>
          <cell r="J730">
            <v>4.4960000000000004</v>
          </cell>
          <cell r="K730">
            <v>7.3159999999999998</v>
          </cell>
          <cell r="L730">
            <v>12.573</v>
          </cell>
          <cell r="M730">
            <v>8.3190000000000008</v>
          </cell>
        </row>
        <row r="731">
          <cell r="H731">
            <v>-3.6949999999999998</v>
          </cell>
          <cell r="I731">
            <v>-71.156000000000006</v>
          </cell>
          <cell r="J731">
            <v>-4.3220000000000001</v>
          </cell>
          <cell r="K731">
            <v>-7.0289999999999999</v>
          </cell>
          <cell r="L731">
            <v>-11.923999999999999</v>
          </cell>
          <cell r="M731">
            <v>-7.89</v>
          </cell>
        </row>
        <row r="732">
          <cell r="H732">
            <v>2.3660000000000001</v>
          </cell>
          <cell r="I732">
            <v>45.353999999999999</v>
          </cell>
          <cell r="J732">
            <v>2.7559999999999998</v>
          </cell>
          <cell r="K732">
            <v>4.4829999999999997</v>
          </cell>
          <cell r="L732">
            <v>7.6559999999999997</v>
          </cell>
          <cell r="M732">
            <v>5.0650000000000004</v>
          </cell>
        </row>
        <row r="733">
          <cell r="H733">
            <v>-4.5759999999999996</v>
          </cell>
          <cell r="I733">
            <v>-88.302999999999997</v>
          </cell>
          <cell r="J733">
            <v>-5.4</v>
          </cell>
          <cell r="K733">
            <v>-8.7629999999999999</v>
          </cell>
          <cell r="L733">
            <v>-118.94799999999999</v>
          </cell>
          <cell r="M733">
            <v>-75.364000000000004</v>
          </cell>
        </row>
        <row r="734">
          <cell r="H734">
            <v>4.6120000000000001</v>
          </cell>
          <cell r="I734">
            <v>82.271000000000001</v>
          </cell>
          <cell r="J734">
            <v>5.0199999999999996</v>
          </cell>
          <cell r="K734">
            <v>8.1739999999999995</v>
          </cell>
          <cell r="L734">
            <v>12.467000000000001</v>
          </cell>
          <cell r="M734">
            <v>8.1189999999999998</v>
          </cell>
        </row>
        <row r="735">
          <cell r="H735">
            <v>-4.5640000000000001</v>
          </cell>
          <cell r="I735">
            <v>-83.32</v>
          </cell>
          <cell r="J735">
            <v>-5.077</v>
          </cell>
          <cell r="K735">
            <v>-8.2650000000000006</v>
          </cell>
          <cell r="L735">
            <v>-12.367000000000001</v>
          </cell>
          <cell r="M735">
            <v>-8.0310000000000006</v>
          </cell>
        </row>
        <row r="736">
          <cell r="H736">
            <v>2.867</v>
          </cell>
          <cell r="I736">
            <v>51.741</v>
          </cell>
          <cell r="J736">
            <v>3.1549999999999998</v>
          </cell>
          <cell r="K736">
            <v>5.1369999999999996</v>
          </cell>
          <cell r="L736">
            <v>7.7610000000000001</v>
          </cell>
          <cell r="M736">
            <v>5.0469999999999997</v>
          </cell>
        </row>
        <row r="737">
          <cell r="H737">
            <v>-7.18</v>
          </cell>
          <cell r="I737">
            <v>-137.70500000000001</v>
          </cell>
          <cell r="J737">
            <v>-8.4819999999999993</v>
          </cell>
          <cell r="K737">
            <v>-13.778</v>
          </cell>
          <cell r="L737">
            <v>-161.48699999999999</v>
          </cell>
          <cell r="M737">
            <v>-102.745</v>
          </cell>
        </row>
        <row r="738">
          <cell r="H738">
            <v>3.57</v>
          </cell>
          <cell r="I738">
            <v>55.899000000000001</v>
          </cell>
          <cell r="J738">
            <v>3.4670000000000001</v>
          </cell>
          <cell r="K738">
            <v>5.6459999999999999</v>
          </cell>
          <cell r="L738">
            <v>7.6150000000000002</v>
          </cell>
          <cell r="M738">
            <v>4.8719999999999999</v>
          </cell>
        </row>
        <row r="739">
          <cell r="H739">
            <v>-4.6710000000000003</v>
          </cell>
          <cell r="I739">
            <v>-74.790000000000006</v>
          </cell>
          <cell r="J739">
            <v>-4.633</v>
          </cell>
          <cell r="K739">
            <v>-7.5449999999999999</v>
          </cell>
          <cell r="L739">
            <v>-3.7320000000000002</v>
          </cell>
          <cell r="M739">
            <v>-2.4220000000000002</v>
          </cell>
        </row>
        <row r="740">
          <cell r="H740">
            <v>2.2269999999999999</v>
          </cell>
          <cell r="I740">
            <v>35.319000000000003</v>
          </cell>
          <cell r="J740">
            <v>2.1890000000000001</v>
          </cell>
          <cell r="K740">
            <v>3.5649999999999999</v>
          </cell>
          <cell r="L740">
            <v>3.0670000000000002</v>
          </cell>
          <cell r="M740">
            <v>1.9710000000000001</v>
          </cell>
        </row>
        <row r="741">
          <cell r="H741">
            <v>-9.5950000000000006</v>
          </cell>
          <cell r="I741">
            <v>-180.423</v>
          </cell>
          <cell r="J741">
            <v>-11.17</v>
          </cell>
          <cell r="K741">
            <v>-18.155000000000001</v>
          </cell>
          <cell r="L741">
            <v>-202.285</v>
          </cell>
          <cell r="M741">
            <v>-128.874</v>
          </cell>
        </row>
        <row r="742">
          <cell r="H742">
            <v>5.0209999999999999</v>
          </cell>
          <cell r="I742">
            <v>66.563000000000002</v>
          </cell>
          <cell r="J742">
            <v>5.5670000000000002</v>
          </cell>
          <cell r="K742">
            <v>8.9990000000000006</v>
          </cell>
          <cell r="L742">
            <v>-65.111000000000004</v>
          </cell>
          <cell r="M742">
            <v>-41.521999999999998</v>
          </cell>
        </row>
        <row r="743">
          <cell r="H743">
            <v>-4.2229999999999999</v>
          </cell>
          <cell r="I743">
            <v>-48.417000000000002</v>
          </cell>
          <cell r="J743">
            <v>-3.4740000000000002</v>
          </cell>
          <cell r="K743">
            <v>-5.5739999999999998</v>
          </cell>
          <cell r="L743">
            <v>62.319000000000003</v>
          </cell>
          <cell r="M743">
            <v>38.411000000000001</v>
          </cell>
        </row>
        <row r="744">
          <cell r="H744">
            <v>2.81</v>
          </cell>
          <cell r="I744">
            <v>35.378999999999998</v>
          </cell>
          <cell r="J744">
            <v>2.8250000000000002</v>
          </cell>
          <cell r="K744">
            <v>4.5540000000000003</v>
          </cell>
          <cell r="L744">
            <v>-39.822000000000003</v>
          </cell>
          <cell r="M744">
            <v>-24.978999999999999</v>
          </cell>
        </row>
        <row r="745">
          <cell r="H745">
            <v>1.768</v>
          </cell>
          <cell r="I745">
            <v>23.475999999999999</v>
          </cell>
          <cell r="J745">
            <v>1.966</v>
          </cell>
          <cell r="K745">
            <v>3.1779999999999999</v>
          </cell>
          <cell r="L745">
            <v>-77.75</v>
          </cell>
          <cell r="M745">
            <v>-49.655999999999999</v>
          </cell>
        </row>
        <row r="746">
          <cell r="H746">
            <v>8.8239999999999998</v>
          </cell>
          <cell r="I746">
            <v>117.042</v>
          </cell>
          <cell r="J746">
            <v>9.9139999999999997</v>
          </cell>
          <cell r="K746">
            <v>16.13</v>
          </cell>
          <cell r="L746">
            <v>-83.272000000000006</v>
          </cell>
          <cell r="M746">
            <v>-48.847999999999999</v>
          </cell>
        </row>
        <row r="747">
          <cell r="H747">
            <v>-8.2509999999999994</v>
          </cell>
          <cell r="I747">
            <v>-107.154</v>
          </cell>
          <cell r="J747">
            <v>-8.8460000000000001</v>
          </cell>
          <cell r="K747">
            <v>-14.337</v>
          </cell>
          <cell r="L747">
            <v>71.278999999999996</v>
          </cell>
          <cell r="M747">
            <v>42.372</v>
          </cell>
        </row>
        <row r="748">
          <cell r="H748">
            <v>5.2229999999999999</v>
          </cell>
          <cell r="I748">
            <v>69.367000000000004</v>
          </cell>
          <cell r="J748">
            <v>5.8620000000000001</v>
          </cell>
          <cell r="K748">
            <v>9.5210000000000008</v>
          </cell>
          <cell r="L748">
            <v>-48.296999999999997</v>
          </cell>
          <cell r="M748">
            <v>-28.506</v>
          </cell>
        </row>
        <row r="749">
          <cell r="H749">
            <v>5.8250000000000002</v>
          </cell>
          <cell r="I749">
            <v>79.146000000000001</v>
          </cell>
          <cell r="J749">
            <v>6.76</v>
          </cell>
          <cell r="K749">
            <v>10.951000000000001</v>
          </cell>
          <cell r="L749">
            <v>-246.054</v>
          </cell>
          <cell r="M749">
            <v>-150.06700000000001</v>
          </cell>
        </row>
        <row r="750">
          <cell r="H750">
            <v>12.339</v>
          </cell>
          <cell r="I750">
            <v>168.62200000000001</v>
          </cell>
          <cell r="J750">
            <v>14.148</v>
          </cell>
          <cell r="K750">
            <v>23.042000000000002</v>
          </cell>
          <cell r="L750">
            <v>-81.641000000000005</v>
          </cell>
          <cell r="M750">
            <v>-49.360999999999997</v>
          </cell>
        </row>
        <row r="751">
          <cell r="H751">
            <v>-9.6150000000000002</v>
          </cell>
          <cell r="I751">
            <v>-135.327</v>
          </cell>
          <cell r="J751">
            <v>-11.318</v>
          </cell>
          <cell r="K751">
            <v>-18.393999999999998</v>
          </cell>
          <cell r="L751">
            <v>77.156000000000006</v>
          </cell>
          <cell r="M751">
            <v>46.386000000000003</v>
          </cell>
        </row>
        <row r="752">
          <cell r="H752">
            <v>6.726</v>
          </cell>
          <cell r="I752">
            <v>94.103999999999999</v>
          </cell>
          <cell r="J752">
            <v>7.9580000000000002</v>
          </cell>
          <cell r="K752">
            <v>12.949</v>
          </cell>
          <cell r="L752">
            <v>-49.624000000000002</v>
          </cell>
          <cell r="M752">
            <v>-29.920999999999999</v>
          </cell>
        </row>
        <row r="753">
          <cell r="H753">
            <v>12.513999999999999</v>
          </cell>
          <cell r="I753">
            <v>173.07599999999999</v>
          </cell>
          <cell r="J753">
            <v>14.959</v>
          </cell>
          <cell r="K753">
            <v>24.277999999999999</v>
          </cell>
          <cell r="L753">
            <v>-418.77300000000002</v>
          </cell>
          <cell r="M753">
            <v>-253.59399999999999</v>
          </cell>
        </row>
        <row r="754">
          <cell r="H754">
            <v>14.8</v>
          </cell>
          <cell r="I754">
            <v>184.893</v>
          </cell>
          <cell r="J754">
            <v>15.49</v>
          </cell>
          <cell r="K754">
            <v>25.234999999999999</v>
          </cell>
          <cell r="L754">
            <v>-74.941999999999993</v>
          </cell>
          <cell r="M754">
            <v>-44.847999999999999</v>
          </cell>
        </row>
        <row r="755">
          <cell r="H755">
            <v>-12.178000000000001</v>
          </cell>
          <cell r="I755">
            <v>-175.31100000000001</v>
          </cell>
          <cell r="J755">
            <v>-14.696999999999999</v>
          </cell>
          <cell r="K755">
            <v>-23.920999999999999</v>
          </cell>
          <cell r="L755">
            <v>87.13</v>
          </cell>
          <cell r="M755">
            <v>51.97</v>
          </cell>
        </row>
        <row r="756">
          <cell r="H756">
            <v>8.3160000000000007</v>
          </cell>
          <cell r="I756">
            <v>111.97499999999999</v>
          </cell>
          <cell r="J756">
            <v>9.4339999999999993</v>
          </cell>
          <cell r="K756">
            <v>15.361000000000001</v>
          </cell>
          <cell r="L756">
            <v>-50.646999999999998</v>
          </cell>
          <cell r="M756">
            <v>-30.256</v>
          </cell>
        </row>
        <row r="757">
          <cell r="H757">
            <v>20.545999999999999</v>
          </cell>
          <cell r="I757">
            <v>283.42</v>
          </cell>
          <cell r="J757">
            <v>24.599</v>
          </cell>
          <cell r="K757">
            <v>39.968000000000004</v>
          </cell>
          <cell r="L757">
            <v>-590.40499999999997</v>
          </cell>
          <cell r="M757">
            <v>-356.45299999999997</v>
          </cell>
        </row>
        <row r="758">
          <cell r="H758">
            <v>14.696999999999999</v>
          </cell>
          <cell r="I758">
            <v>149.91499999999999</v>
          </cell>
          <cell r="J758">
            <v>12.776999999999999</v>
          </cell>
          <cell r="K758">
            <v>20.817</v>
          </cell>
          <cell r="L758">
            <v>-53.558</v>
          </cell>
          <cell r="M758">
            <v>-32.17</v>
          </cell>
        </row>
        <row r="759">
          <cell r="H759">
            <v>-35.317999999999998</v>
          </cell>
          <cell r="I759">
            <v>-406.02300000000002</v>
          </cell>
          <cell r="J759">
            <v>-34.911999999999999</v>
          </cell>
          <cell r="K759">
            <v>-56.860999999999997</v>
          </cell>
          <cell r="L759">
            <v>26.672999999999998</v>
          </cell>
          <cell r="M759">
            <v>15.692</v>
          </cell>
        </row>
        <row r="760">
          <cell r="H760">
            <v>13.489000000000001</v>
          </cell>
          <cell r="I760">
            <v>150.03700000000001</v>
          </cell>
          <cell r="J760">
            <v>12.888999999999999</v>
          </cell>
          <cell r="K760">
            <v>20.994</v>
          </cell>
          <cell r="L760">
            <v>-21.684000000000001</v>
          </cell>
          <cell r="M760">
            <v>-12.936</v>
          </cell>
        </row>
        <row r="761">
          <cell r="H761">
            <v>29.311</v>
          </cell>
          <cell r="I761">
            <v>394.51400000000001</v>
          </cell>
          <cell r="J761">
            <v>34.351999999999997</v>
          </cell>
          <cell r="K761">
            <v>55.847999999999999</v>
          </cell>
          <cell r="L761">
            <v>-758.87699999999995</v>
          </cell>
          <cell r="M761">
            <v>-457.31</v>
          </cell>
        </row>
        <row r="762">
          <cell r="H762">
            <v>9.157</v>
          </cell>
          <cell r="I762">
            <v>121.006</v>
          </cell>
          <cell r="J762">
            <v>10.09</v>
          </cell>
          <cell r="K762">
            <v>16.306999999999999</v>
          </cell>
          <cell r="L762">
            <v>43.606999999999999</v>
          </cell>
          <cell r="M762">
            <v>26.425000000000001</v>
          </cell>
        </row>
        <row r="763">
          <cell r="H763">
            <v>-7.8840000000000003</v>
          </cell>
          <cell r="I763">
            <v>-99.531999999999996</v>
          </cell>
          <cell r="J763">
            <v>-7.9749999999999996</v>
          </cell>
          <cell r="K763">
            <v>-12.859</v>
          </cell>
          <cell r="L763">
            <v>-44.819000000000003</v>
          </cell>
          <cell r="M763">
            <v>-25.806999999999999</v>
          </cell>
        </row>
        <row r="764">
          <cell r="H764">
            <v>5.3040000000000003</v>
          </cell>
          <cell r="I764">
            <v>68.781000000000006</v>
          </cell>
          <cell r="J764">
            <v>5.6459999999999999</v>
          </cell>
          <cell r="K764">
            <v>9.1140000000000008</v>
          </cell>
          <cell r="L764">
            <v>27.632999999999999</v>
          </cell>
          <cell r="M764">
            <v>16.323</v>
          </cell>
        </row>
        <row r="765">
          <cell r="H765">
            <v>0.33200000000000002</v>
          </cell>
          <cell r="I765">
            <v>4.0270000000000001</v>
          </cell>
          <cell r="J765">
            <v>0.307</v>
          </cell>
          <cell r="K765">
            <v>0.495</v>
          </cell>
          <cell r="L765">
            <v>-101.852</v>
          </cell>
          <cell r="M765">
            <v>-66.233000000000004</v>
          </cell>
        </row>
        <row r="766">
          <cell r="H766">
            <v>15.217000000000001</v>
          </cell>
          <cell r="I766">
            <v>205.36600000000001</v>
          </cell>
          <cell r="J766">
            <v>17.553999999999998</v>
          </cell>
          <cell r="K766">
            <v>28.527000000000001</v>
          </cell>
          <cell r="L766">
            <v>62.756</v>
          </cell>
          <cell r="M766">
            <v>35.53</v>
          </cell>
        </row>
        <row r="767">
          <cell r="H767">
            <v>-14.956</v>
          </cell>
          <cell r="I767">
            <v>-200.452</v>
          </cell>
          <cell r="J767">
            <v>-17.012</v>
          </cell>
          <cell r="K767">
            <v>-27.602</v>
          </cell>
          <cell r="L767">
            <v>-53.155999999999999</v>
          </cell>
          <cell r="M767">
            <v>-30.327999999999999</v>
          </cell>
        </row>
        <row r="768">
          <cell r="H768">
            <v>9.3919999999999995</v>
          </cell>
          <cell r="I768">
            <v>126.598</v>
          </cell>
          <cell r="J768">
            <v>10.802</v>
          </cell>
          <cell r="K768">
            <v>17.54</v>
          </cell>
          <cell r="L768">
            <v>36.222999999999999</v>
          </cell>
          <cell r="M768">
            <v>20.581</v>
          </cell>
        </row>
        <row r="769">
          <cell r="H769">
            <v>1.1499999999999999</v>
          </cell>
          <cell r="I769">
            <v>15.196999999999999</v>
          </cell>
          <cell r="J769">
            <v>1.26</v>
          </cell>
          <cell r="K769">
            <v>2.0379999999999998</v>
          </cell>
          <cell r="L769">
            <v>-301.96199999999999</v>
          </cell>
          <cell r="M769">
            <v>-190.065</v>
          </cell>
        </row>
        <row r="770">
          <cell r="H770">
            <v>22.853000000000002</v>
          </cell>
          <cell r="I770">
            <v>314.06700000000001</v>
          </cell>
          <cell r="J770">
            <v>26.718</v>
          </cell>
          <cell r="K770">
            <v>43.484999999999999</v>
          </cell>
          <cell r="L770">
            <v>61.234000000000002</v>
          </cell>
          <cell r="M770">
            <v>35.158999999999999</v>
          </cell>
        </row>
        <row r="771">
          <cell r="H771">
            <v>-19.722000000000001</v>
          </cell>
          <cell r="I771">
            <v>-276.04500000000002</v>
          </cell>
          <cell r="J771">
            <v>-23.481000000000002</v>
          </cell>
          <cell r="K771">
            <v>-38.183999999999997</v>
          </cell>
          <cell r="L771">
            <v>-55.079000000000001</v>
          </cell>
          <cell r="M771">
            <v>-31.565000000000001</v>
          </cell>
        </row>
        <row r="772">
          <cell r="H772">
            <v>13.26</v>
          </cell>
          <cell r="I772">
            <v>184.126</v>
          </cell>
          <cell r="J772">
            <v>15.686999999999999</v>
          </cell>
          <cell r="K772">
            <v>25.521999999999998</v>
          </cell>
          <cell r="L772">
            <v>36.347999999999999</v>
          </cell>
          <cell r="M772">
            <v>20.850999999999999</v>
          </cell>
        </row>
        <row r="773">
          <cell r="H773">
            <v>2.536</v>
          </cell>
          <cell r="I773">
            <v>35.076000000000001</v>
          </cell>
          <cell r="J773">
            <v>3.0110000000000001</v>
          </cell>
          <cell r="K773">
            <v>4.8849999999999998</v>
          </cell>
          <cell r="L773">
            <v>-501.22500000000002</v>
          </cell>
          <cell r="M773">
            <v>-314.54000000000002</v>
          </cell>
        </row>
        <row r="774">
          <cell r="H774">
            <v>26.893999999999998</v>
          </cell>
          <cell r="I774">
            <v>343.125</v>
          </cell>
          <cell r="J774">
            <v>29.088999999999999</v>
          </cell>
          <cell r="K774">
            <v>47.375999999999998</v>
          </cell>
          <cell r="L774">
            <v>61.146999999999998</v>
          </cell>
          <cell r="M774">
            <v>35.018000000000001</v>
          </cell>
        </row>
        <row r="775">
          <cell r="H775">
            <v>-26.334</v>
          </cell>
          <cell r="I775">
            <v>-354.49</v>
          </cell>
          <cell r="J775">
            <v>-30.138000000000002</v>
          </cell>
          <cell r="K775">
            <v>-49.064</v>
          </cell>
          <cell r="L775">
            <v>-63.453000000000003</v>
          </cell>
          <cell r="M775">
            <v>-36.378999999999998</v>
          </cell>
        </row>
        <row r="776">
          <cell r="H776">
            <v>16.602</v>
          </cell>
          <cell r="I776">
            <v>217.828</v>
          </cell>
          <cell r="J776">
            <v>18.507999999999999</v>
          </cell>
          <cell r="K776">
            <v>30.137</v>
          </cell>
          <cell r="L776">
            <v>38.936999999999998</v>
          </cell>
          <cell r="M776">
            <v>22.312000000000001</v>
          </cell>
        </row>
        <row r="777">
          <cell r="H777">
            <v>4.4569999999999999</v>
          </cell>
          <cell r="I777">
            <v>61.648000000000003</v>
          </cell>
          <cell r="J777">
            <v>5.3440000000000003</v>
          </cell>
          <cell r="K777">
            <v>8.6829999999999998</v>
          </cell>
          <cell r="L777">
            <v>-702.96199999999999</v>
          </cell>
          <cell r="M777">
            <v>-440.53199999999998</v>
          </cell>
        </row>
        <row r="778">
          <cell r="H778">
            <v>24.184999999999999</v>
          </cell>
          <cell r="I778">
            <v>265.31599999999997</v>
          </cell>
          <cell r="J778">
            <v>22.741</v>
          </cell>
          <cell r="K778">
            <v>37.045000000000002</v>
          </cell>
          <cell r="L778">
            <v>41.621000000000002</v>
          </cell>
          <cell r="M778">
            <v>23.661000000000001</v>
          </cell>
        </row>
        <row r="779">
          <cell r="H779">
            <v>-40.115000000000002</v>
          </cell>
          <cell r="I779">
            <v>-464.12099999999998</v>
          </cell>
          <cell r="J779">
            <v>-39.893999999999998</v>
          </cell>
          <cell r="K779">
            <v>-64.974999999999994</v>
          </cell>
          <cell r="L779">
            <v>-20.916</v>
          </cell>
          <cell r="M779">
            <v>-12.223000000000001</v>
          </cell>
        </row>
        <row r="780">
          <cell r="H780">
            <v>17.369</v>
          </cell>
          <cell r="I780">
            <v>197.078</v>
          </cell>
          <cell r="J780">
            <v>16.928999999999998</v>
          </cell>
          <cell r="K780">
            <v>27.573</v>
          </cell>
          <cell r="L780">
            <v>16.902000000000001</v>
          </cell>
          <cell r="M780">
            <v>9.6980000000000004</v>
          </cell>
        </row>
        <row r="781">
          <cell r="H781">
            <v>6.7539999999999996</v>
          </cell>
          <cell r="I781">
            <v>90.513000000000005</v>
          </cell>
          <cell r="J781">
            <v>7.8769999999999998</v>
          </cell>
          <cell r="K781">
            <v>12.808</v>
          </cell>
          <cell r="L781">
            <v>-914.471</v>
          </cell>
          <cell r="M781">
            <v>-572.61500000000001</v>
          </cell>
        </row>
        <row r="782">
          <cell r="H782">
            <v>5.1820000000000004</v>
          </cell>
          <cell r="I782">
            <v>68.049000000000007</v>
          </cell>
          <cell r="J782">
            <v>5.641</v>
          </cell>
          <cell r="K782">
            <v>9.1140000000000008</v>
          </cell>
          <cell r="L782">
            <v>27.821000000000002</v>
          </cell>
          <cell r="M782">
            <v>17.91</v>
          </cell>
        </row>
        <row r="783">
          <cell r="H783">
            <v>-4.4530000000000003</v>
          </cell>
          <cell r="I783">
            <v>-50.895000000000003</v>
          </cell>
          <cell r="J783">
            <v>-3.6360000000000001</v>
          </cell>
          <cell r="K783">
            <v>-5.8339999999999996</v>
          </cell>
          <cell r="L783">
            <v>-22.332000000000001</v>
          </cell>
          <cell r="M783">
            <v>-14.622999999999999</v>
          </cell>
        </row>
        <row r="784">
          <cell r="H784">
            <v>2.9420000000000002</v>
          </cell>
          <cell r="I784">
            <v>36.673000000000002</v>
          </cell>
          <cell r="J784">
            <v>2.899</v>
          </cell>
          <cell r="K784">
            <v>4.6710000000000003</v>
          </cell>
          <cell r="L784">
            <v>15.673</v>
          </cell>
          <cell r="M784">
            <v>10.166</v>
          </cell>
        </row>
        <row r="785">
          <cell r="H785">
            <v>-2.0880000000000001</v>
          </cell>
          <cell r="I785">
            <v>-27.419</v>
          </cell>
          <cell r="J785">
            <v>-2.2730000000000001</v>
          </cell>
          <cell r="K785">
            <v>-3.673</v>
          </cell>
          <cell r="L785">
            <v>-30.228000000000002</v>
          </cell>
          <cell r="M785">
            <v>-19.991</v>
          </cell>
        </row>
        <row r="786">
          <cell r="H786">
            <v>9.1890000000000001</v>
          </cell>
          <cell r="I786">
            <v>122.154</v>
          </cell>
          <cell r="J786">
            <v>10.351000000000001</v>
          </cell>
          <cell r="K786">
            <v>16.838000000000001</v>
          </cell>
          <cell r="L786">
            <v>25.439</v>
          </cell>
          <cell r="M786">
            <v>17.948</v>
          </cell>
        </row>
        <row r="787">
          <cell r="H787">
            <v>-8.6549999999999994</v>
          </cell>
          <cell r="I787">
            <v>-112.745</v>
          </cell>
          <cell r="J787">
            <v>-9.3230000000000004</v>
          </cell>
          <cell r="K787">
            <v>-15.111000000000001</v>
          </cell>
          <cell r="L787">
            <v>-24.869</v>
          </cell>
          <cell r="M787">
            <v>-17.163</v>
          </cell>
        </row>
        <row r="788">
          <cell r="H788">
            <v>5.4740000000000002</v>
          </cell>
          <cell r="I788">
            <v>72.778999999999996</v>
          </cell>
          <cell r="J788">
            <v>6.1479999999999997</v>
          </cell>
          <cell r="K788">
            <v>9.984</v>
          </cell>
          <cell r="L788">
            <v>15.721</v>
          </cell>
          <cell r="M788">
            <v>10.972</v>
          </cell>
        </row>
        <row r="789">
          <cell r="H789">
            <v>-6.9619999999999997</v>
          </cell>
          <cell r="I789">
            <v>-94.262</v>
          </cell>
          <cell r="J789">
            <v>-8.0210000000000008</v>
          </cell>
          <cell r="K789">
            <v>-12.989000000000001</v>
          </cell>
          <cell r="L789">
            <v>-77.034000000000006</v>
          </cell>
          <cell r="M789">
            <v>-53.079000000000001</v>
          </cell>
        </row>
        <row r="790">
          <cell r="H790">
            <v>13.045999999999999</v>
          </cell>
          <cell r="I790">
            <v>178.434</v>
          </cell>
          <cell r="J790">
            <v>14.986000000000001</v>
          </cell>
          <cell r="K790">
            <v>24.405000000000001</v>
          </cell>
          <cell r="L790">
            <v>32.71</v>
          </cell>
          <cell r="M790">
            <v>22.033999999999999</v>
          </cell>
        </row>
        <row r="791">
          <cell r="H791">
            <v>-10.355</v>
          </cell>
          <cell r="I791">
            <v>-145.78800000000001</v>
          </cell>
          <cell r="J791">
            <v>-12.22</v>
          </cell>
          <cell r="K791">
            <v>-19.864000000000001</v>
          </cell>
          <cell r="L791">
            <v>-26.777000000000001</v>
          </cell>
          <cell r="M791">
            <v>-18.372</v>
          </cell>
        </row>
        <row r="792">
          <cell r="H792">
            <v>7.1929999999999996</v>
          </cell>
          <cell r="I792">
            <v>100.536</v>
          </cell>
          <cell r="J792">
            <v>8.5020000000000007</v>
          </cell>
          <cell r="K792">
            <v>13.834</v>
          </cell>
          <cell r="L792">
            <v>18.59</v>
          </cell>
          <cell r="M792">
            <v>12.627000000000001</v>
          </cell>
        </row>
        <row r="793">
          <cell r="H793">
            <v>-15.045</v>
          </cell>
          <cell r="I793">
            <v>-208.12200000000001</v>
          </cell>
          <cell r="J793">
            <v>-17.97</v>
          </cell>
          <cell r="K793">
            <v>-29.161999999999999</v>
          </cell>
          <cell r="L793">
            <v>-129.90199999999999</v>
          </cell>
          <cell r="M793">
            <v>-90.486000000000004</v>
          </cell>
        </row>
        <row r="794">
          <cell r="H794">
            <v>15.946999999999999</v>
          </cell>
          <cell r="I794">
            <v>199.608</v>
          </cell>
          <cell r="J794">
            <v>16.738</v>
          </cell>
          <cell r="K794">
            <v>27.268999999999998</v>
          </cell>
          <cell r="L794">
            <v>27.49</v>
          </cell>
          <cell r="M794">
            <v>18.846</v>
          </cell>
        </row>
        <row r="795">
          <cell r="H795">
            <v>-13.587</v>
          </cell>
          <cell r="I795">
            <v>-193.03899999999999</v>
          </cell>
          <cell r="J795">
            <v>-16.225000000000001</v>
          </cell>
          <cell r="K795">
            <v>-26.411000000000001</v>
          </cell>
          <cell r="L795">
            <v>-24.218</v>
          </cell>
          <cell r="M795">
            <v>-17.295999999999999</v>
          </cell>
        </row>
        <row r="796">
          <cell r="H796">
            <v>9.1319999999999997</v>
          </cell>
          <cell r="I796">
            <v>122.193</v>
          </cell>
          <cell r="J796">
            <v>10.301</v>
          </cell>
          <cell r="K796">
            <v>16.774999999999999</v>
          </cell>
          <cell r="L796">
            <v>16.158999999999999</v>
          </cell>
          <cell r="M796">
            <v>11.295</v>
          </cell>
        </row>
        <row r="797">
          <cell r="H797">
            <v>-25.003</v>
          </cell>
          <cell r="I797">
            <v>-345.06700000000001</v>
          </cell>
          <cell r="J797">
            <v>-29.943999999999999</v>
          </cell>
          <cell r="K797">
            <v>-48.651000000000003</v>
          </cell>
          <cell r="L797">
            <v>-181.38300000000001</v>
          </cell>
          <cell r="M797">
            <v>-127.044</v>
          </cell>
        </row>
        <row r="798">
          <cell r="H798">
            <v>15.724</v>
          </cell>
          <cell r="I798">
            <v>162.08099999999999</v>
          </cell>
          <cell r="J798">
            <v>13.819000000000001</v>
          </cell>
          <cell r="K798">
            <v>22.515999999999998</v>
          </cell>
          <cell r="L798">
            <v>15.784000000000001</v>
          </cell>
          <cell r="M798">
            <v>10.98</v>
          </cell>
        </row>
        <row r="799">
          <cell r="H799">
            <v>-35.838000000000001</v>
          </cell>
          <cell r="I799">
            <v>-412.15499999999997</v>
          </cell>
          <cell r="J799">
            <v>-35.433</v>
          </cell>
          <cell r="K799">
            <v>-57.71</v>
          </cell>
          <cell r="L799">
            <v>-7.9980000000000002</v>
          </cell>
          <cell r="M799">
            <v>-5.883</v>
          </cell>
        </row>
        <row r="800">
          <cell r="H800">
            <v>13.91</v>
          </cell>
          <cell r="I800">
            <v>155.005</v>
          </cell>
          <cell r="J800">
            <v>13.311</v>
          </cell>
          <cell r="K800">
            <v>21.683</v>
          </cell>
          <cell r="L800">
            <v>6.4279999999999999</v>
          </cell>
          <cell r="M800">
            <v>4.5579999999999998</v>
          </cell>
        </row>
        <row r="801">
          <cell r="H801">
            <v>-36.064</v>
          </cell>
          <cell r="I801">
            <v>-485.02</v>
          </cell>
          <cell r="J801">
            <v>-42.228000000000002</v>
          </cell>
          <cell r="K801">
            <v>-68.655000000000001</v>
          </cell>
          <cell r="L801">
            <v>-226.25200000000001</v>
          </cell>
          <cell r="M801">
            <v>-159.51499999999999</v>
          </cell>
        </row>
      </sheetData>
      <sheetData sheetId="2">
        <row r="2">
          <cell r="F2">
            <v>16.504999999999999</v>
          </cell>
        </row>
      </sheetData>
      <sheetData sheetId="3">
        <row r="150">
          <cell r="F150">
            <v>242.62700000000001</v>
          </cell>
        </row>
      </sheetData>
      <sheetData sheetId="4">
        <row r="2">
          <cell r="F2">
            <v>16.507999999999999</v>
          </cell>
        </row>
      </sheetData>
      <sheetData sheetId="5">
        <row r="2">
          <cell r="F2">
            <v>6.2050000000000001</v>
          </cell>
        </row>
      </sheetData>
      <sheetData sheetId="6">
        <row r="23">
          <cell r="E23">
            <v>16.41807</v>
          </cell>
        </row>
      </sheetData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egazioni"/>
      <sheetName val="Pilastri"/>
      <sheetName val="GerResPil"/>
    </sheetNames>
    <sheetDataSet>
      <sheetData sheetId="0"/>
      <sheetData sheetId="1">
        <row r="1">
          <cell r="A1" t="str">
            <v>Telaio</v>
          </cell>
          <cell r="B1" t="str">
            <v>Pilastro</v>
          </cell>
          <cell r="D1" t="str">
            <v>Piano</v>
          </cell>
          <cell r="F1" t="str">
            <v>CondCar  1</v>
          </cell>
          <cell r="G1" t="str">
            <v>CondCar  2</v>
          </cell>
          <cell r="H1" t="str">
            <v>CondCar  3</v>
          </cell>
          <cell r="I1" t="str">
            <v>CondCar  4</v>
          </cell>
          <cell r="J1" t="str">
            <v>CondCar  5</v>
          </cell>
          <cell r="K1" t="str">
            <v>CondCar  6</v>
          </cell>
        </row>
        <row r="2">
          <cell r="A2">
            <v>1</v>
          </cell>
          <cell r="B2">
            <v>21</v>
          </cell>
          <cell r="D2">
            <v>5</v>
          </cell>
          <cell r="E2" t="str">
            <v>Msup</v>
          </cell>
          <cell r="F2">
            <v>-39.289000000000001</v>
          </cell>
          <cell r="G2">
            <v>-26.521999999999998</v>
          </cell>
          <cell r="H2">
            <v>32.53</v>
          </cell>
          <cell r="I2">
            <v>18.634</v>
          </cell>
          <cell r="J2">
            <v>2.202</v>
          </cell>
          <cell r="K2">
            <v>3.24</v>
          </cell>
        </row>
        <row r="3">
          <cell r="A3">
            <v>1</v>
          </cell>
          <cell r="B3">
            <v>21</v>
          </cell>
          <cell r="D3">
            <v>5</v>
          </cell>
          <cell r="E3" t="str">
            <v>Minf</v>
          </cell>
          <cell r="F3">
            <v>39.661999999999999</v>
          </cell>
          <cell r="G3">
            <v>25.463000000000001</v>
          </cell>
          <cell r="H3">
            <v>-15.676</v>
          </cell>
          <cell r="I3">
            <v>-11.315</v>
          </cell>
          <cell r="J3">
            <v>-0.89500000000000002</v>
          </cell>
          <cell r="K3">
            <v>-1.3169999999999999</v>
          </cell>
        </row>
        <row r="4">
          <cell r="A4">
            <v>1</v>
          </cell>
          <cell r="B4">
            <v>21</v>
          </cell>
          <cell r="D4">
            <v>5</v>
          </cell>
          <cell r="E4" t="str">
            <v>V</v>
          </cell>
          <cell r="F4">
            <v>-24.672000000000001</v>
          </cell>
          <cell r="G4">
            <v>-16.245000000000001</v>
          </cell>
          <cell r="H4">
            <v>14.331</v>
          </cell>
          <cell r="I4">
            <v>8.8889999999999993</v>
          </cell>
          <cell r="J4">
            <v>0.96799999999999997</v>
          </cell>
          <cell r="K4">
            <v>1.4239999999999999</v>
          </cell>
        </row>
        <row r="5">
          <cell r="A5">
            <v>1</v>
          </cell>
          <cell r="B5">
            <v>21</v>
          </cell>
          <cell r="D5">
            <v>5</v>
          </cell>
          <cell r="E5" t="str">
            <v>N</v>
          </cell>
          <cell r="F5">
            <v>-51.494</v>
          </cell>
          <cell r="G5">
            <v>-35.267000000000003</v>
          </cell>
          <cell r="H5">
            <v>14.523999999999999</v>
          </cell>
          <cell r="I5">
            <v>8.3160000000000007</v>
          </cell>
          <cell r="J5">
            <v>0.98299999999999998</v>
          </cell>
          <cell r="K5">
            <v>1.446</v>
          </cell>
        </row>
        <row r="6">
          <cell r="A6">
            <v>1</v>
          </cell>
          <cell r="B6">
            <v>21</v>
          </cell>
          <cell r="D6">
            <v>4</v>
          </cell>
          <cell r="E6" t="str">
            <v>Msup</v>
          </cell>
          <cell r="F6">
            <v>-39.963000000000001</v>
          </cell>
          <cell r="G6">
            <v>-24.736000000000001</v>
          </cell>
          <cell r="H6">
            <v>74.58</v>
          </cell>
          <cell r="I6">
            <v>39.662999999999997</v>
          </cell>
          <cell r="J6">
            <v>4.673</v>
          </cell>
          <cell r="K6">
            <v>6.875</v>
          </cell>
        </row>
        <row r="7">
          <cell r="A7">
            <v>1</v>
          </cell>
          <cell r="B7">
            <v>21</v>
          </cell>
          <cell r="D7">
            <v>4</v>
          </cell>
          <cell r="E7" t="str">
            <v>Minf</v>
          </cell>
          <cell r="F7">
            <v>38.811999999999998</v>
          </cell>
          <cell r="G7">
            <v>24.300999999999998</v>
          </cell>
          <cell r="H7">
            <v>-40.927</v>
          </cell>
          <cell r="I7">
            <v>-22.603000000000002</v>
          </cell>
          <cell r="J7">
            <v>-2.6120000000000001</v>
          </cell>
          <cell r="K7">
            <v>-3.843</v>
          </cell>
        </row>
        <row r="8">
          <cell r="A8">
            <v>1</v>
          </cell>
          <cell r="B8">
            <v>21</v>
          </cell>
          <cell r="D8">
            <v>4</v>
          </cell>
          <cell r="E8" t="str">
            <v>V</v>
          </cell>
          <cell r="F8">
            <v>-24.617000000000001</v>
          </cell>
          <cell r="G8">
            <v>-15.324</v>
          </cell>
          <cell r="H8">
            <v>35.808</v>
          </cell>
          <cell r="I8">
            <v>19.175000000000001</v>
          </cell>
          <cell r="J8">
            <v>2.2770000000000001</v>
          </cell>
          <cell r="K8">
            <v>3.3490000000000002</v>
          </cell>
        </row>
        <row r="9">
          <cell r="A9">
            <v>1</v>
          </cell>
          <cell r="B9">
            <v>21</v>
          </cell>
          <cell r="D9">
            <v>4</v>
          </cell>
          <cell r="E9" t="str">
            <v>N</v>
          </cell>
          <cell r="F9">
            <v>-157.911</v>
          </cell>
          <cell r="G9">
            <v>-101.861</v>
          </cell>
          <cell r="H9">
            <v>52.244</v>
          </cell>
          <cell r="I9">
            <v>28.905000000000001</v>
          </cell>
          <cell r="J9">
            <v>3.48</v>
          </cell>
          <cell r="K9">
            <v>5.1189999999999998</v>
          </cell>
        </row>
        <row r="10">
          <cell r="A10">
            <v>1</v>
          </cell>
          <cell r="B10">
            <v>21</v>
          </cell>
          <cell r="D10">
            <v>3</v>
          </cell>
          <cell r="E10" t="str">
            <v>Msup</v>
          </cell>
          <cell r="F10">
            <v>-39.122999999999998</v>
          </cell>
          <cell r="G10">
            <v>-24.550999999999998</v>
          </cell>
          <cell r="H10">
            <v>92.537000000000006</v>
          </cell>
          <cell r="I10">
            <v>49.561</v>
          </cell>
          <cell r="J10">
            <v>5.6959999999999997</v>
          </cell>
          <cell r="K10">
            <v>8.3800000000000008</v>
          </cell>
        </row>
        <row r="11">
          <cell r="A11">
            <v>1</v>
          </cell>
          <cell r="B11">
            <v>21</v>
          </cell>
          <cell r="D11">
            <v>3</v>
          </cell>
          <cell r="E11" t="str">
            <v>Minf</v>
          </cell>
          <cell r="F11">
            <v>40.25</v>
          </cell>
          <cell r="G11">
            <v>25.059000000000001</v>
          </cell>
          <cell r="H11">
            <v>-68.638999999999996</v>
          </cell>
          <cell r="I11">
            <v>-37.311</v>
          </cell>
          <cell r="J11">
            <v>-4.3369999999999997</v>
          </cell>
          <cell r="K11">
            <v>-6.3810000000000002</v>
          </cell>
        </row>
        <row r="12">
          <cell r="A12">
            <v>1</v>
          </cell>
          <cell r="B12">
            <v>21</v>
          </cell>
          <cell r="D12">
            <v>3</v>
          </cell>
          <cell r="E12" t="str">
            <v>V</v>
          </cell>
          <cell r="F12">
            <v>-24.803999999999998</v>
          </cell>
          <cell r="G12">
            <v>-15.503</v>
          </cell>
          <cell r="H12">
            <v>50.177</v>
          </cell>
          <cell r="I12">
            <v>27.016999999999999</v>
          </cell>
          <cell r="J12">
            <v>3.1349999999999998</v>
          </cell>
          <cell r="K12">
            <v>4.6130000000000004</v>
          </cell>
        </row>
        <row r="13">
          <cell r="A13">
            <v>1</v>
          </cell>
          <cell r="B13">
            <v>21</v>
          </cell>
          <cell r="D13">
            <v>3</v>
          </cell>
          <cell r="E13" t="str">
            <v>N</v>
          </cell>
          <cell r="F13">
            <v>-263.44900000000001</v>
          </cell>
          <cell r="G13">
            <v>-167.81</v>
          </cell>
          <cell r="H13">
            <v>110.16200000000001</v>
          </cell>
          <cell r="I13">
            <v>59.613</v>
          </cell>
          <cell r="J13">
            <v>7.1970000000000001</v>
          </cell>
          <cell r="K13">
            <v>10.587999999999999</v>
          </cell>
        </row>
        <row r="14">
          <cell r="A14">
            <v>1</v>
          </cell>
          <cell r="B14">
            <v>21</v>
          </cell>
          <cell r="D14">
            <v>2</v>
          </cell>
          <cell r="E14" t="str">
            <v>Msup</v>
          </cell>
          <cell r="F14">
            <v>-32.034999999999997</v>
          </cell>
          <cell r="G14">
            <v>-20.363</v>
          </cell>
          <cell r="H14">
            <v>98.617000000000004</v>
          </cell>
          <cell r="I14">
            <v>52.098999999999997</v>
          </cell>
          <cell r="J14">
            <v>5.9420000000000002</v>
          </cell>
          <cell r="K14">
            <v>8.7409999999999997</v>
          </cell>
        </row>
        <row r="15">
          <cell r="A15">
            <v>1</v>
          </cell>
          <cell r="B15">
            <v>21</v>
          </cell>
          <cell r="D15">
            <v>2</v>
          </cell>
          <cell r="E15" t="str">
            <v>Minf</v>
          </cell>
          <cell r="F15">
            <v>21.155999999999999</v>
          </cell>
          <cell r="G15">
            <v>14.295</v>
          </cell>
          <cell r="H15">
            <v>-83.58</v>
          </cell>
          <cell r="I15">
            <v>-47.859000000000002</v>
          </cell>
          <cell r="J15">
            <v>-5.3410000000000002</v>
          </cell>
          <cell r="K15">
            <v>-7.8579999999999997</v>
          </cell>
        </row>
        <row r="16">
          <cell r="A16">
            <v>1</v>
          </cell>
          <cell r="B16">
            <v>21</v>
          </cell>
          <cell r="D16">
            <v>2</v>
          </cell>
          <cell r="E16" t="str">
            <v>V</v>
          </cell>
          <cell r="F16">
            <v>-16.622</v>
          </cell>
          <cell r="G16">
            <v>-10.831</v>
          </cell>
          <cell r="H16">
            <v>56.798000000000002</v>
          </cell>
          <cell r="I16">
            <v>31.106999999999999</v>
          </cell>
          <cell r="J16">
            <v>3.5259999999999998</v>
          </cell>
          <cell r="K16">
            <v>5.1870000000000003</v>
          </cell>
        </row>
        <row r="17">
          <cell r="A17">
            <v>1</v>
          </cell>
          <cell r="B17">
            <v>21</v>
          </cell>
          <cell r="D17">
            <v>2</v>
          </cell>
          <cell r="E17" t="str">
            <v>N</v>
          </cell>
          <cell r="F17">
            <v>-366.572</v>
          </cell>
          <cell r="G17">
            <v>-232.27</v>
          </cell>
          <cell r="H17">
            <v>183.566</v>
          </cell>
          <cell r="I17">
            <v>98.332999999999998</v>
          </cell>
          <cell r="J17">
            <v>11.81</v>
          </cell>
          <cell r="K17">
            <v>17.375</v>
          </cell>
        </row>
        <row r="18">
          <cell r="A18">
            <v>1</v>
          </cell>
          <cell r="B18">
            <v>21</v>
          </cell>
          <cell r="D18">
            <v>1</v>
          </cell>
          <cell r="E18" t="str">
            <v>Msup</v>
          </cell>
          <cell r="F18">
            <v>-8.0449999999999999</v>
          </cell>
          <cell r="G18">
            <v>-6.0460000000000003</v>
          </cell>
          <cell r="H18">
            <v>102.85</v>
          </cell>
          <cell r="I18">
            <v>46.984999999999999</v>
          </cell>
          <cell r="J18">
            <v>5.7539999999999996</v>
          </cell>
          <cell r="K18">
            <v>8.4649999999999999</v>
          </cell>
        </row>
        <row r="19">
          <cell r="A19">
            <v>1</v>
          </cell>
          <cell r="B19">
            <v>21</v>
          </cell>
          <cell r="D19">
            <v>1</v>
          </cell>
          <cell r="E19" t="str">
            <v>Minf</v>
          </cell>
          <cell r="F19">
            <v>2.2799999999999998</v>
          </cell>
          <cell r="G19">
            <v>1.9319999999999999</v>
          </cell>
          <cell r="H19">
            <v>-234.12299999999999</v>
          </cell>
          <cell r="I19">
            <v>-113.172</v>
          </cell>
          <cell r="J19">
            <v>-13.662000000000001</v>
          </cell>
          <cell r="K19">
            <v>-20.100000000000001</v>
          </cell>
        </row>
        <row r="20">
          <cell r="A20">
            <v>1</v>
          </cell>
          <cell r="B20">
            <v>21</v>
          </cell>
          <cell r="D20">
            <v>1</v>
          </cell>
          <cell r="E20" t="str">
            <v>V</v>
          </cell>
          <cell r="F20">
            <v>-2.8679999999999999</v>
          </cell>
          <cell r="G20">
            <v>-2.2160000000000002</v>
          </cell>
          <cell r="H20">
            <v>93.563000000000002</v>
          </cell>
          <cell r="I20">
            <v>44.442</v>
          </cell>
          <cell r="J20">
            <v>5.3929999999999998</v>
          </cell>
          <cell r="K20">
            <v>7.9349999999999996</v>
          </cell>
        </row>
        <row r="21">
          <cell r="A21">
            <v>1</v>
          </cell>
          <cell r="B21">
            <v>21</v>
          </cell>
          <cell r="D21">
            <v>1</v>
          </cell>
          <cell r="E21" t="str">
            <v>N</v>
          </cell>
          <cell r="F21">
            <v>-405.779</v>
          </cell>
          <cell r="G21">
            <v>-260.08</v>
          </cell>
          <cell r="H21">
            <v>264.77999999999997</v>
          </cell>
          <cell r="I21">
            <v>139.209</v>
          </cell>
          <cell r="J21">
            <v>16.736999999999998</v>
          </cell>
          <cell r="K21">
            <v>24.623999999999999</v>
          </cell>
        </row>
        <row r="22">
          <cell r="A22">
            <v>1</v>
          </cell>
          <cell r="B22">
            <v>22</v>
          </cell>
          <cell r="D22">
            <v>5</v>
          </cell>
          <cell r="E22" t="str">
            <v>Msup</v>
          </cell>
          <cell r="F22">
            <v>5.5659999999999998</v>
          </cell>
          <cell r="G22">
            <v>3.661</v>
          </cell>
          <cell r="H22">
            <v>64.596000000000004</v>
          </cell>
          <cell r="I22">
            <v>36.777999999999999</v>
          </cell>
          <cell r="J22">
            <v>4.3659999999999997</v>
          </cell>
          <cell r="K22">
            <v>6.4240000000000004</v>
          </cell>
        </row>
        <row r="23">
          <cell r="A23">
            <v>1</v>
          </cell>
          <cell r="B23">
            <v>22</v>
          </cell>
          <cell r="D23">
            <v>5</v>
          </cell>
          <cell r="E23" t="str">
            <v>Minf</v>
          </cell>
          <cell r="F23">
            <v>-5.9710000000000001</v>
          </cell>
          <cell r="G23">
            <v>-3.657</v>
          </cell>
          <cell r="H23">
            <v>-48.014000000000003</v>
          </cell>
          <cell r="I23">
            <v>-28.911000000000001</v>
          </cell>
          <cell r="J23">
            <v>-3.2629999999999999</v>
          </cell>
          <cell r="K23">
            <v>-4.8</v>
          </cell>
        </row>
        <row r="24">
          <cell r="A24">
            <v>1</v>
          </cell>
          <cell r="B24">
            <v>22</v>
          </cell>
          <cell r="D24">
            <v>5</v>
          </cell>
          <cell r="E24" t="str">
            <v>V</v>
          </cell>
          <cell r="F24">
            <v>3.605</v>
          </cell>
          <cell r="G24">
            <v>2.2869999999999999</v>
          </cell>
          <cell r="H24">
            <v>35.094000000000001</v>
          </cell>
          <cell r="I24">
            <v>20.445</v>
          </cell>
          <cell r="J24">
            <v>2.3839999999999999</v>
          </cell>
          <cell r="K24">
            <v>3.5070000000000001</v>
          </cell>
        </row>
        <row r="25">
          <cell r="A25">
            <v>1</v>
          </cell>
          <cell r="B25">
            <v>22</v>
          </cell>
          <cell r="D25">
            <v>5</v>
          </cell>
          <cell r="E25" t="str">
            <v>N</v>
          </cell>
          <cell r="F25">
            <v>-84.948999999999998</v>
          </cell>
          <cell r="G25">
            <v>-59.2</v>
          </cell>
          <cell r="H25">
            <v>3.6339999999999999</v>
          </cell>
          <cell r="I25">
            <v>1.9970000000000001</v>
          </cell>
          <cell r="J25">
            <v>0.24199999999999999</v>
          </cell>
          <cell r="K25">
            <v>0.35499999999999998</v>
          </cell>
        </row>
        <row r="26">
          <cell r="A26">
            <v>1</v>
          </cell>
          <cell r="B26">
            <v>22</v>
          </cell>
          <cell r="D26">
            <v>4</v>
          </cell>
          <cell r="E26" t="str">
            <v>Msup</v>
          </cell>
          <cell r="F26">
            <v>5.5919999999999996</v>
          </cell>
          <cell r="G26">
            <v>3.1579999999999999</v>
          </cell>
          <cell r="H26">
            <v>121.462</v>
          </cell>
          <cell r="I26">
            <v>64.911000000000001</v>
          </cell>
          <cell r="J26">
            <v>7.734</v>
          </cell>
          <cell r="K26">
            <v>11.378</v>
          </cell>
        </row>
        <row r="27">
          <cell r="A27">
            <v>1</v>
          </cell>
          <cell r="B27">
            <v>22</v>
          </cell>
          <cell r="D27">
            <v>4</v>
          </cell>
          <cell r="E27" t="str">
            <v>Minf</v>
          </cell>
          <cell r="F27">
            <v>-5.8879999999999999</v>
          </cell>
          <cell r="G27">
            <v>-3.431</v>
          </cell>
          <cell r="H27">
            <v>-95.248999999999995</v>
          </cell>
          <cell r="I27">
            <v>-51.506</v>
          </cell>
          <cell r="J27">
            <v>-6.1619999999999999</v>
          </cell>
          <cell r="K27">
            <v>-9.0649999999999995</v>
          </cell>
        </row>
        <row r="28">
          <cell r="A28">
            <v>1</v>
          </cell>
          <cell r="B28">
            <v>22</v>
          </cell>
          <cell r="D28">
            <v>4</v>
          </cell>
          <cell r="E28" t="str">
            <v>V</v>
          </cell>
          <cell r="F28">
            <v>3.5880000000000001</v>
          </cell>
          <cell r="G28">
            <v>2.0590000000000002</v>
          </cell>
          <cell r="H28">
            <v>67.650000000000006</v>
          </cell>
          <cell r="I28">
            <v>36.302999999999997</v>
          </cell>
          <cell r="J28">
            <v>4.3419999999999996</v>
          </cell>
          <cell r="K28">
            <v>6.3879999999999999</v>
          </cell>
        </row>
        <row r="29">
          <cell r="A29">
            <v>1</v>
          </cell>
          <cell r="B29">
            <v>22</v>
          </cell>
          <cell r="D29">
            <v>4</v>
          </cell>
          <cell r="E29" t="str">
            <v>N</v>
          </cell>
          <cell r="F29">
            <v>-266.78300000000002</v>
          </cell>
          <cell r="G29">
            <v>-172.40600000000001</v>
          </cell>
          <cell r="H29">
            <v>12.241</v>
          </cell>
          <cell r="I29">
            <v>6.6529999999999996</v>
          </cell>
          <cell r="J29">
            <v>0.80600000000000005</v>
          </cell>
          <cell r="K29">
            <v>1.1850000000000001</v>
          </cell>
        </row>
        <row r="30">
          <cell r="A30">
            <v>1</v>
          </cell>
          <cell r="B30">
            <v>22</v>
          </cell>
          <cell r="D30">
            <v>3</v>
          </cell>
          <cell r="E30" t="str">
            <v>Msup</v>
          </cell>
          <cell r="F30">
            <v>6.6719999999999997</v>
          </cell>
          <cell r="G30">
            <v>3.992</v>
          </cell>
          <cell r="H30">
            <v>159.18899999999999</v>
          </cell>
          <cell r="I30">
            <v>85.19</v>
          </cell>
          <cell r="J30">
            <v>9.9280000000000008</v>
          </cell>
          <cell r="K30">
            <v>14.606</v>
          </cell>
        </row>
        <row r="31">
          <cell r="A31">
            <v>1</v>
          </cell>
          <cell r="B31">
            <v>22</v>
          </cell>
          <cell r="D31">
            <v>3</v>
          </cell>
          <cell r="E31" t="str">
            <v>Minf</v>
          </cell>
          <cell r="F31">
            <v>-7.4969999999999999</v>
          </cell>
          <cell r="G31">
            <v>-4.4580000000000002</v>
          </cell>
          <cell r="H31">
            <v>-138.51599999999999</v>
          </cell>
          <cell r="I31">
            <v>-74.751000000000005</v>
          </cell>
          <cell r="J31">
            <v>-8.7629999999999999</v>
          </cell>
          <cell r="K31">
            <v>-12.891999999999999</v>
          </cell>
        </row>
        <row r="32">
          <cell r="A32">
            <v>1</v>
          </cell>
          <cell r="B32">
            <v>22</v>
          </cell>
          <cell r="D32">
            <v>3</v>
          </cell>
          <cell r="E32" t="str">
            <v>V</v>
          </cell>
          <cell r="F32">
            <v>4.4279999999999999</v>
          </cell>
          <cell r="G32">
            <v>2.641</v>
          </cell>
          <cell r="H32">
            <v>92.971999999999994</v>
          </cell>
          <cell r="I32">
            <v>49.939</v>
          </cell>
          <cell r="J32">
            <v>5.8410000000000002</v>
          </cell>
          <cell r="K32">
            <v>8.593</v>
          </cell>
        </row>
        <row r="33">
          <cell r="A33">
            <v>1</v>
          </cell>
          <cell r="B33">
            <v>22</v>
          </cell>
          <cell r="D33">
            <v>3</v>
          </cell>
          <cell r="E33" t="str">
            <v>N</v>
          </cell>
          <cell r="F33">
            <v>-449.964</v>
          </cell>
          <cell r="G33">
            <v>-286.61500000000001</v>
          </cell>
          <cell r="H33">
            <v>23.353999999999999</v>
          </cell>
          <cell r="I33">
            <v>12.574</v>
          </cell>
          <cell r="J33">
            <v>1.518</v>
          </cell>
          <cell r="K33">
            <v>2.2330000000000001</v>
          </cell>
        </row>
        <row r="34">
          <cell r="A34">
            <v>1</v>
          </cell>
          <cell r="B34">
            <v>22</v>
          </cell>
          <cell r="D34">
            <v>2</v>
          </cell>
          <cell r="E34" t="str">
            <v>Msup</v>
          </cell>
          <cell r="F34">
            <v>6.3380000000000001</v>
          </cell>
          <cell r="G34">
            <v>3.92</v>
          </cell>
          <cell r="H34">
            <v>183.30600000000001</v>
          </cell>
          <cell r="I34">
            <v>96.3</v>
          </cell>
          <cell r="J34">
            <v>11.16</v>
          </cell>
          <cell r="K34">
            <v>16.419</v>
          </cell>
        </row>
        <row r="35">
          <cell r="A35">
            <v>1</v>
          </cell>
          <cell r="B35">
            <v>22</v>
          </cell>
          <cell r="D35">
            <v>2</v>
          </cell>
          <cell r="E35" t="str">
            <v>Minf</v>
          </cell>
          <cell r="F35">
            <v>-5.8890000000000002</v>
          </cell>
          <cell r="G35">
            <v>-3.78</v>
          </cell>
          <cell r="H35">
            <v>-179.43899999999999</v>
          </cell>
          <cell r="I35">
            <v>-96.736999999999995</v>
          </cell>
          <cell r="J35">
            <v>-11.159000000000001</v>
          </cell>
          <cell r="K35">
            <v>-16.417000000000002</v>
          </cell>
        </row>
        <row r="36">
          <cell r="A36">
            <v>1</v>
          </cell>
          <cell r="B36">
            <v>22</v>
          </cell>
          <cell r="D36">
            <v>2</v>
          </cell>
          <cell r="E36" t="str">
            <v>V</v>
          </cell>
          <cell r="F36">
            <v>3.8210000000000002</v>
          </cell>
          <cell r="G36">
            <v>2.4060000000000001</v>
          </cell>
          <cell r="H36">
            <v>113.322</v>
          </cell>
          <cell r="I36">
            <v>60.289000000000001</v>
          </cell>
          <cell r="J36">
            <v>6.9749999999999996</v>
          </cell>
          <cell r="K36">
            <v>10.260999999999999</v>
          </cell>
        </row>
        <row r="37">
          <cell r="A37">
            <v>1</v>
          </cell>
          <cell r="B37">
            <v>22</v>
          </cell>
          <cell r="D37">
            <v>2</v>
          </cell>
          <cell r="E37" t="str">
            <v>N</v>
          </cell>
          <cell r="F37">
            <v>-637.40800000000002</v>
          </cell>
          <cell r="G37">
            <v>-403.38600000000002</v>
          </cell>
          <cell r="H37">
            <v>36.872</v>
          </cell>
          <cell r="I37">
            <v>19.657</v>
          </cell>
          <cell r="J37">
            <v>2.3650000000000002</v>
          </cell>
          <cell r="K37">
            <v>3.48</v>
          </cell>
        </row>
        <row r="38">
          <cell r="A38">
            <v>1</v>
          </cell>
          <cell r="B38">
            <v>22</v>
          </cell>
          <cell r="D38">
            <v>1</v>
          </cell>
          <cell r="E38" t="str">
            <v>Msup</v>
          </cell>
          <cell r="F38">
            <v>1.27</v>
          </cell>
          <cell r="G38">
            <v>0.98599999999999999</v>
          </cell>
          <cell r="H38">
            <v>166.411</v>
          </cell>
          <cell r="I38">
            <v>78.763999999999996</v>
          </cell>
          <cell r="J38">
            <v>9.5570000000000004</v>
          </cell>
          <cell r="K38">
            <v>14.06</v>
          </cell>
        </row>
        <row r="39">
          <cell r="A39">
            <v>1</v>
          </cell>
          <cell r="B39">
            <v>22</v>
          </cell>
          <cell r="D39">
            <v>1</v>
          </cell>
          <cell r="E39" t="str">
            <v>Minf</v>
          </cell>
          <cell r="F39">
            <v>-2.3769999999999998</v>
          </cell>
          <cell r="G39">
            <v>-1.5840000000000001</v>
          </cell>
          <cell r="H39">
            <v>-265.98599999999999</v>
          </cell>
          <cell r="I39">
            <v>-129.15199999999999</v>
          </cell>
          <cell r="J39">
            <v>-15.563000000000001</v>
          </cell>
          <cell r="K39">
            <v>-22.896999999999998</v>
          </cell>
        </row>
        <row r="40">
          <cell r="A40">
            <v>1</v>
          </cell>
          <cell r="B40">
            <v>22</v>
          </cell>
          <cell r="D40">
            <v>1</v>
          </cell>
          <cell r="E40" t="str">
            <v>V</v>
          </cell>
          <cell r="F40">
            <v>1.0129999999999999</v>
          </cell>
          <cell r="G40">
            <v>0.71399999999999997</v>
          </cell>
          <cell r="H40">
            <v>120.098</v>
          </cell>
          <cell r="I40">
            <v>57.74</v>
          </cell>
          <cell r="J40">
            <v>6.9779999999999998</v>
          </cell>
          <cell r="K40">
            <v>10.266</v>
          </cell>
        </row>
        <row r="41">
          <cell r="A41">
            <v>1</v>
          </cell>
          <cell r="B41">
            <v>22</v>
          </cell>
          <cell r="D41">
            <v>1</v>
          </cell>
          <cell r="E41" t="str">
            <v>N</v>
          </cell>
          <cell r="F41">
            <v>-703.01</v>
          </cell>
          <cell r="G41">
            <v>-451.00400000000002</v>
          </cell>
          <cell r="H41">
            <v>48.243000000000002</v>
          </cell>
          <cell r="I41">
            <v>25.454999999999998</v>
          </cell>
          <cell r="J41">
            <v>3.0609999999999999</v>
          </cell>
          <cell r="K41">
            <v>4.5039999999999996</v>
          </cell>
        </row>
        <row r="42">
          <cell r="A42">
            <v>1</v>
          </cell>
          <cell r="B42">
            <v>23</v>
          </cell>
          <cell r="D42">
            <v>5</v>
          </cell>
          <cell r="E42" t="str">
            <v>Msup</v>
          </cell>
          <cell r="F42">
            <v>14.134</v>
          </cell>
          <cell r="G42">
            <v>9.2739999999999991</v>
          </cell>
          <cell r="H42">
            <v>68.287000000000006</v>
          </cell>
          <cell r="I42">
            <v>38.524999999999999</v>
          </cell>
          <cell r="J42">
            <v>4.6029999999999998</v>
          </cell>
          <cell r="K42">
            <v>6.7720000000000002</v>
          </cell>
        </row>
        <row r="43">
          <cell r="A43">
            <v>1</v>
          </cell>
          <cell r="B43">
            <v>23</v>
          </cell>
          <cell r="D43">
            <v>5</v>
          </cell>
          <cell r="E43" t="str">
            <v>Minf</v>
          </cell>
          <cell r="F43">
            <v>-16.094000000000001</v>
          </cell>
          <cell r="G43">
            <v>-10.099</v>
          </cell>
          <cell r="H43">
            <v>-50.947000000000003</v>
          </cell>
          <cell r="I43">
            <v>-30.215</v>
          </cell>
          <cell r="J43">
            <v>-3.4660000000000002</v>
          </cell>
          <cell r="K43">
            <v>-5.0990000000000002</v>
          </cell>
        </row>
        <row r="44">
          <cell r="A44">
            <v>1</v>
          </cell>
          <cell r="B44">
            <v>23</v>
          </cell>
          <cell r="D44">
            <v>5</v>
          </cell>
          <cell r="E44" t="str">
            <v>V</v>
          </cell>
          <cell r="F44">
            <v>9.4459999999999997</v>
          </cell>
          <cell r="G44">
            <v>6.0540000000000003</v>
          </cell>
          <cell r="H44">
            <v>37.171999999999997</v>
          </cell>
          <cell r="I44">
            <v>21.402999999999999</v>
          </cell>
          <cell r="J44">
            <v>2.5209999999999999</v>
          </cell>
          <cell r="K44">
            <v>3.7090000000000001</v>
          </cell>
        </row>
        <row r="45">
          <cell r="A45">
            <v>1</v>
          </cell>
          <cell r="B45">
            <v>23</v>
          </cell>
          <cell r="D45">
            <v>5</v>
          </cell>
          <cell r="E45" t="str">
            <v>N</v>
          </cell>
          <cell r="F45">
            <v>-82.784999999999997</v>
          </cell>
          <cell r="G45">
            <v>-56.24</v>
          </cell>
          <cell r="H45">
            <v>-1.601</v>
          </cell>
          <cell r="I45">
            <v>-1.0880000000000001</v>
          </cell>
          <cell r="J45">
            <v>-0.10199999999999999</v>
          </cell>
          <cell r="K45">
            <v>-0.15</v>
          </cell>
        </row>
        <row r="46">
          <cell r="A46">
            <v>1</v>
          </cell>
          <cell r="B46">
            <v>23</v>
          </cell>
          <cell r="D46">
            <v>4</v>
          </cell>
          <cell r="E46" t="str">
            <v>Msup</v>
          </cell>
          <cell r="F46">
            <v>16.501000000000001</v>
          </cell>
          <cell r="G46">
            <v>9.9250000000000007</v>
          </cell>
          <cell r="H46">
            <v>122.98699999999999</v>
          </cell>
          <cell r="I46">
            <v>65.698999999999998</v>
          </cell>
          <cell r="J46">
            <v>7.8310000000000004</v>
          </cell>
          <cell r="K46">
            <v>11.52</v>
          </cell>
        </row>
        <row r="47">
          <cell r="A47">
            <v>1</v>
          </cell>
          <cell r="B47">
            <v>23</v>
          </cell>
          <cell r="D47">
            <v>4</v>
          </cell>
          <cell r="E47" t="str">
            <v>Minf</v>
          </cell>
          <cell r="F47">
            <v>-16.027000000000001</v>
          </cell>
          <cell r="G47">
            <v>-9.6940000000000008</v>
          </cell>
          <cell r="H47">
            <v>-95.543999999999997</v>
          </cell>
          <cell r="I47">
            <v>-51.665999999999997</v>
          </cell>
          <cell r="J47">
            <v>-6.1859999999999999</v>
          </cell>
          <cell r="K47">
            <v>-9.1010000000000009</v>
          </cell>
        </row>
        <row r="48">
          <cell r="A48">
            <v>1</v>
          </cell>
          <cell r="B48">
            <v>23</v>
          </cell>
          <cell r="D48">
            <v>4</v>
          </cell>
          <cell r="E48" t="str">
            <v>V</v>
          </cell>
          <cell r="F48">
            <v>10.164999999999999</v>
          </cell>
          <cell r="G48">
            <v>6.1310000000000002</v>
          </cell>
          <cell r="H48">
            <v>68.215999999999994</v>
          </cell>
          <cell r="I48">
            <v>36.595999999999997</v>
          </cell>
          <cell r="J48">
            <v>4.38</v>
          </cell>
          <cell r="K48">
            <v>6.444</v>
          </cell>
        </row>
        <row r="49">
          <cell r="A49">
            <v>1</v>
          </cell>
          <cell r="B49">
            <v>23</v>
          </cell>
          <cell r="D49">
            <v>4</v>
          </cell>
          <cell r="E49" t="str">
            <v>N</v>
          </cell>
          <cell r="F49">
            <v>-236.589</v>
          </cell>
          <cell r="G49">
            <v>-153.399</v>
          </cell>
          <cell r="H49">
            <v>-6.6859999999999999</v>
          </cell>
          <cell r="I49">
            <v>-3.9329999999999998</v>
          </cell>
          <cell r="J49">
            <v>-0.44900000000000001</v>
          </cell>
          <cell r="K49">
            <v>-0.66100000000000003</v>
          </cell>
        </row>
        <row r="50">
          <cell r="A50">
            <v>1</v>
          </cell>
          <cell r="B50">
            <v>23</v>
          </cell>
          <cell r="D50">
            <v>3</v>
          </cell>
          <cell r="E50" t="str">
            <v>Msup</v>
          </cell>
          <cell r="F50">
            <v>16.228000000000002</v>
          </cell>
          <cell r="G50">
            <v>9.82</v>
          </cell>
          <cell r="H50">
            <v>158.09800000000001</v>
          </cell>
          <cell r="I50">
            <v>84.53</v>
          </cell>
          <cell r="J50">
            <v>9.8620000000000001</v>
          </cell>
          <cell r="K50">
            <v>14.509</v>
          </cell>
        </row>
        <row r="51">
          <cell r="A51">
            <v>1</v>
          </cell>
          <cell r="B51">
            <v>23</v>
          </cell>
          <cell r="D51">
            <v>3</v>
          </cell>
          <cell r="E51" t="str">
            <v>Minf</v>
          </cell>
          <cell r="F51">
            <v>-17.238</v>
          </cell>
          <cell r="G51">
            <v>-10.356</v>
          </cell>
          <cell r="H51">
            <v>-137.18100000000001</v>
          </cell>
          <cell r="I51">
            <v>-73.89</v>
          </cell>
          <cell r="J51">
            <v>-8.68</v>
          </cell>
          <cell r="K51">
            <v>-12.77</v>
          </cell>
        </row>
        <row r="52">
          <cell r="A52">
            <v>1</v>
          </cell>
          <cell r="B52">
            <v>23</v>
          </cell>
          <cell r="D52">
            <v>3</v>
          </cell>
          <cell r="E52" t="str">
            <v>V</v>
          </cell>
          <cell r="F52">
            <v>10.458</v>
          </cell>
          <cell r="G52">
            <v>6.3049999999999997</v>
          </cell>
          <cell r="H52">
            <v>92.21</v>
          </cell>
          <cell r="I52">
            <v>49.460999999999999</v>
          </cell>
          <cell r="J52">
            <v>5.7939999999999996</v>
          </cell>
          <cell r="K52">
            <v>8.5250000000000004</v>
          </cell>
        </row>
        <row r="53">
          <cell r="A53">
            <v>1</v>
          </cell>
          <cell r="B53">
            <v>23</v>
          </cell>
          <cell r="D53">
            <v>3</v>
          </cell>
          <cell r="E53" t="str">
            <v>N</v>
          </cell>
          <cell r="F53">
            <v>-390.012</v>
          </cell>
          <cell r="G53">
            <v>-250.33699999999999</v>
          </cell>
          <cell r="H53">
            <v>-17.207000000000001</v>
          </cell>
          <cell r="I53">
            <v>-9.4359999999999999</v>
          </cell>
          <cell r="J53">
            <v>-1.1339999999999999</v>
          </cell>
          <cell r="K53">
            <v>-1.6679999999999999</v>
          </cell>
        </row>
        <row r="54">
          <cell r="A54">
            <v>1</v>
          </cell>
          <cell r="B54">
            <v>23</v>
          </cell>
          <cell r="D54">
            <v>2</v>
          </cell>
          <cell r="E54" t="str">
            <v>Msup</v>
          </cell>
          <cell r="F54">
            <v>9.9580000000000002</v>
          </cell>
          <cell r="G54">
            <v>6.1760000000000002</v>
          </cell>
          <cell r="H54">
            <v>178.30500000000001</v>
          </cell>
          <cell r="I54">
            <v>93.683000000000007</v>
          </cell>
          <cell r="J54">
            <v>10.864000000000001</v>
          </cell>
          <cell r="K54">
            <v>15.984</v>
          </cell>
        </row>
        <row r="55">
          <cell r="A55">
            <v>1</v>
          </cell>
          <cell r="B55">
            <v>23</v>
          </cell>
          <cell r="D55">
            <v>2</v>
          </cell>
          <cell r="E55" t="str">
            <v>Minf</v>
          </cell>
          <cell r="F55">
            <v>-3.2050000000000001</v>
          </cell>
          <cell r="G55">
            <v>-2.3239999999999998</v>
          </cell>
          <cell r="H55">
            <v>-171.066</v>
          </cell>
          <cell r="I55">
            <v>-92.569000000000003</v>
          </cell>
          <cell r="J55">
            <v>-10.667999999999999</v>
          </cell>
          <cell r="K55">
            <v>-15.694000000000001</v>
          </cell>
        </row>
        <row r="56">
          <cell r="A56">
            <v>1</v>
          </cell>
          <cell r="B56">
            <v>23</v>
          </cell>
          <cell r="D56">
            <v>2</v>
          </cell>
          <cell r="E56" t="str">
            <v>V</v>
          </cell>
          <cell r="F56">
            <v>4.1130000000000004</v>
          </cell>
          <cell r="G56">
            <v>2.6560000000000001</v>
          </cell>
          <cell r="H56">
            <v>109.137</v>
          </cell>
          <cell r="I56">
            <v>58.162999999999997</v>
          </cell>
          <cell r="J56">
            <v>6.7290000000000001</v>
          </cell>
          <cell r="K56">
            <v>9.8989999999999991</v>
          </cell>
        </row>
        <row r="57">
          <cell r="A57">
            <v>1</v>
          </cell>
          <cell r="B57">
            <v>23</v>
          </cell>
          <cell r="D57">
            <v>2</v>
          </cell>
          <cell r="E57" t="str">
            <v>N</v>
          </cell>
          <cell r="F57">
            <v>-542.48</v>
          </cell>
          <cell r="G57">
            <v>-346.75799999999998</v>
          </cell>
          <cell r="H57">
            <v>-32.429000000000002</v>
          </cell>
          <cell r="I57">
            <v>-17.5</v>
          </cell>
          <cell r="J57">
            <v>-2.0950000000000002</v>
          </cell>
          <cell r="K57">
            <v>-3.0830000000000002</v>
          </cell>
        </row>
        <row r="58">
          <cell r="A58">
            <v>1</v>
          </cell>
          <cell r="B58">
            <v>23</v>
          </cell>
          <cell r="D58">
            <v>1</v>
          </cell>
          <cell r="E58" t="str">
            <v>Msup</v>
          </cell>
          <cell r="F58">
            <v>-4.0579999999999998</v>
          </cell>
          <cell r="G58">
            <v>-2.0760000000000001</v>
          </cell>
          <cell r="H58">
            <v>159.386</v>
          </cell>
          <cell r="I58">
            <v>75.319000000000003</v>
          </cell>
          <cell r="J58">
            <v>9.15</v>
          </cell>
          <cell r="K58">
            <v>13.461</v>
          </cell>
        </row>
        <row r="59">
          <cell r="A59">
            <v>1</v>
          </cell>
          <cell r="B59">
            <v>23</v>
          </cell>
          <cell r="D59">
            <v>1</v>
          </cell>
          <cell r="E59" t="str">
            <v>Minf</v>
          </cell>
          <cell r="F59">
            <v>0.28699999999999998</v>
          </cell>
          <cell r="G59">
            <v>-5.2999999999999999E-2</v>
          </cell>
          <cell r="H59">
            <v>-262.47199999999998</v>
          </cell>
          <cell r="I59">
            <v>-127.428</v>
          </cell>
          <cell r="J59">
            <v>-15.36</v>
          </cell>
          <cell r="K59">
            <v>-22.597999999999999</v>
          </cell>
        </row>
        <row r="60">
          <cell r="A60">
            <v>1</v>
          </cell>
          <cell r="B60">
            <v>23</v>
          </cell>
          <cell r="D60">
            <v>1</v>
          </cell>
          <cell r="E60" t="str">
            <v>V</v>
          </cell>
          <cell r="F60">
            <v>-1.2070000000000001</v>
          </cell>
          <cell r="G60">
            <v>-0.56200000000000006</v>
          </cell>
          <cell r="H60">
            <v>117.17</v>
          </cell>
          <cell r="I60">
            <v>56.304000000000002</v>
          </cell>
          <cell r="J60">
            <v>6.8079999999999998</v>
          </cell>
          <cell r="K60">
            <v>10.016</v>
          </cell>
        </row>
        <row r="61">
          <cell r="A61">
            <v>1</v>
          </cell>
          <cell r="B61">
            <v>23</v>
          </cell>
          <cell r="D61">
            <v>1</v>
          </cell>
          <cell r="E61" t="str">
            <v>N</v>
          </cell>
          <cell r="F61">
            <v>-640.34699999999998</v>
          </cell>
          <cell r="G61">
            <v>-412.04899999999998</v>
          </cell>
          <cell r="H61">
            <v>-53.953000000000003</v>
          </cell>
          <cell r="I61">
            <v>-28.234999999999999</v>
          </cell>
          <cell r="J61">
            <v>-3.3919999999999999</v>
          </cell>
          <cell r="K61">
            <v>-4.99</v>
          </cell>
        </row>
        <row r="62">
          <cell r="A62">
            <v>1</v>
          </cell>
          <cell r="B62">
            <v>24</v>
          </cell>
          <cell r="D62">
            <v>5</v>
          </cell>
          <cell r="E62" t="str">
            <v>Msup</v>
          </cell>
          <cell r="F62">
            <v>-3.109</v>
          </cell>
          <cell r="G62">
            <v>-1.4770000000000001</v>
          </cell>
          <cell r="H62">
            <v>37.453000000000003</v>
          </cell>
          <cell r="I62">
            <v>20.92</v>
          </cell>
          <cell r="J62">
            <v>2.5129999999999999</v>
          </cell>
          <cell r="K62">
            <v>3.6970000000000001</v>
          </cell>
        </row>
        <row r="63">
          <cell r="A63">
            <v>1</v>
          </cell>
          <cell r="B63">
            <v>24</v>
          </cell>
          <cell r="D63">
            <v>5</v>
          </cell>
          <cell r="E63" t="str">
            <v>Minf</v>
          </cell>
          <cell r="F63">
            <v>3.0569999999999999</v>
          </cell>
          <cell r="G63">
            <v>1.5</v>
          </cell>
          <cell r="H63">
            <v>-36.970999999999997</v>
          </cell>
          <cell r="I63">
            <v>-20.661999999999999</v>
          </cell>
          <cell r="J63">
            <v>-2.4809999999999999</v>
          </cell>
          <cell r="K63">
            <v>-3.65</v>
          </cell>
        </row>
        <row r="64">
          <cell r="A64">
            <v>1</v>
          </cell>
          <cell r="B64">
            <v>24</v>
          </cell>
          <cell r="D64">
            <v>5</v>
          </cell>
          <cell r="E64" t="str">
            <v>V</v>
          </cell>
          <cell r="F64">
            <v>-1.927</v>
          </cell>
          <cell r="G64">
            <v>-0.93</v>
          </cell>
          <cell r="H64">
            <v>23.257000000000001</v>
          </cell>
          <cell r="I64">
            <v>12.994999999999999</v>
          </cell>
          <cell r="J64">
            <v>1.5609999999999999</v>
          </cell>
          <cell r="K64">
            <v>2.2959999999999998</v>
          </cell>
        </row>
        <row r="65">
          <cell r="A65">
            <v>1</v>
          </cell>
          <cell r="B65">
            <v>24</v>
          </cell>
          <cell r="D65">
            <v>5</v>
          </cell>
          <cell r="E65" t="str">
            <v>N</v>
          </cell>
          <cell r="F65">
            <v>-94.275999999999996</v>
          </cell>
          <cell r="G65">
            <v>-60.502000000000002</v>
          </cell>
          <cell r="H65">
            <v>-0.88500000000000001</v>
          </cell>
          <cell r="I65">
            <v>-0.46899999999999997</v>
          </cell>
          <cell r="J65">
            <v>-5.6000000000000001E-2</v>
          </cell>
          <cell r="K65">
            <v>-8.3000000000000004E-2</v>
          </cell>
        </row>
        <row r="66">
          <cell r="A66">
            <v>1</v>
          </cell>
          <cell r="B66">
            <v>24</v>
          </cell>
          <cell r="D66">
            <v>4</v>
          </cell>
          <cell r="E66" t="str">
            <v>Msup</v>
          </cell>
          <cell r="F66">
            <v>-3.0059999999999998</v>
          </cell>
          <cell r="G66">
            <v>-1.554</v>
          </cell>
          <cell r="H66">
            <v>57.923999999999999</v>
          </cell>
          <cell r="I66">
            <v>31.120999999999999</v>
          </cell>
          <cell r="J66">
            <v>3.74</v>
          </cell>
          <cell r="K66">
            <v>5.5019999999999998</v>
          </cell>
        </row>
        <row r="67">
          <cell r="A67">
            <v>1</v>
          </cell>
          <cell r="B67">
            <v>24</v>
          </cell>
          <cell r="D67">
            <v>4</v>
          </cell>
          <cell r="E67" t="str">
            <v>Minf</v>
          </cell>
          <cell r="F67">
            <v>2.81</v>
          </cell>
          <cell r="G67">
            <v>1.4450000000000001</v>
          </cell>
          <cell r="H67">
            <v>-57.566000000000003</v>
          </cell>
          <cell r="I67">
            <v>-30.937000000000001</v>
          </cell>
          <cell r="J67">
            <v>-3.718</v>
          </cell>
          <cell r="K67">
            <v>-5.47</v>
          </cell>
        </row>
        <row r="68">
          <cell r="A68">
            <v>1</v>
          </cell>
          <cell r="B68">
            <v>24</v>
          </cell>
          <cell r="D68">
            <v>4</v>
          </cell>
          <cell r="E68" t="str">
            <v>V</v>
          </cell>
          <cell r="F68">
            <v>-1.8180000000000001</v>
          </cell>
          <cell r="G68">
            <v>-0.93700000000000006</v>
          </cell>
          <cell r="H68">
            <v>36.091000000000001</v>
          </cell>
          <cell r="I68">
            <v>19.393000000000001</v>
          </cell>
          <cell r="J68">
            <v>2.33</v>
          </cell>
          <cell r="K68">
            <v>3.4289999999999998</v>
          </cell>
        </row>
        <row r="69">
          <cell r="A69">
            <v>1</v>
          </cell>
          <cell r="B69">
            <v>24</v>
          </cell>
          <cell r="D69">
            <v>4</v>
          </cell>
          <cell r="E69" t="str">
            <v>N</v>
          </cell>
          <cell r="F69">
            <v>-245.386</v>
          </cell>
          <cell r="G69">
            <v>-155.90199999999999</v>
          </cell>
          <cell r="H69">
            <v>-2.2349999999999999</v>
          </cell>
          <cell r="I69">
            <v>-1.1850000000000001</v>
          </cell>
          <cell r="J69">
            <v>-0.14199999999999999</v>
          </cell>
          <cell r="K69">
            <v>-0.20899999999999999</v>
          </cell>
        </row>
        <row r="70">
          <cell r="A70">
            <v>1</v>
          </cell>
          <cell r="B70">
            <v>24</v>
          </cell>
          <cell r="D70">
            <v>3</v>
          </cell>
          <cell r="E70" t="str">
            <v>Msup</v>
          </cell>
          <cell r="F70">
            <v>-2.532</v>
          </cell>
          <cell r="G70">
            <v>-1.292</v>
          </cell>
          <cell r="H70">
            <v>77.239999999999995</v>
          </cell>
          <cell r="I70">
            <v>41.222999999999999</v>
          </cell>
          <cell r="J70">
            <v>4.8639999999999999</v>
          </cell>
          <cell r="K70">
            <v>7.157</v>
          </cell>
        </row>
        <row r="71">
          <cell r="A71">
            <v>1</v>
          </cell>
          <cell r="B71">
            <v>24</v>
          </cell>
          <cell r="D71">
            <v>3</v>
          </cell>
          <cell r="E71" t="str">
            <v>Minf</v>
          </cell>
          <cell r="F71">
            <v>2.39</v>
          </cell>
          <cell r="G71">
            <v>1.2150000000000001</v>
          </cell>
          <cell r="H71">
            <v>-76.77</v>
          </cell>
          <cell r="I71">
            <v>-41.009</v>
          </cell>
          <cell r="J71">
            <v>-4.8380000000000001</v>
          </cell>
          <cell r="K71">
            <v>-7.1180000000000003</v>
          </cell>
        </row>
        <row r="72">
          <cell r="A72">
            <v>1</v>
          </cell>
          <cell r="B72">
            <v>24</v>
          </cell>
          <cell r="D72">
            <v>3</v>
          </cell>
          <cell r="E72" t="str">
            <v>V</v>
          </cell>
          <cell r="F72">
            <v>-1.538</v>
          </cell>
          <cell r="G72">
            <v>-0.78300000000000003</v>
          </cell>
          <cell r="H72">
            <v>48.128</v>
          </cell>
          <cell r="I72">
            <v>25.696999999999999</v>
          </cell>
          <cell r="J72">
            <v>3.032</v>
          </cell>
          <cell r="K72">
            <v>4.4610000000000003</v>
          </cell>
        </row>
        <row r="73">
          <cell r="A73">
            <v>1</v>
          </cell>
          <cell r="B73">
            <v>24</v>
          </cell>
          <cell r="D73">
            <v>3</v>
          </cell>
          <cell r="E73" t="str">
            <v>N</v>
          </cell>
          <cell r="F73">
            <v>-395.4</v>
          </cell>
          <cell r="G73">
            <v>-250.57300000000001</v>
          </cell>
          <cell r="H73">
            <v>-3.282</v>
          </cell>
          <cell r="I73">
            <v>-1.738</v>
          </cell>
          <cell r="J73">
            <v>-0.20899999999999999</v>
          </cell>
          <cell r="K73">
            <v>-0.308</v>
          </cell>
        </row>
        <row r="74">
          <cell r="A74">
            <v>1</v>
          </cell>
          <cell r="B74">
            <v>24</v>
          </cell>
          <cell r="D74">
            <v>2</v>
          </cell>
          <cell r="E74" t="str">
            <v>Msup</v>
          </cell>
          <cell r="F74">
            <v>-1.097</v>
          </cell>
          <cell r="G74">
            <v>-0.48299999999999998</v>
          </cell>
          <cell r="H74">
            <v>90.263000000000005</v>
          </cell>
          <cell r="I74">
            <v>47.204000000000001</v>
          </cell>
          <cell r="J74">
            <v>5.5389999999999997</v>
          </cell>
          <cell r="K74">
            <v>8.1489999999999991</v>
          </cell>
        </row>
        <row r="75">
          <cell r="A75">
            <v>1</v>
          </cell>
          <cell r="B75">
            <v>24</v>
          </cell>
          <cell r="D75">
            <v>2</v>
          </cell>
          <cell r="E75" t="str">
            <v>Minf</v>
          </cell>
          <cell r="F75">
            <v>-0.33700000000000002</v>
          </cell>
          <cell r="G75">
            <v>-0.33200000000000002</v>
          </cell>
          <cell r="H75">
            <v>-91.459000000000003</v>
          </cell>
          <cell r="I75">
            <v>-47.796999999999997</v>
          </cell>
          <cell r="J75">
            <v>-5.6109999999999998</v>
          </cell>
          <cell r="K75">
            <v>-8.2560000000000002</v>
          </cell>
        </row>
        <row r="76">
          <cell r="A76">
            <v>1</v>
          </cell>
          <cell r="B76">
            <v>24</v>
          </cell>
          <cell r="D76">
            <v>2</v>
          </cell>
          <cell r="E76" t="str">
            <v>V</v>
          </cell>
          <cell r="F76">
            <v>-0.23699999999999999</v>
          </cell>
          <cell r="G76">
            <v>-4.7E-2</v>
          </cell>
          <cell r="H76">
            <v>56.787999999999997</v>
          </cell>
          <cell r="I76">
            <v>29.687999999999999</v>
          </cell>
          <cell r="J76">
            <v>3.4849999999999999</v>
          </cell>
          <cell r="K76">
            <v>5.1260000000000003</v>
          </cell>
        </row>
        <row r="77">
          <cell r="A77">
            <v>1</v>
          </cell>
          <cell r="B77">
            <v>24</v>
          </cell>
          <cell r="D77">
            <v>2</v>
          </cell>
          <cell r="E77" t="str">
            <v>N</v>
          </cell>
          <cell r="F77">
            <v>-542.52</v>
          </cell>
          <cell r="G77">
            <v>-343.517</v>
          </cell>
          <cell r="H77">
            <v>-3.8740000000000001</v>
          </cell>
          <cell r="I77">
            <v>-2.0489999999999999</v>
          </cell>
          <cell r="J77">
            <v>-0.248</v>
          </cell>
          <cell r="K77">
            <v>-0.36399999999999999</v>
          </cell>
        </row>
        <row r="78">
          <cell r="A78">
            <v>1</v>
          </cell>
          <cell r="B78">
            <v>24</v>
          </cell>
          <cell r="D78">
            <v>1</v>
          </cell>
          <cell r="E78" t="str">
            <v>Msup</v>
          </cell>
          <cell r="F78">
            <v>0.69</v>
          </cell>
          <cell r="G78">
            <v>0.46500000000000002</v>
          </cell>
          <cell r="H78">
            <v>66.349999999999994</v>
          </cell>
          <cell r="I78">
            <v>32.548999999999999</v>
          </cell>
          <cell r="J78">
            <v>3.9089999999999998</v>
          </cell>
          <cell r="K78">
            <v>5.7510000000000003</v>
          </cell>
        </row>
        <row r="79">
          <cell r="A79">
            <v>1</v>
          </cell>
          <cell r="B79">
            <v>24</v>
          </cell>
          <cell r="D79">
            <v>1</v>
          </cell>
          <cell r="E79" t="str">
            <v>Minf</v>
          </cell>
          <cell r="F79">
            <v>-0.66500000000000004</v>
          </cell>
          <cell r="G79">
            <v>-0.433</v>
          </cell>
          <cell r="H79">
            <v>-66.757000000000005</v>
          </cell>
          <cell r="I79">
            <v>-32.774000000000001</v>
          </cell>
          <cell r="J79">
            <v>-3.9350000000000001</v>
          </cell>
          <cell r="K79">
            <v>-5.79</v>
          </cell>
        </row>
        <row r="80">
          <cell r="A80">
            <v>1</v>
          </cell>
          <cell r="B80">
            <v>24</v>
          </cell>
          <cell r="D80">
            <v>1</v>
          </cell>
          <cell r="E80" t="str">
            <v>V</v>
          </cell>
          <cell r="F80">
            <v>0.376</v>
          </cell>
          <cell r="G80">
            <v>0.249</v>
          </cell>
          <cell r="H80">
            <v>36.973999999999997</v>
          </cell>
          <cell r="I80">
            <v>18.145</v>
          </cell>
          <cell r="J80">
            <v>2.1789999999999998</v>
          </cell>
          <cell r="K80">
            <v>3.206</v>
          </cell>
        </row>
        <row r="81">
          <cell r="A81">
            <v>1</v>
          </cell>
          <cell r="B81">
            <v>24</v>
          </cell>
          <cell r="D81">
            <v>1</v>
          </cell>
          <cell r="E81" t="str">
            <v>N</v>
          </cell>
          <cell r="F81">
            <v>-663.476</v>
          </cell>
          <cell r="G81">
            <v>-421.46800000000002</v>
          </cell>
          <cell r="H81">
            <v>-3.7440000000000002</v>
          </cell>
          <cell r="I81">
            <v>-2.0059999999999998</v>
          </cell>
          <cell r="J81">
            <v>-0.24199999999999999</v>
          </cell>
          <cell r="K81">
            <v>-0.35599999999999998</v>
          </cell>
        </row>
        <row r="82">
          <cell r="A82">
            <v>1</v>
          </cell>
          <cell r="B82">
            <v>25</v>
          </cell>
          <cell r="D82">
            <v>5</v>
          </cell>
          <cell r="E82" t="str">
            <v>Msup</v>
          </cell>
          <cell r="F82">
            <v>-18.832000000000001</v>
          </cell>
          <cell r="G82">
            <v>-11.603</v>
          </cell>
          <cell r="H82">
            <v>66.903000000000006</v>
          </cell>
          <cell r="I82">
            <v>37.716999999999999</v>
          </cell>
          <cell r="J82">
            <v>4.508</v>
          </cell>
          <cell r="K82">
            <v>6.633</v>
          </cell>
        </row>
        <row r="83">
          <cell r="A83">
            <v>1</v>
          </cell>
          <cell r="B83">
            <v>25</v>
          </cell>
          <cell r="D83">
            <v>5</v>
          </cell>
          <cell r="E83" t="str">
            <v>Minf</v>
          </cell>
          <cell r="F83">
            <v>16.908999999999999</v>
          </cell>
          <cell r="G83">
            <v>10.353</v>
          </cell>
          <cell r="H83">
            <v>-49.246000000000002</v>
          </cell>
          <cell r="I83">
            <v>-29.257999999999999</v>
          </cell>
          <cell r="J83">
            <v>-3.35</v>
          </cell>
          <cell r="K83">
            <v>-4.9290000000000003</v>
          </cell>
        </row>
        <row r="84">
          <cell r="A84">
            <v>1</v>
          </cell>
          <cell r="B84">
            <v>25</v>
          </cell>
          <cell r="D84">
            <v>5</v>
          </cell>
          <cell r="E84" t="str">
            <v>V</v>
          </cell>
          <cell r="F84">
            <v>-11.169</v>
          </cell>
          <cell r="G84">
            <v>-6.8609999999999998</v>
          </cell>
          <cell r="H84">
            <v>36.201000000000001</v>
          </cell>
          <cell r="I84">
            <v>20.846</v>
          </cell>
          <cell r="J84">
            <v>2.456</v>
          </cell>
          <cell r="K84">
            <v>3.613</v>
          </cell>
        </row>
        <row r="85">
          <cell r="A85">
            <v>1</v>
          </cell>
          <cell r="B85">
            <v>25</v>
          </cell>
          <cell r="D85">
            <v>5</v>
          </cell>
          <cell r="E85" t="str">
            <v>N</v>
          </cell>
          <cell r="F85">
            <v>-117.18899999999999</v>
          </cell>
          <cell r="G85">
            <v>-73.204999999999998</v>
          </cell>
          <cell r="H85">
            <v>0.61799999999999999</v>
          </cell>
          <cell r="I85">
            <v>0.41699999999999998</v>
          </cell>
          <cell r="J85">
            <v>0.04</v>
          </cell>
          <cell r="K85">
            <v>5.8000000000000003E-2</v>
          </cell>
        </row>
        <row r="86">
          <cell r="A86">
            <v>1</v>
          </cell>
          <cell r="B86">
            <v>25</v>
          </cell>
          <cell r="D86">
            <v>4</v>
          </cell>
          <cell r="E86" t="str">
            <v>Msup</v>
          </cell>
          <cell r="F86">
            <v>-15.835000000000001</v>
          </cell>
          <cell r="G86">
            <v>-9.7390000000000008</v>
          </cell>
          <cell r="H86">
            <v>120.45</v>
          </cell>
          <cell r="I86">
            <v>64.323999999999998</v>
          </cell>
          <cell r="J86">
            <v>7.6639999999999997</v>
          </cell>
          <cell r="K86">
            <v>11.276</v>
          </cell>
        </row>
        <row r="87">
          <cell r="A87">
            <v>1</v>
          </cell>
          <cell r="B87">
            <v>25</v>
          </cell>
          <cell r="D87">
            <v>4</v>
          </cell>
          <cell r="E87" t="str">
            <v>Minf</v>
          </cell>
          <cell r="F87">
            <v>15.606</v>
          </cell>
          <cell r="G87">
            <v>9.6069999999999993</v>
          </cell>
          <cell r="H87">
            <v>-92.528999999999996</v>
          </cell>
          <cell r="I87">
            <v>-50.046999999999997</v>
          </cell>
          <cell r="J87">
            <v>-5.99</v>
          </cell>
          <cell r="K87">
            <v>-8.8130000000000006</v>
          </cell>
        </row>
        <row r="88">
          <cell r="A88">
            <v>1</v>
          </cell>
          <cell r="B88">
            <v>25</v>
          </cell>
          <cell r="D88">
            <v>4</v>
          </cell>
          <cell r="E88" t="str">
            <v>V</v>
          </cell>
          <cell r="F88">
            <v>-9.8249999999999993</v>
          </cell>
          <cell r="G88">
            <v>-6.0449999999999999</v>
          </cell>
          <cell r="H88">
            <v>66.475999999999999</v>
          </cell>
          <cell r="I88">
            <v>35.655000000000001</v>
          </cell>
          <cell r="J88">
            <v>4.2670000000000003</v>
          </cell>
          <cell r="K88">
            <v>6.2779999999999996</v>
          </cell>
        </row>
        <row r="89">
          <cell r="A89">
            <v>1</v>
          </cell>
          <cell r="B89">
            <v>25</v>
          </cell>
          <cell r="D89">
            <v>4</v>
          </cell>
          <cell r="E89" t="str">
            <v>N</v>
          </cell>
          <cell r="F89">
            <v>-304.36200000000002</v>
          </cell>
          <cell r="G89">
            <v>-189.69800000000001</v>
          </cell>
          <cell r="H89">
            <v>1.661</v>
          </cell>
          <cell r="I89">
            <v>1.0289999999999999</v>
          </cell>
          <cell r="J89">
            <v>0.111</v>
          </cell>
          <cell r="K89">
            <v>0.16300000000000001</v>
          </cell>
        </row>
        <row r="90">
          <cell r="A90">
            <v>1</v>
          </cell>
          <cell r="B90">
            <v>25</v>
          </cell>
          <cell r="D90">
            <v>3</v>
          </cell>
          <cell r="E90" t="str">
            <v>Msup</v>
          </cell>
          <cell r="F90">
            <v>-14.930999999999999</v>
          </cell>
          <cell r="G90">
            <v>-9.1910000000000007</v>
          </cell>
          <cell r="H90">
            <v>154.12899999999999</v>
          </cell>
          <cell r="I90">
            <v>82.409000000000006</v>
          </cell>
          <cell r="J90">
            <v>9.6110000000000007</v>
          </cell>
          <cell r="K90">
            <v>14.14</v>
          </cell>
        </row>
        <row r="91">
          <cell r="A91">
            <v>1</v>
          </cell>
          <cell r="B91">
            <v>25</v>
          </cell>
          <cell r="D91">
            <v>3</v>
          </cell>
          <cell r="E91" t="str">
            <v>Minf</v>
          </cell>
          <cell r="F91">
            <v>14.148999999999999</v>
          </cell>
          <cell r="G91">
            <v>8.7279999999999998</v>
          </cell>
          <cell r="H91">
            <v>-132.77000000000001</v>
          </cell>
          <cell r="I91">
            <v>-71.543000000000006</v>
          </cell>
          <cell r="J91">
            <v>-8.4030000000000005</v>
          </cell>
          <cell r="K91">
            <v>-12.362</v>
          </cell>
        </row>
        <row r="92">
          <cell r="A92">
            <v>1</v>
          </cell>
          <cell r="B92">
            <v>25</v>
          </cell>
          <cell r="D92">
            <v>3</v>
          </cell>
          <cell r="E92" t="str">
            <v>V</v>
          </cell>
          <cell r="F92">
            <v>-9.0879999999999992</v>
          </cell>
          <cell r="G92">
            <v>-5.6</v>
          </cell>
          <cell r="H92">
            <v>89.587000000000003</v>
          </cell>
          <cell r="I92">
            <v>48.061999999999998</v>
          </cell>
          <cell r="J92">
            <v>5.6289999999999996</v>
          </cell>
          <cell r="K92">
            <v>8.282</v>
          </cell>
        </row>
        <row r="93">
          <cell r="A93">
            <v>1</v>
          </cell>
          <cell r="B93">
            <v>25</v>
          </cell>
          <cell r="D93">
            <v>3</v>
          </cell>
          <cell r="E93" t="str">
            <v>N</v>
          </cell>
          <cell r="F93">
            <v>-492.33300000000003</v>
          </cell>
          <cell r="G93">
            <v>-306.65199999999999</v>
          </cell>
          <cell r="H93">
            <v>4.2290000000000001</v>
          </cell>
          <cell r="I93">
            <v>2.3359999999999999</v>
          </cell>
          <cell r="J93">
            <v>0.27900000000000003</v>
          </cell>
          <cell r="K93">
            <v>0.41099999999999998</v>
          </cell>
        </row>
        <row r="94">
          <cell r="A94">
            <v>1</v>
          </cell>
          <cell r="B94">
            <v>25</v>
          </cell>
          <cell r="D94">
            <v>2</v>
          </cell>
          <cell r="E94" t="str">
            <v>Msup</v>
          </cell>
          <cell r="F94">
            <v>-12.843</v>
          </cell>
          <cell r="G94">
            <v>-7.9779999999999998</v>
          </cell>
          <cell r="H94">
            <v>173.053</v>
          </cell>
          <cell r="I94">
            <v>90.95</v>
          </cell>
          <cell r="J94">
            <v>10.542999999999999</v>
          </cell>
          <cell r="K94">
            <v>15.51</v>
          </cell>
        </row>
        <row r="95">
          <cell r="A95">
            <v>1</v>
          </cell>
          <cell r="B95">
            <v>25</v>
          </cell>
          <cell r="D95">
            <v>2</v>
          </cell>
          <cell r="E95" t="str">
            <v>Minf</v>
          </cell>
          <cell r="F95">
            <v>10.782999999999999</v>
          </cell>
          <cell r="G95">
            <v>6.8259999999999996</v>
          </cell>
          <cell r="H95">
            <v>-165.441</v>
          </cell>
          <cell r="I95">
            <v>-89.694999999999993</v>
          </cell>
          <cell r="J95">
            <v>-10.327</v>
          </cell>
          <cell r="K95">
            <v>-15.193</v>
          </cell>
        </row>
        <row r="96">
          <cell r="A96">
            <v>1</v>
          </cell>
          <cell r="B96">
            <v>25</v>
          </cell>
          <cell r="D96">
            <v>2</v>
          </cell>
          <cell r="E96" t="str">
            <v>V</v>
          </cell>
          <cell r="F96">
            <v>-7.383</v>
          </cell>
          <cell r="G96">
            <v>-4.6260000000000003</v>
          </cell>
          <cell r="H96">
            <v>105.735</v>
          </cell>
          <cell r="I96">
            <v>56.408000000000001</v>
          </cell>
          <cell r="J96">
            <v>6.5220000000000002</v>
          </cell>
          <cell r="K96">
            <v>9.5950000000000006</v>
          </cell>
        </row>
        <row r="97">
          <cell r="A97">
            <v>1</v>
          </cell>
          <cell r="B97">
            <v>25</v>
          </cell>
          <cell r="D97">
            <v>2</v>
          </cell>
          <cell r="E97" t="str">
            <v>N</v>
          </cell>
          <cell r="F97">
            <v>-681.96100000000001</v>
          </cell>
          <cell r="G97">
            <v>-424.55399999999997</v>
          </cell>
          <cell r="H97">
            <v>7.6040000000000001</v>
          </cell>
          <cell r="I97">
            <v>4.1849999999999996</v>
          </cell>
          <cell r="J97">
            <v>0.497</v>
          </cell>
          <cell r="K97">
            <v>0.73199999999999998</v>
          </cell>
        </row>
        <row r="98">
          <cell r="A98">
            <v>1</v>
          </cell>
          <cell r="B98">
            <v>25</v>
          </cell>
          <cell r="D98">
            <v>1</v>
          </cell>
          <cell r="E98" t="str">
            <v>Msup</v>
          </cell>
          <cell r="F98">
            <v>-7.1230000000000002</v>
          </cell>
          <cell r="G98">
            <v>-4.5330000000000004</v>
          </cell>
          <cell r="H98">
            <v>155.828</v>
          </cell>
          <cell r="I98">
            <v>73.531999999999996</v>
          </cell>
          <cell r="J98">
            <v>8.9369999999999994</v>
          </cell>
          <cell r="K98">
            <v>13.148</v>
          </cell>
        </row>
        <row r="99">
          <cell r="A99">
            <v>1</v>
          </cell>
          <cell r="B99">
            <v>25</v>
          </cell>
          <cell r="D99">
            <v>1</v>
          </cell>
          <cell r="E99" t="str">
            <v>Minf</v>
          </cell>
          <cell r="F99">
            <v>1.819</v>
          </cell>
          <cell r="G99">
            <v>1.1759999999999999</v>
          </cell>
          <cell r="H99">
            <v>-260.69099999999997</v>
          </cell>
          <cell r="I99">
            <v>-126.53100000000001</v>
          </cell>
          <cell r="J99">
            <v>-15.253</v>
          </cell>
          <cell r="K99">
            <v>-22.440999999999999</v>
          </cell>
        </row>
        <row r="100">
          <cell r="A100">
            <v>1</v>
          </cell>
          <cell r="B100">
            <v>25</v>
          </cell>
          <cell r="D100">
            <v>1</v>
          </cell>
          <cell r="E100" t="str">
            <v>V</v>
          </cell>
          <cell r="F100">
            <v>-2.484</v>
          </cell>
          <cell r="G100">
            <v>-1.5860000000000001</v>
          </cell>
          <cell r="H100">
            <v>115.68600000000001</v>
          </cell>
          <cell r="I100">
            <v>55.558</v>
          </cell>
          <cell r="J100">
            <v>6.7190000000000003</v>
          </cell>
          <cell r="K100">
            <v>9.8859999999999992</v>
          </cell>
        </row>
        <row r="101">
          <cell r="A101">
            <v>1</v>
          </cell>
          <cell r="B101">
            <v>25</v>
          </cell>
          <cell r="D101">
            <v>1</v>
          </cell>
          <cell r="E101" t="str">
            <v>N</v>
          </cell>
          <cell r="F101">
            <v>-807.11099999999999</v>
          </cell>
          <cell r="G101">
            <v>-505.90800000000002</v>
          </cell>
          <cell r="H101">
            <v>15.897</v>
          </cell>
          <cell r="I101">
            <v>8.2729999999999997</v>
          </cell>
          <cell r="J101">
            <v>0.995</v>
          </cell>
          <cell r="K101">
            <v>1.4630000000000001</v>
          </cell>
        </row>
        <row r="102">
          <cell r="A102">
            <v>1</v>
          </cell>
          <cell r="B102">
            <v>26</v>
          </cell>
          <cell r="D102">
            <v>5</v>
          </cell>
          <cell r="E102" t="str">
            <v>Msup</v>
          </cell>
          <cell r="F102">
            <v>22.097999999999999</v>
          </cell>
          <cell r="G102">
            <v>13.760999999999999</v>
          </cell>
          <cell r="H102">
            <v>61.146999999999998</v>
          </cell>
          <cell r="I102">
            <v>34.753</v>
          </cell>
          <cell r="J102">
            <v>4.1310000000000002</v>
          </cell>
          <cell r="K102">
            <v>6.077</v>
          </cell>
        </row>
        <row r="103">
          <cell r="A103">
            <v>1</v>
          </cell>
          <cell r="B103">
            <v>26</v>
          </cell>
          <cell r="D103">
            <v>5</v>
          </cell>
          <cell r="E103" t="str">
            <v>Minf</v>
          </cell>
          <cell r="F103">
            <v>-21.151</v>
          </cell>
          <cell r="G103">
            <v>-13.182</v>
          </cell>
          <cell r="H103">
            <v>-44.238</v>
          </cell>
          <cell r="I103">
            <v>-26.768999999999998</v>
          </cell>
          <cell r="J103">
            <v>-3.004</v>
          </cell>
          <cell r="K103">
            <v>-4.42</v>
          </cell>
        </row>
        <row r="104">
          <cell r="A104">
            <v>1</v>
          </cell>
          <cell r="B104">
            <v>26</v>
          </cell>
          <cell r="D104">
            <v>5</v>
          </cell>
          <cell r="E104" t="str">
            <v>V</v>
          </cell>
          <cell r="F104">
            <v>13.515000000000001</v>
          </cell>
          <cell r="G104">
            <v>8.42</v>
          </cell>
          <cell r="H104">
            <v>32.817999999999998</v>
          </cell>
          <cell r="I104">
            <v>19.128</v>
          </cell>
          <cell r="J104">
            <v>2.23</v>
          </cell>
          <cell r="K104">
            <v>3.28</v>
          </cell>
        </row>
        <row r="105">
          <cell r="A105">
            <v>1</v>
          </cell>
          <cell r="B105">
            <v>26</v>
          </cell>
          <cell r="D105">
            <v>5</v>
          </cell>
          <cell r="E105" t="str">
            <v>N</v>
          </cell>
          <cell r="F105">
            <v>-124.03400000000001</v>
          </cell>
          <cell r="G105">
            <v>-77.474000000000004</v>
          </cell>
          <cell r="H105">
            <v>-3.17</v>
          </cell>
          <cell r="I105">
            <v>-1.7110000000000001</v>
          </cell>
          <cell r="J105">
            <v>-0.20799999999999999</v>
          </cell>
          <cell r="K105">
            <v>-0.30599999999999999</v>
          </cell>
        </row>
        <row r="106">
          <cell r="A106">
            <v>1</v>
          </cell>
          <cell r="B106">
            <v>26</v>
          </cell>
          <cell r="D106">
            <v>4</v>
          </cell>
          <cell r="E106" t="str">
            <v>Msup</v>
          </cell>
          <cell r="F106">
            <v>18.863</v>
          </cell>
          <cell r="G106">
            <v>11.680999999999999</v>
          </cell>
          <cell r="H106">
            <v>115.928</v>
          </cell>
          <cell r="I106">
            <v>61.93</v>
          </cell>
          <cell r="J106">
            <v>7.3739999999999997</v>
          </cell>
          <cell r="K106">
            <v>10.848000000000001</v>
          </cell>
        </row>
        <row r="107">
          <cell r="A107">
            <v>1</v>
          </cell>
          <cell r="B107">
            <v>26</v>
          </cell>
          <cell r="D107">
            <v>4</v>
          </cell>
          <cell r="E107" t="str">
            <v>Minf</v>
          </cell>
          <cell r="F107">
            <v>-18.602</v>
          </cell>
          <cell r="G107">
            <v>-11.526999999999999</v>
          </cell>
          <cell r="H107">
            <v>-88.421999999999997</v>
          </cell>
          <cell r="I107">
            <v>-47.875</v>
          </cell>
          <cell r="J107">
            <v>-5.7220000000000004</v>
          </cell>
          <cell r="K107">
            <v>-8.4190000000000005</v>
          </cell>
        </row>
        <row r="108">
          <cell r="A108">
            <v>1</v>
          </cell>
          <cell r="B108">
            <v>26</v>
          </cell>
          <cell r="D108">
            <v>4</v>
          </cell>
          <cell r="E108" t="str">
            <v>V</v>
          </cell>
          <cell r="F108">
            <v>11.708</v>
          </cell>
          <cell r="G108">
            <v>7.2519999999999998</v>
          </cell>
          <cell r="H108">
            <v>63.774999999999999</v>
          </cell>
          <cell r="I108">
            <v>34.225000000000001</v>
          </cell>
          <cell r="J108">
            <v>4.0919999999999996</v>
          </cell>
          <cell r="K108">
            <v>6.0209999999999999</v>
          </cell>
        </row>
        <row r="109">
          <cell r="A109">
            <v>1</v>
          </cell>
          <cell r="B109">
            <v>26</v>
          </cell>
          <cell r="D109">
            <v>4</v>
          </cell>
          <cell r="E109" t="str">
            <v>N</v>
          </cell>
          <cell r="F109">
            <v>-319.42099999999999</v>
          </cell>
          <cell r="G109">
            <v>-198.88300000000001</v>
          </cell>
          <cell r="H109">
            <v>-8.5570000000000004</v>
          </cell>
          <cell r="I109">
            <v>-4.5860000000000003</v>
          </cell>
          <cell r="J109">
            <v>-0.55600000000000005</v>
          </cell>
          <cell r="K109">
            <v>-0.81799999999999995</v>
          </cell>
        </row>
        <row r="110">
          <cell r="A110">
            <v>1</v>
          </cell>
          <cell r="B110">
            <v>26</v>
          </cell>
          <cell r="D110">
            <v>3</v>
          </cell>
          <cell r="E110" t="str">
            <v>Msup</v>
          </cell>
          <cell r="F110">
            <v>17.193000000000001</v>
          </cell>
          <cell r="G110">
            <v>10.677</v>
          </cell>
          <cell r="H110">
            <v>150.87899999999999</v>
          </cell>
          <cell r="I110">
            <v>80.715000000000003</v>
          </cell>
          <cell r="J110">
            <v>9.4009999999999998</v>
          </cell>
          <cell r="K110">
            <v>13.831</v>
          </cell>
        </row>
        <row r="111">
          <cell r="A111">
            <v>1</v>
          </cell>
          <cell r="B111">
            <v>26</v>
          </cell>
          <cell r="D111">
            <v>3</v>
          </cell>
          <cell r="E111" t="str">
            <v>Minf</v>
          </cell>
          <cell r="F111">
            <v>-16.381</v>
          </cell>
          <cell r="G111">
            <v>-10.157999999999999</v>
          </cell>
          <cell r="H111">
            <v>-130.066</v>
          </cell>
          <cell r="I111">
            <v>-70.141000000000005</v>
          </cell>
          <cell r="J111">
            <v>-8.2270000000000003</v>
          </cell>
          <cell r="K111">
            <v>-12.103999999999999</v>
          </cell>
        </row>
        <row r="112">
          <cell r="A112">
            <v>1</v>
          </cell>
          <cell r="B112">
            <v>26</v>
          </cell>
          <cell r="D112">
            <v>3</v>
          </cell>
          <cell r="E112" t="str">
            <v>V</v>
          </cell>
          <cell r="F112">
            <v>10.492000000000001</v>
          </cell>
          <cell r="G112">
            <v>6.5110000000000001</v>
          </cell>
          <cell r="H112">
            <v>87.724999999999994</v>
          </cell>
          <cell r="I112">
            <v>47.094000000000001</v>
          </cell>
          <cell r="J112">
            <v>5.5090000000000003</v>
          </cell>
          <cell r="K112">
            <v>8.1050000000000004</v>
          </cell>
        </row>
        <row r="113">
          <cell r="A113">
            <v>1</v>
          </cell>
          <cell r="B113">
            <v>26</v>
          </cell>
          <cell r="D113">
            <v>3</v>
          </cell>
          <cell r="E113" t="str">
            <v>N</v>
          </cell>
          <cell r="F113">
            <v>-517.41600000000005</v>
          </cell>
          <cell r="G113">
            <v>-321.92599999999999</v>
          </cell>
          <cell r="H113">
            <v>-13.976000000000001</v>
          </cell>
          <cell r="I113">
            <v>-7.4569999999999999</v>
          </cell>
          <cell r="J113">
            <v>-0.90200000000000002</v>
          </cell>
          <cell r="K113">
            <v>-1.327</v>
          </cell>
        </row>
        <row r="114">
          <cell r="A114">
            <v>1</v>
          </cell>
          <cell r="B114">
            <v>26</v>
          </cell>
          <cell r="D114">
            <v>2</v>
          </cell>
          <cell r="E114" t="str">
            <v>Msup</v>
          </cell>
          <cell r="F114">
            <v>13.336</v>
          </cell>
          <cell r="G114">
            <v>8.3360000000000003</v>
          </cell>
          <cell r="H114">
            <v>171.828</v>
          </cell>
          <cell r="I114">
            <v>90.290999999999997</v>
          </cell>
          <cell r="J114">
            <v>10.456</v>
          </cell>
          <cell r="K114">
            <v>15.382999999999999</v>
          </cell>
        </row>
        <row r="115">
          <cell r="A115">
            <v>1</v>
          </cell>
          <cell r="B115">
            <v>26</v>
          </cell>
          <cell r="D115">
            <v>2</v>
          </cell>
          <cell r="E115" t="str">
            <v>Minf</v>
          </cell>
          <cell r="F115">
            <v>-12.638</v>
          </cell>
          <cell r="G115">
            <v>-7.8970000000000002</v>
          </cell>
          <cell r="H115">
            <v>-165.084</v>
          </cell>
          <cell r="I115">
            <v>-89.454999999999998</v>
          </cell>
          <cell r="J115">
            <v>-10.294</v>
          </cell>
          <cell r="K115">
            <v>-15.145</v>
          </cell>
        </row>
        <row r="116">
          <cell r="A116">
            <v>1</v>
          </cell>
          <cell r="B116">
            <v>26</v>
          </cell>
          <cell r="D116">
            <v>2</v>
          </cell>
          <cell r="E116" t="str">
            <v>V</v>
          </cell>
          <cell r="F116">
            <v>8.1170000000000009</v>
          </cell>
          <cell r="G116">
            <v>5.0730000000000004</v>
          </cell>
          <cell r="H116">
            <v>105.241</v>
          </cell>
          <cell r="I116">
            <v>56.128</v>
          </cell>
          <cell r="J116">
            <v>6.484</v>
          </cell>
          <cell r="K116">
            <v>9.5399999999999991</v>
          </cell>
        </row>
        <row r="117">
          <cell r="A117">
            <v>1</v>
          </cell>
          <cell r="B117">
            <v>26</v>
          </cell>
          <cell r="D117">
            <v>2</v>
          </cell>
          <cell r="E117" t="str">
            <v>N</v>
          </cell>
          <cell r="F117">
            <v>-719.32899999999995</v>
          </cell>
          <cell r="G117">
            <v>-447.37700000000001</v>
          </cell>
          <cell r="H117">
            <v>-18.154</v>
          </cell>
          <cell r="I117">
            <v>-9.7449999999999992</v>
          </cell>
          <cell r="J117">
            <v>-1.171</v>
          </cell>
          <cell r="K117">
            <v>-1.7230000000000001</v>
          </cell>
        </row>
        <row r="118">
          <cell r="A118">
            <v>1</v>
          </cell>
          <cell r="B118">
            <v>26</v>
          </cell>
          <cell r="D118">
            <v>1</v>
          </cell>
          <cell r="E118" t="str">
            <v>Msup</v>
          </cell>
          <cell r="F118">
            <v>5.1210000000000004</v>
          </cell>
          <cell r="G118">
            <v>3.2490000000000001</v>
          </cell>
          <cell r="H118">
            <v>156.167</v>
          </cell>
          <cell r="I118">
            <v>73.667000000000002</v>
          </cell>
          <cell r="J118">
            <v>8.9489999999999998</v>
          </cell>
          <cell r="K118">
            <v>13.166</v>
          </cell>
        </row>
        <row r="119">
          <cell r="A119">
            <v>1</v>
          </cell>
          <cell r="B119">
            <v>26</v>
          </cell>
          <cell r="D119">
            <v>1</v>
          </cell>
          <cell r="E119" t="str">
            <v>Minf</v>
          </cell>
          <cell r="F119">
            <v>-4.3029999999999999</v>
          </cell>
          <cell r="G119">
            <v>-2.7160000000000002</v>
          </cell>
          <cell r="H119">
            <v>-260.858</v>
          </cell>
          <cell r="I119">
            <v>-126.59699999999999</v>
          </cell>
          <cell r="J119">
            <v>-15.259</v>
          </cell>
          <cell r="K119">
            <v>-22.45</v>
          </cell>
        </row>
        <row r="120">
          <cell r="A120">
            <v>1</v>
          </cell>
          <cell r="B120">
            <v>26</v>
          </cell>
          <cell r="D120">
            <v>1</v>
          </cell>
          <cell r="E120" t="str">
            <v>V</v>
          </cell>
          <cell r="F120">
            <v>2.6179999999999999</v>
          </cell>
          <cell r="G120">
            <v>1.657</v>
          </cell>
          <cell r="H120">
            <v>115.82599999999999</v>
          </cell>
          <cell r="I120">
            <v>55.613</v>
          </cell>
          <cell r="J120">
            <v>6.7249999999999996</v>
          </cell>
          <cell r="K120">
            <v>9.8930000000000007</v>
          </cell>
        </row>
        <row r="121">
          <cell r="A121">
            <v>1</v>
          </cell>
          <cell r="B121">
            <v>26</v>
          </cell>
          <cell r="D121">
            <v>1</v>
          </cell>
          <cell r="E121" t="str">
            <v>N</v>
          </cell>
          <cell r="F121">
            <v>-856.47900000000004</v>
          </cell>
          <cell r="G121">
            <v>-536.49800000000005</v>
          </cell>
          <cell r="H121">
            <v>-24.547000000000001</v>
          </cell>
          <cell r="I121">
            <v>-12.945</v>
          </cell>
          <cell r="J121">
            <v>-1.5609999999999999</v>
          </cell>
          <cell r="K121">
            <v>-2.2970000000000002</v>
          </cell>
        </row>
        <row r="122">
          <cell r="A122">
            <v>1</v>
          </cell>
          <cell r="B122">
            <v>27</v>
          </cell>
          <cell r="D122">
            <v>5</v>
          </cell>
          <cell r="E122" t="str">
            <v>Msup</v>
          </cell>
          <cell r="F122">
            <v>29.661999999999999</v>
          </cell>
          <cell r="G122">
            <v>18.495000000000001</v>
          </cell>
          <cell r="H122">
            <v>21.407</v>
          </cell>
          <cell r="I122">
            <v>12.199</v>
          </cell>
          <cell r="J122">
            <v>1.446</v>
          </cell>
          <cell r="K122">
            <v>2.1280000000000001</v>
          </cell>
        </row>
        <row r="123">
          <cell r="A123">
            <v>1</v>
          </cell>
          <cell r="B123">
            <v>27</v>
          </cell>
          <cell r="D123">
            <v>5</v>
          </cell>
          <cell r="E123" t="str">
            <v>Minf</v>
          </cell>
          <cell r="F123">
            <v>-28.143000000000001</v>
          </cell>
          <cell r="G123">
            <v>-17.53</v>
          </cell>
          <cell r="H123">
            <v>-19.856999999999999</v>
          </cell>
          <cell r="I123">
            <v>-11.436</v>
          </cell>
          <cell r="J123">
            <v>-1.345</v>
          </cell>
          <cell r="K123">
            <v>-1.9790000000000001</v>
          </cell>
        </row>
        <row r="124">
          <cell r="A124">
            <v>1</v>
          </cell>
          <cell r="B124">
            <v>27</v>
          </cell>
          <cell r="D124">
            <v>5</v>
          </cell>
          <cell r="E124" t="str">
            <v>V</v>
          </cell>
          <cell r="F124">
            <v>18.064</v>
          </cell>
          <cell r="G124">
            <v>11.257999999999999</v>
          </cell>
          <cell r="H124">
            <v>12.894</v>
          </cell>
          <cell r="I124">
            <v>7.3849999999999998</v>
          </cell>
          <cell r="J124">
            <v>0.872</v>
          </cell>
          <cell r="K124">
            <v>1.2829999999999999</v>
          </cell>
        </row>
        <row r="125">
          <cell r="A125">
            <v>1</v>
          </cell>
          <cell r="B125">
            <v>27</v>
          </cell>
          <cell r="D125">
            <v>5</v>
          </cell>
          <cell r="E125" t="str">
            <v>N</v>
          </cell>
          <cell r="F125">
            <v>-59.423000000000002</v>
          </cell>
          <cell r="G125">
            <v>-37.094000000000001</v>
          </cell>
          <cell r="H125">
            <v>-13.285</v>
          </cell>
          <cell r="I125">
            <v>-7.5990000000000002</v>
          </cell>
          <cell r="J125">
            <v>-0.89900000000000002</v>
          </cell>
          <cell r="K125">
            <v>-1.3220000000000001</v>
          </cell>
        </row>
        <row r="126">
          <cell r="A126">
            <v>1</v>
          </cell>
          <cell r="B126">
            <v>27</v>
          </cell>
          <cell r="D126">
            <v>4</v>
          </cell>
          <cell r="E126" t="str">
            <v>Msup</v>
          </cell>
          <cell r="F126">
            <v>26.071000000000002</v>
          </cell>
          <cell r="G126">
            <v>16.207000000000001</v>
          </cell>
          <cell r="H126">
            <v>37.743000000000002</v>
          </cell>
          <cell r="I126">
            <v>20.271999999999998</v>
          </cell>
          <cell r="J126">
            <v>2.4289999999999998</v>
          </cell>
          <cell r="K126">
            <v>3.573</v>
          </cell>
        </row>
        <row r="127">
          <cell r="A127">
            <v>1</v>
          </cell>
          <cell r="B127">
            <v>27</v>
          </cell>
          <cell r="D127">
            <v>4</v>
          </cell>
          <cell r="E127" t="str">
            <v>Minf</v>
          </cell>
          <cell r="F127">
            <v>-25.715</v>
          </cell>
          <cell r="G127">
            <v>-15.989000000000001</v>
          </cell>
          <cell r="H127">
            <v>-35.597999999999999</v>
          </cell>
          <cell r="I127">
            <v>-19.178000000000001</v>
          </cell>
          <cell r="J127">
            <v>-2.302</v>
          </cell>
          <cell r="K127">
            <v>-3.3860000000000001</v>
          </cell>
        </row>
        <row r="128">
          <cell r="A128">
            <v>1</v>
          </cell>
          <cell r="B128">
            <v>27</v>
          </cell>
          <cell r="D128">
            <v>4</v>
          </cell>
          <cell r="E128" t="str">
            <v>V</v>
          </cell>
          <cell r="F128">
            <v>16.183</v>
          </cell>
          <cell r="G128">
            <v>10.061</v>
          </cell>
          <cell r="H128">
            <v>22.917999999999999</v>
          </cell>
          <cell r="I128">
            <v>12.327</v>
          </cell>
          <cell r="J128">
            <v>1.478</v>
          </cell>
          <cell r="K128">
            <v>2.1749999999999998</v>
          </cell>
        </row>
        <row r="129">
          <cell r="A129">
            <v>1</v>
          </cell>
          <cell r="B129">
            <v>27</v>
          </cell>
          <cell r="D129">
            <v>4</v>
          </cell>
          <cell r="E129" t="str">
            <v>N</v>
          </cell>
          <cell r="F129">
            <v>-157.76</v>
          </cell>
          <cell r="G129">
            <v>-98.245999999999995</v>
          </cell>
          <cell r="H129">
            <v>-48.793999999999997</v>
          </cell>
          <cell r="I129">
            <v>-26.984999999999999</v>
          </cell>
          <cell r="J129">
            <v>-3.2490000000000001</v>
          </cell>
          <cell r="K129">
            <v>-4.7789999999999999</v>
          </cell>
        </row>
        <row r="130">
          <cell r="A130">
            <v>1</v>
          </cell>
          <cell r="B130">
            <v>27</v>
          </cell>
          <cell r="D130">
            <v>3</v>
          </cell>
          <cell r="E130" t="str">
            <v>Msup</v>
          </cell>
          <cell r="F130">
            <v>24.655999999999999</v>
          </cell>
          <cell r="G130">
            <v>15.327</v>
          </cell>
          <cell r="H130">
            <v>52.19</v>
          </cell>
          <cell r="I130">
            <v>27.902999999999999</v>
          </cell>
          <cell r="J130">
            <v>3.2749999999999999</v>
          </cell>
          <cell r="K130">
            <v>4.819</v>
          </cell>
        </row>
        <row r="131">
          <cell r="A131">
            <v>1</v>
          </cell>
          <cell r="B131">
            <v>27</v>
          </cell>
          <cell r="D131">
            <v>3</v>
          </cell>
          <cell r="E131" t="str">
            <v>Minf</v>
          </cell>
          <cell r="F131">
            <v>-24.015000000000001</v>
          </cell>
          <cell r="G131">
            <v>-14.914999999999999</v>
          </cell>
          <cell r="H131">
            <v>-50.472000000000001</v>
          </cell>
          <cell r="I131">
            <v>-27.065999999999999</v>
          </cell>
          <cell r="J131">
            <v>-3.1819999999999999</v>
          </cell>
          <cell r="K131">
            <v>-4.681</v>
          </cell>
        </row>
        <row r="132">
          <cell r="A132">
            <v>1</v>
          </cell>
          <cell r="B132">
            <v>27</v>
          </cell>
          <cell r="D132">
            <v>3</v>
          </cell>
          <cell r="E132" t="str">
            <v>V</v>
          </cell>
          <cell r="F132">
            <v>15.21</v>
          </cell>
          <cell r="G132">
            <v>9.4510000000000005</v>
          </cell>
          <cell r="H132">
            <v>32.08</v>
          </cell>
          <cell r="I132">
            <v>17.177</v>
          </cell>
          <cell r="J132">
            <v>2.0179999999999998</v>
          </cell>
          <cell r="K132">
            <v>2.9689999999999999</v>
          </cell>
        </row>
        <row r="133">
          <cell r="A133">
            <v>1</v>
          </cell>
          <cell r="B133">
            <v>27</v>
          </cell>
          <cell r="D133">
            <v>3</v>
          </cell>
          <cell r="E133" t="str">
            <v>N</v>
          </cell>
          <cell r="F133">
            <v>-253.70099999999999</v>
          </cell>
          <cell r="G133">
            <v>-157.893</v>
          </cell>
          <cell r="H133">
            <v>-103.315</v>
          </cell>
          <cell r="I133">
            <v>-55.915999999999997</v>
          </cell>
          <cell r="J133">
            <v>-6.7489999999999997</v>
          </cell>
          <cell r="K133">
            <v>-9.93</v>
          </cell>
        </row>
        <row r="134">
          <cell r="A134">
            <v>1</v>
          </cell>
          <cell r="B134">
            <v>27</v>
          </cell>
          <cell r="D134">
            <v>2</v>
          </cell>
          <cell r="E134" t="str">
            <v>Msup</v>
          </cell>
          <cell r="F134">
            <v>20.670999999999999</v>
          </cell>
          <cell r="G134">
            <v>12.951000000000001</v>
          </cell>
          <cell r="H134">
            <v>62.886000000000003</v>
          </cell>
          <cell r="I134">
            <v>32.911999999999999</v>
          </cell>
          <cell r="J134">
            <v>3.8439999999999999</v>
          </cell>
          <cell r="K134">
            <v>5.6550000000000002</v>
          </cell>
        </row>
        <row r="135">
          <cell r="A135">
            <v>1</v>
          </cell>
          <cell r="B135">
            <v>27</v>
          </cell>
          <cell r="D135">
            <v>2</v>
          </cell>
          <cell r="E135" t="str">
            <v>Minf</v>
          </cell>
          <cell r="F135">
            <v>-18.251000000000001</v>
          </cell>
          <cell r="G135">
            <v>-11.558</v>
          </cell>
          <cell r="H135">
            <v>-64.234999999999999</v>
          </cell>
          <cell r="I135">
            <v>-33.768999999999998</v>
          </cell>
          <cell r="J135">
            <v>-3.944</v>
          </cell>
          <cell r="K135">
            <v>-5.8029999999999999</v>
          </cell>
        </row>
        <row r="136">
          <cell r="A136">
            <v>1</v>
          </cell>
          <cell r="B136">
            <v>27</v>
          </cell>
          <cell r="D136">
            <v>2</v>
          </cell>
          <cell r="E136" t="str">
            <v>V</v>
          </cell>
          <cell r="F136">
            <v>12.163</v>
          </cell>
          <cell r="G136">
            <v>7.6589999999999998</v>
          </cell>
          <cell r="H136">
            <v>39.725000000000001</v>
          </cell>
          <cell r="I136">
            <v>20.837</v>
          </cell>
          <cell r="J136">
            <v>2.4340000000000002</v>
          </cell>
          <cell r="K136">
            <v>3.581</v>
          </cell>
        </row>
        <row r="137">
          <cell r="A137">
            <v>1</v>
          </cell>
          <cell r="B137">
            <v>27</v>
          </cell>
          <cell r="D137">
            <v>2</v>
          </cell>
          <cell r="E137" t="str">
            <v>N</v>
          </cell>
          <cell r="F137">
            <v>-346.06799999999998</v>
          </cell>
          <cell r="G137">
            <v>-215.35499999999999</v>
          </cell>
          <cell r="H137">
            <v>-173.577</v>
          </cell>
          <cell r="I137">
            <v>-92.876999999999995</v>
          </cell>
          <cell r="J137">
            <v>-11.157999999999999</v>
          </cell>
          <cell r="K137">
            <v>-16.416</v>
          </cell>
        </row>
        <row r="138">
          <cell r="A138">
            <v>1</v>
          </cell>
          <cell r="B138">
            <v>27</v>
          </cell>
          <cell r="D138">
            <v>1</v>
          </cell>
          <cell r="E138" t="str">
            <v>Msup</v>
          </cell>
          <cell r="F138">
            <v>9.0220000000000002</v>
          </cell>
          <cell r="G138">
            <v>5.8079999999999998</v>
          </cell>
          <cell r="H138">
            <v>50.323</v>
          </cell>
          <cell r="I138">
            <v>24.408999999999999</v>
          </cell>
          <cell r="J138">
            <v>2.9380000000000002</v>
          </cell>
          <cell r="K138">
            <v>4.3230000000000004</v>
          </cell>
        </row>
        <row r="139">
          <cell r="A139">
            <v>1</v>
          </cell>
          <cell r="B139">
            <v>27</v>
          </cell>
          <cell r="D139">
            <v>1</v>
          </cell>
          <cell r="E139" t="str">
            <v>Minf</v>
          </cell>
          <cell r="F139">
            <v>-4.8310000000000004</v>
          </cell>
          <cell r="G139">
            <v>-3.105</v>
          </cell>
          <cell r="H139">
            <v>-58.741</v>
          </cell>
          <cell r="I139">
            <v>-28.701000000000001</v>
          </cell>
          <cell r="J139">
            <v>-3.45</v>
          </cell>
          <cell r="K139">
            <v>-5.0759999999999996</v>
          </cell>
        </row>
        <row r="140">
          <cell r="A140">
            <v>1</v>
          </cell>
          <cell r="B140">
            <v>27</v>
          </cell>
          <cell r="D140">
            <v>1</v>
          </cell>
          <cell r="E140" t="str">
            <v>V</v>
          </cell>
          <cell r="F140">
            <v>3.8479999999999999</v>
          </cell>
          <cell r="G140">
            <v>2.476</v>
          </cell>
          <cell r="H140">
            <v>30.295000000000002</v>
          </cell>
          <cell r="I140">
            <v>14.752000000000001</v>
          </cell>
          <cell r="J140">
            <v>1.774</v>
          </cell>
          <cell r="K140">
            <v>2.6110000000000002</v>
          </cell>
        </row>
        <row r="141">
          <cell r="A141">
            <v>1</v>
          </cell>
          <cell r="B141">
            <v>27</v>
          </cell>
          <cell r="D141">
            <v>1</v>
          </cell>
          <cell r="E141" t="str">
            <v>N</v>
          </cell>
          <cell r="F141">
            <v>-406.44299999999998</v>
          </cell>
          <cell r="G141">
            <v>-254.31700000000001</v>
          </cell>
          <cell r="H141">
            <v>-246.685</v>
          </cell>
          <cell r="I141">
            <v>-129.75800000000001</v>
          </cell>
          <cell r="J141">
            <v>-15.598000000000001</v>
          </cell>
          <cell r="K141">
            <v>-22.948</v>
          </cell>
        </row>
        <row r="142">
          <cell r="A142">
            <v>2</v>
          </cell>
          <cell r="B142">
            <v>14</v>
          </cell>
          <cell r="D142">
            <v>5</v>
          </cell>
          <cell r="E142" t="str">
            <v>Msup</v>
          </cell>
          <cell r="F142">
            <v>-17.024999999999999</v>
          </cell>
          <cell r="G142">
            <v>-10.348000000000001</v>
          </cell>
          <cell r="H142">
            <v>6.05</v>
          </cell>
          <cell r="I142">
            <v>1.631</v>
          </cell>
          <cell r="J142">
            <v>7.6999999999999999E-2</v>
          </cell>
          <cell r="K142">
            <v>0.113</v>
          </cell>
        </row>
        <row r="143">
          <cell r="A143">
            <v>2</v>
          </cell>
          <cell r="B143">
            <v>14</v>
          </cell>
          <cell r="D143">
            <v>5</v>
          </cell>
          <cell r="E143" t="str">
            <v>Minf</v>
          </cell>
          <cell r="F143">
            <v>12.442</v>
          </cell>
          <cell r="G143">
            <v>7.5970000000000004</v>
          </cell>
          <cell r="H143">
            <v>-1.895</v>
          </cell>
          <cell r="I143">
            <v>1.2030000000000001</v>
          </cell>
          <cell r="J143">
            <v>5.0000000000000001E-3</v>
          </cell>
          <cell r="K143">
            <v>8.0000000000000002E-3</v>
          </cell>
        </row>
        <row r="144">
          <cell r="A144">
            <v>2</v>
          </cell>
          <cell r="B144">
            <v>14</v>
          </cell>
          <cell r="D144">
            <v>5</v>
          </cell>
          <cell r="E144" t="str">
            <v>V</v>
          </cell>
          <cell r="F144">
            <v>-9.2080000000000002</v>
          </cell>
          <cell r="G144">
            <v>-5.6079999999999997</v>
          </cell>
          <cell r="H144">
            <v>2.133</v>
          </cell>
          <cell r="I144">
            <v>0.75800000000000001</v>
          </cell>
          <cell r="J144">
            <v>2.1999999999999999E-2</v>
          </cell>
          <cell r="K144">
            <v>3.3000000000000002E-2</v>
          </cell>
        </row>
        <row r="145">
          <cell r="A145">
            <v>2</v>
          </cell>
          <cell r="B145">
            <v>14</v>
          </cell>
          <cell r="D145">
            <v>5</v>
          </cell>
          <cell r="E145" t="str">
            <v>N</v>
          </cell>
          <cell r="F145">
            <v>-24.271000000000001</v>
          </cell>
          <cell r="G145">
            <v>-14.744999999999999</v>
          </cell>
          <cell r="H145">
            <v>2.4740000000000002</v>
          </cell>
          <cell r="I145">
            <v>0.66600000000000004</v>
          </cell>
          <cell r="J145">
            <v>3.1E-2</v>
          </cell>
          <cell r="K145">
            <v>4.5999999999999999E-2</v>
          </cell>
        </row>
        <row r="146">
          <cell r="A146">
            <v>2</v>
          </cell>
          <cell r="B146">
            <v>14</v>
          </cell>
          <cell r="D146">
            <v>4</v>
          </cell>
          <cell r="E146" t="str">
            <v>Msup</v>
          </cell>
          <cell r="F146">
            <v>-9.157</v>
          </cell>
          <cell r="G146">
            <v>-5.6349999999999998</v>
          </cell>
          <cell r="H146">
            <v>9.9109999999999996</v>
          </cell>
          <cell r="I146">
            <v>2.5859999999999999</v>
          </cell>
          <cell r="J146">
            <v>0.14000000000000001</v>
          </cell>
          <cell r="K146">
            <v>0.20499999999999999</v>
          </cell>
        </row>
        <row r="147">
          <cell r="A147">
            <v>2</v>
          </cell>
          <cell r="B147">
            <v>14</v>
          </cell>
          <cell r="D147">
            <v>4</v>
          </cell>
          <cell r="E147" t="str">
            <v>Minf</v>
          </cell>
          <cell r="F147">
            <v>10.271000000000001</v>
          </cell>
          <cell r="G147">
            <v>6.3029999999999999</v>
          </cell>
          <cell r="H147">
            <v>-3.55</v>
          </cell>
          <cell r="I147">
            <v>-1.173</v>
          </cell>
          <cell r="J147">
            <v>-3.5000000000000003E-2</v>
          </cell>
          <cell r="K147">
            <v>-5.1999999999999998E-2</v>
          </cell>
        </row>
        <row r="148">
          <cell r="A148">
            <v>2</v>
          </cell>
          <cell r="B148">
            <v>14</v>
          </cell>
          <cell r="D148">
            <v>4</v>
          </cell>
          <cell r="E148" t="str">
            <v>V</v>
          </cell>
          <cell r="F148">
            <v>-6.0709999999999997</v>
          </cell>
          <cell r="G148">
            <v>-3.7309999999999999</v>
          </cell>
          <cell r="H148">
            <v>4.0570000000000004</v>
          </cell>
          <cell r="I148">
            <v>1.04</v>
          </cell>
          <cell r="J148">
            <v>5.5E-2</v>
          </cell>
          <cell r="K148">
            <v>0.08</v>
          </cell>
        </row>
        <row r="149">
          <cell r="A149">
            <v>2</v>
          </cell>
          <cell r="B149">
            <v>14</v>
          </cell>
          <cell r="D149">
            <v>4</v>
          </cell>
          <cell r="E149" t="str">
            <v>N</v>
          </cell>
          <cell r="F149">
            <v>-52.609000000000002</v>
          </cell>
          <cell r="G149">
            <v>-32.107999999999997</v>
          </cell>
          <cell r="H149">
            <v>6.66</v>
          </cell>
          <cell r="I149">
            <v>1.7050000000000001</v>
          </cell>
          <cell r="J149">
            <v>8.7999999999999995E-2</v>
          </cell>
          <cell r="K149">
            <v>0.129</v>
          </cell>
        </row>
        <row r="150">
          <cell r="A150">
            <v>2</v>
          </cell>
          <cell r="B150">
            <v>14</v>
          </cell>
          <cell r="D150">
            <v>3</v>
          </cell>
          <cell r="E150" t="str">
            <v>Msup</v>
          </cell>
          <cell r="F150">
            <v>-10.818</v>
          </cell>
          <cell r="G150">
            <v>-6.6230000000000002</v>
          </cell>
          <cell r="H150">
            <v>11.879</v>
          </cell>
          <cell r="I150">
            <v>3.1520000000000001</v>
          </cell>
          <cell r="J150">
            <v>0.16700000000000001</v>
          </cell>
          <cell r="K150">
            <v>0.246</v>
          </cell>
        </row>
        <row r="151">
          <cell r="A151">
            <v>2</v>
          </cell>
          <cell r="B151">
            <v>14</v>
          </cell>
          <cell r="D151">
            <v>3</v>
          </cell>
          <cell r="E151" t="str">
            <v>Minf</v>
          </cell>
          <cell r="F151">
            <v>10.18</v>
          </cell>
          <cell r="G151">
            <v>6.24</v>
          </cell>
          <cell r="H151">
            <v>-7.2210000000000001</v>
          </cell>
          <cell r="I151">
            <v>-1.996</v>
          </cell>
          <cell r="J151">
            <v>-9.8000000000000004E-2</v>
          </cell>
          <cell r="K151">
            <v>-0.14399999999999999</v>
          </cell>
        </row>
        <row r="152">
          <cell r="A152">
            <v>2</v>
          </cell>
          <cell r="B152">
            <v>14</v>
          </cell>
          <cell r="D152">
            <v>3</v>
          </cell>
          <cell r="E152" t="str">
            <v>V</v>
          </cell>
          <cell r="F152">
            <v>-6.5620000000000003</v>
          </cell>
          <cell r="G152">
            <v>-4.0199999999999996</v>
          </cell>
          <cell r="H152">
            <v>5.8979999999999997</v>
          </cell>
          <cell r="I152">
            <v>1.5740000000000001</v>
          </cell>
          <cell r="J152">
            <v>8.3000000000000004E-2</v>
          </cell>
          <cell r="K152">
            <v>0.122</v>
          </cell>
        </row>
        <row r="153">
          <cell r="A153">
            <v>2</v>
          </cell>
          <cell r="B153">
            <v>14</v>
          </cell>
          <cell r="D153">
            <v>3</v>
          </cell>
          <cell r="E153" t="str">
            <v>N</v>
          </cell>
          <cell r="F153">
            <v>-80.805000000000007</v>
          </cell>
          <cell r="G153">
            <v>-49.386000000000003</v>
          </cell>
          <cell r="H153">
            <v>12.659000000000001</v>
          </cell>
          <cell r="I153">
            <v>3.1440000000000001</v>
          </cell>
          <cell r="J153">
            <v>0.17199999999999999</v>
          </cell>
          <cell r="K153">
            <v>0.253</v>
          </cell>
        </row>
        <row r="154">
          <cell r="A154">
            <v>2</v>
          </cell>
          <cell r="B154">
            <v>14</v>
          </cell>
          <cell r="D154">
            <v>2</v>
          </cell>
          <cell r="E154" t="str">
            <v>Msup</v>
          </cell>
          <cell r="F154">
            <v>-11.016999999999999</v>
          </cell>
          <cell r="G154">
            <v>-6.7489999999999997</v>
          </cell>
          <cell r="H154">
            <v>11.089</v>
          </cell>
          <cell r="I154">
            <v>2.8769999999999998</v>
          </cell>
          <cell r="J154">
            <v>0.153</v>
          </cell>
          <cell r="K154">
            <v>0.22500000000000001</v>
          </cell>
        </row>
        <row r="155">
          <cell r="A155">
            <v>2</v>
          </cell>
          <cell r="B155">
            <v>14</v>
          </cell>
          <cell r="D155">
            <v>2</v>
          </cell>
          <cell r="E155" t="str">
            <v>Minf</v>
          </cell>
          <cell r="F155">
            <v>12.275</v>
          </cell>
          <cell r="G155">
            <v>7.5229999999999997</v>
          </cell>
          <cell r="H155">
            <v>-7.5010000000000003</v>
          </cell>
          <cell r="I155">
            <v>-2.1</v>
          </cell>
          <cell r="J155">
            <v>-7.0999999999999994E-2</v>
          </cell>
          <cell r="K155">
            <v>-0.104</v>
          </cell>
        </row>
        <row r="156">
          <cell r="A156">
            <v>2</v>
          </cell>
          <cell r="B156">
            <v>14</v>
          </cell>
          <cell r="D156">
            <v>2</v>
          </cell>
          <cell r="E156" t="str">
            <v>V</v>
          </cell>
          <cell r="F156">
            <v>-7.2789999999999999</v>
          </cell>
          <cell r="G156">
            <v>-4.46</v>
          </cell>
          <cell r="H156">
            <v>5.7450000000000001</v>
          </cell>
          <cell r="I156">
            <v>1.482</v>
          </cell>
          <cell r="J156">
            <v>7.0000000000000007E-2</v>
          </cell>
          <cell r="K156">
            <v>0.10299999999999999</v>
          </cell>
        </row>
        <row r="157">
          <cell r="A157">
            <v>2</v>
          </cell>
          <cell r="B157">
            <v>14</v>
          </cell>
          <cell r="D157">
            <v>2</v>
          </cell>
          <cell r="E157" t="str">
            <v>N</v>
          </cell>
          <cell r="F157">
            <v>-109.009</v>
          </cell>
          <cell r="G157">
            <v>-66.668000000000006</v>
          </cell>
          <cell r="H157">
            <v>20.004999999999999</v>
          </cell>
          <cell r="I157">
            <v>4.9509999999999996</v>
          </cell>
          <cell r="J157">
            <v>0.27600000000000002</v>
          </cell>
          <cell r="K157">
            <v>0.40699999999999997</v>
          </cell>
        </row>
        <row r="158">
          <cell r="A158">
            <v>2</v>
          </cell>
          <cell r="B158">
            <v>14</v>
          </cell>
          <cell r="D158">
            <v>1</v>
          </cell>
          <cell r="E158" t="str">
            <v>Msup</v>
          </cell>
          <cell r="F158">
            <v>-8.3089999999999993</v>
          </cell>
          <cell r="G158">
            <v>-5.0880000000000001</v>
          </cell>
          <cell r="H158">
            <v>12.859</v>
          </cell>
          <cell r="I158">
            <v>3.4260000000000002</v>
          </cell>
          <cell r="J158">
            <v>0.23</v>
          </cell>
          <cell r="K158">
            <v>0.33800000000000002</v>
          </cell>
        </row>
        <row r="159">
          <cell r="A159">
            <v>2</v>
          </cell>
          <cell r="B159">
            <v>14</v>
          </cell>
          <cell r="D159">
            <v>1</v>
          </cell>
          <cell r="E159" t="str">
            <v>Minf</v>
          </cell>
          <cell r="F159">
            <v>3.871</v>
          </cell>
          <cell r="G159">
            <v>2.3690000000000002</v>
          </cell>
          <cell r="H159">
            <v>-39.887</v>
          </cell>
          <cell r="I159">
            <v>-10.129</v>
          </cell>
          <cell r="J159">
            <v>-0.63800000000000001</v>
          </cell>
          <cell r="K159">
            <v>-0.93899999999999995</v>
          </cell>
        </row>
        <row r="160">
          <cell r="A160">
            <v>2</v>
          </cell>
          <cell r="B160">
            <v>14</v>
          </cell>
          <cell r="D160">
            <v>1</v>
          </cell>
          <cell r="E160" t="str">
            <v>V</v>
          </cell>
          <cell r="F160">
            <v>-3.383</v>
          </cell>
          <cell r="G160">
            <v>-2.0710000000000002</v>
          </cell>
          <cell r="H160">
            <v>14.637</v>
          </cell>
          <cell r="I160">
            <v>3.7480000000000002</v>
          </cell>
          <cell r="J160">
            <v>0.24099999999999999</v>
          </cell>
          <cell r="K160">
            <v>0.35499999999999998</v>
          </cell>
        </row>
        <row r="161">
          <cell r="A161">
            <v>2</v>
          </cell>
          <cell r="B161">
            <v>14</v>
          </cell>
          <cell r="D161">
            <v>1</v>
          </cell>
          <cell r="E161" t="str">
            <v>N</v>
          </cell>
          <cell r="F161">
            <v>-137.04900000000001</v>
          </cell>
          <cell r="G161">
            <v>-83.847999999999999</v>
          </cell>
          <cell r="H161">
            <v>28.163</v>
          </cell>
          <cell r="I161">
            <v>6.98</v>
          </cell>
          <cell r="J161">
            <v>0.40100000000000002</v>
          </cell>
          <cell r="K161">
            <v>0.58899999999999997</v>
          </cell>
        </row>
        <row r="162">
          <cell r="A162">
            <v>2</v>
          </cell>
          <cell r="B162">
            <v>15</v>
          </cell>
          <cell r="D162">
            <v>5</v>
          </cell>
          <cell r="E162" t="str">
            <v>Msup</v>
          </cell>
          <cell r="F162">
            <v>5.6</v>
          </cell>
          <cell r="G162">
            <v>3.411</v>
          </cell>
          <cell r="H162">
            <v>11.718999999999999</v>
          </cell>
          <cell r="I162">
            <v>3.1539999999999999</v>
          </cell>
          <cell r="J162">
            <v>0.14899999999999999</v>
          </cell>
          <cell r="K162">
            <v>0.219</v>
          </cell>
        </row>
        <row r="163">
          <cell r="A163">
            <v>2</v>
          </cell>
          <cell r="B163">
            <v>15</v>
          </cell>
          <cell r="D163">
            <v>5</v>
          </cell>
          <cell r="E163" t="str">
            <v>Minf</v>
          </cell>
          <cell r="F163">
            <v>-4.202</v>
          </cell>
          <cell r="G163">
            <v>-2.57</v>
          </cell>
          <cell r="H163">
            <v>-5.9260000000000002</v>
          </cell>
          <cell r="I163">
            <v>-2.09</v>
          </cell>
          <cell r="J163">
            <v>-6.3E-2</v>
          </cell>
          <cell r="K163">
            <v>-9.1999999999999998E-2</v>
          </cell>
        </row>
        <row r="164">
          <cell r="A164">
            <v>2</v>
          </cell>
          <cell r="B164">
            <v>15</v>
          </cell>
          <cell r="D164">
            <v>5</v>
          </cell>
          <cell r="E164" t="str">
            <v>V</v>
          </cell>
          <cell r="F164">
            <v>3.0630000000000002</v>
          </cell>
          <cell r="G164">
            <v>1.869</v>
          </cell>
          <cell r="H164">
            <v>5.4720000000000004</v>
          </cell>
          <cell r="I164">
            <v>1.599</v>
          </cell>
          <cell r="J164">
            <v>6.6000000000000003E-2</v>
          </cell>
          <cell r="K164">
            <v>9.7000000000000003E-2</v>
          </cell>
        </row>
        <row r="165">
          <cell r="A165">
            <v>2</v>
          </cell>
          <cell r="B165">
            <v>15</v>
          </cell>
          <cell r="D165">
            <v>5</v>
          </cell>
          <cell r="E165" t="str">
            <v>N</v>
          </cell>
          <cell r="F165">
            <v>-45.927999999999997</v>
          </cell>
          <cell r="G165">
            <v>-27.882999999999999</v>
          </cell>
          <cell r="H165">
            <v>0.67100000000000004</v>
          </cell>
          <cell r="I165">
            <v>0.184</v>
          </cell>
          <cell r="J165">
            <v>8.0000000000000002E-3</v>
          </cell>
          <cell r="K165">
            <v>1.2E-2</v>
          </cell>
        </row>
        <row r="166">
          <cell r="A166">
            <v>2</v>
          </cell>
          <cell r="B166">
            <v>15</v>
          </cell>
          <cell r="D166">
            <v>4</v>
          </cell>
          <cell r="E166" t="str">
            <v>Msup</v>
          </cell>
          <cell r="F166">
            <v>3.0569999999999999</v>
          </cell>
          <cell r="G166">
            <v>1.8720000000000001</v>
          </cell>
          <cell r="H166">
            <v>15.808999999999999</v>
          </cell>
          <cell r="I166">
            <v>4.0090000000000003</v>
          </cell>
          <cell r="J166">
            <v>0.221</v>
          </cell>
          <cell r="K166">
            <v>0.32500000000000001</v>
          </cell>
        </row>
        <row r="167">
          <cell r="A167">
            <v>2</v>
          </cell>
          <cell r="B167">
            <v>15</v>
          </cell>
          <cell r="D167">
            <v>4</v>
          </cell>
          <cell r="E167" t="str">
            <v>Minf</v>
          </cell>
          <cell r="F167">
            <v>-3.4940000000000002</v>
          </cell>
          <cell r="G167">
            <v>-2.1379999999999999</v>
          </cell>
          <cell r="H167">
            <v>-10.238</v>
          </cell>
          <cell r="I167">
            <v>-2.649</v>
          </cell>
          <cell r="J167">
            <v>-0.13400000000000001</v>
          </cell>
          <cell r="K167">
            <v>-0.19700000000000001</v>
          </cell>
        </row>
        <row r="168">
          <cell r="A168">
            <v>2</v>
          </cell>
          <cell r="B168">
            <v>15</v>
          </cell>
          <cell r="D168">
            <v>4</v>
          </cell>
          <cell r="E168" t="str">
            <v>V</v>
          </cell>
          <cell r="F168">
            <v>2.0470000000000002</v>
          </cell>
          <cell r="G168">
            <v>1.2529999999999999</v>
          </cell>
          <cell r="H168">
            <v>8.1050000000000004</v>
          </cell>
          <cell r="I168">
            <v>2.0390000000000001</v>
          </cell>
          <cell r="J168">
            <v>0.111</v>
          </cell>
          <cell r="K168">
            <v>0.16300000000000001</v>
          </cell>
        </row>
        <row r="169">
          <cell r="A169">
            <v>2</v>
          </cell>
          <cell r="B169">
            <v>15</v>
          </cell>
          <cell r="D169">
            <v>4</v>
          </cell>
          <cell r="E169" t="str">
            <v>N</v>
          </cell>
          <cell r="F169">
            <v>-97.451999999999998</v>
          </cell>
          <cell r="G169">
            <v>-59.459000000000003</v>
          </cell>
          <cell r="H169">
            <v>2.4689999999999999</v>
          </cell>
          <cell r="I169">
            <v>0.63</v>
          </cell>
          <cell r="J169">
            <v>3.3000000000000002E-2</v>
          </cell>
          <cell r="K169">
            <v>4.8000000000000001E-2</v>
          </cell>
        </row>
        <row r="170">
          <cell r="A170">
            <v>2</v>
          </cell>
          <cell r="B170">
            <v>15</v>
          </cell>
          <cell r="D170">
            <v>3</v>
          </cell>
          <cell r="E170" t="str">
            <v>Msup</v>
          </cell>
          <cell r="F170">
            <v>3.7109999999999999</v>
          </cell>
          <cell r="G170">
            <v>2.2719999999999998</v>
          </cell>
          <cell r="H170">
            <v>20.361999999999998</v>
          </cell>
          <cell r="I170">
            <v>5.2549999999999999</v>
          </cell>
          <cell r="J170">
            <v>0.28599999999999998</v>
          </cell>
          <cell r="K170">
            <v>0.42099999999999999</v>
          </cell>
        </row>
        <row r="171">
          <cell r="A171">
            <v>2</v>
          </cell>
          <cell r="B171">
            <v>15</v>
          </cell>
          <cell r="D171">
            <v>3</v>
          </cell>
          <cell r="E171" t="str">
            <v>Minf</v>
          </cell>
          <cell r="F171">
            <v>-3.5630000000000002</v>
          </cell>
          <cell r="G171">
            <v>-2.1779999999999999</v>
          </cell>
          <cell r="H171">
            <v>-15.864000000000001</v>
          </cell>
          <cell r="I171">
            <v>-4.1180000000000003</v>
          </cell>
          <cell r="J171">
            <v>-0.219</v>
          </cell>
          <cell r="K171">
            <v>-0.32200000000000001</v>
          </cell>
        </row>
        <row r="172">
          <cell r="A172">
            <v>2</v>
          </cell>
          <cell r="B172">
            <v>15</v>
          </cell>
          <cell r="D172">
            <v>3</v>
          </cell>
          <cell r="E172" t="str">
            <v>V</v>
          </cell>
          <cell r="F172">
            <v>2.2730000000000001</v>
          </cell>
          <cell r="G172">
            <v>1.391</v>
          </cell>
          <cell r="H172">
            <v>11.295</v>
          </cell>
          <cell r="I172">
            <v>2.9159999999999999</v>
          </cell>
          <cell r="J172">
            <v>0.158</v>
          </cell>
          <cell r="K172">
            <v>0.23200000000000001</v>
          </cell>
        </row>
        <row r="173">
          <cell r="A173">
            <v>2</v>
          </cell>
          <cell r="B173">
            <v>15</v>
          </cell>
          <cell r="D173">
            <v>3</v>
          </cell>
          <cell r="E173" t="str">
            <v>N</v>
          </cell>
          <cell r="F173">
            <v>-149.21199999999999</v>
          </cell>
          <cell r="G173">
            <v>-91.176000000000002</v>
          </cell>
          <cell r="H173">
            <v>4.92</v>
          </cell>
          <cell r="I173">
            <v>1.2210000000000001</v>
          </cell>
          <cell r="J173">
            <v>6.7000000000000004E-2</v>
          </cell>
          <cell r="K173">
            <v>9.8000000000000004E-2</v>
          </cell>
        </row>
        <row r="174">
          <cell r="A174">
            <v>2</v>
          </cell>
          <cell r="B174">
            <v>15</v>
          </cell>
          <cell r="D174">
            <v>2</v>
          </cell>
          <cell r="E174" t="str">
            <v>Msup</v>
          </cell>
          <cell r="F174">
            <v>3.93</v>
          </cell>
          <cell r="G174">
            <v>2.41</v>
          </cell>
          <cell r="H174">
            <v>21.727</v>
          </cell>
          <cell r="I174">
            <v>5.5149999999999997</v>
          </cell>
          <cell r="J174">
            <v>0.30599999999999999</v>
          </cell>
          <cell r="K174">
            <v>0.45100000000000001</v>
          </cell>
        </row>
        <row r="175">
          <cell r="A175">
            <v>2</v>
          </cell>
          <cell r="B175">
            <v>15</v>
          </cell>
          <cell r="D175">
            <v>2</v>
          </cell>
          <cell r="E175" t="str">
            <v>Minf</v>
          </cell>
          <cell r="F175">
            <v>-4.665</v>
          </cell>
          <cell r="G175">
            <v>-2.8540000000000001</v>
          </cell>
          <cell r="H175">
            <v>-19.765999999999998</v>
          </cell>
          <cell r="I175">
            <v>-5.0439999999999996</v>
          </cell>
          <cell r="J175">
            <v>-0.255</v>
          </cell>
          <cell r="K175">
            <v>-0.375</v>
          </cell>
        </row>
        <row r="176">
          <cell r="A176">
            <v>2</v>
          </cell>
          <cell r="B176">
            <v>15</v>
          </cell>
          <cell r="D176">
            <v>2</v>
          </cell>
          <cell r="E176" t="str">
            <v>V</v>
          </cell>
          <cell r="F176">
            <v>2.6859999999999999</v>
          </cell>
          <cell r="G176">
            <v>1.645</v>
          </cell>
          <cell r="H176">
            <v>12.949</v>
          </cell>
          <cell r="I176">
            <v>3.28</v>
          </cell>
          <cell r="J176">
            <v>0.17599999999999999</v>
          </cell>
          <cell r="K176">
            <v>0.25800000000000001</v>
          </cell>
        </row>
        <row r="177">
          <cell r="A177">
            <v>2</v>
          </cell>
          <cell r="B177">
            <v>15</v>
          </cell>
          <cell r="D177">
            <v>2</v>
          </cell>
          <cell r="E177" t="str">
            <v>N</v>
          </cell>
          <cell r="F177">
            <v>-200.88</v>
          </cell>
          <cell r="G177">
            <v>-122.837</v>
          </cell>
          <cell r="H177">
            <v>8.0139999999999993</v>
          </cell>
          <cell r="I177">
            <v>1.984</v>
          </cell>
          <cell r="J177">
            <v>0.111</v>
          </cell>
          <cell r="K177">
            <v>0.16300000000000001</v>
          </cell>
        </row>
        <row r="178">
          <cell r="A178">
            <v>2</v>
          </cell>
          <cell r="B178">
            <v>15</v>
          </cell>
          <cell r="D178">
            <v>1</v>
          </cell>
          <cell r="E178" t="str">
            <v>Msup</v>
          </cell>
          <cell r="F178">
            <v>2.91</v>
          </cell>
          <cell r="G178">
            <v>1.7829999999999999</v>
          </cell>
          <cell r="H178">
            <v>21.186</v>
          </cell>
          <cell r="I178">
            <v>5.4820000000000002</v>
          </cell>
          <cell r="J178">
            <v>0.35699999999999998</v>
          </cell>
          <cell r="K178">
            <v>0.52600000000000002</v>
          </cell>
        </row>
        <row r="179">
          <cell r="A179">
            <v>2</v>
          </cell>
          <cell r="B179">
            <v>15</v>
          </cell>
          <cell r="D179">
            <v>1</v>
          </cell>
          <cell r="E179" t="str">
            <v>Minf</v>
          </cell>
          <cell r="F179">
            <v>-1.738</v>
          </cell>
          <cell r="G179">
            <v>-1.0669999999999999</v>
          </cell>
          <cell r="H179">
            <v>-44.073</v>
          </cell>
          <cell r="I179">
            <v>-11.183</v>
          </cell>
          <cell r="J179">
            <v>-0.70199999999999996</v>
          </cell>
          <cell r="K179">
            <v>-1.0329999999999999</v>
          </cell>
        </row>
        <row r="180">
          <cell r="A180">
            <v>2</v>
          </cell>
          <cell r="B180">
            <v>15</v>
          </cell>
          <cell r="D180">
            <v>1</v>
          </cell>
          <cell r="E180" t="str">
            <v>V</v>
          </cell>
          <cell r="F180">
            <v>1.2909999999999999</v>
          </cell>
          <cell r="G180">
            <v>0.79200000000000004</v>
          </cell>
          <cell r="H180">
            <v>18.122</v>
          </cell>
          <cell r="I180">
            <v>4.6219999999999999</v>
          </cell>
          <cell r="J180">
            <v>0.29399999999999998</v>
          </cell>
          <cell r="K180">
            <v>0.433</v>
          </cell>
        </row>
        <row r="181">
          <cell r="A181">
            <v>2</v>
          </cell>
          <cell r="B181">
            <v>15</v>
          </cell>
          <cell r="D181">
            <v>1</v>
          </cell>
          <cell r="E181" t="str">
            <v>N</v>
          </cell>
          <cell r="F181">
            <v>-252.678</v>
          </cell>
          <cell r="G181">
            <v>-154.58199999999999</v>
          </cell>
          <cell r="H181">
            <v>11.186999999999999</v>
          </cell>
          <cell r="I181">
            <v>2.774</v>
          </cell>
          <cell r="J181">
            <v>0.159</v>
          </cell>
          <cell r="K181">
            <v>0.23400000000000001</v>
          </cell>
        </row>
        <row r="182">
          <cell r="A182">
            <v>2</v>
          </cell>
          <cell r="B182">
            <v>16</v>
          </cell>
          <cell r="D182">
            <v>5</v>
          </cell>
          <cell r="E182" t="str">
            <v>Msup</v>
          </cell>
          <cell r="F182">
            <v>-5.3129999999999997</v>
          </cell>
          <cell r="G182">
            <v>-3.2</v>
          </cell>
          <cell r="H182">
            <v>14.656000000000001</v>
          </cell>
          <cell r="I182">
            <v>3.8420000000000001</v>
          </cell>
          <cell r="J182">
            <v>0.19</v>
          </cell>
          <cell r="K182">
            <v>0.28000000000000003</v>
          </cell>
        </row>
        <row r="183">
          <cell r="A183">
            <v>2</v>
          </cell>
          <cell r="B183">
            <v>16</v>
          </cell>
          <cell r="D183">
            <v>5</v>
          </cell>
          <cell r="E183" t="str">
            <v>Minf</v>
          </cell>
          <cell r="F183">
            <v>6.09</v>
          </cell>
          <cell r="G183">
            <v>3.61</v>
          </cell>
          <cell r="H183">
            <v>-8.1869999999999994</v>
          </cell>
          <cell r="I183">
            <v>-2.5289999999999999</v>
          </cell>
          <cell r="J183">
            <v>-9.6000000000000002E-2</v>
          </cell>
          <cell r="K183">
            <v>-0.14099999999999999</v>
          </cell>
        </row>
        <row r="184">
          <cell r="A184">
            <v>2</v>
          </cell>
          <cell r="B184">
            <v>16</v>
          </cell>
          <cell r="D184">
            <v>5</v>
          </cell>
          <cell r="E184" t="str">
            <v>V</v>
          </cell>
          <cell r="F184">
            <v>-3.5640000000000001</v>
          </cell>
          <cell r="G184">
            <v>-2.1280000000000001</v>
          </cell>
          <cell r="H184">
            <v>7.1139999999999999</v>
          </cell>
          <cell r="I184">
            <v>1.962</v>
          </cell>
          <cell r="J184">
            <v>8.8999999999999996E-2</v>
          </cell>
          <cell r="K184">
            <v>0.13200000000000001</v>
          </cell>
        </row>
        <row r="185">
          <cell r="A185">
            <v>2</v>
          </cell>
          <cell r="B185">
            <v>16</v>
          </cell>
          <cell r="D185">
            <v>5</v>
          </cell>
          <cell r="E185" t="str">
            <v>N</v>
          </cell>
          <cell r="F185">
            <v>-53.076999999999998</v>
          </cell>
          <cell r="G185">
            <v>-32.295999999999999</v>
          </cell>
          <cell r="H185">
            <v>2.5219999999999998</v>
          </cell>
          <cell r="I185">
            <v>0.624</v>
          </cell>
          <cell r="J185">
            <v>3.5000000000000003E-2</v>
          </cell>
          <cell r="K185">
            <v>5.1999999999999998E-2</v>
          </cell>
        </row>
        <row r="186">
          <cell r="A186">
            <v>2</v>
          </cell>
          <cell r="B186">
            <v>16</v>
          </cell>
          <cell r="D186">
            <v>4</v>
          </cell>
          <cell r="E186" t="str">
            <v>Msup</v>
          </cell>
          <cell r="F186">
            <v>-6.8019999999999996</v>
          </cell>
          <cell r="G186">
            <v>-4.0030000000000001</v>
          </cell>
          <cell r="H186">
            <v>17.827999999999999</v>
          </cell>
          <cell r="I186">
            <v>4.5</v>
          </cell>
          <cell r="J186">
            <v>0.249</v>
          </cell>
          <cell r="K186">
            <v>0.36599999999999999</v>
          </cell>
        </row>
        <row r="187">
          <cell r="A187">
            <v>2</v>
          </cell>
          <cell r="B187">
            <v>16</v>
          </cell>
          <cell r="D187">
            <v>4</v>
          </cell>
          <cell r="E187" t="str">
            <v>Minf</v>
          </cell>
          <cell r="F187">
            <v>6.5540000000000003</v>
          </cell>
          <cell r="G187">
            <v>3.8650000000000002</v>
          </cell>
          <cell r="H187">
            <v>-12.382</v>
          </cell>
          <cell r="I187">
            <v>-3.161</v>
          </cell>
          <cell r="J187">
            <v>-0.16500000000000001</v>
          </cell>
          <cell r="K187">
            <v>-0.24199999999999999</v>
          </cell>
        </row>
        <row r="188">
          <cell r="A188">
            <v>2</v>
          </cell>
          <cell r="B188">
            <v>16</v>
          </cell>
          <cell r="D188">
            <v>4</v>
          </cell>
          <cell r="E188" t="str">
            <v>V</v>
          </cell>
          <cell r="F188">
            <v>-4.1740000000000004</v>
          </cell>
          <cell r="G188">
            <v>-2.4590000000000001</v>
          </cell>
          <cell r="H188">
            <v>9.4139999999999997</v>
          </cell>
          <cell r="I188">
            <v>2.36</v>
          </cell>
          <cell r="J188">
            <v>0.129</v>
          </cell>
          <cell r="K188">
            <v>0.19</v>
          </cell>
        </row>
        <row r="189">
          <cell r="A189">
            <v>2</v>
          </cell>
          <cell r="B189">
            <v>16</v>
          </cell>
          <cell r="D189">
            <v>4</v>
          </cell>
          <cell r="E189" t="str">
            <v>N</v>
          </cell>
          <cell r="F189">
            <v>-130.56100000000001</v>
          </cell>
          <cell r="G189">
            <v>-79.19</v>
          </cell>
          <cell r="H189">
            <v>5.22</v>
          </cell>
          <cell r="I189">
            <v>1.292</v>
          </cell>
          <cell r="J189">
            <v>7.2999999999999995E-2</v>
          </cell>
          <cell r="K189">
            <v>0.107</v>
          </cell>
        </row>
        <row r="190">
          <cell r="A190">
            <v>2</v>
          </cell>
          <cell r="B190">
            <v>16</v>
          </cell>
          <cell r="D190">
            <v>3</v>
          </cell>
          <cell r="E190" t="str">
            <v>Msup</v>
          </cell>
          <cell r="F190">
            <v>-6.1429999999999998</v>
          </cell>
          <cell r="G190">
            <v>-3.6259999999999999</v>
          </cell>
          <cell r="H190">
            <v>22.731999999999999</v>
          </cell>
          <cell r="I190">
            <v>5.8310000000000004</v>
          </cell>
          <cell r="J190">
            <v>0.32</v>
          </cell>
          <cell r="K190">
            <v>0.47</v>
          </cell>
        </row>
        <row r="191">
          <cell r="A191">
            <v>2</v>
          </cell>
          <cell r="B191">
            <v>16</v>
          </cell>
          <cell r="D191">
            <v>3</v>
          </cell>
          <cell r="E191" t="str">
            <v>Minf</v>
          </cell>
          <cell r="F191">
            <v>5.9089999999999998</v>
          </cell>
          <cell r="G191">
            <v>3.4889999999999999</v>
          </cell>
          <cell r="H191">
            <v>-18.251000000000001</v>
          </cell>
          <cell r="I191">
            <v>-4.6929999999999996</v>
          </cell>
          <cell r="J191">
            <v>-0.253</v>
          </cell>
          <cell r="K191">
            <v>-0.372</v>
          </cell>
        </row>
        <row r="192">
          <cell r="A192">
            <v>2</v>
          </cell>
          <cell r="B192">
            <v>16</v>
          </cell>
          <cell r="D192">
            <v>3</v>
          </cell>
          <cell r="E192" t="str">
            <v>V</v>
          </cell>
          <cell r="F192">
            <v>-3.766</v>
          </cell>
          <cell r="G192">
            <v>-2.2240000000000002</v>
          </cell>
          <cell r="H192">
            <v>12.786</v>
          </cell>
          <cell r="I192">
            <v>3.278</v>
          </cell>
          <cell r="J192">
            <v>0.17899999999999999</v>
          </cell>
          <cell r="K192">
            <v>0.26300000000000001</v>
          </cell>
        </row>
        <row r="193">
          <cell r="A193">
            <v>2</v>
          </cell>
          <cell r="B193">
            <v>16</v>
          </cell>
          <cell r="D193">
            <v>3</v>
          </cell>
          <cell r="E193" t="str">
            <v>N</v>
          </cell>
          <cell r="F193">
            <v>-207.71799999999999</v>
          </cell>
          <cell r="G193">
            <v>-125.89100000000001</v>
          </cell>
          <cell r="H193">
            <v>7.8449999999999998</v>
          </cell>
          <cell r="I193">
            <v>1.9419999999999999</v>
          </cell>
          <cell r="J193">
            <v>0.109</v>
          </cell>
          <cell r="K193">
            <v>0.161</v>
          </cell>
        </row>
        <row r="194">
          <cell r="A194">
            <v>2</v>
          </cell>
          <cell r="B194">
            <v>16</v>
          </cell>
          <cell r="D194">
            <v>2</v>
          </cell>
          <cell r="E194" t="str">
            <v>Msup</v>
          </cell>
          <cell r="F194">
            <v>-6.1150000000000002</v>
          </cell>
          <cell r="G194">
            <v>-3.6030000000000002</v>
          </cell>
          <cell r="H194">
            <v>23.931000000000001</v>
          </cell>
          <cell r="I194">
            <v>6.06</v>
          </cell>
          <cell r="J194">
            <v>0.33800000000000002</v>
          </cell>
          <cell r="K194">
            <v>0.498</v>
          </cell>
        </row>
        <row r="195">
          <cell r="A195">
            <v>2</v>
          </cell>
          <cell r="B195">
            <v>16</v>
          </cell>
          <cell r="D195">
            <v>2</v>
          </cell>
          <cell r="E195" t="str">
            <v>Minf</v>
          </cell>
          <cell r="F195">
            <v>6.3360000000000003</v>
          </cell>
          <cell r="G195">
            <v>3.7349999999999999</v>
          </cell>
          <cell r="H195">
            <v>-21.77</v>
          </cell>
          <cell r="I195">
            <v>-5.5380000000000003</v>
          </cell>
          <cell r="J195">
            <v>-0.28399999999999997</v>
          </cell>
          <cell r="K195">
            <v>-0.41799999999999998</v>
          </cell>
        </row>
        <row r="196">
          <cell r="A196">
            <v>2</v>
          </cell>
          <cell r="B196">
            <v>16</v>
          </cell>
          <cell r="D196">
            <v>2</v>
          </cell>
          <cell r="E196" t="str">
            <v>V</v>
          </cell>
          <cell r="F196">
            <v>-3.891</v>
          </cell>
          <cell r="G196">
            <v>-2.2930000000000001</v>
          </cell>
          <cell r="H196">
            <v>14.266</v>
          </cell>
          <cell r="I196">
            <v>3.6070000000000002</v>
          </cell>
          <cell r="J196">
            <v>0.19500000000000001</v>
          </cell>
          <cell r="K196">
            <v>0.28599999999999998</v>
          </cell>
        </row>
        <row r="197">
          <cell r="A197">
            <v>2</v>
          </cell>
          <cell r="B197">
            <v>16</v>
          </cell>
          <cell r="D197">
            <v>2</v>
          </cell>
          <cell r="E197" t="str">
            <v>N</v>
          </cell>
          <cell r="F197">
            <v>-284.63200000000001</v>
          </cell>
          <cell r="G197">
            <v>-172.45</v>
          </cell>
          <cell r="H197">
            <v>10.223000000000001</v>
          </cell>
          <cell r="I197">
            <v>2.5310000000000001</v>
          </cell>
          <cell r="J197">
            <v>0.14399999999999999</v>
          </cell>
          <cell r="K197">
            <v>0.21099999999999999</v>
          </cell>
        </row>
        <row r="198">
          <cell r="A198">
            <v>2</v>
          </cell>
          <cell r="B198">
            <v>16</v>
          </cell>
          <cell r="D198">
            <v>1</v>
          </cell>
          <cell r="E198" t="str">
            <v>Msup</v>
          </cell>
          <cell r="F198">
            <v>-4.1749999999999998</v>
          </cell>
          <cell r="G198">
            <v>-2.464</v>
          </cell>
          <cell r="H198">
            <v>22.241</v>
          </cell>
          <cell r="I198">
            <v>5.7370000000000001</v>
          </cell>
          <cell r="J198">
            <v>0.373</v>
          </cell>
          <cell r="K198">
            <v>0.54900000000000004</v>
          </cell>
        </row>
        <row r="199">
          <cell r="A199">
            <v>2</v>
          </cell>
          <cell r="B199">
            <v>16</v>
          </cell>
          <cell r="D199">
            <v>1</v>
          </cell>
          <cell r="E199" t="str">
            <v>Minf</v>
          </cell>
          <cell r="F199">
            <v>1.804</v>
          </cell>
          <cell r="G199">
            <v>1.0569999999999999</v>
          </cell>
          <cell r="H199">
            <v>-44.603999999999999</v>
          </cell>
          <cell r="I199">
            <v>-11.314</v>
          </cell>
          <cell r="J199">
            <v>-0.71</v>
          </cell>
          <cell r="K199">
            <v>-1.0449999999999999</v>
          </cell>
        </row>
        <row r="200">
          <cell r="A200">
            <v>2</v>
          </cell>
          <cell r="B200">
            <v>16</v>
          </cell>
          <cell r="D200">
            <v>1</v>
          </cell>
          <cell r="E200" t="str">
            <v>V</v>
          </cell>
          <cell r="F200">
            <v>-1.661</v>
          </cell>
          <cell r="G200">
            <v>-0.97799999999999998</v>
          </cell>
          <cell r="H200">
            <v>18.564</v>
          </cell>
          <cell r="I200">
            <v>4.7309999999999999</v>
          </cell>
          <cell r="J200">
            <v>0.30099999999999999</v>
          </cell>
          <cell r="K200">
            <v>0.443</v>
          </cell>
        </row>
        <row r="201">
          <cell r="A201">
            <v>2</v>
          </cell>
          <cell r="B201">
            <v>16</v>
          </cell>
          <cell r="D201">
            <v>1</v>
          </cell>
          <cell r="E201" t="str">
            <v>N</v>
          </cell>
          <cell r="F201">
            <v>-360.779</v>
          </cell>
          <cell r="G201">
            <v>-218.554</v>
          </cell>
          <cell r="H201">
            <v>11.337999999999999</v>
          </cell>
          <cell r="I201">
            <v>2.8069999999999999</v>
          </cell>
          <cell r="J201">
            <v>0.159</v>
          </cell>
          <cell r="K201">
            <v>0.23400000000000001</v>
          </cell>
        </row>
        <row r="202">
          <cell r="A202">
            <v>2</v>
          </cell>
          <cell r="B202">
            <v>17</v>
          </cell>
          <cell r="D202">
            <v>5</v>
          </cell>
          <cell r="E202" t="str">
            <v>Msup</v>
          </cell>
          <cell r="F202">
            <v>-15.053000000000001</v>
          </cell>
          <cell r="G202">
            <v>-8.74</v>
          </cell>
          <cell r="H202">
            <v>26.201000000000001</v>
          </cell>
          <cell r="I202">
            <v>7.0570000000000004</v>
          </cell>
          <cell r="J202">
            <v>0.33100000000000002</v>
          </cell>
          <cell r="K202">
            <v>0.48799999999999999</v>
          </cell>
        </row>
        <row r="203">
          <cell r="A203">
            <v>2</v>
          </cell>
          <cell r="B203">
            <v>17</v>
          </cell>
          <cell r="D203">
            <v>5</v>
          </cell>
          <cell r="E203" t="str">
            <v>Minf</v>
          </cell>
          <cell r="F203">
            <v>12.795</v>
          </cell>
          <cell r="G203">
            <v>7.4889999999999999</v>
          </cell>
          <cell r="H203">
            <v>-24.420999999999999</v>
          </cell>
          <cell r="I203">
            <v>-6.6870000000000003</v>
          </cell>
          <cell r="J203">
            <v>-0.30599999999999999</v>
          </cell>
          <cell r="K203">
            <v>-0.45</v>
          </cell>
        </row>
        <row r="204">
          <cell r="A204">
            <v>2</v>
          </cell>
          <cell r="B204">
            <v>17</v>
          </cell>
          <cell r="D204">
            <v>5</v>
          </cell>
          <cell r="E204" t="str">
            <v>V</v>
          </cell>
          <cell r="F204">
            <v>-8.702</v>
          </cell>
          <cell r="G204">
            <v>-5.0720000000000001</v>
          </cell>
          <cell r="H204">
            <v>15.819000000000001</v>
          </cell>
          <cell r="I204">
            <v>4.2939999999999996</v>
          </cell>
          <cell r="J204">
            <v>0.19900000000000001</v>
          </cell>
          <cell r="K204">
            <v>0.29299999999999998</v>
          </cell>
        </row>
        <row r="205">
          <cell r="A205">
            <v>2</v>
          </cell>
          <cell r="B205">
            <v>17</v>
          </cell>
          <cell r="D205">
            <v>5</v>
          </cell>
          <cell r="E205" t="str">
            <v>N</v>
          </cell>
          <cell r="F205">
            <v>-102.82599999999999</v>
          </cell>
          <cell r="G205">
            <v>-61.213999999999999</v>
          </cell>
          <cell r="H205">
            <v>8.5489999999999995</v>
          </cell>
          <cell r="I205">
            <v>2.5910000000000002</v>
          </cell>
          <cell r="J205">
            <v>9.8000000000000004E-2</v>
          </cell>
          <cell r="K205">
            <v>0.14399999999999999</v>
          </cell>
        </row>
        <row r="206">
          <cell r="A206">
            <v>2</v>
          </cell>
          <cell r="B206">
            <v>17</v>
          </cell>
          <cell r="D206">
            <v>4</v>
          </cell>
          <cell r="E206" t="str">
            <v>Msup</v>
          </cell>
          <cell r="F206">
            <v>-10.461</v>
          </cell>
          <cell r="G206">
            <v>-6.2</v>
          </cell>
          <cell r="H206">
            <v>42.750999999999998</v>
          </cell>
          <cell r="I206">
            <v>10.644</v>
          </cell>
          <cell r="J206">
            <v>0.58699999999999997</v>
          </cell>
          <cell r="K206">
            <v>0.86299999999999999</v>
          </cell>
        </row>
        <row r="207">
          <cell r="A207">
            <v>2</v>
          </cell>
          <cell r="B207">
            <v>17</v>
          </cell>
          <cell r="D207">
            <v>4</v>
          </cell>
          <cell r="E207" t="str">
            <v>Minf</v>
          </cell>
          <cell r="F207">
            <v>10.202</v>
          </cell>
          <cell r="G207">
            <v>6.0419999999999998</v>
          </cell>
          <cell r="H207">
            <v>-41.176000000000002</v>
          </cell>
          <cell r="I207">
            <v>-10.254</v>
          </cell>
          <cell r="J207">
            <v>-0.56200000000000006</v>
          </cell>
          <cell r="K207">
            <v>-0.82699999999999996</v>
          </cell>
        </row>
        <row r="208">
          <cell r="A208">
            <v>2</v>
          </cell>
          <cell r="B208">
            <v>17</v>
          </cell>
          <cell r="D208">
            <v>4</v>
          </cell>
          <cell r="E208" t="str">
            <v>V</v>
          </cell>
          <cell r="F208">
            <v>-6.4569999999999999</v>
          </cell>
          <cell r="G208">
            <v>-3.8250000000000002</v>
          </cell>
          <cell r="H208">
            <v>26.227</v>
          </cell>
          <cell r="I208">
            <v>6.53</v>
          </cell>
          <cell r="J208">
            <v>0.35899999999999999</v>
          </cell>
          <cell r="K208">
            <v>0.52800000000000002</v>
          </cell>
        </row>
        <row r="209">
          <cell r="A209">
            <v>2</v>
          </cell>
          <cell r="B209">
            <v>17</v>
          </cell>
          <cell r="D209">
            <v>4</v>
          </cell>
          <cell r="E209" t="str">
            <v>N</v>
          </cell>
          <cell r="F209">
            <v>-245.71199999999999</v>
          </cell>
          <cell r="G209">
            <v>-146.91300000000001</v>
          </cell>
          <cell r="H209">
            <v>40.314</v>
          </cell>
          <cell r="I209">
            <v>10.446999999999999</v>
          </cell>
          <cell r="J209">
            <v>0.52</v>
          </cell>
          <cell r="K209">
            <v>0.76500000000000001</v>
          </cell>
        </row>
        <row r="210">
          <cell r="A210">
            <v>2</v>
          </cell>
          <cell r="B210">
            <v>17</v>
          </cell>
          <cell r="D210">
            <v>3</v>
          </cell>
          <cell r="E210" t="str">
            <v>Msup</v>
          </cell>
          <cell r="F210">
            <v>-9.3670000000000009</v>
          </cell>
          <cell r="G210">
            <v>-5.54</v>
          </cell>
          <cell r="H210">
            <v>58.771000000000001</v>
          </cell>
          <cell r="I210">
            <v>14.869</v>
          </cell>
          <cell r="J210">
            <v>0.82399999999999995</v>
          </cell>
          <cell r="K210">
            <v>1.212</v>
          </cell>
        </row>
        <row r="211">
          <cell r="A211">
            <v>2</v>
          </cell>
          <cell r="B211">
            <v>17</v>
          </cell>
          <cell r="D211">
            <v>3</v>
          </cell>
          <cell r="E211" t="str">
            <v>Minf</v>
          </cell>
          <cell r="F211">
            <v>8.7210000000000001</v>
          </cell>
          <cell r="G211">
            <v>5.1609999999999996</v>
          </cell>
          <cell r="H211">
            <v>-57.502000000000002</v>
          </cell>
          <cell r="I211">
            <v>-14.542</v>
          </cell>
          <cell r="J211">
            <v>-0.80300000000000005</v>
          </cell>
          <cell r="K211">
            <v>-1.181</v>
          </cell>
        </row>
        <row r="212">
          <cell r="A212">
            <v>2</v>
          </cell>
          <cell r="B212">
            <v>17</v>
          </cell>
          <cell r="D212">
            <v>3</v>
          </cell>
          <cell r="E212" t="str">
            <v>V</v>
          </cell>
          <cell r="F212">
            <v>-5.6529999999999996</v>
          </cell>
          <cell r="G212">
            <v>-3.3439999999999999</v>
          </cell>
          <cell r="H212">
            <v>36.334000000000003</v>
          </cell>
          <cell r="I212">
            <v>9.1910000000000007</v>
          </cell>
          <cell r="J212">
            <v>0.50800000000000001</v>
          </cell>
          <cell r="K212">
            <v>0.748</v>
          </cell>
        </row>
        <row r="213">
          <cell r="A213">
            <v>2</v>
          </cell>
          <cell r="B213">
            <v>17</v>
          </cell>
          <cell r="D213">
            <v>3</v>
          </cell>
          <cell r="E213" t="str">
            <v>N</v>
          </cell>
          <cell r="F213">
            <v>-386.51799999999997</v>
          </cell>
          <cell r="G213">
            <v>-231.423</v>
          </cell>
          <cell r="H213">
            <v>91.680999999999997</v>
          </cell>
          <cell r="I213">
            <v>22.760999999999999</v>
          </cell>
          <cell r="J213">
            <v>1.24</v>
          </cell>
          <cell r="K213">
            <v>1.8240000000000001</v>
          </cell>
        </row>
        <row r="214">
          <cell r="A214">
            <v>2</v>
          </cell>
          <cell r="B214">
            <v>17</v>
          </cell>
          <cell r="D214">
            <v>2</v>
          </cell>
          <cell r="E214" t="str">
            <v>Msup</v>
          </cell>
          <cell r="F214">
            <v>-7.88</v>
          </cell>
          <cell r="G214">
            <v>-4.6520000000000001</v>
          </cell>
          <cell r="H214">
            <v>70.290000000000006</v>
          </cell>
          <cell r="I214">
            <v>17.684999999999999</v>
          </cell>
          <cell r="J214">
            <v>1.0089999999999999</v>
          </cell>
          <cell r="K214">
            <v>1.484</v>
          </cell>
        </row>
        <row r="215">
          <cell r="A215">
            <v>2</v>
          </cell>
          <cell r="B215">
            <v>17</v>
          </cell>
          <cell r="D215">
            <v>2</v>
          </cell>
          <cell r="E215" t="str">
            <v>Minf</v>
          </cell>
          <cell r="F215">
            <v>7.4669999999999996</v>
          </cell>
          <cell r="G215">
            <v>4.4050000000000002</v>
          </cell>
          <cell r="H215">
            <v>-71.915000000000006</v>
          </cell>
          <cell r="I215">
            <v>-18.084</v>
          </cell>
          <cell r="J215">
            <v>-1.0289999999999999</v>
          </cell>
          <cell r="K215">
            <v>-1.5129999999999999</v>
          </cell>
        </row>
        <row r="216">
          <cell r="A216">
            <v>2</v>
          </cell>
          <cell r="B216">
            <v>17</v>
          </cell>
          <cell r="D216">
            <v>2</v>
          </cell>
          <cell r="E216" t="str">
            <v>V</v>
          </cell>
          <cell r="F216">
            <v>-4.7960000000000003</v>
          </cell>
          <cell r="G216">
            <v>-2.83</v>
          </cell>
          <cell r="H216">
            <v>44.439</v>
          </cell>
          <cell r="I216">
            <v>11.178000000000001</v>
          </cell>
          <cell r="J216">
            <v>0.63700000000000001</v>
          </cell>
          <cell r="K216">
            <v>0.93700000000000006</v>
          </cell>
        </row>
        <row r="217">
          <cell r="A217">
            <v>2</v>
          </cell>
          <cell r="B217">
            <v>17</v>
          </cell>
          <cell r="D217">
            <v>2</v>
          </cell>
          <cell r="E217" t="str">
            <v>N</v>
          </cell>
          <cell r="F217">
            <v>-525.601</v>
          </cell>
          <cell r="G217">
            <v>-314.90699999999998</v>
          </cell>
          <cell r="H217">
            <v>159.785</v>
          </cell>
          <cell r="I217">
            <v>39.582000000000001</v>
          </cell>
          <cell r="J217">
            <v>2.2170000000000001</v>
          </cell>
          <cell r="K217">
            <v>3.2610000000000001</v>
          </cell>
        </row>
        <row r="218">
          <cell r="A218">
            <v>2</v>
          </cell>
          <cell r="B218">
            <v>17</v>
          </cell>
          <cell r="D218">
            <v>1</v>
          </cell>
          <cell r="E218" t="str">
            <v>Msup</v>
          </cell>
          <cell r="F218">
            <v>-4.47</v>
          </cell>
          <cell r="G218">
            <v>-2.6349999999999998</v>
          </cell>
          <cell r="H218">
            <v>54.228999999999999</v>
          </cell>
          <cell r="I218">
            <v>13.752000000000001</v>
          </cell>
          <cell r="J218">
            <v>0.85799999999999998</v>
          </cell>
          <cell r="K218">
            <v>1.262</v>
          </cell>
        </row>
        <row r="219">
          <cell r="A219">
            <v>2</v>
          </cell>
          <cell r="B219">
            <v>17</v>
          </cell>
          <cell r="D219">
            <v>1</v>
          </cell>
          <cell r="E219" t="str">
            <v>Minf</v>
          </cell>
          <cell r="F219">
            <v>1.952</v>
          </cell>
          <cell r="G219">
            <v>1.1419999999999999</v>
          </cell>
          <cell r="H219">
            <v>-60.612000000000002</v>
          </cell>
          <cell r="I219">
            <v>-15.34</v>
          </cell>
          <cell r="J219">
            <v>-0.95299999999999996</v>
          </cell>
          <cell r="K219">
            <v>-1.401</v>
          </cell>
        </row>
        <row r="220">
          <cell r="A220">
            <v>2</v>
          </cell>
          <cell r="B220">
            <v>17</v>
          </cell>
          <cell r="D220">
            <v>1</v>
          </cell>
          <cell r="E220" t="str">
            <v>V</v>
          </cell>
          <cell r="F220">
            <v>-1.784</v>
          </cell>
          <cell r="G220">
            <v>-1.0489999999999999</v>
          </cell>
          <cell r="H220">
            <v>31.9</v>
          </cell>
          <cell r="I220">
            <v>8.0809999999999995</v>
          </cell>
          <cell r="J220">
            <v>0.503</v>
          </cell>
          <cell r="K220">
            <v>0.74</v>
          </cell>
        </row>
        <row r="221">
          <cell r="A221">
            <v>2</v>
          </cell>
          <cell r="B221">
            <v>17</v>
          </cell>
          <cell r="D221">
            <v>1</v>
          </cell>
          <cell r="E221" t="str">
            <v>N</v>
          </cell>
          <cell r="F221">
            <v>-667.48800000000006</v>
          </cell>
          <cell r="G221">
            <v>-399.98599999999999</v>
          </cell>
          <cell r="H221">
            <v>230.791</v>
          </cell>
          <cell r="I221">
            <v>57.265999999999998</v>
          </cell>
          <cell r="J221">
            <v>3.2949999999999999</v>
          </cell>
          <cell r="K221">
            <v>4.8470000000000004</v>
          </cell>
        </row>
        <row r="222">
          <cell r="A222">
            <v>2</v>
          </cell>
          <cell r="B222">
            <v>18</v>
          </cell>
          <cell r="D222">
            <v>5</v>
          </cell>
          <cell r="E222" t="str">
            <v>Msup</v>
          </cell>
          <cell r="F222">
            <v>-25.893999999999998</v>
          </cell>
          <cell r="G222">
            <v>-15.284000000000001</v>
          </cell>
          <cell r="H222">
            <v>63.795000000000002</v>
          </cell>
          <cell r="I222">
            <v>17.331</v>
          </cell>
          <cell r="J222">
            <v>0.80300000000000005</v>
          </cell>
          <cell r="K222">
            <v>1.1819999999999999</v>
          </cell>
        </row>
        <row r="223">
          <cell r="A223">
            <v>2</v>
          </cell>
          <cell r="B223">
            <v>18</v>
          </cell>
          <cell r="D223">
            <v>5</v>
          </cell>
          <cell r="E223" t="str">
            <v>Minf</v>
          </cell>
          <cell r="F223">
            <v>22.283000000000001</v>
          </cell>
          <cell r="G223">
            <v>13.179</v>
          </cell>
          <cell r="H223">
            <v>-47.183</v>
          </cell>
          <cell r="I223">
            <v>-14.911</v>
          </cell>
          <cell r="J223">
            <v>-0.53900000000000003</v>
          </cell>
          <cell r="K223">
            <v>-0.79300000000000004</v>
          </cell>
        </row>
        <row r="224">
          <cell r="A224">
            <v>2</v>
          </cell>
          <cell r="B224">
            <v>18</v>
          </cell>
          <cell r="D224">
            <v>5</v>
          </cell>
          <cell r="E224" t="str">
            <v>V</v>
          </cell>
          <cell r="F224">
            <v>-15.055</v>
          </cell>
          <cell r="G224">
            <v>-8.8949999999999996</v>
          </cell>
          <cell r="H224">
            <v>34.585000000000001</v>
          </cell>
          <cell r="I224">
            <v>9.9760000000000009</v>
          </cell>
          <cell r="J224">
            <v>0.41899999999999998</v>
          </cell>
          <cell r="K224">
            <v>0.61699999999999999</v>
          </cell>
        </row>
        <row r="225">
          <cell r="A225">
            <v>2</v>
          </cell>
          <cell r="B225">
            <v>18</v>
          </cell>
          <cell r="D225">
            <v>5</v>
          </cell>
          <cell r="E225" t="str">
            <v>N</v>
          </cell>
          <cell r="F225">
            <v>-165.506</v>
          </cell>
          <cell r="G225">
            <v>-97.158000000000001</v>
          </cell>
          <cell r="H225">
            <v>3.6360000000000001</v>
          </cell>
          <cell r="I225">
            <v>0.90700000000000003</v>
          </cell>
          <cell r="J225">
            <v>5.1999999999999998E-2</v>
          </cell>
          <cell r="K225">
            <v>7.5999999999999998E-2</v>
          </cell>
        </row>
        <row r="226">
          <cell r="A226">
            <v>2</v>
          </cell>
          <cell r="B226">
            <v>18</v>
          </cell>
          <cell r="D226">
            <v>4</v>
          </cell>
          <cell r="E226" t="str">
            <v>Msup</v>
          </cell>
          <cell r="F226">
            <v>-19.399999999999999</v>
          </cell>
          <cell r="G226">
            <v>-11.571</v>
          </cell>
          <cell r="H226">
            <v>120.009</v>
          </cell>
          <cell r="I226">
            <v>30.084</v>
          </cell>
          <cell r="J226">
            <v>1.661</v>
          </cell>
          <cell r="K226">
            <v>2.4430000000000001</v>
          </cell>
        </row>
        <row r="227">
          <cell r="A227">
            <v>2</v>
          </cell>
          <cell r="B227">
            <v>18</v>
          </cell>
          <cell r="D227">
            <v>4</v>
          </cell>
          <cell r="E227" t="str">
            <v>Minf</v>
          </cell>
          <cell r="F227">
            <v>19.131</v>
          </cell>
          <cell r="G227">
            <v>11.407</v>
          </cell>
          <cell r="H227">
            <v>-92.789000000000001</v>
          </cell>
          <cell r="I227">
            <v>-23.398</v>
          </cell>
          <cell r="J227">
            <v>-1.2450000000000001</v>
          </cell>
          <cell r="K227">
            <v>-1.8320000000000001</v>
          </cell>
        </row>
        <row r="228">
          <cell r="A228">
            <v>2</v>
          </cell>
          <cell r="B228">
            <v>18</v>
          </cell>
          <cell r="D228">
            <v>4</v>
          </cell>
          <cell r="E228" t="str">
            <v>V</v>
          </cell>
          <cell r="F228">
            <v>-12.041</v>
          </cell>
          <cell r="G228">
            <v>-7.181</v>
          </cell>
          <cell r="H228">
            <v>66.421000000000006</v>
          </cell>
          <cell r="I228">
            <v>16.617000000000001</v>
          </cell>
          <cell r="J228">
            <v>0.90800000000000003</v>
          </cell>
          <cell r="K228">
            <v>1.3360000000000001</v>
          </cell>
        </row>
        <row r="229">
          <cell r="A229">
            <v>2</v>
          </cell>
          <cell r="B229">
            <v>18</v>
          </cell>
          <cell r="D229">
            <v>4</v>
          </cell>
          <cell r="E229" t="str">
            <v>N</v>
          </cell>
          <cell r="F229">
            <v>-355.34699999999998</v>
          </cell>
          <cell r="G229">
            <v>-211.08199999999999</v>
          </cell>
          <cell r="H229">
            <v>5.9980000000000002</v>
          </cell>
          <cell r="I229">
            <v>1.5229999999999999</v>
          </cell>
          <cell r="J229">
            <v>8.6999999999999994E-2</v>
          </cell>
          <cell r="K229">
            <v>0.128</v>
          </cell>
        </row>
        <row r="230">
          <cell r="A230">
            <v>2</v>
          </cell>
          <cell r="B230">
            <v>18</v>
          </cell>
          <cell r="D230">
            <v>3</v>
          </cell>
          <cell r="E230" t="str">
            <v>Msup</v>
          </cell>
          <cell r="F230">
            <v>-18.039000000000001</v>
          </cell>
          <cell r="G230">
            <v>-10.74</v>
          </cell>
          <cell r="H230">
            <v>155.88800000000001</v>
          </cell>
          <cell r="I230">
            <v>39.895000000000003</v>
          </cell>
          <cell r="J230">
            <v>2.1890000000000001</v>
          </cell>
          <cell r="K230">
            <v>3.2210000000000001</v>
          </cell>
        </row>
        <row r="231">
          <cell r="A231">
            <v>2</v>
          </cell>
          <cell r="B231">
            <v>18</v>
          </cell>
          <cell r="D231">
            <v>3</v>
          </cell>
          <cell r="E231" t="str">
            <v>Minf</v>
          </cell>
          <cell r="F231">
            <v>16.831</v>
          </cell>
          <cell r="G231">
            <v>10.037000000000001</v>
          </cell>
          <cell r="H231">
            <v>-135.52500000000001</v>
          </cell>
          <cell r="I231">
            <v>-34.686</v>
          </cell>
          <cell r="J231">
            <v>-1.881</v>
          </cell>
          <cell r="K231">
            <v>-2.7669999999999999</v>
          </cell>
        </row>
        <row r="232">
          <cell r="A232">
            <v>2</v>
          </cell>
          <cell r="B232">
            <v>18</v>
          </cell>
          <cell r="D232">
            <v>3</v>
          </cell>
          <cell r="E232" t="str">
            <v>V</v>
          </cell>
          <cell r="F232">
            <v>-10.897</v>
          </cell>
          <cell r="G232">
            <v>-6.4930000000000003</v>
          </cell>
          <cell r="H232">
            <v>91</v>
          </cell>
          <cell r="I232">
            <v>23.273</v>
          </cell>
          <cell r="J232">
            <v>1.272</v>
          </cell>
          <cell r="K232">
            <v>1.871</v>
          </cell>
        </row>
        <row r="233">
          <cell r="A233">
            <v>2</v>
          </cell>
          <cell r="B233">
            <v>18</v>
          </cell>
          <cell r="D233">
            <v>3</v>
          </cell>
          <cell r="E233" t="str">
            <v>N</v>
          </cell>
          <cell r="F233">
            <v>-547.20000000000005</v>
          </cell>
          <cell r="G233">
            <v>-326.161</v>
          </cell>
          <cell r="H233">
            <v>5.09</v>
          </cell>
          <cell r="I233">
            <v>1.2849999999999999</v>
          </cell>
          <cell r="J233">
            <v>7.4999999999999997E-2</v>
          </cell>
          <cell r="K233">
            <v>0.111</v>
          </cell>
        </row>
        <row r="234">
          <cell r="A234">
            <v>2</v>
          </cell>
          <cell r="B234">
            <v>18</v>
          </cell>
          <cell r="D234">
            <v>2</v>
          </cell>
          <cell r="E234" t="str">
            <v>Msup</v>
          </cell>
          <cell r="F234">
            <v>-16.324999999999999</v>
          </cell>
          <cell r="G234">
            <v>-9.7040000000000006</v>
          </cell>
          <cell r="H234">
            <v>177.36</v>
          </cell>
          <cell r="I234">
            <v>44.805</v>
          </cell>
          <cell r="J234">
            <v>2.524</v>
          </cell>
          <cell r="K234">
            <v>3.7130000000000001</v>
          </cell>
        </row>
        <row r="235">
          <cell r="A235">
            <v>2</v>
          </cell>
          <cell r="B235">
            <v>18</v>
          </cell>
          <cell r="D235">
            <v>2</v>
          </cell>
          <cell r="E235" t="str">
            <v>Minf</v>
          </cell>
          <cell r="F235">
            <v>15.842000000000001</v>
          </cell>
          <cell r="G235">
            <v>9.4239999999999995</v>
          </cell>
          <cell r="H235">
            <v>-172.12799999999999</v>
          </cell>
          <cell r="I235">
            <v>-43.511000000000003</v>
          </cell>
          <cell r="J235">
            <v>-2.3490000000000002</v>
          </cell>
          <cell r="K235">
            <v>-3.456</v>
          </cell>
        </row>
        <row r="236">
          <cell r="A236">
            <v>2</v>
          </cell>
          <cell r="B236">
            <v>18</v>
          </cell>
          <cell r="D236">
            <v>2</v>
          </cell>
          <cell r="E236" t="str">
            <v>V</v>
          </cell>
          <cell r="F236">
            <v>-10.052</v>
          </cell>
          <cell r="G236">
            <v>-5.9770000000000003</v>
          </cell>
          <cell r="H236">
            <v>109.173</v>
          </cell>
          <cell r="I236">
            <v>27.553000000000001</v>
          </cell>
          <cell r="J236">
            <v>1.5229999999999999</v>
          </cell>
          <cell r="K236">
            <v>2.2400000000000002</v>
          </cell>
        </row>
        <row r="237">
          <cell r="A237">
            <v>2</v>
          </cell>
          <cell r="B237">
            <v>18</v>
          </cell>
          <cell r="D237">
            <v>2</v>
          </cell>
          <cell r="E237" t="str">
            <v>N</v>
          </cell>
          <cell r="F237">
            <v>-740.86500000000001</v>
          </cell>
          <cell r="G237">
            <v>-442.30799999999999</v>
          </cell>
          <cell r="H237">
            <v>-0.26400000000000001</v>
          </cell>
          <cell r="I237">
            <v>-0.14099999999999999</v>
          </cell>
          <cell r="J237">
            <v>-3.0000000000000001E-3</v>
          </cell>
          <cell r="K237">
            <v>-5.0000000000000001E-3</v>
          </cell>
        </row>
        <row r="238">
          <cell r="A238">
            <v>2</v>
          </cell>
          <cell r="B238">
            <v>18</v>
          </cell>
          <cell r="D238">
            <v>1</v>
          </cell>
          <cell r="E238" t="str">
            <v>Msup</v>
          </cell>
          <cell r="F238">
            <v>-10.676</v>
          </cell>
          <cell r="G238">
            <v>-6.3529999999999998</v>
          </cell>
          <cell r="H238">
            <v>156.85499999999999</v>
          </cell>
          <cell r="I238">
            <v>40.188000000000002</v>
          </cell>
          <cell r="J238">
            <v>2.577</v>
          </cell>
          <cell r="K238">
            <v>3.7919999999999998</v>
          </cell>
        </row>
        <row r="239">
          <cell r="A239">
            <v>2</v>
          </cell>
          <cell r="B239">
            <v>18</v>
          </cell>
          <cell r="D239">
            <v>1</v>
          </cell>
          <cell r="E239" t="str">
            <v>Minf</v>
          </cell>
          <cell r="F239">
            <v>3.7959999999999998</v>
          </cell>
          <cell r="G239">
            <v>2.222</v>
          </cell>
          <cell r="H239">
            <v>-260.755</v>
          </cell>
          <cell r="I239">
            <v>-66.114999999999995</v>
          </cell>
          <cell r="J239">
            <v>-4.1390000000000002</v>
          </cell>
          <cell r="K239">
            <v>-6.09</v>
          </cell>
        </row>
        <row r="240">
          <cell r="A240">
            <v>2</v>
          </cell>
          <cell r="B240">
            <v>18</v>
          </cell>
          <cell r="D240">
            <v>1</v>
          </cell>
          <cell r="E240" t="str">
            <v>V</v>
          </cell>
          <cell r="F240">
            <v>-4.0199999999999996</v>
          </cell>
          <cell r="G240">
            <v>-2.3820000000000001</v>
          </cell>
          <cell r="H240">
            <v>115.989</v>
          </cell>
          <cell r="I240">
            <v>29.512</v>
          </cell>
          <cell r="J240">
            <v>1.8660000000000001</v>
          </cell>
          <cell r="K240">
            <v>2.7450000000000001</v>
          </cell>
        </row>
        <row r="241">
          <cell r="A241">
            <v>2</v>
          </cell>
          <cell r="B241">
            <v>18</v>
          </cell>
          <cell r="D241">
            <v>1</v>
          </cell>
          <cell r="E241" t="str">
            <v>N</v>
          </cell>
          <cell r="F241">
            <v>-954.74099999999999</v>
          </cell>
          <cell r="G241">
            <v>-570.23500000000001</v>
          </cell>
          <cell r="H241">
            <v>-4.1390000000000002</v>
          </cell>
          <cell r="I241">
            <v>-1.08</v>
          </cell>
          <cell r="J241">
            <v>-6.0999999999999999E-2</v>
          </cell>
          <cell r="K241">
            <v>-0.09</v>
          </cell>
        </row>
        <row r="242">
          <cell r="A242">
            <v>2</v>
          </cell>
          <cell r="B242">
            <v>19</v>
          </cell>
          <cell r="D242">
            <v>5</v>
          </cell>
          <cell r="E242" t="str">
            <v>Msup</v>
          </cell>
          <cell r="F242">
            <v>24.637</v>
          </cell>
          <cell r="G242">
            <v>14.701000000000001</v>
          </cell>
          <cell r="H242">
            <v>64.292000000000002</v>
          </cell>
          <cell r="I242">
            <v>17.382000000000001</v>
          </cell>
          <cell r="J242">
            <v>0.81299999999999994</v>
          </cell>
          <cell r="K242">
            <v>1.1950000000000001</v>
          </cell>
        </row>
        <row r="243">
          <cell r="A243">
            <v>2</v>
          </cell>
          <cell r="B243">
            <v>19</v>
          </cell>
          <cell r="D243">
            <v>5</v>
          </cell>
          <cell r="E243" t="str">
            <v>Minf</v>
          </cell>
          <cell r="F243">
            <v>-23.283000000000001</v>
          </cell>
          <cell r="G243">
            <v>-13.914999999999999</v>
          </cell>
          <cell r="H243">
            <v>-46.912999999999997</v>
          </cell>
          <cell r="I243">
            <v>-14.776999999999999</v>
          </cell>
          <cell r="J243">
            <v>-0.53800000000000003</v>
          </cell>
          <cell r="K243">
            <v>-0.79100000000000004</v>
          </cell>
        </row>
        <row r="244">
          <cell r="A244">
            <v>2</v>
          </cell>
          <cell r="B244">
            <v>19</v>
          </cell>
          <cell r="D244">
            <v>5</v>
          </cell>
          <cell r="E244" t="str">
            <v>V</v>
          </cell>
          <cell r="F244">
            <v>14.975</v>
          </cell>
          <cell r="G244">
            <v>8.9429999999999996</v>
          </cell>
          <cell r="H244">
            <v>34.652999999999999</v>
          </cell>
          <cell r="I244">
            <v>9.9450000000000003</v>
          </cell>
          <cell r="J244">
            <v>0.42199999999999999</v>
          </cell>
          <cell r="K244">
            <v>0.621</v>
          </cell>
        </row>
        <row r="245">
          <cell r="A245">
            <v>2</v>
          </cell>
          <cell r="B245">
            <v>19</v>
          </cell>
          <cell r="D245">
            <v>5</v>
          </cell>
          <cell r="E245" t="str">
            <v>N</v>
          </cell>
          <cell r="F245">
            <v>-174.79</v>
          </cell>
          <cell r="G245">
            <v>-102.605</v>
          </cell>
          <cell r="H245">
            <v>-3.7919999999999998</v>
          </cell>
          <cell r="I245">
            <v>-0.94299999999999995</v>
          </cell>
          <cell r="J245">
            <v>-5.1999999999999998E-2</v>
          </cell>
          <cell r="K245">
            <v>-7.6999999999999999E-2</v>
          </cell>
        </row>
        <row r="246">
          <cell r="A246">
            <v>2</v>
          </cell>
          <cell r="B246">
            <v>19</v>
          </cell>
          <cell r="D246">
            <v>4</v>
          </cell>
          <cell r="E246" t="str">
            <v>Msup</v>
          </cell>
          <cell r="F246">
            <v>20.460999999999999</v>
          </cell>
          <cell r="G246">
            <v>12.199</v>
          </cell>
          <cell r="H246">
            <v>118.751</v>
          </cell>
          <cell r="I246">
            <v>29.774999999999999</v>
          </cell>
          <cell r="J246">
            <v>1.6439999999999999</v>
          </cell>
          <cell r="K246">
            <v>2.419</v>
          </cell>
        </row>
        <row r="247">
          <cell r="A247">
            <v>2</v>
          </cell>
          <cell r="B247">
            <v>19</v>
          </cell>
          <cell r="D247">
            <v>4</v>
          </cell>
          <cell r="E247" t="str">
            <v>Minf</v>
          </cell>
          <cell r="F247">
            <v>-19.989000000000001</v>
          </cell>
          <cell r="G247">
            <v>-11.93</v>
          </cell>
          <cell r="H247">
            <v>-91.225999999999999</v>
          </cell>
          <cell r="I247">
            <v>-23.013999999999999</v>
          </cell>
          <cell r="J247">
            <v>-1.224</v>
          </cell>
          <cell r="K247">
            <v>-1.8009999999999999</v>
          </cell>
        </row>
        <row r="248">
          <cell r="A248">
            <v>2</v>
          </cell>
          <cell r="B248">
            <v>19</v>
          </cell>
          <cell r="D248">
            <v>4</v>
          </cell>
          <cell r="E248" t="str">
            <v>V</v>
          </cell>
          <cell r="F248">
            <v>12.641</v>
          </cell>
          <cell r="G248">
            <v>7.54</v>
          </cell>
          <cell r="H248">
            <v>65.536000000000001</v>
          </cell>
          <cell r="I248">
            <v>16.396000000000001</v>
          </cell>
          <cell r="J248">
            <v>0.89600000000000002</v>
          </cell>
          <cell r="K248">
            <v>1.319</v>
          </cell>
        </row>
        <row r="249">
          <cell r="A249">
            <v>2</v>
          </cell>
          <cell r="B249">
            <v>19</v>
          </cell>
          <cell r="D249">
            <v>4</v>
          </cell>
          <cell r="E249" t="str">
            <v>N</v>
          </cell>
          <cell r="F249">
            <v>-372.70299999999997</v>
          </cell>
          <cell r="G249">
            <v>-221.34399999999999</v>
          </cell>
          <cell r="H249">
            <v>-9.8979999999999997</v>
          </cell>
          <cell r="I249">
            <v>-2.4540000000000002</v>
          </cell>
          <cell r="J249">
            <v>-0.13700000000000001</v>
          </cell>
          <cell r="K249">
            <v>-0.20200000000000001</v>
          </cell>
        </row>
        <row r="250">
          <cell r="A250">
            <v>2</v>
          </cell>
          <cell r="B250">
            <v>19</v>
          </cell>
          <cell r="D250">
            <v>3</v>
          </cell>
          <cell r="E250" t="str">
            <v>Msup</v>
          </cell>
          <cell r="F250">
            <v>18.283999999999999</v>
          </cell>
          <cell r="G250">
            <v>10.941000000000001</v>
          </cell>
          <cell r="H250">
            <v>153.66399999999999</v>
          </cell>
          <cell r="I250">
            <v>39.329000000000001</v>
          </cell>
          <cell r="J250">
            <v>2.1579999999999999</v>
          </cell>
          <cell r="K250">
            <v>3.1749999999999998</v>
          </cell>
        </row>
        <row r="251">
          <cell r="A251">
            <v>2</v>
          </cell>
          <cell r="B251">
            <v>19</v>
          </cell>
          <cell r="D251">
            <v>3</v>
          </cell>
          <cell r="E251" t="str">
            <v>Minf</v>
          </cell>
          <cell r="F251">
            <v>-17.437000000000001</v>
          </cell>
          <cell r="G251">
            <v>-10.423</v>
          </cell>
          <cell r="H251">
            <v>-132.94900000000001</v>
          </cell>
          <cell r="I251">
            <v>-34.033000000000001</v>
          </cell>
          <cell r="J251">
            <v>-1.845</v>
          </cell>
          <cell r="K251">
            <v>-2.714</v>
          </cell>
        </row>
        <row r="252">
          <cell r="A252">
            <v>2</v>
          </cell>
          <cell r="B252">
            <v>19</v>
          </cell>
          <cell r="D252">
            <v>3</v>
          </cell>
          <cell r="E252" t="str">
            <v>V</v>
          </cell>
          <cell r="F252">
            <v>11.163</v>
          </cell>
          <cell r="G252">
            <v>6.6760000000000002</v>
          </cell>
          <cell r="H252">
            <v>89.497</v>
          </cell>
          <cell r="I252">
            <v>22.890999999999998</v>
          </cell>
          <cell r="J252">
            <v>1.2509999999999999</v>
          </cell>
          <cell r="K252">
            <v>1.84</v>
          </cell>
        </row>
        <row r="253">
          <cell r="A253">
            <v>2</v>
          </cell>
          <cell r="B253">
            <v>19</v>
          </cell>
          <cell r="D253">
            <v>3</v>
          </cell>
          <cell r="E253" t="str">
            <v>N</v>
          </cell>
          <cell r="F253">
            <v>-574.35400000000004</v>
          </cell>
          <cell r="G253">
            <v>-342.27800000000002</v>
          </cell>
          <cell r="H253">
            <v>-15.874000000000001</v>
          </cell>
          <cell r="I253">
            <v>-3.9289999999999998</v>
          </cell>
          <cell r="J253">
            <v>-0.221</v>
          </cell>
          <cell r="K253">
            <v>-0.32600000000000001</v>
          </cell>
        </row>
        <row r="254">
          <cell r="A254">
            <v>2</v>
          </cell>
          <cell r="B254">
            <v>19</v>
          </cell>
          <cell r="D254">
            <v>2</v>
          </cell>
          <cell r="E254" t="str">
            <v>Msup</v>
          </cell>
          <cell r="F254">
            <v>14.747</v>
          </cell>
          <cell r="G254">
            <v>8.8550000000000004</v>
          </cell>
          <cell r="H254">
            <v>173.93299999999999</v>
          </cell>
          <cell r="I254">
            <v>43.942999999999998</v>
          </cell>
          <cell r="J254">
            <v>2.4740000000000002</v>
          </cell>
          <cell r="K254">
            <v>3.64</v>
          </cell>
        </row>
        <row r="255">
          <cell r="A255">
            <v>2</v>
          </cell>
          <cell r="B255">
            <v>19</v>
          </cell>
          <cell r="D255">
            <v>2</v>
          </cell>
          <cell r="E255" t="str">
            <v>Minf</v>
          </cell>
          <cell r="F255">
            <v>-14.089</v>
          </cell>
          <cell r="G255">
            <v>-8.4559999999999995</v>
          </cell>
          <cell r="H255">
            <v>-168.22499999999999</v>
          </cell>
          <cell r="I255">
            <v>-42.533999999999999</v>
          </cell>
          <cell r="J255">
            <v>-2.2909999999999999</v>
          </cell>
          <cell r="K255">
            <v>-3.37</v>
          </cell>
        </row>
        <row r="256">
          <cell r="A256">
            <v>2</v>
          </cell>
          <cell r="B256">
            <v>19</v>
          </cell>
          <cell r="D256">
            <v>2</v>
          </cell>
          <cell r="E256" t="str">
            <v>V</v>
          </cell>
          <cell r="F256">
            <v>9.0109999999999992</v>
          </cell>
          <cell r="G256">
            <v>5.41</v>
          </cell>
          <cell r="H256">
            <v>106.88</v>
          </cell>
          <cell r="I256">
            <v>26.975999999999999</v>
          </cell>
          <cell r="J256">
            <v>1.4890000000000001</v>
          </cell>
          <cell r="K256">
            <v>2.19</v>
          </cell>
        </row>
        <row r="257">
          <cell r="A257">
            <v>2</v>
          </cell>
          <cell r="B257">
            <v>19</v>
          </cell>
          <cell r="D257">
            <v>2</v>
          </cell>
          <cell r="E257" t="str">
            <v>N</v>
          </cell>
          <cell r="F257">
            <v>-779.44200000000001</v>
          </cell>
          <cell r="G257">
            <v>-465.26400000000001</v>
          </cell>
          <cell r="H257">
            <v>-20.363</v>
          </cell>
          <cell r="I257">
            <v>-5.0410000000000004</v>
          </cell>
          <cell r="J257">
            <v>-0.28199999999999997</v>
          </cell>
          <cell r="K257">
            <v>-0.41499999999999998</v>
          </cell>
        </row>
        <row r="258">
          <cell r="A258">
            <v>2</v>
          </cell>
          <cell r="B258">
            <v>19</v>
          </cell>
          <cell r="D258">
            <v>1</v>
          </cell>
          <cell r="E258" t="str">
            <v>Msup</v>
          </cell>
          <cell r="F258">
            <v>6.3840000000000003</v>
          </cell>
          <cell r="G258">
            <v>3.84</v>
          </cell>
          <cell r="H258">
            <v>154.251</v>
          </cell>
          <cell r="I258">
            <v>39.533999999999999</v>
          </cell>
          <cell r="J258">
            <v>2.5369999999999999</v>
          </cell>
          <cell r="K258">
            <v>3.7330000000000001</v>
          </cell>
        </row>
        <row r="259">
          <cell r="A259">
            <v>2</v>
          </cell>
          <cell r="B259">
            <v>19</v>
          </cell>
          <cell r="D259">
            <v>1</v>
          </cell>
          <cell r="E259" t="str">
            <v>Minf</v>
          </cell>
          <cell r="F259">
            <v>-4.734</v>
          </cell>
          <cell r="G259">
            <v>-2.8740000000000001</v>
          </cell>
          <cell r="H259">
            <v>-259.45100000000002</v>
          </cell>
          <cell r="I259">
            <v>-65.786000000000001</v>
          </cell>
          <cell r="J259">
            <v>-4.1189999999999998</v>
          </cell>
          <cell r="K259">
            <v>-6.0609999999999999</v>
          </cell>
        </row>
        <row r="260">
          <cell r="A260">
            <v>2</v>
          </cell>
          <cell r="B260">
            <v>19</v>
          </cell>
          <cell r="D260">
            <v>1</v>
          </cell>
          <cell r="E260" t="str">
            <v>V</v>
          </cell>
          <cell r="F260">
            <v>3.089</v>
          </cell>
          <cell r="G260">
            <v>1.865</v>
          </cell>
          <cell r="H260">
            <v>114.90300000000001</v>
          </cell>
          <cell r="I260">
            <v>29.238</v>
          </cell>
          <cell r="J260">
            <v>1.849</v>
          </cell>
          <cell r="K260">
            <v>2.72</v>
          </cell>
        </row>
        <row r="261">
          <cell r="A261">
            <v>2</v>
          </cell>
          <cell r="B261">
            <v>19</v>
          </cell>
          <cell r="D261">
            <v>1</v>
          </cell>
          <cell r="E261" t="str">
            <v>N</v>
          </cell>
          <cell r="F261">
            <v>-1010.322</v>
          </cell>
          <cell r="G261">
            <v>-603.36900000000003</v>
          </cell>
          <cell r="H261">
            <v>-26.507999999999999</v>
          </cell>
          <cell r="I261">
            <v>-6.5659999999999998</v>
          </cell>
          <cell r="J261">
            <v>-0.375</v>
          </cell>
          <cell r="K261">
            <v>-0.55200000000000005</v>
          </cell>
        </row>
        <row r="262">
          <cell r="A262">
            <v>2</v>
          </cell>
          <cell r="B262">
            <v>20</v>
          </cell>
          <cell r="D262">
            <v>5</v>
          </cell>
          <cell r="E262" t="str">
            <v>Msup</v>
          </cell>
          <cell r="F262">
            <v>36.121000000000002</v>
          </cell>
          <cell r="G262">
            <v>21.41</v>
          </cell>
          <cell r="H262">
            <v>22.309000000000001</v>
          </cell>
          <cell r="I262">
            <v>6.0650000000000004</v>
          </cell>
          <cell r="J262">
            <v>0.28000000000000003</v>
          </cell>
          <cell r="K262">
            <v>0.41199999999999998</v>
          </cell>
        </row>
        <row r="263">
          <cell r="A263">
            <v>2</v>
          </cell>
          <cell r="B263">
            <v>20</v>
          </cell>
          <cell r="D263">
            <v>5</v>
          </cell>
          <cell r="E263" t="str">
            <v>Minf</v>
          </cell>
          <cell r="F263">
            <v>-31.895</v>
          </cell>
          <cell r="G263">
            <v>-18.998000000000001</v>
          </cell>
          <cell r="H263">
            <v>-20.736999999999998</v>
          </cell>
          <cell r="I263">
            <v>-5.7770000000000001</v>
          </cell>
          <cell r="J263">
            <v>-0.25600000000000001</v>
          </cell>
          <cell r="K263">
            <v>-0.377</v>
          </cell>
        </row>
        <row r="264">
          <cell r="A264">
            <v>2</v>
          </cell>
          <cell r="B264">
            <v>20</v>
          </cell>
          <cell r="D264">
            <v>5</v>
          </cell>
          <cell r="E264" t="str">
            <v>V</v>
          </cell>
          <cell r="F264">
            <v>21.254999999999999</v>
          </cell>
          <cell r="G264">
            <v>12.627000000000001</v>
          </cell>
          <cell r="H264">
            <v>13.451000000000001</v>
          </cell>
          <cell r="I264">
            <v>3.6989999999999998</v>
          </cell>
          <cell r="J264">
            <v>0.16800000000000001</v>
          </cell>
          <cell r="K264">
            <v>0.247</v>
          </cell>
        </row>
        <row r="265">
          <cell r="A265">
            <v>2</v>
          </cell>
          <cell r="B265">
            <v>20</v>
          </cell>
          <cell r="D265">
            <v>5</v>
          </cell>
          <cell r="E265" t="str">
            <v>N</v>
          </cell>
          <cell r="F265">
            <v>-79.277000000000001</v>
          </cell>
          <cell r="G265">
            <v>-46.7</v>
          </cell>
          <cell r="H265">
            <v>-13.831</v>
          </cell>
          <cell r="I265">
            <v>-3.7930000000000001</v>
          </cell>
          <cell r="J265">
            <v>-0.17299999999999999</v>
          </cell>
          <cell r="K265">
            <v>-0.254</v>
          </cell>
        </row>
        <row r="266">
          <cell r="A266">
            <v>2</v>
          </cell>
          <cell r="B266">
            <v>20</v>
          </cell>
          <cell r="D266">
            <v>4</v>
          </cell>
          <cell r="E266" t="str">
            <v>Msup</v>
          </cell>
          <cell r="F266">
            <v>27.337</v>
          </cell>
          <cell r="G266">
            <v>16.367999999999999</v>
          </cell>
          <cell r="H266">
            <v>38.667000000000002</v>
          </cell>
          <cell r="I266">
            <v>9.6340000000000003</v>
          </cell>
          <cell r="J266">
            <v>0.53100000000000003</v>
          </cell>
          <cell r="K266">
            <v>0.78100000000000003</v>
          </cell>
        </row>
        <row r="267">
          <cell r="A267">
            <v>2</v>
          </cell>
          <cell r="B267">
            <v>20</v>
          </cell>
          <cell r="D267">
            <v>4</v>
          </cell>
          <cell r="E267" t="str">
            <v>Minf</v>
          </cell>
          <cell r="F267">
            <v>-27.19</v>
          </cell>
          <cell r="G267">
            <v>-16.271000000000001</v>
          </cell>
          <cell r="H267">
            <v>-36.521999999999998</v>
          </cell>
          <cell r="I267">
            <v>-9.1029999999999998</v>
          </cell>
          <cell r="J267">
            <v>-0.498</v>
          </cell>
          <cell r="K267">
            <v>-0.73299999999999998</v>
          </cell>
        </row>
        <row r="268">
          <cell r="A268">
            <v>2</v>
          </cell>
          <cell r="B268">
            <v>20</v>
          </cell>
          <cell r="D268">
            <v>4</v>
          </cell>
          <cell r="E268" t="str">
            <v>V</v>
          </cell>
          <cell r="F268">
            <v>17.04</v>
          </cell>
          <cell r="G268">
            <v>10.199999999999999</v>
          </cell>
          <cell r="H268">
            <v>23.495000000000001</v>
          </cell>
          <cell r="I268">
            <v>5.8540000000000001</v>
          </cell>
          <cell r="J268">
            <v>0.32200000000000001</v>
          </cell>
          <cell r="K268">
            <v>0.47299999999999998</v>
          </cell>
        </row>
        <row r="269">
          <cell r="A269">
            <v>2</v>
          </cell>
          <cell r="B269">
            <v>20</v>
          </cell>
          <cell r="D269">
            <v>4</v>
          </cell>
          <cell r="E269" t="str">
            <v>N</v>
          </cell>
          <cell r="F269">
            <v>-182.166</v>
          </cell>
          <cell r="G269">
            <v>-108.303</v>
          </cell>
          <cell r="H269">
            <v>-50.484000000000002</v>
          </cell>
          <cell r="I269">
            <v>-12.904</v>
          </cell>
          <cell r="J269">
            <v>-0.66200000000000003</v>
          </cell>
          <cell r="K269">
            <v>-0.97399999999999998</v>
          </cell>
        </row>
        <row r="270">
          <cell r="A270">
            <v>2</v>
          </cell>
          <cell r="B270">
            <v>20</v>
          </cell>
          <cell r="D270">
            <v>3</v>
          </cell>
          <cell r="E270" t="str">
            <v>Msup</v>
          </cell>
          <cell r="F270">
            <v>25.946999999999999</v>
          </cell>
          <cell r="G270">
            <v>15.528</v>
          </cell>
          <cell r="H270">
            <v>53.113999999999997</v>
          </cell>
          <cell r="I270">
            <v>13.459</v>
          </cell>
          <cell r="J270">
            <v>0.74399999999999999</v>
          </cell>
          <cell r="K270">
            <v>1.095</v>
          </cell>
        </row>
        <row r="271">
          <cell r="A271">
            <v>2</v>
          </cell>
          <cell r="B271">
            <v>20</v>
          </cell>
          <cell r="D271">
            <v>3</v>
          </cell>
          <cell r="E271" t="str">
            <v>Minf</v>
          </cell>
          <cell r="F271">
            <v>-24.922999999999998</v>
          </cell>
          <cell r="G271">
            <v>-14.919</v>
          </cell>
          <cell r="H271">
            <v>-51.423000000000002</v>
          </cell>
          <cell r="I271">
            <v>-13.023999999999999</v>
          </cell>
          <cell r="J271">
            <v>-0.71699999999999997</v>
          </cell>
          <cell r="K271">
            <v>-1.0549999999999999</v>
          </cell>
        </row>
        <row r="272">
          <cell r="A272">
            <v>2</v>
          </cell>
          <cell r="B272">
            <v>20</v>
          </cell>
          <cell r="D272">
            <v>3</v>
          </cell>
          <cell r="E272" t="str">
            <v>V</v>
          </cell>
          <cell r="F272">
            <v>15.897</v>
          </cell>
          <cell r="G272">
            <v>9.5150000000000006</v>
          </cell>
          <cell r="H272">
            <v>32.665999999999997</v>
          </cell>
          <cell r="I272">
            <v>8.2750000000000004</v>
          </cell>
          <cell r="J272">
            <v>0.45700000000000002</v>
          </cell>
          <cell r="K272">
            <v>0.67200000000000004</v>
          </cell>
        </row>
        <row r="273">
          <cell r="A273">
            <v>2</v>
          </cell>
          <cell r="B273">
            <v>20</v>
          </cell>
          <cell r="D273">
            <v>3</v>
          </cell>
          <cell r="E273" t="str">
            <v>N</v>
          </cell>
          <cell r="F273">
            <v>-281.61799999999999</v>
          </cell>
          <cell r="G273">
            <v>-167.886</v>
          </cell>
          <cell r="H273">
            <v>-106.16</v>
          </cell>
          <cell r="I273">
            <v>-26.338000000000001</v>
          </cell>
          <cell r="J273">
            <v>-1.4419999999999999</v>
          </cell>
          <cell r="K273">
            <v>-2.121</v>
          </cell>
        </row>
        <row r="274">
          <cell r="A274">
            <v>2</v>
          </cell>
          <cell r="B274">
            <v>20</v>
          </cell>
          <cell r="D274">
            <v>2</v>
          </cell>
          <cell r="E274" t="str">
            <v>Msup</v>
          </cell>
          <cell r="F274">
            <v>23.780999999999999</v>
          </cell>
          <cell r="G274">
            <v>14.243</v>
          </cell>
          <cell r="H274">
            <v>63.606999999999999</v>
          </cell>
          <cell r="I274">
            <v>16.012</v>
          </cell>
          <cell r="J274">
            <v>0.91200000000000003</v>
          </cell>
          <cell r="K274">
            <v>1.3420000000000001</v>
          </cell>
        </row>
        <row r="275">
          <cell r="A275">
            <v>2</v>
          </cell>
          <cell r="B275">
            <v>20</v>
          </cell>
          <cell r="D275">
            <v>2</v>
          </cell>
          <cell r="E275" t="str">
            <v>Minf</v>
          </cell>
          <cell r="F275">
            <v>-23.882000000000001</v>
          </cell>
          <cell r="G275">
            <v>-14.295999999999999</v>
          </cell>
          <cell r="H275">
            <v>-65.052999999999997</v>
          </cell>
          <cell r="I275">
            <v>-16.366</v>
          </cell>
          <cell r="J275">
            <v>-0.92700000000000005</v>
          </cell>
          <cell r="K275">
            <v>-1.3640000000000001</v>
          </cell>
        </row>
        <row r="276">
          <cell r="A276">
            <v>2</v>
          </cell>
          <cell r="B276">
            <v>20</v>
          </cell>
          <cell r="D276">
            <v>2</v>
          </cell>
          <cell r="E276" t="str">
            <v>V</v>
          </cell>
          <cell r="F276">
            <v>14.895</v>
          </cell>
          <cell r="G276">
            <v>8.9190000000000005</v>
          </cell>
          <cell r="H276">
            <v>40.206000000000003</v>
          </cell>
          <cell r="I276">
            <v>10.117000000000001</v>
          </cell>
          <cell r="J276">
            <v>0.57499999999999996</v>
          </cell>
          <cell r="K276">
            <v>0.84599999999999997</v>
          </cell>
        </row>
        <row r="277">
          <cell r="A277">
            <v>2</v>
          </cell>
          <cell r="B277">
            <v>20</v>
          </cell>
          <cell r="D277">
            <v>2</v>
          </cell>
          <cell r="E277" t="str">
            <v>N</v>
          </cell>
          <cell r="F277">
            <v>-377.87200000000001</v>
          </cell>
          <cell r="G277">
            <v>-225.56700000000001</v>
          </cell>
          <cell r="H277">
            <v>-177.46700000000001</v>
          </cell>
          <cell r="I277">
            <v>-43.951999999999998</v>
          </cell>
          <cell r="J277">
            <v>-2.4630000000000001</v>
          </cell>
          <cell r="K277">
            <v>-3.6230000000000002</v>
          </cell>
        </row>
        <row r="278">
          <cell r="A278">
            <v>2</v>
          </cell>
          <cell r="B278">
            <v>20</v>
          </cell>
          <cell r="D278">
            <v>1</v>
          </cell>
          <cell r="E278" t="str">
            <v>Msup</v>
          </cell>
          <cell r="F278">
            <v>13.923</v>
          </cell>
          <cell r="G278">
            <v>8.3320000000000007</v>
          </cell>
          <cell r="H278">
            <v>50.058</v>
          </cell>
          <cell r="I278">
            <v>12.707000000000001</v>
          </cell>
          <cell r="J278">
            <v>0.79500000000000004</v>
          </cell>
          <cell r="K278">
            <v>1.17</v>
          </cell>
        </row>
        <row r="279">
          <cell r="A279">
            <v>2</v>
          </cell>
          <cell r="B279">
            <v>20</v>
          </cell>
          <cell r="D279">
            <v>1</v>
          </cell>
          <cell r="E279" t="str">
            <v>Minf</v>
          </cell>
          <cell r="F279">
            <v>-7.2450000000000001</v>
          </cell>
          <cell r="G279">
            <v>-4.3410000000000002</v>
          </cell>
          <cell r="H279">
            <v>-58.526000000000003</v>
          </cell>
          <cell r="I279">
            <v>-14.817</v>
          </cell>
          <cell r="J279">
            <v>-0.92100000000000004</v>
          </cell>
          <cell r="K279">
            <v>-1.355</v>
          </cell>
        </row>
        <row r="280">
          <cell r="A280">
            <v>2</v>
          </cell>
          <cell r="B280">
            <v>20</v>
          </cell>
          <cell r="D280">
            <v>1</v>
          </cell>
          <cell r="E280" t="str">
            <v>V</v>
          </cell>
          <cell r="F280">
            <v>5.88</v>
          </cell>
          <cell r="G280">
            <v>3.52</v>
          </cell>
          <cell r="H280">
            <v>30.161999999999999</v>
          </cell>
          <cell r="I280">
            <v>7.6449999999999996</v>
          </cell>
          <cell r="J280">
            <v>0.47699999999999998</v>
          </cell>
          <cell r="K280">
            <v>0.70099999999999996</v>
          </cell>
        </row>
        <row r="281">
          <cell r="A281">
            <v>2</v>
          </cell>
          <cell r="B281">
            <v>20</v>
          </cell>
          <cell r="D281">
            <v>1</v>
          </cell>
          <cell r="E281" t="str">
            <v>N</v>
          </cell>
          <cell r="F281">
            <v>-473.41699999999997</v>
          </cell>
          <cell r="G281">
            <v>-282.726</v>
          </cell>
          <cell r="H281">
            <v>-250.91399999999999</v>
          </cell>
          <cell r="I281">
            <v>-62.237000000000002</v>
          </cell>
          <cell r="J281">
            <v>-3.577</v>
          </cell>
          <cell r="K281">
            <v>-5.2619999999999996</v>
          </cell>
        </row>
        <row r="282">
          <cell r="A282">
            <v>3</v>
          </cell>
          <cell r="B282">
            <v>7</v>
          </cell>
          <cell r="D282">
            <v>5</v>
          </cell>
          <cell r="E282" t="str">
            <v>Msup</v>
          </cell>
          <cell r="F282">
            <v>-17.12</v>
          </cell>
          <cell r="G282">
            <v>-10.407</v>
          </cell>
          <cell r="H282">
            <v>6.1680000000000001</v>
          </cell>
          <cell r="I282">
            <v>-1.6180000000000001</v>
          </cell>
          <cell r="J282">
            <v>-0.221</v>
          </cell>
          <cell r="K282">
            <v>-0.32600000000000001</v>
          </cell>
        </row>
        <row r="283">
          <cell r="A283">
            <v>3</v>
          </cell>
          <cell r="B283">
            <v>7</v>
          </cell>
          <cell r="D283">
            <v>5</v>
          </cell>
          <cell r="E283" t="str">
            <v>Minf</v>
          </cell>
          <cell r="F283">
            <v>12.496</v>
          </cell>
          <cell r="G283">
            <v>7.6340000000000003</v>
          </cell>
          <cell r="H283">
            <v>-1.9</v>
          </cell>
          <cell r="I283">
            <v>1.18</v>
          </cell>
          <cell r="J283">
            <v>0.05</v>
          </cell>
          <cell r="K283">
            <v>7.2999999999999995E-2</v>
          </cell>
        </row>
        <row r="284">
          <cell r="A284">
            <v>3</v>
          </cell>
          <cell r="B284">
            <v>7</v>
          </cell>
          <cell r="D284">
            <v>5</v>
          </cell>
          <cell r="E284" t="str">
            <v>V</v>
          </cell>
          <cell r="F284">
            <v>-9.2550000000000008</v>
          </cell>
          <cell r="G284">
            <v>-5.6379999999999999</v>
          </cell>
          <cell r="H284">
            <v>2.2010000000000001</v>
          </cell>
          <cell r="I284">
            <v>-0.78100000000000003</v>
          </cell>
          <cell r="J284">
            <v>-8.5000000000000006E-2</v>
          </cell>
          <cell r="K284">
            <v>-0.125</v>
          </cell>
        </row>
        <row r="285">
          <cell r="A285">
            <v>3</v>
          </cell>
          <cell r="B285">
            <v>7</v>
          </cell>
          <cell r="D285">
            <v>5</v>
          </cell>
          <cell r="E285" t="str">
            <v>N</v>
          </cell>
          <cell r="F285">
            <v>-24.326000000000001</v>
          </cell>
          <cell r="G285">
            <v>-14.776999999999999</v>
          </cell>
          <cell r="H285">
            <v>2.4889999999999999</v>
          </cell>
          <cell r="I285">
            <v>-0.65500000000000003</v>
          </cell>
          <cell r="J285">
            <v>-8.8999999999999996E-2</v>
          </cell>
          <cell r="K285">
            <v>-0.13200000000000001</v>
          </cell>
        </row>
        <row r="286">
          <cell r="A286">
            <v>3</v>
          </cell>
          <cell r="B286">
            <v>7</v>
          </cell>
          <cell r="D286">
            <v>4</v>
          </cell>
          <cell r="E286" t="str">
            <v>Msup</v>
          </cell>
          <cell r="F286">
            <v>-9.1669999999999998</v>
          </cell>
          <cell r="G286">
            <v>-5.64</v>
          </cell>
          <cell r="H286">
            <v>10.077</v>
          </cell>
          <cell r="I286">
            <v>-2.306</v>
          </cell>
          <cell r="J286">
            <v>-0.3</v>
          </cell>
          <cell r="K286">
            <v>-0.442</v>
          </cell>
        </row>
        <row r="287">
          <cell r="A287">
            <v>3</v>
          </cell>
          <cell r="B287">
            <v>7</v>
          </cell>
          <cell r="D287">
            <v>4</v>
          </cell>
          <cell r="E287" t="str">
            <v>Minf</v>
          </cell>
          <cell r="F287">
            <v>10.294</v>
          </cell>
          <cell r="G287">
            <v>6.3170000000000002</v>
          </cell>
          <cell r="H287">
            <v>-3.673</v>
          </cell>
          <cell r="I287">
            <v>1.143</v>
          </cell>
          <cell r="J287">
            <v>0.11700000000000001</v>
          </cell>
          <cell r="K287">
            <v>0.17199999999999999</v>
          </cell>
        </row>
        <row r="288">
          <cell r="A288">
            <v>3</v>
          </cell>
          <cell r="B288">
            <v>7</v>
          </cell>
          <cell r="D288">
            <v>4</v>
          </cell>
          <cell r="E288" t="str">
            <v>V</v>
          </cell>
          <cell r="F288">
            <v>-6.0819999999999999</v>
          </cell>
          <cell r="G288">
            <v>-3.7370000000000001</v>
          </cell>
          <cell r="H288">
            <v>4.1520000000000001</v>
          </cell>
          <cell r="I288">
            <v>-0.97</v>
          </cell>
          <cell r="J288">
            <v>-0.13</v>
          </cell>
          <cell r="K288">
            <v>-0.192</v>
          </cell>
        </row>
        <row r="289">
          <cell r="A289">
            <v>3</v>
          </cell>
          <cell r="B289">
            <v>7</v>
          </cell>
          <cell r="D289">
            <v>4</v>
          </cell>
          <cell r="E289" t="str">
            <v>N</v>
          </cell>
          <cell r="F289">
            <v>-52.692</v>
          </cell>
          <cell r="G289">
            <v>-32.158000000000001</v>
          </cell>
          <cell r="H289">
            <v>6.7969999999999997</v>
          </cell>
          <cell r="I289">
            <v>-1.655</v>
          </cell>
          <cell r="J289">
            <v>-0.23599999999999999</v>
          </cell>
          <cell r="K289">
            <v>-0.34699999999999998</v>
          </cell>
        </row>
        <row r="290">
          <cell r="A290">
            <v>3</v>
          </cell>
          <cell r="B290">
            <v>7</v>
          </cell>
          <cell r="D290">
            <v>3</v>
          </cell>
          <cell r="E290" t="str">
            <v>Msup</v>
          </cell>
          <cell r="F290">
            <v>-10.863</v>
          </cell>
          <cell r="G290">
            <v>-6.6509999999999998</v>
          </cell>
          <cell r="H290">
            <v>12.037000000000001</v>
          </cell>
          <cell r="I290">
            <v>-2.7639999999999998</v>
          </cell>
          <cell r="J290">
            <v>-0.35299999999999998</v>
          </cell>
          <cell r="K290">
            <v>-0.51900000000000002</v>
          </cell>
        </row>
        <row r="291">
          <cell r="A291">
            <v>3</v>
          </cell>
          <cell r="B291">
            <v>7</v>
          </cell>
          <cell r="D291">
            <v>3</v>
          </cell>
          <cell r="E291" t="str">
            <v>Minf</v>
          </cell>
          <cell r="F291">
            <v>10.226000000000001</v>
          </cell>
          <cell r="G291">
            <v>6.2679999999999998</v>
          </cell>
          <cell r="H291">
            <v>-7.3849999999999998</v>
          </cell>
          <cell r="I291">
            <v>1.8460000000000001</v>
          </cell>
          <cell r="J291">
            <v>0.23100000000000001</v>
          </cell>
          <cell r="K291">
            <v>0.34</v>
          </cell>
        </row>
        <row r="292">
          <cell r="A292">
            <v>3</v>
          </cell>
          <cell r="B292">
            <v>7</v>
          </cell>
          <cell r="D292">
            <v>3</v>
          </cell>
          <cell r="E292" t="str">
            <v>V</v>
          </cell>
          <cell r="F292">
            <v>-6.59</v>
          </cell>
          <cell r="G292">
            <v>-4.0369999999999999</v>
          </cell>
          <cell r="H292">
            <v>5.9989999999999997</v>
          </cell>
          <cell r="I292">
            <v>-1.4139999999999999</v>
          </cell>
          <cell r="J292">
            <v>-0.182</v>
          </cell>
          <cell r="K292">
            <v>-0.26800000000000002</v>
          </cell>
        </row>
        <row r="293">
          <cell r="A293">
            <v>3</v>
          </cell>
          <cell r="B293">
            <v>7</v>
          </cell>
          <cell r="D293">
            <v>3</v>
          </cell>
          <cell r="E293" t="str">
            <v>N</v>
          </cell>
          <cell r="F293">
            <v>-80.921000000000006</v>
          </cell>
          <cell r="G293">
            <v>-49.456000000000003</v>
          </cell>
          <cell r="H293">
            <v>12.933999999999999</v>
          </cell>
          <cell r="I293">
            <v>-2.9710000000000001</v>
          </cell>
          <cell r="J293">
            <v>-0.432</v>
          </cell>
          <cell r="K293">
            <v>-0.63500000000000001</v>
          </cell>
        </row>
        <row r="294">
          <cell r="A294">
            <v>3</v>
          </cell>
          <cell r="B294">
            <v>7</v>
          </cell>
          <cell r="D294">
            <v>2</v>
          </cell>
          <cell r="E294" t="str">
            <v>Msup</v>
          </cell>
          <cell r="F294">
            <v>-11.032</v>
          </cell>
          <cell r="G294">
            <v>-6.7590000000000003</v>
          </cell>
          <cell r="H294">
            <v>11.271000000000001</v>
          </cell>
          <cell r="I294">
            <v>-2.464</v>
          </cell>
          <cell r="J294">
            <v>-0.32300000000000001</v>
          </cell>
          <cell r="K294">
            <v>-0.47599999999999998</v>
          </cell>
        </row>
        <row r="295">
          <cell r="A295">
            <v>3</v>
          </cell>
          <cell r="B295">
            <v>7</v>
          </cell>
          <cell r="D295">
            <v>2</v>
          </cell>
          <cell r="E295" t="str">
            <v>Minf</v>
          </cell>
          <cell r="F295">
            <v>12.319000000000001</v>
          </cell>
          <cell r="G295">
            <v>7.5519999999999996</v>
          </cell>
          <cell r="H295">
            <v>-7.9989999999999997</v>
          </cell>
          <cell r="I295">
            <v>2.3220000000000001</v>
          </cell>
          <cell r="J295">
            <v>0.317</v>
          </cell>
          <cell r="K295">
            <v>0.46700000000000003</v>
          </cell>
        </row>
        <row r="296">
          <cell r="A296">
            <v>3</v>
          </cell>
          <cell r="B296">
            <v>7</v>
          </cell>
          <cell r="D296">
            <v>2</v>
          </cell>
          <cell r="E296" t="str">
            <v>V</v>
          </cell>
          <cell r="F296">
            <v>-7.2969999999999997</v>
          </cell>
          <cell r="G296">
            <v>-4.4720000000000004</v>
          </cell>
          <cell r="H296">
            <v>5.96</v>
          </cell>
          <cell r="I296">
            <v>-1.421</v>
          </cell>
          <cell r="J296">
            <v>-0.2</v>
          </cell>
          <cell r="K296">
            <v>-0.29499999999999998</v>
          </cell>
        </row>
        <row r="297">
          <cell r="A297">
            <v>3</v>
          </cell>
          <cell r="B297">
            <v>7</v>
          </cell>
          <cell r="D297">
            <v>2</v>
          </cell>
          <cell r="E297" t="str">
            <v>N</v>
          </cell>
          <cell r="F297">
            <v>-109.15300000000001</v>
          </cell>
          <cell r="G297">
            <v>-66.754999999999995</v>
          </cell>
          <cell r="H297">
            <v>20.437000000000001</v>
          </cell>
          <cell r="I297">
            <v>-4.5839999999999996</v>
          </cell>
          <cell r="J297">
            <v>-0.66300000000000003</v>
          </cell>
          <cell r="K297">
            <v>-0.97599999999999998</v>
          </cell>
        </row>
        <row r="298">
          <cell r="A298">
            <v>3</v>
          </cell>
          <cell r="B298">
            <v>7</v>
          </cell>
          <cell r="D298">
            <v>1</v>
          </cell>
          <cell r="E298" t="str">
            <v>Msup</v>
          </cell>
          <cell r="F298">
            <v>-8.2859999999999996</v>
          </cell>
          <cell r="G298">
            <v>-5.0750000000000002</v>
          </cell>
          <cell r="H298">
            <v>12.593</v>
          </cell>
          <cell r="I298">
            <v>2.7429999999999999</v>
          </cell>
          <cell r="J298">
            <v>-0.23799999999999999</v>
          </cell>
          <cell r="K298">
            <v>-0.35</v>
          </cell>
        </row>
        <row r="299">
          <cell r="A299">
            <v>3</v>
          </cell>
          <cell r="B299">
            <v>7</v>
          </cell>
          <cell r="D299">
            <v>1</v>
          </cell>
          <cell r="E299" t="str">
            <v>Minf</v>
          </cell>
          <cell r="F299">
            <v>3.895</v>
          </cell>
          <cell r="G299">
            <v>2.3860000000000001</v>
          </cell>
          <cell r="H299">
            <v>-39.732999999999997</v>
          </cell>
          <cell r="I299">
            <v>8.1639999999999997</v>
          </cell>
          <cell r="J299">
            <v>0.98599999999999999</v>
          </cell>
          <cell r="K299">
            <v>1.4510000000000001</v>
          </cell>
        </row>
        <row r="300">
          <cell r="A300">
            <v>3</v>
          </cell>
          <cell r="B300">
            <v>7</v>
          </cell>
          <cell r="D300">
            <v>1</v>
          </cell>
          <cell r="E300" t="str">
            <v>V</v>
          </cell>
          <cell r="F300">
            <v>-3.383</v>
          </cell>
          <cell r="G300">
            <v>-2.0720000000000001</v>
          </cell>
          <cell r="H300">
            <v>14.52</v>
          </cell>
          <cell r="I300">
            <v>2.9929999999999999</v>
          </cell>
          <cell r="J300">
            <v>-0.34</v>
          </cell>
          <cell r="K300">
            <v>-0.5</v>
          </cell>
        </row>
        <row r="301">
          <cell r="A301">
            <v>3</v>
          </cell>
          <cell r="B301">
            <v>7</v>
          </cell>
          <cell r="D301">
            <v>1</v>
          </cell>
          <cell r="E301" t="str">
            <v>N</v>
          </cell>
          <cell r="F301">
            <v>-137.19999999999999</v>
          </cell>
          <cell r="G301">
            <v>-83.94</v>
          </cell>
          <cell r="H301">
            <v>28.741</v>
          </cell>
          <cell r="I301">
            <v>-6.2889999999999997</v>
          </cell>
          <cell r="J301">
            <v>-0.89400000000000002</v>
          </cell>
          <cell r="K301">
            <v>-1.3160000000000001</v>
          </cell>
        </row>
        <row r="302">
          <cell r="A302">
            <v>3</v>
          </cell>
          <cell r="B302">
            <v>8</v>
          </cell>
          <cell r="D302">
            <v>5</v>
          </cell>
          <cell r="E302" t="str">
            <v>Msup</v>
          </cell>
          <cell r="F302">
            <v>6.125</v>
          </cell>
          <cell r="G302">
            <v>3.6720000000000002</v>
          </cell>
          <cell r="H302">
            <v>13.276</v>
          </cell>
          <cell r="I302">
            <v>-3.3439999999999999</v>
          </cell>
          <cell r="J302">
            <v>-0.46800000000000003</v>
          </cell>
          <cell r="K302">
            <v>-0.68799999999999994</v>
          </cell>
        </row>
        <row r="303">
          <cell r="A303">
            <v>3</v>
          </cell>
          <cell r="B303">
            <v>8</v>
          </cell>
          <cell r="D303">
            <v>5</v>
          </cell>
          <cell r="E303" t="str">
            <v>Minf</v>
          </cell>
          <cell r="F303">
            <v>-4.5049999999999999</v>
          </cell>
          <cell r="G303">
            <v>-2.7080000000000002</v>
          </cell>
          <cell r="H303">
            <v>-6.6509999999999998</v>
          </cell>
          <cell r="I303">
            <v>2.1779999999999999</v>
          </cell>
          <cell r="J303">
            <v>0.252</v>
          </cell>
          <cell r="K303">
            <v>0.371</v>
          </cell>
        </row>
        <row r="304">
          <cell r="A304">
            <v>3</v>
          </cell>
          <cell r="B304">
            <v>8</v>
          </cell>
          <cell r="D304">
            <v>5</v>
          </cell>
          <cell r="E304" t="str">
            <v>V</v>
          </cell>
          <cell r="F304">
            <v>3.3220000000000001</v>
          </cell>
          <cell r="G304">
            <v>1.994</v>
          </cell>
          <cell r="H304">
            <v>6.1929999999999996</v>
          </cell>
          <cell r="I304">
            <v>-1.6950000000000001</v>
          </cell>
          <cell r="J304">
            <v>-0.22500000000000001</v>
          </cell>
          <cell r="K304">
            <v>-0.33100000000000002</v>
          </cell>
        </row>
        <row r="305">
          <cell r="A305">
            <v>3</v>
          </cell>
          <cell r="B305">
            <v>8</v>
          </cell>
          <cell r="D305">
            <v>5</v>
          </cell>
          <cell r="E305" t="str">
            <v>N</v>
          </cell>
          <cell r="F305">
            <v>-45.462000000000003</v>
          </cell>
          <cell r="G305">
            <v>-27.617000000000001</v>
          </cell>
          <cell r="H305">
            <v>1.4139999999999999</v>
          </cell>
          <cell r="I305">
            <v>-0.31</v>
          </cell>
          <cell r="J305">
            <v>-4.3999999999999997E-2</v>
          </cell>
          <cell r="K305">
            <v>-6.4000000000000001E-2</v>
          </cell>
        </row>
        <row r="306">
          <cell r="A306">
            <v>3</v>
          </cell>
          <cell r="B306">
            <v>8</v>
          </cell>
          <cell r="D306">
            <v>4</v>
          </cell>
          <cell r="E306" t="str">
            <v>Msup</v>
          </cell>
          <cell r="F306">
            <v>3.1869999999999998</v>
          </cell>
          <cell r="G306">
            <v>1.9239999999999999</v>
          </cell>
          <cell r="H306">
            <v>15.875999999999999</v>
          </cell>
          <cell r="I306">
            <v>-3.57</v>
          </cell>
          <cell r="J306">
            <v>-0.49099999999999999</v>
          </cell>
          <cell r="K306">
            <v>-0.72199999999999998</v>
          </cell>
        </row>
        <row r="307">
          <cell r="A307">
            <v>3</v>
          </cell>
          <cell r="B307">
            <v>8</v>
          </cell>
          <cell r="D307">
            <v>4</v>
          </cell>
          <cell r="E307" t="str">
            <v>Minf</v>
          </cell>
          <cell r="F307">
            <v>-3.6579999999999999</v>
          </cell>
          <cell r="G307">
            <v>-2.2080000000000002</v>
          </cell>
          <cell r="H307">
            <v>-10.193</v>
          </cell>
          <cell r="I307">
            <v>2.4620000000000002</v>
          </cell>
          <cell r="J307">
            <v>0.33900000000000002</v>
          </cell>
          <cell r="K307">
            <v>0.498</v>
          </cell>
        </row>
        <row r="308">
          <cell r="A308">
            <v>3</v>
          </cell>
          <cell r="B308">
            <v>8</v>
          </cell>
          <cell r="D308">
            <v>4</v>
          </cell>
          <cell r="E308" t="str">
            <v>V</v>
          </cell>
          <cell r="F308">
            <v>2.1389999999999998</v>
          </cell>
          <cell r="G308">
            <v>1.2909999999999999</v>
          </cell>
          <cell r="H308">
            <v>8.109</v>
          </cell>
          <cell r="I308">
            <v>-1.8460000000000001</v>
          </cell>
          <cell r="J308">
            <v>-0.25900000000000001</v>
          </cell>
          <cell r="K308">
            <v>-0.38100000000000001</v>
          </cell>
        </row>
        <row r="309">
          <cell r="A309">
            <v>3</v>
          </cell>
          <cell r="B309">
            <v>8</v>
          </cell>
          <cell r="D309">
            <v>4</v>
          </cell>
          <cell r="E309" t="str">
            <v>N</v>
          </cell>
          <cell r="F309">
            <v>-96.738</v>
          </cell>
          <cell r="G309">
            <v>-59.066000000000003</v>
          </cell>
          <cell r="H309">
            <v>2.883</v>
          </cell>
          <cell r="I309">
            <v>-0.63400000000000001</v>
          </cell>
          <cell r="J309">
            <v>-0.09</v>
          </cell>
          <cell r="K309">
            <v>-0.13300000000000001</v>
          </cell>
        </row>
        <row r="310">
          <cell r="A310">
            <v>3</v>
          </cell>
          <cell r="B310">
            <v>8</v>
          </cell>
          <cell r="D310">
            <v>3</v>
          </cell>
          <cell r="E310" t="str">
            <v>Msup</v>
          </cell>
          <cell r="F310">
            <v>3.863</v>
          </cell>
          <cell r="G310">
            <v>2.3370000000000002</v>
          </cell>
          <cell r="H310">
            <v>20.103999999999999</v>
          </cell>
          <cell r="I310">
            <v>-4.5220000000000002</v>
          </cell>
          <cell r="J310">
            <v>-0.60799999999999998</v>
          </cell>
          <cell r="K310">
            <v>-0.89500000000000002</v>
          </cell>
        </row>
        <row r="311">
          <cell r="A311">
            <v>3</v>
          </cell>
          <cell r="B311">
            <v>8</v>
          </cell>
          <cell r="D311">
            <v>3</v>
          </cell>
          <cell r="E311" t="str">
            <v>Minf</v>
          </cell>
          <cell r="F311">
            <v>-3.6760000000000002</v>
          </cell>
          <cell r="G311">
            <v>-2.2240000000000002</v>
          </cell>
          <cell r="H311">
            <v>-15.474</v>
          </cell>
          <cell r="I311">
            <v>3.6</v>
          </cell>
          <cell r="J311">
            <v>0.48899999999999999</v>
          </cell>
          <cell r="K311">
            <v>0.71899999999999997</v>
          </cell>
        </row>
        <row r="312">
          <cell r="A312">
            <v>3</v>
          </cell>
          <cell r="B312">
            <v>8</v>
          </cell>
          <cell r="D312">
            <v>3</v>
          </cell>
          <cell r="E312" t="str">
            <v>V</v>
          </cell>
          <cell r="F312">
            <v>2.3559999999999999</v>
          </cell>
          <cell r="G312">
            <v>1.425</v>
          </cell>
          <cell r="H312">
            <v>11.089</v>
          </cell>
          <cell r="I312">
            <v>-2.5270000000000001</v>
          </cell>
          <cell r="J312">
            <v>-0.34300000000000003</v>
          </cell>
          <cell r="K312">
            <v>-0.505</v>
          </cell>
        </row>
        <row r="313">
          <cell r="A313">
            <v>3</v>
          </cell>
          <cell r="B313">
            <v>8</v>
          </cell>
          <cell r="D313">
            <v>3</v>
          </cell>
          <cell r="E313" t="str">
            <v>N</v>
          </cell>
          <cell r="F313">
            <v>-148.30000000000001</v>
          </cell>
          <cell r="G313">
            <v>-90.679000000000002</v>
          </cell>
          <cell r="H313">
            <v>4.0250000000000004</v>
          </cell>
          <cell r="I313">
            <v>-0.88600000000000001</v>
          </cell>
          <cell r="J313">
            <v>-0.127</v>
          </cell>
          <cell r="K313">
            <v>-0.186</v>
          </cell>
        </row>
        <row r="314">
          <cell r="A314">
            <v>3</v>
          </cell>
          <cell r="B314">
            <v>8</v>
          </cell>
          <cell r="D314">
            <v>2</v>
          </cell>
          <cell r="E314" t="str">
            <v>Msup</v>
          </cell>
          <cell r="F314">
            <v>3.9390000000000001</v>
          </cell>
          <cell r="G314">
            <v>2.4009999999999998</v>
          </cell>
          <cell r="H314">
            <v>20.614999999999998</v>
          </cell>
          <cell r="I314">
            <v>-4.4459999999999997</v>
          </cell>
          <cell r="J314">
            <v>-0.60299999999999998</v>
          </cell>
          <cell r="K314">
            <v>-0.88700000000000001</v>
          </cell>
        </row>
        <row r="315">
          <cell r="A315">
            <v>3</v>
          </cell>
          <cell r="B315">
            <v>8</v>
          </cell>
          <cell r="D315">
            <v>2</v>
          </cell>
          <cell r="E315" t="str">
            <v>Minf</v>
          </cell>
          <cell r="F315">
            <v>-4.5439999999999996</v>
          </cell>
          <cell r="G315">
            <v>-2.7730000000000001</v>
          </cell>
          <cell r="H315">
            <v>-18.414999999999999</v>
          </cell>
          <cell r="I315">
            <v>4.34</v>
          </cell>
          <cell r="J315">
            <v>0.61499999999999999</v>
          </cell>
          <cell r="K315">
            <v>0.90600000000000003</v>
          </cell>
        </row>
        <row r="316">
          <cell r="A316">
            <v>3</v>
          </cell>
          <cell r="B316">
            <v>8</v>
          </cell>
          <cell r="D316">
            <v>2</v>
          </cell>
          <cell r="E316" t="str">
            <v>V</v>
          </cell>
          <cell r="F316">
            <v>2.6509999999999998</v>
          </cell>
          <cell r="G316">
            <v>1.617</v>
          </cell>
          <cell r="H316">
            <v>12.175000000000001</v>
          </cell>
          <cell r="I316">
            <v>-2.718</v>
          </cell>
          <cell r="J316">
            <v>-0.38100000000000001</v>
          </cell>
          <cell r="K316">
            <v>-0.56000000000000005</v>
          </cell>
        </row>
        <row r="317">
          <cell r="A317">
            <v>3</v>
          </cell>
          <cell r="B317">
            <v>8</v>
          </cell>
          <cell r="D317">
            <v>2</v>
          </cell>
          <cell r="E317" t="str">
            <v>N</v>
          </cell>
          <cell r="F317">
            <v>-199.91</v>
          </cell>
          <cell r="G317">
            <v>-122.312</v>
          </cell>
          <cell r="H317">
            <v>4.8630000000000004</v>
          </cell>
          <cell r="I317">
            <v>-1.0680000000000001</v>
          </cell>
          <cell r="J317">
            <v>-0.152</v>
          </cell>
          <cell r="K317">
            <v>-0.224</v>
          </cell>
        </row>
        <row r="318">
          <cell r="A318">
            <v>3</v>
          </cell>
          <cell r="B318">
            <v>8</v>
          </cell>
          <cell r="D318">
            <v>1</v>
          </cell>
          <cell r="E318" t="str">
            <v>Msup</v>
          </cell>
          <cell r="F318">
            <v>2.8290000000000002</v>
          </cell>
          <cell r="G318">
            <v>1.734</v>
          </cell>
          <cell r="H318">
            <v>19.454000000000001</v>
          </cell>
          <cell r="I318">
            <v>4.0609999999999999</v>
          </cell>
          <cell r="J318">
            <v>-0.42599999999999999</v>
          </cell>
          <cell r="K318">
            <v>-0.627</v>
          </cell>
        </row>
        <row r="319">
          <cell r="A319">
            <v>3</v>
          </cell>
          <cell r="B319">
            <v>8</v>
          </cell>
          <cell r="D319">
            <v>1</v>
          </cell>
          <cell r="E319" t="str">
            <v>Minf</v>
          </cell>
          <cell r="F319">
            <v>-1.663</v>
          </cell>
          <cell r="G319">
            <v>-1.018</v>
          </cell>
          <cell r="H319">
            <v>-43.183999999999997</v>
          </cell>
          <cell r="I319">
            <v>8.8770000000000007</v>
          </cell>
          <cell r="J319">
            <v>1.08</v>
          </cell>
          <cell r="K319">
            <v>1.59</v>
          </cell>
        </row>
        <row r="320">
          <cell r="A320">
            <v>3</v>
          </cell>
          <cell r="B320">
            <v>8</v>
          </cell>
          <cell r="D320">
            <v>1</v>
          </cell>
          <cell r="E320" t="str">
            <v>V</v>
          </cell>
          <cell r="F320">
            <v>1.248</v>
          </cell>
          <cell r="G320">
            <v>0.76400000000000001</v>
          </cell>
          <cell r="H320">
            <v>17.393999999999998</v>
          </cell>
          <cell r="I320">
            <v>-3.5779999999999998</v>
          </cell>
          <cell r="J320">
            <v>-0.41799999999999998</v>
          </cell>
          <cell r="K320">
            <v>-0.61599999999999999</v>
          </cell>
        </row>
        <row r="321">
          <cell r="A321">
            <v>3</v>
          </cell>
          <cell r="B321">
            <v>8</v>
          </cell>
          <cell r="D321">
            <v>1</v>
          </cell>
          <cell r="E321" t="str">
            <v>N</v>
          </cell>
          <cell r="F321">
            <v>-251.94800000000001</v>
          </cell>
          <cell r="G321">
            <v>-154.19200000000001</v>
          </cell>
          <cell r="H321">
            <v>4.6470000000000002</v>
          </cell>
          <cell r="I321">
            <v>-1.038</v>
          </cell>
          <cell r="J321">
            <v>-0.15</v>
          </cell>
          <cell r="K321">
            <v>-0.22</v>
          </cell>
        </row>
        <row r="322">
          <cell r="A322">
            <v>3</v>
          </cell>
          <cell r="B322">
            <v>9</v>
          </cell>
          <cell r="D322">
            <v>5</v>
          </cell>
          <cell r="E322" t="str">
            <v>Msup</v>
          </cell>
          <cell r="F322">
            <v>-5.4690000000000003</v>
          </cell>
          <cell r="G322">
            <v>-4.0060000000000002</v>
          </cell>
          <cell r="H322">
            <v>26.966000000000001</v>
          </cell>
          <cell r="I322">
            <v>-7.04</v>
          </cell>
          <cell r="J322">
            <v>-0.96599999999999997</v>
          </cell>
          <cell r="K322">
            <v>-1.421</v>
          </cell>
        </row>
        <row r="323">
          <cell r="A323">
            <v>3</v>
          </cell>
          <cell r="B323">
            <v>9</v>
          </cell>
          <cell r="D323">
            <v>5</v>
          </cell>
          <cell r="E323" t="str">
            <v>Minf</v>
          </cell>
          <cell r="F323">
            <v>5.194</v>
          </cell>
          <cell r="G323">
            <v>3.7349999999999999</v>
          </cell>
          <cell r="H323">
            <v>-25.321999999999999</v>
          </cell>
          <cell r="I323">
            <v>6.7350000000000003</v>
          </cell>
          <cell r="J323">
            <v>0.91300000000000003</v>
          </cell>
          <cell r="K323">
            <v>1.3440000000000001</v>
          </cell>
        </row>
        <row r="324">
          <cell r="A324">
            <v>3</v>
          </cell>
          <cell r="B324">
            <v>9</v>
          </cell>
          <cell r="D324">
            <v>5</v>
          </cell>
          <cell r="E324" t="str">
            <v>V</v>
          </cell>
          <cell r="F324">
            <v>-3.3319999999999999</v>
          </cell>
          <cell r="G324">
            <v>-2.419</v>
          </cell>
          <cell r="H324">
            <v>16.338999999999999</v>
          </cell>
          <cell r="I324">
            <v>-4.3040000000000003</v>
          </cell>
          <cell r="J324">
            <v>-0.58699999999999997</v>
          </cell>
          <cell r="K324">
            <v>-0.86399999999999999</v>
          </cell>
        </row>
        <row r="325">
          <cell r="A325">
            <v>3</v>
          </cell>
          <cell r="B325">
            <v>9</v>
          </cell>
          <cell r="D325">
            <v>5</v>
          </cell>
          <cell r="E325" t="str">
            <v>N</v>
          </cell>
          <cell r="F325">
            <v>-49.345999999999997</v>
          </cell>
          <cell r="G325">
            <v>-32.264000000000003</v>
          </cell>
          <cell r="H325">
            <v>13.329000000000001</v>
          </cell>
          <cell r="I325">
            <v>-3.746</v>
          </cell>
          <cell r="J325">
            <v>-0.49</v>
          </cell>
          <cell r="K325">
            <v>-0.72099999999999997</v>
          </cell>
        </row>
        <row r="326">
          <cell r="A326">
            <v>3</v>
          </cell>
          <cell r="B326">
            <v>9</v>
          </cell>
          <cell r="D326">
            <v>4</v>
          </cell>
          <cell r="E326" t="str">
            <v>Msup</v>
          </cell>
          <cell r="F326">
            <v>-4.8129999999999997</v>
          </cell>
          <cell r="G326">
            <v>-3.4</v>
          </cell>
          <cell r="H326">
            <v>43.966999999999999</v>
          </cell>
          <cell r="I326">
            <v>-9.9499999999999993</v>
          </cell>
          <cell r="J326">
            <v>-1.4279999999999999</v>
          </cell>
          <cell r="K326">
            <v>-2.1</v>
          </cell>
        </row>
        <row r="327">
          <cell r="A327">
            <v>3</v>
          </cell>
          <cell r="B327">
            <v>9</v>
          </cell>
          <cell r="D327">
            <v>4</v>
          </cell>
          <cell r="E327" t="str">
            <v>Minf</v>
          </cell>
          <cell r="F327">
            <v>4.5380000000000003</v>
          </cell>
          <cell r="G327">
            <v>3.2349999999999999</v>
          </cell>
          <cell r="H327">
            <v>-42.502000000000002</v>
          </cell>
          <cell r="I327">
            <v>9.6630000000000003</v>
          </cell>
          <cell r="J327">
            <v>1.389</v>
          </cell>
          <cell r="K327">
            <v>2.0430000000000001</v>
          </cell>
        </row>
        <row r="328">
          <cell r="A328">
            <v>3</v>
          </cell>
          <cell r="B328">
            <v>9</v>
          </cell>
          <cell r="D328">
            <v>4</v>
          </cell>
          <cell r="E328" t="str">
            <v>V</v>
          </cell>
          <cell r="F328">
            <v>-2.9220000000000002</v>
          </cell>
          <cell r="G328">
            <v>-2.0739999999999998</v>
          </cell>
          <cell r="H328">
            <v>27.021000000000001</v>
          </cell>
          <cell r="I328">
            <v>-6.1280000000000001</v>
          </cell>
          <cell r="J328">
            <v>-0.88</v>
          </cell>
          <cell r="K328">
            <v>-1.2949999999999999</v>
          </cell>
        </row>
        <row r="329">
          <cell r="A329">
            <v>3</v>
          </cell>
          <cell r="B329">
            <v>9</v>
          </cell>
          <cell r="D329">
            <v>4</v>
          </cell>
          <cell r="E329" t="str">
            <v>N</v>
          </cell>
          <cell r="F329">
            <v>-107.277</v>
          </cell>
          <cell r="G329">
            <v>-70.251999999999995</v>
          </cell>
          <cell r="H329">
            <v>55.655999999999999</v>
          </cell>
          <cell r="I329">
            <v>-13.648999999999999</v>
          </cell>
          <cell r="J329">
            <v>-1.9410000000000001</v>
          </cell>
          <cell r="K329">
            <v>-2.8559999999999999</v>
          </cell>
        </row>
        <row r="330">
          <cell r="A330">
            <v>3</v>
          </cell>
          <cell r="B330">
            <v>9</v>
          </cell>
          <cell r="D330">
            <v>3</v>
          </cell>
          <cell r="E330" t="str">
            <v>Msup</v>
          </cell>
          <cell r="F330">
            <v>-3.8090000000000002</v>
          </cell>
          <cell r="G330">
            <v>-2.774</v>
          </cell>
          <cell r="H330">
            <v>60.387</v>
          </cell>
          <cell r="I330">
            <v>-13.456</v>
          </cell>
          <cell r="J330">
            <v>-1.869</v>
          </cell>
          <cell r="K330">
            <v>-2.75</v>
          </cell>
        </row>
        <row r="331">
          <cell r="A331">
            <v>3</v>
          </cell>
          <cell r="B331">
            <v>9</v>
          </cell>
          <cell r="D331">
            <v>3</v>
          </cell>
          <cell r="E331" t="str">
            <v>Minf</v>
          </cell>
          <cell r="F331">
            <v>3.2749999999999999</v>
          </cell>
          <cell r="G331">
            <v>2.4359999999999999</v>
          </cell>
          <cell r="H331">
            <v>-59.283000000000001</v>
          </cell>
          <cell r="I331">
            <v>13.255000000000001</v>
          </cell>
          <cell r="J331">
            <v>1.847</v>
          </cell>
          <cell r="K331">
            <v>2.7170000000000001</v>
          </cell>
        </row>
        <row r="332">
          <cell r="A332">
            <v>3</v>
          </cell>
          <cell r="B332">
            <v>9</v>
          </cell>
          <cell r="D332">
            <v>3</v>
          </cell>
          <cell r="E332" t="str">
            <v>V</v>
          </cell>
          <cell r="F332">
            <v>-2.214</v>
          </cell>
          <cell r="G332">
            <v>-1.6279999999999999</v>
          </cell>
          <cell r="H332">
            <v>37.396000000000001</v>
          </cell>
          <cell r="I332">
            <v>-8.3469999999999995</v>
          </cell>
          <cell r="J332">
            <v>-1.161</v>
          </cell>
          <cell r="K332">
            <v>-1.708</v>
          </cell>
        </row>
        <row r="333">
          <cell r="A333">
            <v>3</v>
          </cell>
          <cell r="B333">
            <v>9</v>
          </cell>
          <cell r="D333">
            <v>3</v>
          </cell>
          <cell r="E333" t="str">
            <v>N</v>
          </cell>
          <cell r="F333">
            <v>-163.64099999999999</v>
          </cell>
          <cell r="G333">
            <v>-107.24</v>
          </cell>
          <cell r="H333">
            <v>121.852</v>
          </cell>
          <cell r="I333">
            <v>-27.931000000000001</v>
          </cell>
          <cell r="J333">
            <v>-4.0599999999999996</v>
          </cell>
          <cell r="K333">
            <v>-5.9729999999999999</v>
          </cell>
        </row>
        <row r="334">
          <cell r="A334">
            <v>3</v>
          </cell>
          <cell r="B334">
            <v>9</v>
          </cell>
          <cell r="D334">
            <v>2</v>
          </cell>
          <cell r="E334" t="str">
            <v>Msup</v>
          </cell>
          <cell r="F334">
            <v>-2.2879999999999998</v>
          </cell>
          <cell r="G334">
            <v>-1.8</v>
          </cell>
          <cell r="H334">
            <v>71.957999999999998</v>
          </cell>
          <cell r="I334">
            <v>-15.416</v>
          </cell>
          <cell r="J334">
            <v>-2.109</v>
          </cell>
          <cell r="K334">
            <v>-3.1019999999999999</v>
          </cell>
        </row>
        <row r="335">
          <cell r="A335">
            <v>3</v>
          </cell>
          <cell r="B335">
            <v>9</v>
          </cell>
          <cell r="D335">
            <v>2</v>
          </cell>
          <cell r="E335" t="str">
            <v>Minf</v>
          </cell>
          <cell r="F335">
            <v>1.679</v>
          </cell>
          <cell r="G335">
            <v>1.42</v>
          </cell>
          <cell r="H335">
            <v>-73.63</v>
          </cell>
          <cell r="I335">
            <v>15.82</v>
          </cell>
          <cell r="J335">
            <v>2.1720000000000002</v>
          </cell>
          <cell r="K335">
            <v>3.1960000000000002</v>
          </cell>
        </row>
        <row r="336">
          <cell r="A336">
            <v>3</v>
          </cell>
          <cell r="B336">
            <v>9</v>
          </cell>
          <cell r="D336">
            <v>2</v>
          </cell>
          <cell r="E336" t="str">
            <v>V</v>
          </cell>
          <cell r="F336">
            <v>-1.24</v>
          </cell>
          <cell r="G336">
            <v>-1.006</v>
          </cell>
          <cell r="H336">
            <v>45.496000000000002</v>
          </cell>
          <cell r="I336">
            <v>-9.7609999999999992</v>
          </cell>
          <cell r="J336">
            <v>-1.3380000000000001</v>
          </cell>
          <cell r="K336">
            <v>-1.968</v>
          </cell>
        </row>
        <row r="337">
          <cell r="A337">
            <v>3</v>
          </cell>
          <cell r="B337">
            <v>9</v>
          </cell>
          <cell r="D337">
            <v>2</v>
          </cell>
          <cell r="E337" t="str">
            <v>N</v>
          </cell>
          <cell r="F337">
            <v>-217.52</v>
          </cell>
          <cell r="G337">
            <v>-142.66499999999999</v>
          </cell>
          <cell r="H337">
            <v>208.178</v>
          </cell>
          <cell r="I337">
            <v>-46.436999999999998</v>
          </cell>
          <cell r="J337">
            <v>-6.6929999999999996</v>
          </cell>
          <cell r="K337">
            <v>-9.8469999999999995</v>
          </cell>
        </row>
        <row r="338">
          <cell r="A338">
            <v>3</v>
          </cell>
          <cell r="B338">
            <v>9</v>
          </cell>
          <cell r="D338">
            <v>1</v>
          </cell>
          <cell r="E338" t="str">
            <v>Msup</v>
          </cell>
          <cell r="F338">
            <v>-0.85699999999999998</v>
          </cell>
          <cell r="G338">
            <v>-0.746</v>
          </cell>
          <cell r="H338">
            <v>54.499000000000002</v>
          </cell>
          <cell r="I338">
            <v>-11.208</v>
          </cell>
          <cell r="J338">
            <v>-1.3779999999999999</v>
          </cell>
          <cell r="K338">
            <v>-2.028</v>
          </cell>
        </row>
        <row r="339">
          <cell r="A339">
            <v>3</v>
          </cell>
          <cell r="B339">
            <v>9</v>
          </cell>
          <cell r="D339">
            <v>1</v>
          </cell>
          <cell r="E339" t="str">
            <v>Minf</v>
          </cell>
          <cell r="F339">
            <v>0.18</v>
          </cell>
          <cell r="G339">
            <v>0.222</v>
          </cell>
          <cell r="H339">
            <v>-60.725000000000001</v>
          </cell>
          <cell r="I339">
            <v>12.500999999999999</v>
          </cell>
          <cell r="J339">
            <v>1.5569999999999999</v>
          </cell>
          <cell r="K339">
            <v>2.29</v>
          </cell>
        </row>
        <row r="340">
          <cell r="A340">
            <v>3</v>
          </cell>
          <cell r="B340">
            <v>9</v>
          </cell>
          <cell r="D340">
            <v>1</v>
          </cell>
          <cell r="E340" t="str">
            <v>V</v>
          </cell>
          <cell r="F340">
            <v>-0.28799999999999998</v>
          </cell>
          <cell r="G340">
            <v>-0.26900000000000002</v>
          </cell>
          <cell r="H340">
            <v>32.006</v>
          </cell>
          <cell r="I340">
            <v>-6.585</v>
          </cell>
          <cell r="J340">
            <v>-0.81499999999999995</v>
          </cell>
          <cell r="K340">
            <v>-1.2</v>
          </cell>
        </row>
        <row r="341">
          <cell r="A341">
            <v>3</v>
          </cell>
          <cell r="B341">
            <v>9</v>
          </cell>
          <cell r="D341">
            <v>1</v>
          </cell>
          <cell r="E341" t="str">
            <v>N</v>
          </cell>
          <cell r="F341">
            <v>-269.03399999999999</v>
          </cell>
          <cell r="G341">
            <v>-176.49</v>
          </cell>
          <cell r="H341">
            <v>296.01400000000001</v>
          </cell>
          <cell r="I341">
            <v>-64.531000000000006</v>
          </cell>
          <cell r="J341">
            <v>-9.1430000000000007</v>
          </cell>
          <cell r="K341">
            <v>-13.451000000000001</v>
          </cell>
        </row>
        <row r="342">
          <cell r="A342">
            <v>3</v>
          </cell>
          <cell r="B342">
            <v>10</v>
          </cell>
          <cell r="D342">
            <v>5</v>
          </cell>
          <cell r="E342" t="str">
            <v>Msup</v>
          </cell>
          <cell r="F342">
            <v>-32.11</v>
          </cell>
          <cell r="G342">
            <v>-19.027000000000001</v>
          </cell>
          <cell r="H342">
            <v>68</v>
          </cell>
          <cell r="I342">
            <v>-18.18</v>
          </cell>
          <cell r="J342">
            <v>-2.4580000000000002</v>
          </cell>
          <cell r="K342">
            <v>-3.617</v>
          </cell>
        </row>
        <row r="343">
          <cell r="A343">
            <v>3</v>
          </cell>
          <cell r="B343">
            <v>10</v>
          </cell>
          <cell r="D343">
            <v>5</v>
          </cell>
          <cell r="E343" t="str">
            <v>Minf</v>
          </cell>
          <cell r="F343">
            <v>31.276</v>
          </cell>
          <cell r="G343">
            <v>18.712</v>
          </cell>
          <cell r="H343">
            <v>-52.445</v>
          </cell>
          <cell r="I343">
            <v>16.283999999999999</v>
          </cell>
          <cell r="J343">
            <v>1.9750000000000001</v>
          </cell>
          <cell r="K343">
            <v>2.9049999999999998</v>
          </cell>
        </row>
        <row r="344">
          <cell r="A344">
            <v>3</v>
          </cell>
          <cell r="B344">
            <v>10</v>
          </cell>
          <cell r="D344">
            <v>5</v>
          </cell>
          <cell r="E344" t="str">
            <v>V</v>
          </cell>
          <cell r="F344">
            <v>-19.808</v>
          </cell>
          <cell r="G344">
            <v>-11.792999999999999</v>
          </cell>
          <cell r="H344">
            <v>37.564</v>
          </cell>
          <cell r="I344">
            <v>-10.708</v>
          </cell>
          <cell r="J344">
            <v>-1.385</v>
          </cell>
          <cell r="K344">
            <v>-2.0379999999999998</v>
          </cell>
        </row>
        <row r="345">
          <cell r="A345">
            <v>3</v>
          </cell>
          <cell r="B345">
            <v>10</v>
          </cell>
          <cell r="D345">
            <v>5</v>
          </cell>
          <cell r="E345" t="str">
            <v>N</v>
          </cell>
          <cell r="F345">
            <v>-77.204999999999998</v>
          </cell>
          <cell r="G345">
            <v>-50.225999999999999</v>
          </cell>
          <cell r="H345">
            <v>5.7130000000000001</v>
          </cell>
          <cell r="I345">
            <v>-1.4319999999999999</v>
          </cell>
          <cell r="J345">
            <v>-0.20100000000000001</v>
          </cell>
          <cell r="K345">
            <v>-0.29499999999999998</v>
          </cell>
        </row>
        <row r="346">
          <cell r="A346">
            <v>3</v>
          </cell>
          <cell r="B346">
            <v>10</v>
          </cell>
          <cell r="D346">
            <v>4</v>
          </cell>
          <cell r="E346" t="str">
            <v>Msup</v>
          </cell>
          <cell r="F346">
            <v>-30.263999999999999</v>
          </cell>
          <cell r="G346">
            <v>-18.254999999999999</v>
          </cell>
          <cell r="H346">
            <v>128.52199999999999</v>
          </cell>
          <cell r="I346">
            <v>-28.974</v>
          </cell>
          <cell r="J346">
            <v>-4.0960000000000001</v>
          </cell>
          <cell r="K346">
            <v>-6.0259999999999998</v>
          </cell>
        </row>
        <row r="347">
          <cell r="A347">
            <v>3</v>
          </cell>
          <cell r="B347">
            <v>10</v>
          </cell>
          <cell r="D347">
            <v>4</v>
          </cell>
          <cell r="E347" t="str">
            <v>Minf</v>
          </cell>
          <cell r="F347">
            <v>29.167999999999999</v>
          </cell>
          <cell r="G347">
            <v>17.556000000000001</v>
          </cell>
          <cell r="H347">
            <v>-103.102</v>
          </cell>
          <cell r="I347">
            <v>23.919</v>
          </cell>
          <cell r="J347">
            <v>3.4009999999999998</v>
          </cell>
          <cell r="K347">
            <v>5.0039999999999996</v>
          </cell>
        </row>
        <row r="348">
          <cell r="A348">
            <v>3</v>
          </cell>
          <cell r="B348">
            <v>10</v>
          </cell>
          <cell r="D348">
            <v>4</v>
          </cell>
          <cell r="E348" t="str">
            <v>V</v>
          </cell>
          <cell r="F348">
            <v>-18.573</v>
          </cell>
          <cell r="G348">
            <v>-11.191000000000001</v>
          </cell>
          <cell r="H348">
            <v>72.316999999999993</v>
          </cell>
          <cell r="I348">
            <v>-16.462</v>
          </cell>
          <cell r="J348">
            <v>-2.343</v>
          </cell>
          <cell r="K348">
            <v>-3.4470000000000001</v>
          </cell>
        </row>
        <row r="349">
          <cell r="A349">
            <v>3</v>
          </cell>
          <cell r="B349">
            <v>10</v>
          </cell>
          <cell r="D349">
            <v>4</v>
          </cell>
          <cell r="E349" t="str">
            <v>N</v>
          </cell>
          <cell r="F349">
            <v>-188.34700000000001</v>
          </cell>
          <cell r="G349">
            <v>-121.3</v>
          </cell>
          <cell r="H349">
            <v>16.286000000000001</v>
          </cell>
          <cell r="I349">
            <v>-3.8660000000000001</v>
          </cell>
          <cell r="J349">
            <v>-0.55500000000000005</v>
          </cell>
          <cell r="K349">
            <v>-0.81699999999999995</v>
          </cell>
        </row>
        <row r="350">
          <cell r="A350">
            <v>3</v>
          </cell>
          <cell r="B350">
            <v>10</v>
          </cell>
          <cell r="D350">
            <v>3</v>
          </cell>
          <cell r="E350" t="str">
            <v>Msup</v>
          </cell>
          <cell r="F350">
            <v>-27.178000000000001</v>
          </cell>
          <cell r="G350">
            <v>-16.277999999999999</v>
          </cell>
          <cell r="H350">
            <v>169.744</v>
          </cell>
          <cell r="I350">
            <v>-38.063000000000002</v>
          </cell>
          <cell r="J350">
            <v>-5.1970000000000001</v>
          </cell>
          <cell r="K350">
            <v>-7.6449999999999996</v>
          </cell>
        </row>
        <row r="351">
          <cell r="A351">
            <v>3</v>
          </cell>
          <cell r="B351">
            <v>10</v>
          </cell>
          <cell r="D351">
            <v>3</v>
          </cell>
          <cell r="E351" t="str">
            <v>Minf</v>
          </cell>
          <cell r="F351">
            <v>25.850999999999999</v>
          </cell>
          <cell r="G351">
            <v>15.478</v>
          </cell>
          <cell r="H351">
            <v>-150.97300000000001</v>
          </cell>
          <cell r="I351">
            <v>34.375999999999998</v>
          </cell>
          <cell r="J351">
            <v>4.7389999999999999</v>
          </cell>
          <cell r="K351">
            <v>6.9729999999999999</v>
          </cell>
        </row>
        <row r="352">
          <cell r="A352">
            <v>3</v>
          </cell>
          <cell r="B352">
            <v>10</v>
          </cell>
          <cell r="D352">
            <v>3</v>
          </cell>
          <cell r="E352" t="str">
            <v>V</v>
          </cell>
          <cell r="F352">
            <v>-16.571000000000002</v>
          </cell>
          <cell r="G352">
            <v>-9.9239999999999995</v>
          </cell>
          <cell r="H352">
            <v>100.17</v>
          </cell>
          <cell r="I352">
            <v>-22.616</v>
          </cell>
          <cell r="J352">
            <v>-3.105</v>
          </cell>
          <cell r="K352">
            <v>-4.5679999999999996</v>
          </cell>
        </row>
        <row r="353">
          <cell r="A353">
            <v>3</v>
          </cell>
          <cell r="B353">
            <v>10</v>
          </cell>
          <cell r="D353">
            <v>3</v>
          </cell>
          <cell r="E353" t="str">
            <v>N</v>
          </cell>
          <cell r="F353">
            <v>-298.97199999999998</v>
          </cell>
          <cell r="G353">
            <v>-192.16200000000001</v>
          </cell>
          <cell r="H353">
            <v>30.699000000000002</v>
          </cell>
          <cell r="I353">
            <v>-6.984</v>
          </cell>
          <cell r="J353">
            <v>-1.0129999999999999</v>
          </cell>
          <cell r="K353">
            <v>-1.49</v>
          </cell>
        </row>
        <row r="354">
          <cell r="A354">
            <v>3</v>
          </cell>
          <cell r="B354">
            <v>10</v>
          </cell>
          <cell r="D354">
            <v>2</v>
          </cell>
          <cell r="E354" t="str">
            <v>Msup</v>
          </cell>
          <cell r="F354">
            <v>-20.881</v>
          </cell>
          <cell r="G354">
            <v>-12.481999999999999</v>
          </cell>
          <cell r="H354">
            <v>195.864</v>
          </cell>
          <cell r="I354">
            <v>-42.018000000000001</v>
          </cell>
          <cell r="J354">
            <v>-5.7240000000000002</v>
          </cell>
          <cell r="K354">
            <v>-8.4220000000000006</v>
          </cell>
        </row>
        <row r="355">
          <cell r="A355">
            <v>3</v>
          </cell>
          <cell r="B355">
            <v>10</v>
          </cell>
          <cell r="D355">
            <v>2</v>
          </cell>
          <cell r="E355" t="str">
            <v>Minf</v>
          </cell>
          <cell r="F355">
            <v>16.387</v>
          </cell>
          <cell r="G355">
            <v>9.84</v>
          </cell>
          <cell r="H355">
            <v>-193.78200000000001</v>
          </cell>
          <cell r="I355">
            <v>42.764000000000003</v>
          </cell>
          <cell r="J355">
            <v>5.9649999999999999</v>
          </cell>
          <cell r="K355">
            <v>8.7759999999999998</v>
          </cell>
        </row>
        <row r="356">
          <cell r="A356">
            <v>3</v>
          </cell>
          <cell r="B356">
            <v>10</v>
          </cell>
          <cell r="D356">
            <v>2</v>
          </cell>
          <cell r="E356" t="str">
            <v>V</v>
          </cell>
          <cell r="F356">
            <v>-11.646000000000001</v>
          </cell>
          <cell r="G356">
            <v>-6.976</v>
          </cell>
          <cell r="H356">
            <v>121.73</v>
          </cell>
          <cell r="I356">
            <v>-26.454000000000001</v>
          </cell>
          <cell r="J356">
            <v>-3.653</v>
          </cell>
          <cell r="K356">
            <v>-5.3739999999999997</v>
          </cell>
        </row>
        <row r="357">
          <cell r="A357">
            <v>3</v>
          </cell>
          <cell r="B357">
            <v>10</v>
          </cell>
          <cell r="D357">
            <v>2</v>
          </cell>
          <cell r="E357" t="str">
            <v>N</v>
          </cell>
          <cell r="F357">
            <v>-408.62599999999998</v>
          </cell>
          <cell r="G357">
            <v>-262.54700000000003</v>
          </cell>
          <cell r="H357">
            <v>47.091999999999999</v>
          </cell>
          <cell r="I357">
            <v>-10.553000000000001</v>
          </cell>
          <cell r="J357">
            <v>-1.526</v>
          </cell>
          <cell r="K357">
            <v>-2.2440000000000002</v>
          </cell>
        </row>
        <row r="358">
          <cell r="A358">
            <v>3</v>
          </cell>
          <cell r="B358">
            <v>10</v>
          </cell>
          <cell r="D358">
            <v>1</v>
          </cell>
          <cell r="E358" t="str">
            <v>Msup</v>
          </cell>
          <cell r="F358">
            <v>-8.2590000000000003</v>
          </cell>
          <cell r="G358">
            <v>-4.9740000000000002</v>
          </cell>
          <cell r="H358">
            <v>167.37</v>
          </cell>
          <cell r="I358">
            <v>34.462000000000003</v>
          </cell>
          <cell r="J358">
            <v>-3.97</v>
          </cell>
          <cell r="K358">
            <v>-5.84</v>
          </cell>
        </row>
        <row r="359">
          <cell r="A359">
            <v>3</v>
          </cell>
          <cell r="B359">
            <v>10</v>
          </cell>
          <cell r="D359">
            <v>1</v>
          </cell>
          <cell r="E359" t="str">
            <v>Minf</v>
          </cell>
          <cell r="F359">
            <v>2.778</v>
          </cell>
          <cell r="G359">
            <v>1.6639999999999999</v>
          </cell>
          <cell r="H359">
            <v>-265.90199999999999</v>
          </cell>
          <cell r="I359">
            <v>54.673999999999999</v>
          </cell>
          <cell r="J359">
            <v>6.7080000000000002</v>
          </cell>
          <cell r="K359">
            <v>9.8689999999999998</v>
          </cell>
        </row>
        <row r="360">
          <cell r="A360">
            <v>3</v>
          </cell>
          <cell r="B360">
            <v>10</v>
          </cell>
          <cell r="D360">
            <v>1</v>
          </cell>
          <cell r="E360" t="str">
            <v>V</v>
          </cell>
          <cell r="F360">
            <v>-3.0659999999999998</v>
          </cell>
          <cell r="G360">
            <v>-1.8440000000000001</v>
          </cell>
          <cell r="H360">
            <v>120.342</v>
          </cell>
          <cell r="I360">
            <v>-24.731999999999999</v>
          </cell>
          <cell r="J360">
            <v>-2.9660000000000002</v>
          </cell>
          <cell r="K360">
            <v>-4.3639999999999999</v>
          </cell>
        </row>
        <row r="361">
          <cell r="A361">
            <v>3</v>
          </cell>
          <cell r="B361">
            <v>10</v>
          </cell>
          <cell r="D361">
            <v>1</v>
          </cell>
          <cell r="E361" t="str">
            <v>N</v>
          </cell>
          <cell r="F361">
            <v>-489.62599999999998</v>
          </cell>
          <cell r="G361">
            <v>-316.80099999999999</v>
          </cell>
          <cell r="H361">
            <v>67.676000000000002</v>
          </cell>
          <cell r="I361">
            <v>-14.766999999999999</v>
          </cell>
          <cell r="J361">
            <v>-2.0950000000000002</v>
          </cell>
          <cell r="K361">
            <v>-3.0819999999999999</v>
          </cell>
        </row>
        <row r="362">
          <cell r="A362">
            <v>3</v>
          </cell>
          <cell r="B362">
            <v>11</v>
          </cell>
          <cell r="D362">
            <v>5</v>
          </cell>
          <cell r="E362" t="str">
            <v>Msup</v>
          </cell>
          <cell r="F362">
            <v>-24.800999999999998</v>
          </cell>
          <cell r="G362">
            <v>-15.217000000000001</v>
          </cell>
          <cell r="H362">
            <v>77.131</v>
          </cell>
          <cell r="I362">
            <v>-20.001000000000001</v>
          </cell>
          <cell r="J362">
            <v>-2.7549999999999999</v>
          </cell>
          <cell r="K362">
            <v>-4.0529999999999999</v>
          </cell>
        </row>
        <row r="363">
          <cell r="A363">
            <v>3</v>
          </cell>
          <cell r="B363">
            <v>11</v>
          </cell>
          <cell r="D363">
            <v>5</v>
          </cell>
          <cell r="E363" t="str">
            <v>Minf</v>
          </cell>
          <cell r="F363">
            <v>22.689</v>
          </cell>
          <cell r="G363">
            <v>13.878</v>
          </cell>
          <cell r="H363">
            <v>-59.805999999999997</v>
          </cell>
          <cell r="I363">
            <v>17.591999999999999</v>
          </cell>
          <cell r="J363">
            <v>2.2210000000000001</v>
          </cell>
          <cell r="K363">
            <v>3.2679999999999998</v>
          </cell>
        </row>
        <row r="364">
          <cell r="A364">
            <v>3</v>
          </cell>
          <cell r="B364">
            <v>11</v>
          </cell>
          <cell r="D364">
            <v>5</v>
          </cell>
          <cell r="E364" t="str">
            <v>V</v>
          </cell>
          <cell r="F364">
            <v>-14.840999999999999</v>
          </cell>
          <cell r="G364">
            <v>-9.0920000000000005</v>
          </cell>
          <cell r="H364">
            <v>42.731000000000002</v>
          </cell>
          <cell r="I364">
            <v>-11.69</v>
          </cell>
          <cell r="J364">
            <v>-1.5549999999999999</v>
          </cell>
          <cell r="K364">
            <v>-2.2879999999999998</v>
          </cell>
        </row>
        <row r="365">
          <cell r="A365">
            <v>3</v>
          </cell>
          <cell r="B365">
            <v>11</v>
          </cell>
          <cell r="D365">
            <v>5</v>
          </cell>
          <cell r="E365" t="str">
            <v>N</v>
          </cell>
          <cell r="F365">
            <v>-111.491</v>
          </cell>
          <cell r="G365">
            <v>-70.02</v>
          </cell>
          <cell r="H365">
            <v>-3.7610000000000001</v>
          </cell>
          <cell r="I365">
            <v>1.2889999999999999</v>
          </cell>
          <cell r="J365">
            <v>0.14399999999999999</v>
          </cell>
          <cell r="K365">
            <v>0.21199999999999999</v>
          </cell>
        </row>
        <row r="366">
          <cell r="A366">
            <v>3</v>
          </cell>
          <cell r="B366">
            <v>11</v>
          </cell>
          <cell r="D366">
            <v>4</v>
          </cell>
          <cell r="E366" t="str">
            <v>Msup</v>
          </cell>
          <cell r="F366">
            <v>-21.03</v>
          </cell>
          <cell r="G366">
            <v>-12.843</v>
          </cell>
          <cell r="H366">
            <v>134.369</v>
          </cell>
          <cell r="I366">
            <v>-30.234999999999999</v>
          </cell>
          <cell r="J366">
            <v>-4.2789999999999999</v>
          </cell>
          <cell r="K366">
            <v>-6.2949999999999999</v>
          </cell>
        </row>
        <row r="367">
          <cell r="A367">
            <v>3</v>
          </cell>
          <cell r="B367">
            <v>11</v>
          </cell>
          <cell r="D367">
            <v>4</v>
          </cell>
          <cell r="E367" t="str">
            <v>Minf</v>
          </cell>
          <cell r="F367">
            <v>20.564</v>
          </cell>
          <cell r="G367">
            <v>12.589</v>
          </cell>
          <cell r="H367">
            <v>-108.408</v>
          </cell>
          <cell r="I367">
            <v>25.064</v>
          </cell>
          <cell r="J367">
            <v>3.569</v>
          </cell>
          <cell r="K367">
            <v>5.2510000000000003</v>
          </cell>
        </row>
        <row r="368">
          <cell r="A368">
            <v>3</v>
          </cell>
          <cell r="B368">
            <v>11</v>
          </cell>
          <cell r="D368">
            <v>4</v>
          </cell>
          <cell r="E368" t="str">
            <v>V</v>
          </cell>
          <cell r="F368">
            <v>-12.997999999999999</v>
          </cell>
          <cell r="G368">
            <v>-7.9470000000000001</v>
          </cell>
          <cell r="H368">
            <v>75.805000000000007</v>
          </cell>
          <cell r="I368">
            <v>-17.215</v>
          </cell>
          <cell r="J368">
            <v>-2.452</v>
          </cell>
          <cell r="K368">
            <v>-3.6080000000000001</v>
          </cell>
        </row>
        <row r="369">
          <cell r="A369">
            <v>3</v>
          </cell>
          <cell r="B369">
            <v>11</v>
          </cell>
          <cell r="D369">
            <v>4</v>
          </cell>
          <cell r="E369" t="str">
            <v>N</v>
          </cell>
          <cell r="F369">
            <v>-290.34199999999998</v>
          </cell>
          <cell r="G369">
            <v>-181.74100000000001</v>
          </cell>
          <cell r="H369">
            <v>-16.562000000000001</v>
          </cell>
          <cell r="I369">
            <v>4.3440000000000003</v>
          </cell>
          <cell r="J369">
            <v>0.59599999999999997</v>
          </cell>
          <cell r="K369">
            <v>0.876</v>
          </cell>
        </row>
        <row r="370">
          <cell r="A370">
            <v>3</v>
          </cell>
          <cell r="B370">
            <v>11</v>
          </cell>
          <cell r="D370">
            <v>3</v>
          </cell>
          <cell r="E370" t="str">
            <v>Msup</v>
          </cell>
          <cell r="F370">
            <v>-19.484000000000002</v>
          </cell>
          <cell r="G370">
            <v>-11.929</v>
          </cell>
          <cell r="H370">
            <v>173.29900000000001</v>
          </cell>
          <cell r="I370">
            <v>-38.81</v>
          </cell>
          <cell r="J370">
            <v>-5.3129999999999997</v>
          </cell>
          <cell r="K370">
            <v>-7.8159999999999998</v>
          </cell>
        </row>
        <row r="371">
          <cell r="A371">
            <v>3</v>
          </cell>
          <cell r="B371">
            <v>11</v>
          </cell>
          <cell r="D371">
            <v>3</v>
          </cell>
          <cell r="E371" t="str">
            <v>Minf</v>
          </cell>
          <cell r="F371">
            <v>18.436</v>
          </cell>
          <cell r="G371">
            <v>11.302</v>
          </cell>
          <cell r="H371">
            <v>-153.226</v>
          </cell>
          <cell r="I371">
            <v>34.862000000000002</v>
          </cell>
          <cell r="J371">
            <v>4.8179999999999996</v>
          </cell>
          <cell r="K371">
            <v>7.0880000000000001</v>
          </cell>
        </row>
        <row r="372">
          <cell r="A372">
            <v>3</v>
          </cell>
          <cell r="B372">
            <v>11</v>
          </cell>
          <cell r="D372">
            <v>3</v>
          </cell>
          <cell r="E372" t="str">
            <v>V</v>
          </cell>
          <cell r="F372">
            <v>-11.85</v>
          </cell>
          <cell r="G372">
            <v>-7.26</v>
          </cell>
          <cell r="H372">
            <v>101.98399999999999</v>
          </cell>
          <cell r="I372">
            <v>-23.001000000000001</v>
          </cell>
          <cell r="J372">
            <v>-3.1659999999999999</v>
          </cell>
          <cell r="K372">
            <v>-4.6580000000000004</v>
          </cell>
        </row>
        <row r="373">
          <cell r="A373">
            <v>3</v>
          </cell>
          <cell r="B373">
            <v>11</v>
          </cell>
          <cell r="D373">
            <v>3</v>
          </cell>
          <cell r="E373" t="str">
            <v>N</v>
          </cell>
          <cell r="F373">
            <v>-470.91199999999998</v>
          </cell>
          <cell r="G373">
            <v>-294.45100000000002</v>
          </cell>
          <cell r="H373">
            <v>-40.194000000000003</v>
          </cell>
          <cell r="I373">
            <v>9.3290000000000006</v>
          </cell>
          <cell r="J373">
            <v>1.357</v>
          </cell>
          <cell r="K373">
            <v>1.996</v>
          </cell>
        </row>
        <row r="374">
          <cell r="A374">
            <v>3</v>
          </cell>
          <cell r="B374">
            <v>11</v>
          </cell>
          <cell r="D374">
            <v>2</v>
          </cell>
          <cell r="E374" t="str">
            <v>Msup</v>
          </cell>
          <cell r="F374">
            <v>-15.534000000000001</v>
          </cell>
          <cell r="G374">
            <v>-9.593</v>
          </cell>
          <cell r="H374">
            <v>196.45599999999999</v>
          </cell>
          <cell r="I374">
            <v>-42.176000000000002</v>
          </cell>
          <cell r="J374">
            <v>-5.7569999999999997</v>
          </cell>
          <cell r="K374">
            <v>-8.4700000000000006</v>
          </cell>
        </row>
        <row r="375">
          <cell r="A375">
            <v>3</v>
          </cell>
          <cell r="B375">
            <v>11</v>
          </cell>
          <cell r="D375">
            <v>2</v>
          </cell>
          <cell r="E375" t="str">
            <v>Minf</v>
          </cell>
          <cell r="F375">
            <v>12.831</v>
          </cell>
          <cell r="G375">
            <v>8.0670000000000002</v>
          </cell>
          <cell r="H375">
            <v>-194.13499999999999</v>
          </cell>
          <cell r="I375">
            <v>42.872</v>
          </cell>
          <cell r="J375">
            <v>5.9889999999999999</v>
          </cell>
          <cell r="K375">
            <v>8.8109999999999999</v>
          </cell>
        </row>
        <row r="376">
          <cell r="A376">
            <v>3</v>
          </cell>
          <cell r="B376">
            <v>11</v>
          </cell>
          <cell r="D376">
            <v>2</v>
          </cell>
          <cell r="E376" t="str">
            <v>V</v>
          </cell>
          <cell r="F376">
            <v>-8.8640000000000008</v>
          </cell>
          <cell r="G376">
            <v>-5.5190000000000001</v>
          </cell>
          <cell r="H376">
            <v>122.026</v>
          </cell>
          <cell r="I376">
            <v>-26.536999999999999</v>
          </cell>
          <cell r="J376">
            <v>-3.6709999999999998</v>
          </cell>
          <cell r="K376">
            <v>-5.4</v>
          </cell>
        </row>
        <row r="377">
          <cell r="A377">
            <v>3</v>
          </cell>
          <cell r="B377">
            <v>11</v>
          </cell>
          <cell r="D377">
            <v>2</v>
          </cell>
          <cell r="E377" t="str">
            <v>N</v>
          </cell>
          <cell r="F377">
            <v>-654.49599999999998</v>
          </cell>
          <cell r="G377">
            <v>-408.935</v>
          </cell>
          <cell r="H377">
            <v>-73.554000000000002</v>
          </cell>
          <cell r="I377">
            <v>16.457000000000001</v>
          </cell>
          <cell r="J377">
            <v>2.375</v>
          </cell>
          <cell r="K377">
            <v>3.4950000000000001</v>
          </cell>
        </row>
        <row r="378">
          <cell r="A378">
            <v>3</v>
          </cell>
          <cell r="B378">
            <v>11</v>
          </cell>
          <cell r="D378">
            <v>1</v>
          </cell>
          <cell r="E378" t="str">
            <v>Msup</v>
          </cell>
          <cell r="F378">
            <v>-7.2130000000000001</v>
          </cell>
          <cell r="G378">
            <v>-4.5839999999999996</v>
          </cell>
          <cell r="H378">
            <v>167.4</v>
          </cell>
          <cell r="I378">
            <v>-34.475999999999999</v>
          </cell>
          <cell r="J378">
            <v>-3.9790000000000001</v>
          </cell>
          <cell r="K378">
            <v>-5.8529999999999998</v>
          </cell>
        </row>
        <row r="379">
          <cell r="A379">
            <v>3</v>
          </cell>
          <cell r="B379">
            <v>11</v>
          </cell>
          <cell r="D379">
            <v>1</v>
          </cell>
          <cell r="E379" t="str">
            <v>Minf</v>
          </cell>
          <cell r="F379">
            <v>2.2549999999999999</v>
          </cell>
          <cell r="G379">
            <v>1.4690000000000001</v>
          </cell>
          <cell r="H379">
            <v>-265.91899999999998</v>
          </cell>
          <cell r="I379">
            <v>54.683</v>
          </cell>
          <cell r="J379">
            <v>6.7119999999999997</v>
          </cell>
          <cell r="K379">
            <v>9.875</v>
          </cell>
        </row>
        <row r="380">
          <cell r="A380">
            <v>3</v>
          </cell>
          <cell r="B380">
            <v>11</v>
          </cell>
          <cell r="D380">
            <v>1</v>
          </cell>
          <cell r="E380" t="str">
            <v>V</v>
          </cell>
          <cell r="F380">
            <v>-2.63</v>
          </cell>
          <cell r="G380">
            <v>-1.681</v>
          </cell>
          <cell r="H380">
            <v>120.355</v>
          </cell>
          <cell r="I380">
            <v>-24.739000000000001</v>
          </cell>
          <cell r="J380">
            <v>-2.97</v>
          </cell>
          <cell r="K380">
            <v>-4.3689999999999998</v>
          </cell>
        </row>
        <row r="381">
          <cell r="A381">
            <v>3</v>
          </cell>
          <cell r="B381">
            <v>11</v>
          </cell>
          <cell r="D381">
            <v>1</v>
          </cell>
          <cell r="E381" t="str">
            <v>N</v>
          </cell>
          <cell r="F381">
            <v>-777.08900000000006</v>
          </cell>
          <cell r="G381">
            <v>-488.92599999999999</v>
          </cell>
          <cell r="H381">
            <v>-110.759</v>
          </cell>
          <cell r="I381">
            <v>24.077000000000002</v>
          </cell>
          <cell r="J381">
            <v>3.4020000000000001</v>
          </cell>
          <cell r="K381">
            <v>5.0049999999999999</v>
          </cell>
        </row>
        <row r="382">
          <cell r="A382">
            <v>3</v>
          </cell>
          <cell r="B382">
            <v>12</v>
          </cell>
          <cell r="D382">
            <v>5</v>
          </cell>
          <cell r="E382" t="str">
            <v>Msup</v>
          </cell>
          <cell r="F382">
            <v>20.417999999999999</v>
          </cell>
          <cell r="G382">
            <v>12.682</v>
          </cell>
          <cell r="H382">
            <v>69.200999999999993</v>
          </cell>
          <cell r="I382">
            <v>-17.946000000000002</v>
          </cell>
          <cell r="J382">
            <v>-2.472</v>
          </cell>
          <cell r="K382">
            <v>-3.637</v>
          </cell>
        </row>
        <row r="383">
          <cell r="A383">
            <v>3</v>
          </cell>
          <cell r="B383">
            <v>12</v>
          </cell>
          <cell r="D383">
            <v>5</v>
          </cell>
          <cell r="E383" t="str">
            <v>Minf</v>
          </cell>
          <cell r="F383">
            <v>-19.516999999999999</v>
          </cell>
          <cell r="G383">
            <v>-12.117000000000001</v>
          </cell>
          <cell r="H383">
            <v>-51.36</v>
          </cell>
          <cell r="I383">
            <v>15.6</v>
          </cell>
          <cell r="J383">
            <v>1.9219999999999999</v>
          </cell>
          <cell r="K383">
            <v>2.8279999999999998</v>
          </cell>
        </row>
        <row r="384">
          <cell r="A384">
            <v>3</v>
          </cell>
          <cell r="B384">
            <v>12</v>
          </cell>
          <cell r="D384">
            <v>5</v>
          </cell>
          <cell r="E384" t="str">
            <v>V</v>
          </cell>
          <cell r="F384">
            <v>12.48</v>
          </cell>
          <cell r="G384">
            <v>7.75</v>
          </cell>
          <cell r="H384">
            <v>37.591999999999999</v>
          </cell>
          <cell r="I384">
            <v>-10.407</v>
          </cell>
          <cell r="J384">
            <v>-1.373</v>
          </cell>
          <cell r="K384">
            <v>-2.02</v>
          </cell>
        </row>
        <row r="385">
          <cell r="A385">
            <v>3</v>
          </cell>
          <cell r="B385">
            <v>12</v>
          </cell>
          <cell r="D385">
            <v>5</v>
          </cell>
          <cell r="E385" t="str">
            <v>N</v>
          </cell>
          <cell r="F385">
            <v>-120.664</v>
          </cell>
          <cell r="G385">
            <v>-75.575999999999993</v>
          </cell>
          <cell r="H385">
            <v>-4.9660000000000002</v>
          </cell>
          <cell r="I385">
            <v>1.117</v>
          </cell>
          <cell r="J385">
            <v>0.161</v>
          </cell>
          <cell r="K385">
            <v>0.23699999999999999</v>
          </cell>
        </row>
        <row r="386">
          <cell r="A386">
            <v>3</v>
          </cell>
          <cell r="B386">
            <v>12</v>
          </cell>
          <cell r="D386">
            <v>4</v>
          </cell>
          <cell r="E386" t="str">
            <v>Msup</v>
          </cell>
          <cell r="F386">
            <v>17.45</v>
          </cell>
          <cell r="G386">
            <v>10.831</v>
          </cell>
          <cell r="H386">
            <v>123.304</v>
          </cell>
          <cell r="I386">
            <v>-27.736999999999998</v>
          </cell>
          <cell r="J386">
            <v>-3.9129999999999998</v>
          </cell>
          <cell r="K386">
            <v>-5.7569999999999997</v>
          </cell>
        </row>
        <row r="387">
          <cell r="A387">
            <v>3</v>
          </cell>
          <cell r="B387">
            <v>12</v>
          </cell>
          <cell r="D387">
            <v>4</v>
          </cell>
          <cell r="E387" t="str">
            <v>Minf</v>
          </cell>
          <cell r="F387">
            <v>-17.202999999999999</v>
          </cell>
          <cell r="G387">
            <v>-10.667</v>
          </cell>
          <cell r="H387">
            <v>-95.525999999999996</v>
          </cell>
          <cell r="I387">
            <v>22.215</v>
          </cell>
          <cell r="J387">
            <v>3.1539999999999999</v>
          </cell>
          <cell r="K387">
            <v>4.6399999999999997</v>
          </cell>
        </row>
        <row r="388">
          <cell r="A388">
            <v>3</v>
          </cell>
          <cell r="B388">
            <v>12</v>
          </cell>
          <cell r="D388">
            <v>4</v>
          </cell>
          <cell r="E388" t="str">
            <v>V</v>
          </cell>
          <cell r="F388">
            <v>10.829000000000001</v>
          </cell>
          <cell r="G388">
            <v>6.718</v>
          </cell>
          <cell r="H388">
            <v>68.304000000000002</v>
          </cell>
          <cell r="I388">
            <v>-15.526</v>
          </cell>
          <cell r="J388">
            <v>-2.2080000000000002</v>
          </cell>
          <cell r="K388">
            <v>-3.2490000000000001</v>
          </cell>
        </row>
        <row r="389">
          <cell r="A389">
            <v>3</v>
          </cell>
          <cell r="B389">
            <v>12</v>
          </cell>
          <cell r="D389">
            <v>4</v>
          </cell>
          <cell r="E389" t="str">
            <v>N</v>
          </cell>
          <cell r="F389">
            <v>-312.21499999999997</v>
          </cell>
          <cell r="G389">
            <v>-194.768</v>
          </cell>
          <cell r="H389">
            <v>-13.074999999999999</v>
          </cell>
          <cell r="I389">
            <v>2.919</v>
          </cell>
          <cell r="J389">
            <v>0.42099999999999999</v>
          </cell>
          <cell r="K389">
            <v>0.61899999999999999</v>
          </cell>
        </row>
        <row r="390">
          <cell r="A390">
            <v>3</v>
          </cell>
          <cell r="B390">
            <v>12</v>
          </cell>
          <cell r="D390">
            <v>3</v>
          </cell>
          <cell r="E390" t="str">
            <v>Msup</v>
          </cell>
          <cell r="F390">
            <v>15.711</v>
          </cell>
          <cell r="G390">
            <v>9.7620000000000005</v>
          </cell>
          <cell r="H390">
            <v>157.834</v>
          </cell>
          <cell r="I390">
            <v>-35.371000000000002</v>
          </cell>
          <cell r="J390">
            <v>-4.8259999999999996</v>
          </cell>
          <cell r="K390">
            <v>-7.1</v>
          </cell>
        </row>
        <row r="391">
          <cell r="A391">
            <v>3</v>
          </cell>
          <cell r="B391">
            <v>12</v>
          </cell>
          <cell r="D391">
            <v>3</v>
          </cell>
          <cell r="E391" t="str">
            <v>Minf</v>
          </cell>
          <cell r="F391">
            <v>-14.9</v>
          </cell>
          <cell r="G391">
            <v>-9.2409999999999997</v>
          </cell>
          <cell r="H391">
            <v>-137.10599999999999</v>
          </cell>
          <cell r="I391">
            <v>31.271999999999998</v>
          </cell>
          <cell r="J391">
            <v>4.3109999999999999</v>
          </cell>
          <cell r="K391">
            <v>6.343</v>
          </cell>
        </row>
        <row r="392">
          <cell r="A392">
            <v>3</v>
          </cell>
          <cell r="B392">
            <v>12</v>
          </cell>
          <cell r="D392">
            <v>3</v>
          </cell>
          <cell r="E392" t="str">
            <v>V</v>
          </cell>
          <cell r="F392">
            <v>9.5660000000000007</v>
          </cell>
          <cell r="G392">
            <v>5.9390000000000001</v>
          </cell>
          <cell r="H392">
            <v>92.1</v>
          </cell>
          <cell r="I392">
            <v>-20.798999999999999</v>
          </cell>
          <cell r="J392">
            <v>-2.855</v>
          </cell>
          <cell r="K392">
            <v>-4.2009999999999996</v>
          </cell>
        </row>
        <row r="393">
          <cell r="A393">
            <v>3</v>
          </cell>
          <cell r="B393">
            <v>12</v>
          </cell>
          <cell r="D393">
            <v>3</v>
          </cell>
          <cell r="E393" t="str">
            <v>N</v>
          </cell>
          <cell r="F393">
            <v>-506.32</v>
          </cell>
          <cell r="G393">
            <v>-315.56400000000002</v>
          </cell>
          <cell r="H393">
            <v>-20.341000000000001</v>
          </cell>
          <cell r="I393">
            <v>4.524</v>
          </cell>
          <cell r="J393">
            <v>0.65100000000000002</v>
          </cell>
          <cell r="K393">
            <v>0.95699999999999996</v>
          </cell>
        </row>
        <row r="394">
          <cell r="A394">
            <v>3</v>
          </cell>
          <cell r="B394">
            <v>12</v>
          </cell>
          <cell r="D394">
            <v>2</v>
          </cell>
          <cell r="E394" t="str">
            <v>Msup</v>
          </cell>
          <cell r="F394">
            <v>12.247999999999999</v>
          </cell>
          <cell r="G394">
            <v>7.6520000000000001</v>
          </cell>
          <cell r="H394">
            <v>176.95400000000001</v>
          </cell>
          <cell r="I394">
            <v>-38</v>
          </cell>
          <cell r="J394">
            <v>-5.181</v>
          </cell>
          <cell r="K394">
            <v>-7.6230000000000002</v>
          </cell>
        </row>
        <row r="395">
          <cell r="A395">
            <v>3</v>
          </cell>
          <cell r="B395">
            <v>12</v>
          </cell>
          <cell r="D395">
            <v>2</v>
          </cell>
          <cell r="E395" t="str">
            <v>Minf</v>
          </cell>
          <cell r="F395">
            <v>-11.259</v>
          </cell>
          <cell r="G395">
            <v>-7.0279999999999996</v>
          </cell>
          <cell r="H395">
            <v>-171.92699999999999</v>
          </cell>
          <cell r="I395">
            <v>38.279000000000003</v>
          </cell>
          <cell r="J395">
            <v>5.3650000000000002</v>
          </cell>
          <cell r="K395">
            <v>7.8920000000000003</v>
          </cell>
        </row>
        <row r="396">
          <cell r="A396">
            <v>3</v>
          </cell>
          <cell r="B396">
            <v>12</v>
          </cell>
          <cell r="D396">
            <v>2</v>
          </cell>
          <cell r="E396" t="str">
            <v>V</v>
          </cell>
          <cell r="F396">
            <v>7.3460000000000001</v>
          </cell>
          <cell r="G396">
            <v>4.5869999999999997</v>
          </cell>
          <cell r="H396">
            <v>108.98</v>
          </cell>
          <cell r="I396">
            <v>-23.782</v>
          </cell>
          <cell r="J396">
            <v>-3.2959999999999998</v>
          </cell>
          <cell r="K396">
            <v>-4.8479999999999999</v>
          </cell>
        </row>
        <row r="397">
          <cell r="A397">
            <v>3</v>
          </cell>
          <cell r="B397">
            <v>12</v>
          </cell>
          <cell r="D397">
            <v>2</v>
          </cell>
          <cell r="E397" t="str">
            <v>N</v>
          </cell>
          <cell r="F397">
            <v>-704.31299999999999</v>
          </cell>
          <cell r="G397">
            <v>-438.74400000000003</v>
          </cell>
          <cell r="H397">
            <v>-25.56</v>
          </cell>
          <cell r="I397">
            <v>5.6970000000000001</v>
          </cell>
          <cell r="J397">
            <v>0.82099999999999995</v>
          </cell>
          <cell r="K397">
            <v>1.208</v>
          </cell>
        </row>
        <row r="398">
          <cell r="A398">
            <v>3</v>
          </cell>
          <cell r="B398">
            <v>12</v>
          </cell>
          <cell r="D398">
            <v>1</v>
          </cell>
          <cell r="E398" t="str">
            <v>Msup</v>
          </cell>
          <cell r="F398">
            <v>4.8739999999999997</v>
          </cell>
          <cell r="G398">
            <v>3.0859999999999999</v>
          </cell>
          <cell r="H398">
            <v>152.619</v>
          </cell>
          <cell r="I398">
            <v>31.469000000000001</v>
          </cell>
          <cell r="J398">
            <v>-3.58</v>
          </cell>
          <cell r="K398">
            <v>-5.2670000000000003</v>
          </cell>
        </row>
        <row r="399">
          <cell r="A399">
            <v>3</v>
          </cell>
          <cell r="B399">
            <v>12</v>
          </cell>
          <cell r="D399">
            <v>1</v>
          </cell>
          <cell r="E399" t="str">
            <v>Minf</v>
          </cell>
          <cell r="F399">
            <v>-3.7890000000000001</v>
          </cell>
          <cell r="G399">
            <v>-2.367</v>
          </cell>
          <cell r="H399">
            <v>-258.51900000000001</v>
          </cell>
          <cell r="I399">
            <v>53.154000000000003</v>
          </cell>
          <cell r="J399">
            <v>6.5129999999999999</v>
          </cell>
          <cell r="K399">
            <v>9.5820000000000007</v>
          </cell>
        </row>
        <row r="400">
          <cell r="A400">
            <v>3</v>
          </cell>
          <cell r="B400">
            <v>12</v>
          </cell>
          <cell r="D400">
            <v>1</v>
          </cell>
          <cell r="E400" t="str">
            <v>V</v>
          </cell>
          <cell r="F400">
            <v>2.4060000000000001</v>
          </cell>
          <cell r="G400">
            <v>1.5149999999999999</v>
          </cell>
          <cell r="H400">
            <v>114.191</v>
          </cell>
          <cell r="I400">
            <v>-23.472000000000001</v>
          </cell>
          <cell r="J400">
            <v>-2.8029999999999999</v>
          </cell>
          <cell r="K400">
            <v>-4.125</v>
          </cell>
        </row>
        <row r="401">
          <cell r="A401">
            <v>3</v>
          </cell>
          <cell r="B401">
            <v>12</v>
          </cell>
          <cell r="D401">
            <v>1</v>
          </cell>
          <cell r="E401" t="str">
            <v>N</v>
          </cell>
          <cell r="F401">
            <v>-837.27200000000005</v>
          </cell>
          <cell r="G401">
            <v>-525.43200000000002</v>
          </cell>
          <cell r="H401">
            <v>-30.934999999999999</v>
          </cell>
          <cell r="I401">
            <v>6.8289999999999997</v>
          </cell>
          <cell r="J401">
            <v>0.97799999999999998</v>
          </cell>
          <cell r="K401">
            <v>1.4390000000000001</v>
          </cell>
        </row>
        <row r="402">
          <cell r="A402">
            <v>3</v>
          </cell>
          <cell r="B402">
            <v>13</v>
          </cell>
          <cell r="D402">
            <v>5</v>
          </cell>
          <cell r="E402" t="str">
            <v>Msup</v>
          </cell>
          <cell r="F402">
            <v>28.619</v>
          </cell>
          <cell r="G402">
            <v>17.855</v>
          </cell>
          <cell r="H402">
            <v>23.276</v>
          </cell>
          <cell r="I402">
            <v>-6.1210000000000004</v>
          </cell>
          <cell r="J402">
            <v>-0.83599999999999997</v>
          </cell>
          <cell r="K402">
            <v>-1.23</v>
          </cell>
        </row>
        <row r="403">
          <cell r="A403">
            <v>3</v>
          </cell>
          <cell r="B403">
            <v>13</v>
          </cell>
          <cell r="D403">
            <v>5</v>
          </cell>
          <cell r="E403" t="str">
            <v>Minf</v>
          </cell>
          <cell r="F403">
            <v>-27.187999999999999</v>
          </cell>
          <cell r="G403">
            <v>-16.937999999999999</v>
          </cell>
          <cell r="H403">
            <v>-21.678999999999998</v>
          </cell>
          <cell r="I403">
            <v>5.8639999999999999</v>
          </cell>
          <cell r="J403">
            <v>0.78600000000000003</v>
          </cell>
          <cell r="K403">
            <v>1.157</v>
          </cell>
        </row>
        <row r="404">
          <cell r="A404">
            <v>3</v>
          </cell>
          <cell r="B404">
            <v>13</v>
          </cell>
          <cell r="D404">
            <v>5</v>
          </cell>
          <cell r="E404" t="str">
            <v>V</v>
          </cell>
          <cell r="F404">
            <v>17.440000000000001</v>
          </cell>
          <cell r="G404">
            <v>10.872999999999999</v>
          </cell>
          <cell r="H404">
            <v>14.047000000000001</v>
          </cell>
          <cell r="I404">
            <v>-3.7440000000000002</v>
          </cell>
          <cell r="J404">
            <v>-0.50700000000000001</v>
          </cell>
          <cell r="K404">
            <v>-0.746</v>
          </cell>
        </row>
        <row r="405">
          <cell r="A405">
            <v>3</v>
          </cell>
          <cell r="B405">
            <v>13</v>
          </cell>
          <cell r="D405">
            <v>5</v>
          </cell>
          <cell r="E405" t="str">
            <v>N</v>
          </cell>
          <cell r="F405">
            <v>-57.691000000000003</v>
          </cell>
          <cell r="G405">
            <v>-36.084000000000003</v>
          </cell>
          <cell r="H405">
            <v>-14.374000000000001</v>
          </cell>
          <cell r="I405">
            <v>3.8250000000000002</v>
          </cell>
          <cell r="J405">
            <v>0.51900000000000002</v>
          </cell>
          <cell r="K405">
            <v>0.76300000000000001</v>
          </cell>
        </row>
        <row r="406">
          <cell r="A406">
            <v>3</v>
          </cell>
          <cell r="B406">
            <v>13</v>
          </cell>
          <cell r="D406">
            <v>4</v>
          </cell>
          <cell r="E406" t="str">
            <v>Msup</v>
          </cell>
          <cell r="F406">
            <v>25.233000000000001</v>
          </cell>
          <cell r="G406">
            <v>15.699</v>
          </cell>
          <cell r="H406">
            <v>39.668999999999997</v>
          </cell>
          <cell r="I406">
            <v>-8.9700000000000006</v>
          </cell>
          <cell r="J406">
            <v>-1.2849999999999999</v>
          </cell>
          <cell r="K406">
            <v>-1.89</v>
          </cell>
        </row>
        <row r="407">
          <cell r="A407">
            <v>3</v>
          </cell>
          <cell r="B407">
            <v>13</v>
          </cell>
          <cell r="D407">
            <v>4</v>
          </cell>
          <cell r="E407" t="str">
            <v>Minf</v>
          </cell>
          <cell r="F407">
            <v>-24.876999999999999</v>
          </cell>
          <cell r="G407">
            <v>-15.48</v>
          </cell>
          <cell r="H407">
            <v>-37.523000000000003</v>
          </cell>
          <cell r="I407">
            <v>8.5449999999999999</v>
          </cell>
          <cell r="J407">
            <v>1.2270000000000001</v>
          </cell>
          <cell r="K407">
            <v>1.8049999999999999</v>
          </cell>
        </row>
        <row r="408">
          <cell r="A408">
            <v>3</v>
          </cell>
          <cell r="B408">
            <v>13</v>
          </cell>
          <cell r="D408">
            <v>4</v>
          </cell>
          <cell r="E408" t="str">
            <v>V</v>
          </cell>
          <cell r="F408">
            <v>15.659000000000001</v>
          </cell>
          <cell r="G408">
            <v>9.7439999999999998</v>
          </cell>
          <cell r="H408">
            <v>24.120999999999999</v>
          </cell>
          <cell r="I408">
            <v>-5.4720000000000004</v>
          </cell>
          <cell r="J408">
            <v>-0.78500000000000003</v>
          </cell>
          <cell r="K408">
            <v>-1.155</v>
          </cell>
        </row>
        <row r="409">
          <cell r="A409">
            <v>3</v>
          </cell>
          <cell r="B409">
            <v>13</v>
          </cell>
          <cell r="D409">
            <v>4</v>
          </cell>
          <cell r="E409" t="str">
            <v>N</v>
          </cell>
          <cell r="F409">
            <v>-153.66900000000001</v>
          </cell>
          <cell r="G409">
            <v>-95.828999999999994</v>
          </cell>
          <cell r="H409">
            <v>-52.155000000000001</v>
          </cell>
          <cell r="I409">
            <v>12.638</v>
          </cell>
          <cell r="J409">
            <v>1.806</v>
          </cell>
          <cell r="K409">
            <v>2.657</v>
          </cell>
        </row>
        <row r="410">
          <cell r="A410">
            <v>3</v>
          </cell>
          <cell r="B410">
            <v>13</v>
          </cell>
          <cell r="D410">
            <v>3</v>
          </cell>
          <cell r="E410" t="str">
            <v>Msup</v>
          </cell>
          <cell r="F410">
            <v>23.81</v>
          </cell>
          <cell r="G410">
            <v>14.813000000000001</v>
          </cell>
          <cell r="H410">
            <v>54.145000000000003</v>
          </cell>
          <cell r="I410">
            <v>-12.077999999999999</v>
          </cell>
          <cell r="J410">
            <v>-1.6739999999999999</v>
          </cell>
          <cell r="K410">
            <v>-2.4630000000000001</v>
          </cell>
        </row>
        <row r="411">
          <cell r="A411">
            <v>3</v>
          </cell>
          <cell r="B411">
            <v>13</v>
          </cell>
          <cell r="D411">
            <v>3</v>
          </cell>
          <cell r="E411" t="str">
            <v>Minf</v>
          </cell>
          <cell r="F411">
            <v>-23.177</v>
          </cell>
          <cell r="G411">
            <v>-14.406000000000001</v>
          </cell>
          <cell r="H411">
            <v>-52.47</v>
          </cell>
          <cell r="I411">
            <v>11.763999999999999</v>
          </cell>
          <cell r="J411">
            <v>1.637</v>
          </cell>
          <cell r="K411">
            <v>2.4089999999999998</v>
          </cell>
        </row>
        <row r="412">
          <cell r="A412">
            <v>3</v>
          </cell>
          <cell r="B412">
            <v>13</v>
          </cell>
          <cell r="D412">
            <v>3</v>
          </cell>
          <cell r="E412" t="str">
            <v>V</v>
          </cell>
          <cell r="F412">
            <v>14.683</v>
          </cell>
          <cell r="G412">
            <v>9.1310000000000002</v>
          </cell>
          <cell r="H412">
            <v>33.316000000000003</v>
          </cell>
          <cell r="I412">
            <v>-7.45</v>
          </cell>
          <cell r="J412">
            <v>-1.0349999999999999</v>
          </cell>
          <cell r="K412">
            <v>-1.522</v>
          </cell>
        </row>
        <row r="413">
          <cell r="A413">
            <v>3</v>
          </cell>
          <cell r="B413">
            <v>13</v>
          </cell>
          <cell r="D413">
            <v>3</v>
          </cell>
          <cell r="E413" t="str">
            <v>N</v>
          </cell>
          <cell r="F413">
            <v>-247.31</v>
          </cell>
          <cell r="G413">
            <v>-154.113</v>
          </cell>
          <cell r="H413">
            <v>-109.02500000000001</v>
          </cell>
          <cell r="I413">
            <v>24.937999999999999</v>
          </cell>
          <cell r="J413">
            <v>3.6240000000000001</v>
          </cell>
          <cell r="K413">
            <v>5.3310000000000004</v>
          </cell>
        </row>
        <row r="414">
          <cell r="A414">
            <v>3</v>
          </cell>
          <cell r="B414">
            <v>13</v>
          </cell>
          <cell r="D414">
            <v>2</v>
          </cell>
          <cell r="E414" t="str">
            <v>Msup</v>
          </cell>
          <cell r="F414">
            <v>19.951000000000001</v>
          </cell>
          <cell r="G414">
            <v>12.512</v>
          </cell>
          <cell r="H414">
            <v>64.447999999999993</v>
          </cell>
          <cell r="I414">
            <v>-13.808999999999999</v>
          </cell>
          <cell r="J414">
            <v>-1.8879999999999999</v>
          </cell>
          <cell r="K414">
            <v>-2.778</v>
          </cell>
        </row>
        <row r="415">
          <cell r="A415">
            <v>3</v>
          </cell>
          <cell r="B415">
            <v>13</v>
          </cell>
          <cell r="D415">
            <v>2</v>
          </cell>
          <cell r="E415" t="str">
            <v>Minf</v>
          </cell>
          <cell r="F415">
            <v>-17.513999999999999</v>
          </cell>
          <cell r="G415">
            <v>-11.106999999999999</v>
          </cell>
          <cell r="H415">
            <v>-66.001000000000005</v>
          </cell>
          <cell r="I415">
            <v>14.214</v>
          </cell>
          <cell r="J415">
            <v>1.9550000000000001</v>
          </cell>
          <cell r="K415">
            <v>2.8759999999999999</v>
          </cell>
        </row>
        <row r="416">
          <cell r="A416">
            <v>3</v>
          </cell>
          <cell r="B416">
            <v>13</v>
          </cell>
          <cell r="D416">
            <v>2</v>
          </cell>
          <cell r="E416" t="str">
            <v>V</v>
          </cell>
          <cell r="F416">
            <v>11.708</v>
          </cell>
          <cell r="G416">
            <v>7.3810000000000002</v>
          </cell>
          <cell r="H416">
            <v>40.765000000000001</v>
          </cell>
          <cell r="I416">
            <v>-8.7569999999999997</v>
          </cell>
          <cell r="J416">
            <v>-1.2010000000000001</v>
          </cell>
          <cell r="K416">
            <v>-1.7669999999999999</v>
          </cell>
        </row>
        <row r="417">
          <cell r="A417">
            <v>3</v>
          </cell>
          <cell r="B417">
            <v>13</v>
          </cell>
          <cell r="D417">
            <v>2</v>
          </cell>
          <cell r="E417" t="str">
            <v>N</v>
          </cell>
          <cell r="F417">
            <v>-337.45400000000001</v>
          </cell>
          <cell r="G417">
            <v>-210.25800000000001</v>
          </cell>
          <cell r="H417">
            <v>-181.453</v>
          </cell>
          <cell r="I417">
            <v>40.487000000000002</v>
          </cell>
          <cell r="J417">
            <v>5.8369999999999997</v>
          </cell>
          <cell r="K417">
            <v>8.5879999999999992</v>
          </cell>
        </row>
        <row r="418">
          <cell r="A418">
            <v>3</v>
          </cell>
          <cell r="B418">
            <v>13</v>
          </cell>
          <cell r="D418">
            <v>1</v>
          </cell>
          <cell r="E418" t="str">
            <v>Msup</v>
          </cell>
          <cell r="F418">
            <v>8.7110000000000003</v>
          </cell>
          <cell r="G418">
            <v>5.6189999999999998</v>
          </cell>
          <cell r="H418">
            <v>49.908999999999999</v>
          </cell>
          <cell r="I418">
            <v>-10.260999999999999</v>
          </cell>
          <cell r="J418">
            <v>-1.252</v>
          </cell>
          <cell r="K418">
            <v>-1.8420000000000001</v>
          </cell>
        </row>
        <row r="419">
          <cell r="A419">
            <v>3</v>
          </cell>
          <cell r="B419">
            <v>13</v>
          </cell>
          <cell r="D419">
            <v>1</v>
          </cell>
          <cell r="E419" t="str">
            <v>Minf</v>
          </cell>
          <cell r="F419">
            <v>-4.6040000000000001</v>
          </cell>
          <cell r="G419">
            <v>-2.9609999999999999</v>
          </cell>
          <cell r="H419">
            <v>-58.43</v>
          </cell>
          <cell r="I419">
            <v>12.025</v>
          </cell>
          <cell r="J419">
            <v>1.4930000000000001</v>
          </cell>
          <cell r="K419">
            <v>2.1970000000000001</v>
          </cell>
        </row>
        <row r="420">
          <cell r="A420">
            <v>3</v>
          </cell>
          <cell r="B420">
            <v>13</v>
          </cell>
          <cell r="D420">
            <v>1</v>
          </cell>
          <cell r="E420" t="str">
            <v>V</v>
          </cell>
          <cell r="F420">
            <v>3.6989999999999998</v>
          </cell>
          <cell r="G420">
            <v>2.383</v>
          </cell>
          <cell r="H420">
            <v>30.094000000000001</v>
          </cell>
          <cell r="I420">
            <v>-6.19</v>
          </cell>
          <cell r="J420">
            <v>-0.76300000000000001</v>
          </cell>
          <cell r="K420">
            <v>-1.1220000000000001</v>
          </cell>
        </row>
        <row r="421">
          <cell r="A421">
            <v>3</v>
          </cell>
          <cell r="B421">
            <v>13</v>
          </cell>
          <cell r="D421">
            <v>1</v>
          </cell>
          <cell r="E421" t="str">
            <v>N</v>
          </cell>
          <cell r="F421">
            <v>-395.92200000000003</v>
          </cell>
          <cell r="G421">
            <v>-248.09200000000001</v>
          </cell>
          <cell r="H421">
            <v>-255.39500000000001</v>
          </cell>
          <cell r="I421">
            <v>55.722999999999999</v>
          </cell>
          <cell r="J421">
            <v>7.9020000000000001</v>
          </cell>
          <cell r="K421">
            <v>11.625</v>
          </cell>
        </row>
        <row r="422">
          <cell r="A422">
            <v>4</v>
          </cell>
          <cell r="B422">
            <v>4</v>
          </cell>
          <cell r="D422">
            <v>5</v>
          </cell>
          <cell r="E422" t="str">
            <v>Msup</v>
          </cell>
          <cell r="F422">
            <v>-17.151</v>
          </cell>
          <cell r="G422">
            <v>-10.432</v>
          </cell>
          <cell r="H422">
            <v>6.4930000000000003</v>
          </cell>
          <cell r="I422">
            <v>-2.923</v>
          </cell>
          <cell r="J422">
            <v>-0.47599999999999998</v>
          </cell>
          <cell r="K422">
            <v>-0.7</v>
          </cell>
        </row>
        <row r="423">
          <cell r="A423">
            <v>4</v>
          </cell>
          <cell r="B423">
            <v>4</v>
          </cell>
          <cell r="D423">
            <v>5</v>
          </cell>
          <cell r="E423" t="str">
            <v>Minf</v>
          </cell>
          <cell r="F423">
            <v>12.541</v>
          </cell>
          <cell r="G423">
            <v>7.6669999999999998</v>
          </cell>
          <cell r="H423">
            <v>-1.948</v>
          </cell>
          <cell r="I423">
            <v>1.34</v>
          </cell>
          <cell r="J423">
            <v>8.8999999999999996E-2</v>
          </cell>
          <cell r="K423">
            <v>0.13100000000000001</v>
          </cell>
        </row>
        <row r="424">
          <cell r="A424">
            <v>4</v>
          </cell>
          <cell r="B424">
            <v>4</v>
          </cell>
          <cell r="D424">
            <v>5</v>
          </cell>
          <cell r="E424" t="str">
            <v>V</v>
          </cell>
          <cell r="F424">
            <v>-9.2789999999999999</v>
          </cell>
          <cell r="G424">
            <v>-5.6559999999999997</v>
          </cell>
          <cell r="H424">
            <v>2.3490000000000002</v>
          </cell>
          <cell r="I424">
            <v>-1.1990000000000001</v>
          </cell>
          <cell r="J424">
            <v>-0.17699999999999999</v>
          </cell>
          <cell r="K424">
            <v>-0.26</v>
          </cell>
        </row>
        <row r="425">
          <cell r="A425">
            <v>4</v>
          </cell>
          <cell r="B425">
            <v>4</v>
          </cell>
          <cell r="D425">
            <v>5</v>
          </cell>
          <cell r="E425" t="str">
            <v>N</v>
          </cell>
          <cell r="F425">
            <v>-24.332999999999998</v>
          </cell>
          <cell r="G425">
            <v>-14.785</v>
          </cell>
          <cell r="H425">
            <v>2.6480000000000001</v>
          </cell>
          <cell r="I425">
            <v>-1.1910000000000001</v>
          </cell>
          <cell r="J425">
            <v>-0.19400000000000001</v>
          </cell>
          <cell r="K425">
            <v>-0.28499999999999998</v>
          </cell>
        </row>
        <row r="426">
          <cell r="A426">
            <v>4</v>
          </cell>
          <cell r="B426">
            <v>4</v>
          </cell>
          <cell r="D426">
            <v>4</v>
          </cell>
          <cell r="E426" t="str">
            <v>Msup</v>
          </cell>
          <cell r="F426">
            <v>-9.2040000000000006</v>
          </cell>
          <cell r="G426">
            <v>-5.6609999999999996</v>
          </cell>
          <cell r="H426">
            <v>10.199999999999999</v>
          </cell>
          <cell r="I426">
            <v>-4.1820000000000004</v>
          </cell>
          <cell r="J426">
            <v>-0.66700000000000004</v>
          </cell>
          <cell r="K426">
            <v>-0.98099999999999998</v>
          </cell>
        </row>
        <row r="427">
          <cell r="A427">
            <v>4</v>
          </cell>
          <cell r="B427">
            <v>4</v>
          </cell>
          <cell r="D427">
            <v>4</v>
          </cell>
          <cell r="E427" t="str">
            <v>Minf</v>
          </cell>
          <cell r="F427">
            <v>10.319000000000001</v>
          </cell>
          <cell r="G427">
            <v>6.3339999999999996</v>
          </cell>
          <cell r="H427">
            <v>-3.7749999999999999</v>
          </cell>
          <cell r="I427">
            <v>1.7749999999999999</v>
          </cell>
          <cell r="J427">
            <v>0.24299999999999999</v>
          </cell>
          <cell r="K427">
            <v>0.35799999999999998</v>
          </cell>
        </row>
        <row r="428">
          <cell r="A428">
            <v>4</v>
          </cell>
          <cell r="B428">
            <v>4</v>
          </cell>
          <cell r="D428">
            <v>4</v>
          </cell>
          <cell r="E428" t="str">
            <v>V</v>
          </cell>
          <cell r="F428">
            <v>-6.101</v>
          </cell>
          <cell r="G428">
            <v>-3.7490000000000001</v>
          </cell>
          <cell r="H428">
            <v>4.2229999999999999</v>
          </cell>
          <cell r="I428">
            <v>-1.7709999999999999</v>
          </cell>
          <cell r="J428">
            <v>-0.28399999999999997</v>
          </cell>
          <cell r="K428">
            <v>-0.41799999999999998</v>
          </cell>
        </row>
        <row r="429">
          <cell r="A429">
            <v>4</v>
          </cell>
          <cell r="B429">
            <v>4</v>
          </cell>
          <cell r="D429">
            <v>4</v>
          </cell>
          <cell r="E429" t="str">
            <v>N</v>
          </cell>
          <cell r="F429">
            <v>-52.741</v>
          </cell>
          <cell r="G429">
            <v>-32.192999999999998</v>
          </cell>
          <cell r="H429">
            <v>7.0880000000000001</v>
          </cell>
          <cell r="I429">
            <v>-3.0910000000000002</v>
          </cell>
          <cell r="J429">
            <v>-0.51</v>
          </cell>
          <cell r="K429">
            <v>-0.75</v>
          </cell>
        </row>
        <row r="430">
          <cell r="A430">
            <v>4</v>
          </cell>
          <cell r="B430">
            <v>4</v>
          </cell>
          <cell r="D430">
            <v>3</v>
          </cell>
          <cell r="E430" t="str">
            <v>Msup</v>
          </cell>
          <cell r="F430">
            <v>-10.894</v>
          </cell>
          <cell r="G430">
            <v>-6.673</v>
          </cell>
          <cell r="H430">
            <v>12.186</v>
          </cell>
          <cell r="I430">
            <v>-5.01</v>
          </cell>
          <cell r="J430">
            <v>-0.78600000000000003</v>
          </cell>
          <cell r="K430">
            <v>-1.1559999999999999</v>
          </cell>
        </row>
        <row r="431">
          <cell r="A431">
            <v>4</v>
          </cell>
          <cell r="B431">
            <v>4</v>
          </cell>
          <cell r="D431">
            <v>3</v>
          </cell>
          <cell r="E431" t="str">
            <v>Minf</v>
          </cell>
          <cell r="F431">
            <v>10.266999999999999</v>
          </cell>
          <cell r="G431">
            <v>6.2949999999999999</v>
          </cell>
          <cell r="H431">
            <v>-7.5339999999999998</v>
          </cell>
          <cell r="I431">
            <v>3.2309999999999999</v>
          </cell>
          <cell r="J431">
            <v>0.504</v>
          </cell>
          <cell r="K431">
            <v>0.74199999999999999</v>
          </cell>
        </row>
        <row r="432">
          <cell r="A432">
            <v>4</v>
          </cell>
          <cell r="B432">
            <v>4</v>
          </cell>
          <cell r="D432">
            <v>3</v>
          </cell>
          <cell r="E432" t="str">
            <v>V</v>
          </cell>
          <cell r="F432">
            <v>-6.6130000000000004</v>
          </cell>
          <cell r="G432">
            <v>-4.0519999999999996</v>
          </cell>
          <cell r="H432">
            <v>6.0919999999999996</v>
          </cell>
          <cell r="I432">
            <v>-2.5430000000000001</v>
          </cell>
          <cell r="J432">
            <v>-0.40300000000000002</v>
          </cell>
          <cell r="K432">
            <v>-0.59299999999999997</v>
          </cell>
        </row>
        <row r="433">
          <cell r="A433">
            <v>4</v>
          </cell>
          <cell r="B433">
            <v>4</v>
          </cell>
          <cell r="D433">
            <v>3</v>
          </cell>
          <cell r="E433" t="str">
            <v>N</v>
          </cell>
          <cell r="F433">
            <v>-80.994</v>
          </cell>
          <cell r="G433">
            <v>-49.508000000000003</v>
          </cell>
          <cell r="H433">
            <v>13.326000000000001</v>
          </cell>
          <cell r="I433">
            <v>-5.657</v>
          </cell>
          <cell r="J433">
            <v>-0.93799999999999994</v>
          </cell>
          <cell r="K433">
            <v>-1.38</v>
          </cell>
        </row>
        <row r="434">
          <cell r="A434">
            <v>4</v>
          </cell>
          <cell r="B434">
            <v>4</v>
          </cell>
          <cell r="D434">
            <v>2</v>
          </cell>
          <cell r="E434" t="str">
            <v>Msup</v>
          </cell>
          <cell r="F434">
            <v>-11.05</v>
          </cell>
          <cell r="G434">
            <v>-6.7709999999999999</v>
          </cell>
          <cell r="H434">
            <v>11.359</v>
          </cell>
          <cell r="I434">
            <v>-4.5739999999999998</v>
          </cell>
          <cell r="J434">
            <v>-0.71699999999999997</v>
          </cell>
          <cell r="K434">
            <v>-1.0549999999999999</v>
          </cell>
        </row>
        <row r="435">
          <cell r="A435">
            <v>4</v>
          </cell>
          <cell r="B435">
            <v>4</v>
          </cell>
          <cell r="D435">
            <v>2</v>
          </cell>
          <cell r="E435" t="str">
            <v>Minf</v>
          </cell>
          <cell r="F435">
            <v>12.356</v>
          </cell>
          <cell r="G435">
            <v>7.5750000000000002</v>
          </cell>
          <cell r="H435">
            <v>-8.282</v>
          </cell>
          <cell r="I435">
            <v>4.32</v>
          </cell>
          <cell r="J435">
            <v>0.63500000000000001</v>
          </cell>
          <cell r="K435">
            <v>0.93500000000000005</v>
          </cell>
        </row>
        <row r="436">
          <cell r="A436">
            <v>4</v>
          </cell>
          <cell r="B436">
            <v>4</v>
          </cell>
          <cell r="D436">
            <v>2</v>
          </cell>
          <cell r="E436" t="str">
            <v>V</v>
          </cell>
          <cell r="F436">
            <v>-7.3140000000000001</v>
          </cell>
          <cell r="G436">
            <v>-4.4829999999999997</v>
          </cell>
          <cell r="H436">
            <v>6.0750000000000002</v>
          </cell>
          <cell r="I436">
            <v>-2.7269999999999999</v>
          </cell>
          <cell r="J436">
            <v>-0.42299999999999999</v>
          </cell>
          <cell r="K436">
            <v>-0.622</v>
          </cell>
        </row>
        <row r="437">
          <cell r="A437">
            <v>4</v>
          </cell>
          <cell r="B437">
            <v>4</v>
          </cell>
          <cell r="D437">
            <v>2</v>
          </cell>
          <cell r="E437" t="str">
            <v>N</v>
          </cell>
          <cell r="F437">
            <v>-109.253</v>
          </cell>
          <cell r="G437">
            <v>-66.825000000000003</v>
          </cell>
          <cell r="H437">
            <v>20.908999999999999</v>
          </cell>
          <cell r="I437">
            <v>-8.7439999999999998</v>
          </cell>
          <cell r="J437">
            <v>-1.4470000000000001</v>
          </cell>
          <cell r="K437">
            <v>-2.129</v>
          </cell>
        </row>
        <row r="438">
          <cell r="A438">
            <v>4</v>
          </cell>
          <cell r="B438">
            <v>4</v>
          </cell>
          <cell r="D438">
            <v>1</v>
          </cell>
          <cell r="E438" t="str">
            <v>Msup</v>
          </cell>
          <cell r="F438">
            <v>-8.2629999999999999</v>
          </cell>
          <cell r="G438">
            <v>-5.0609999999999999</v>
          </cell>
          <cell r="H438">
            <v>12.24</v>
          </cell>
          <cell r="I438">
            <v>-4.05</v>
          </cell>
          <cell r="J438">
            <v>-0.624</v>
          </cell>
          <cell r="K438">
            <v>-0.91800000000000004</v>
          </cell>
        </row>
        <row r="439">
          <cell r="A439">
            <v>4</v>
          </cell>
          <cell r="B439">
            <v>4</v>
          </cell>
          <cell r="D439">
            <v>1</v>
          </cell>
          <cell r="E439" t="str">
            <v>Minf</v>
          </cell>
          <cell r="F439">
            <v>3.9119999999999999</v>
          </cell>
          <cell r="G439">
            <v>2.399</v>
          </cell>
          <cell r="H439">
            <v>-39.58</v>
          </cell>
          <cell r="I439">
            <v>14.263</v>
          </cell>
          <cell r="J439">
            <v>2.339</v>
          </cell>
          <cell r="K439">
            <v>3.4409999999999998</v>
          </cell>
        </row>
        <row r="440">
          <cell r="A440">
            <v>4</v>
          </cell>
          <cell r="B440">
            <v>4</v>
          </cell>
          <cell r="D440">
            <v>1</v>
          </cell>
          <cell r="E440" t="str">
            <v>V</v>
          </cell>
          <cell r="F440">
            <v>-3.3820000000000001</v>
          </cell>
          <cell r="G440">
            <v>-2.0720000000000001</v>
          </cell>
          <cell r="H440">
            <v>14.379</v>
          </cell>
          <cell r="I440">
            <v>-5.0469999999999997</v>
          </cell>
          <cell r="J440">
            <v>-0.82299999999999995</v>
          </cell>
          <cell r="K440">
            <v>-1.2110000000000001</v>
          </cell>
        </row>
        <row r="441">
          <cell r="A441">
            <v>4</v>
          </cell>
          <cell r="B441">
            <v>4</v>
          </cell>
          <cell r="D441">
            <v>1</v>
          </cell>
          <cell r="E441" t="str">
            <v>N</v>
          </cell>
          <cell r="F441">
            <v>-137.30000000000001</v>
          </cell>
          <cell r="G441">
            <v>-84.010999999999996</v>
          </cell>
          <cell r="H441">
            <v>29.132000000000001</v>
          </cell>
          <cell r="I441">
            <v>-11.872</v>
          </cell>
          <cell r="J441">
            <v>-1.968</v>
          </cell>
          <cell r="K441">
            <v>-2.8959999999999999</v>
          </cell>
        </row>
        <row r="442">
          <cell r="A442">
            <v>4</v>
          </cell>
          <cell r="B442">
            <v>5</v>
          </cell>
          <cell r="D442">
            <v>5</v>
          </cell>
          <cell r="E442" t="str">
            <v>Msup</v>
          </cell>
          <cell r="F442">
            <v>5.9630000000000001</v>
          </cell>
          <cell r="G442">
            <v>3.61</v>
          </cell>
          <cell r="H442">
            <v>12.832000000000001</v>
          </cell>
          <cell r="I442">
            <v>-5.7779999999999996</v>
          </cell>
          <cell r="J442">
            <v>-0.94</v>
          </cell>
          <cell r="K442">
            <v>-1.383</v>
          </cell>
        </row>
        <row r="443">
          <cell r="A443">
            <v>4</v>
          </cell>
          <cell r="B443">
            <v>5</v>
          </cell>
          <cell r="D443">
            <v>5</v>
          </cell>
          <cell r="E443" t="str">
            <v>Minf</v>
          </cell>
          <cell r="F443">
            <v>-4.5949999999999998</v>
          </cell>
          <cell r="G443">
            <v>-2.7919999999999998</v>
          </cell>
          <cell r="H443">
            <v>-6.6159999999999997</v>
          </cell>
          <cell r="I443">
            <v>3.3650000000000002</v>
          </cell>
          <cell r="J443">
            <v>0.497</v>
          </cell>
          <cell r="K443">
            <v>0.73099999999999998</v>
          </cell>
        </row>
        <row r="444">
          <cell r="A444">
            <v>4</v>
          </cell>
          <cell r="B444">
            <v>5</v>
          </cell>
          <cell r="D444">
            <v>5</v>
          </cell>
          <cell r="E444" t="str">
            <v>V</v>
          </cell>
          <cell r="F444">
            <v>3.2989999999999999</v>
          </cell>
          <cell r="G444">
            <v>2</v>
          </cell>
          <cell r="H444">
            <v>6.0410000000000004</v>
          </cell>
          <cell r="I444">
            <v>-2.83</v>
          </cell>
          <cell r="J444">
            <v>-0.44900000000000001</v>
          </cell>
          <cell r="K444">
            <v>-0.66100000000000003</v>
          </cell>
        </row>
        <row r="445">
          <cell r="A445">
            <v>4</v>
          </cell>
          <cell r="B445">
            <v>5</v>
          </cell>
          <cell r="D445">
            <v>5</v>
          </cell>
          <cell r="E445" t="str">
            <v>N</v>
          </cell>
          <cell r="F445">
            <v>-46.040999999999997</v>
          </cell>
          <cell r="G445">
            <v>-27.959</v>
          </cell>
          <cell r="H445">
            <v>1.1240000000000001</v>
          </cell>
          <cell r="I445">
            <v>-0.51200000000000001</v>
          </cell>
          <cell r="J445">
            <v>-8.3000000000000004E-2</v>
          </cell>
          <cell r="K445">
            <v>-0.122</v>
          </cell>
        </row>
        <row r="446">
          <cell r="A446">
            <v>4</v>
          </cell>
          <cell r="B446">
            <v>5</v>
          </cell>
          <cell r="D446">
            <v>4</v>
          </cell>
          <cell r="E446" t="str">
            <v>Msup</v>
          </cell>
          <cell r="F446">
            <v>3.42</v>
          </cell>
          <cell r="G446">
            <v>2.0939999999999999</v>
          </cell>
          <cell r="H446">
            <v>16.416</v>
          </cell>
          <cell r="I446">
            <v>-6.7750000000000004</v>
          </cell>
          <cell r="J446">
            <v>-1.101</v>
          </cell>
          <cell r="K446">
            <v>-1.62</v>
          </cell>
        </row>
        <row r="447">
          <cell r="A447">
            <v>4</v>
          </cell>
          <cell r="B447">
            <v>5</v>
          </cell>
          <cell r="D447">
            <v>4</v>
          </cell>
          <cell r="E447" t="str">
            <v>Minf</v>
          </cell>
          <cell r="F447">
            <v>-3.7679999999999998</v>
          </cell>
          <cell r="G447">
            <v>-2.2999999999999998</v>
          </cell>
          <cell r="H447">
            <v>-10.946</v>
          </cell>
          <cell r="I447">
            <v>4.6959999999999997</v>
          </cell>
          <cell r="J447">
            <v>0.76200000000000001</v>
          </cell>
          <cell r="K447">
            <v>1.121</v>
          </cell>
        </row>
        <row r="448">
          <cell r="A448">
            <v>4</v>
          </cell>
          <cell r="B448">
            <v>5</v>
          </cell>
          <cell r="D448">
            <v>4</v>
          </cell>
          <cell r="E448" t="str">
            <v>V</v>
          </cell>
          <cell r="F448">
            <v>2.246</v>
          </cell>
          <cell r="G448">
            <v>1.373</v>
          </cell>
          <cell r="H448">
            <v>8.516</v>
          </cell>
          <cell r="I448">
            <v>-3.5590000000000002</v>
          </cell>
          <cell r="J448">
            <v>-0.58199999999999996</v>
          </cell>
          <cell r="K448">
            <v>-0.85699999999999998</v>
          </cell>
        </row>
        <row r="449">
          <cell r="A449">
            <v>4</v>
          </cell>
          <cell r="B449">
            <v>5</v>
          </cell>
          <cell r="D449">
            <v>4</v>
          </cell>
          <cell r="E449" t="str">
            <v>N</v>
          </cell>
          <cell r="F449">
            <v>-97.308000000000007</v>
          </cell>
          <cell r="G449">
            <v>-59.378</v>
          </cell>
          <cell r="H449">
            <v>3.2130000000000001</v>
          </cell>
          <cell r="I449">
            <v>-1.4079999999999999</v>
          </cell>
          <cell r="J449">
            <v>-0.23200000000000001</v>
          </cell>
          <cell r="K449">
            <v>-0.34100000000000003</v>
          </cell>
        </row>
        <row r="450">
          <cell r="A450">
            <v>4</v>
          </cell>
          <cell r="B450">
            <v>5</v>
          </cell>
          <cell r="D450">
            <v>3</v>
          </cell>
          <cell r="E450" t="str">
            <v>Msup</v>
          </cell>
          <cell r="F450">
            <v>3.8730000000000002</v>
          </cell>
          <cell r="G450">
            <v>2.3650000000000002</v>
          </cell>
          <cell r="H450">
            <v>21.242999999999999</v>
          </cell>
          <cell r="I450">
            <v>-8.7550000000000008</v>
          </cell>
          <cell r="J450">
            <v>-1.403</v>
          </cell>
          <cell r="K450">
            <v>-2.0649999999999999</v>
          </cell>
        </row>
        <row r="451">
          <cell r="A451">
            <v>4</v>
          </cell>
          <cell r="B451">
            <v>5</v>
          </cell>
          <cell r="D451">
            <v>3</v>
          </cell>
          <cell r="E451" t="str">
            <v>Minf</v>
          </cell>
          <cell r="F451">
            <v>-3.7149999999999999</v>
          </cell>
          <cell r="G451">
            <v>-2.266</v>
          </cell>
          <cell r="H451">
            <v>-16.742000000000001</v>
          </cell>
          <cell r="I451">
            <v>7.0609999999999999</v>
          </cell>
          <cell r="J451">
            <v>1.137</v>
          </cell>
          <cell r="K451">
            <v>1.6719999999999999</v>
          </cell>
        </row>
        <row r="452">
          <cell r="A452">
            <v>4</v>
          </cell>
          <cell r="B452">
            <v>5</v>
          </cell>
          <cell r="D452">
            <v>3</v>
          </cell>
          <cell r="E452" t="str">
            <v>V</v>
          </cell>
          <cell r="F452">
            <v>2.371</v>
          </cell>
          <cell r="G452">
            <v>1.4470000000000001</v>
          </cell>
          <cell r="H452">
            <v>11.843999999999999</v>
          </cell>
          <cell r="I452">
            <v>-4.931</v>
          </cell>
          <cell r="J452">
            <v>-0.79400000000000004</v>
          </cell>
          <cell r="K452">
            <v>-1.1679999999999999</v>
          </cell>
        </row>
        <row r="453">
          <cell r="A453">
            <v>4</v>
          </cell>
          <cell r="B453">
            <v>5</v>
          </cell>
          <cell r="D453">
            <v>3</v>
          </cell>
          <cell r="E453" t="str">
            <v>N</v>
          </cell>
          <cell r="F453">
            <v>-149.05099999999999</v>
          </cell>
          <cell r="G453">
            <v>-91.084000000000003</v>
          </cell>
          <cell r="H453">
            <v>6.2190000000000003</v>
          </cell>
          <cell r="I453">
            <v>-2.6440000000000001</v>
          </cell>
          <cell r="J453">
            <v>-0.438</v>
          </cell>
          <cell r="K453">
            <v>-0.64500000000000002</v>
          </cell>
        </row>
        <row r="454">
          <cell r="A454">
            <v>4</v>
          </cell>
          <cell r="B454">
            <v>5</v>
          </cell>
          <cell r="D454">
            <v>2</v>
          </cell>
          <cell r="E454" t="str">
            <v>Msup</v>
          </cell>
          <cell r="F454">
            <v>3.907</v>
          </cell>
          <cell r="G454">
            <v>2.391</v>
          </cell>
          <cell r="H454">
            <v>22.616</v>
          </cell>
          <cell r="I454">
            <v>-9.0630000000000006</v>
          </cell>
          <cell r="J454">
            <v>-1.4550000000000001</v>
          </cell>
          <cell r="K454">
            <v>-2.141</v>
          </cell>
        </row>
        <row r="455">
          <cell r="A455">
            <v>4</v>
          </cell>
          <cell r="B455">
            <v>5</v>
          </cell>
          <cell r="D455">
            <v>2</v>
          </cell>
          <cell r="E455" t="str">
            <v>Minf</v>
          </cell>
          <cell r="F455">
            <v>-4.3600000000000003</v>
          </cell>
          <cell r="G455">
            <v>-2.665</v>
          </cell>
          <cell r="H455">
            <v>-21.254999999999999</v>
          </cell>
          <cell r="I455">
            <v>9.2200000000000006</v>
          </cell>
          <cell r="J455">
            <v>1.4630000000000001</v>
          </cell>
          <cell r="K455">
            <v>2.153</v>
          </cell>
        </row>
        <row r="456">
          <cell r="A456">
            <v>4</v>
          </cell>
          <cell r="B456">
            <v>5</v>
          </cell>
          <cell r="D456">
            <v>2</v>
          </cell>
          <cell r="E456" t="str">
            <v>V</v>
          </cell>
          <cell r="F456">
            <v>2.5830000000000002</v>
          </cell>
          <cell r="G456">
            <v>1.58</v>
          </cell>
          <cell r="H456">
            <v>13.692</v>
          </cell>
          <cell r="I456">
            <v>-5.6980000000000004</v>
          </cell>
          <cell r="J456">
            <v>-0.91200000000000003</v>
          </cell>
          <cell r="K456">
            <v>-1.3420000000000001</v>
          </cell>
        </row>
        <row r="457">
          <cell r="A457">
            <v>4</v>
          </cell>
          <cell r="B457">
            <v>5</v>
          </cell>
          <cell r="D457">
            <v>2</v>
          </cell>
          <cell r="E457" t="str">
            <v>N</v>
          </cell>
          <cell r="F457">
            <v>-200.82599999999999</v>
          </cell>
          <cell r="G457">
            <v>-122.81</v>
          </cell>
          <cell r="H457">
            <v>9.9610000000000003</v>
          </cell>
          <cell r="I457">
            <v>-4.165</v>
          </cell>
          <cell r="J457">
            <v>-0.68899999999999995</v>
          </cell>
          <cell r="K457">
            <v>-1.014</v>
          </cell>
        </row>
        <row r="458">
          <cell r="A458">
            <v>4</v>
          </cell>
          <cell r="B458">
            <v>5</v>
          </cell>
          <cell r="D458">
            <v>1</v>
          </cell>
          <cell r="E458" t="str">
            <v>Msup</v>
          </cell>
          <cell r="F458">
            <v>2.6859999999999999</v>
          </cell>
          <cell r="G458">
            <v>1.6459999999999999</v>
          </cell>
          <cell r="H458">
            <v>21.012</v>
          </cell>
          <cell r="I458">
            <v>-7.234</v>
          </cell>
          <cell r="J458">
            <v>-1.1679999999999999</v>
          </cell>
          <cell r="K458">
            <v>-1.718</v>
          </cell>
        </row>
        <row r="459">
          <cell r="A459">
            <v>4</v>
          </cell>
          <cell r="B459">
            <v>5</v>
          </cell>
          <cell r="D459">
            <v>1</v>
          </cell>
          <cell r="E459" t="str">
            <v>Minf</v>
          </cell>
          <cell r="F459">
            <v>-1.5620000000000001</v>
          </cell>
          <cell r="G459">
            <v>-0.95399999999999996</v>
          </cell>
          <cell r="H459">
            <v>-43.99</v>
          </cell>
          <cell r="I459">
            <v>15.919</v>
          </cell>
          <cell r="J459">
            <v>2.6110000000000002</v>
          </cell>
          <cell r="K459">
            <v>3.8410000000000002</v>
          </cell>
        </row>
        <row r="460">
          <cell r="A460">
            <v>4</v>
          </cell>
          <cell r="B460">
            <v>5</v>
          </cell>
          <cell r="D460">
            <v>1</v>
          </cell>
          <cell r="E460" t="str">
            <v>V</v>
          </cell>
          <cell r="F460">
            <v>1.18</v>
          </cell>
          <cell r="G460">
            <v>0.72199999999999998</v>
          </cell>
          <cell r="H460">
            <v>18.050999999999998</v>
          </cell>
          <cell r="I460">
            <v>-6.4180000000000001</v>
          </cell>
          <cell r="J460">
            <v>-1.05</v>
          </cell>
          <cell r="K460">
            <v>-1.544</v>
          </cell>
        </row>
        <row r="461">
          <cell r="A461">
            <v>4</v>
          </cell>
          <cell r="B461">
            <v>5</v>
          </cell>
          <cell r="D461">
            <v>1</v>
          </cell>
          <cell r="E461" t="str">
            <v>N</v>
          </cell>
          <cell r="F461">
            <v>-253.298</v>
          </cell>
          <cell r="G461">
            <v>-154.96100000000001</v>
          </cell>
          <cell r="H461">
            <v>14.023999999999999</v>
          </cell>
          <cell r="I461">
            <v>-5.71</v>
          </cell>
          <cell r="J461">
            <v>-0.94599999999999995</v>
          </cell>
          <cell r="K461">
            <v>-1.3919999999999999</v>
          </cell>
        </row>
        <row r="462">
          <cell r="A462">
            <v>4</v>
          </cell>
          <cell r="B462">
            <v>6</v>
          </cell>
          <cell r="D462">
            <v>5</v>
          </cell>
          <cell r="E462" t="str">
            <v>Msup</v>
          </cell>
          <cell r="F462">
            <v>11.243</v>
          </cell>
          <cell r="G462">
            <v>6.8280000000000003</v>
          </cell>
          <cell r="H462">
            <v>7.4530000000000003</v>
          </cell>
          <cell r="I462">
            <v>-3.3650000000000002</v>
          </cell>
          <cell r="J462">
            <v>-0.54700000000000004</v>
          </cell>
          <cell r="K462">
            <v>-0.80400000000000005</v>
          </cell>
        </row>
        <row r="463">
          <cell r="A463">
            <v>4</v>
          </cell>
          <cell r="B463">
            <v>6</v>
          </cell>
          <cell r="D463">
            <v>5</v>
          </cell>
          <cell r="E463" t="str">
            <v>Minf</v>
          </cell>
          <cell r="F463">
            <v>-8.5579999999999998</v>
          </cell>
          <cell r="G463">
            <v>-5.2169999999999996</v>
          </cell>
          <cell r="H463">
            <v>-2.4510000000000001</v>
          </cell>
          <cell r="I463">
            <v>1.59</v>
          </cell>
          <cell r="J463">
            <v>0.155</v>
          </cell>
          <cell r="K463">
            <v>0.22800000000000001</v>
          </cell>
        </row>
        <row r="464">
          <cell r="A464">
            <v>4</v>
          </cell>
          <cell r="B464">
            <v>6</v>
          </cell>
          <cell r="D464">
            <v>5</v>
          </cell>
          <cell r="E464" t="str">
            <v>V</v>
          </cell>
          <cell r="F464">
            <v>6.1879999999999997</v>
          </cell>
          <cell r="G464">
            <v>3.7639999999999998</v>
          </cell>
          <cell r="H464">
            <v>2.919</v>
          </cell>
          <cell r="I464">
            <v>-1.4550000000000001</v>
          </cell>
          <cell r="J464">
            <v>-0.219</v>
          </cell>
          <cell r="K464">
            <v>-0.32300000000000001</v>
          </cell>
        </row>
        <row r="465">
          <cell r="A465">
            <v>4</v>
          </cell>
          <cell r="B465">
            <v>6</v>
          </cell>
          <cell r="D465">
            <v>5</v>
          </cell>
          <cell r="E465" t="str">
            <v>N</v>
          </cell>
          <cell r="F465">
            <v>-19.471</v>
          </cell>
          <cell r="G465">
            <v>-11.826000000000001</v>
          </cell>
          <cell r="H465">
            <v>-3.7719999999999998</v>
          </cell>
          <cell r="I465">
            <v>1.702</v>
          </cell>
          <cell r="J465">
            <v>0.27700000000000002</v>
          </cell>
          <cell r="K465">
            <v>0.40699999999999997</v>
          </cell>
        </row>
        <row r="466">
          <cell r="A466">
            <v>4</v>
          </cell>
          <cell r="B466">
            <v>6</v>
          </cell>
          <cell r="D466">
            <v>4</v>
          </cell>
          <cell r="E466" t="str">
            <v>Msup</v>
          </cell>
          <cell r="F466">
            <v>6.367</v>
          </cell>
          <cell r="G466">
            <v>3.9089999999999998</v>
          </cell>
          <cell r="H466">
            <v>11.276</v>
          </cell>
          <cell r="I466">
            <v>-4.63</v>
          </cell>
          <cell r="J466">
            <v>-0.74199999999999999</v>
          </cell>
          <cell r="K466">
            <v>-1.0920000000000001</v>
          </cell>
        </row>
        <row r="467">
          <cell r="A467">
            <v>4</v>
          </cell>
          <cell r="B467">
            <v>6</v>
          </cell>
          <cell r="D467">
            <v>4</v>
          </cell>
          <cell r="E467" t="str">
            <v>Minf</v>
          </cell>
          <cell r="F467">
            <v>-7.0190000000000001</v>
          </cell>
          <cell r="G467">
            <v>-4.2969999999999997</v>
          </cell>
          <cell r="H467">
            <v>-4.9450000000000003</v>
          </cell>
          <cell r="I467">
            <v>2.242</v>
          </cell>
          <cell r="J467">
            <v>0.33400000000000002</v>
          </cell>
          <cell r="K467">
            <v>0.49099999999999999</v>
          </cell>
        </row>
        <row r="468">
          <cell r="A468">
            <v>4</v>
          </cell>
          <cell r="B468">
            <v>6</v>
          </cell>
          <cell r="D468">
            <v>4</v>
          </cell>
          <cell r="E468" t="str">
            <v>V</v>
          </cell>
          <cell r="F468">
            <v>4.1829999999999998</v>
          </cell>
          <cell r="G468">
            <v>2.5640000000000001</v>
          </cell>
          <cell r="H468">
            <v>4.968</v>
          </cell>
          <cell r="I468">
            <v>-2.081</v>
          </cell>
          <cell r="J468">
            <v>-0.33600000000000002</v>
          </cell>
          <cell r="K468">
            <v>-0.495</v>
          </cell>
        </row>
        <row r="469">
          <cell r="A469">
            <v>4</v>
          </cell>
          <cell r="B469">
            <v>6</v>
          </cell>
          <cell r="D469">
            <v>4</v>
          </cell>
          <cell r="E469" t="str">
            <v>N</v>
          </cell>
          <cell r="F469">
            <v>-42.731000000000002</v>
          </cell>
          <cell r="G469">
            <v>-26.068000000000001</v>
          </cell>
          <cell r="H469">
            <v>-10.301</v>
          </cell>
          <cell r="I469">
            <v>4.4980000000000002</v>
          </cell>
          <cell r="J469">
            <v>0.74199999999999999</v>
          </cell>
          <cell r="K469">
            <v>1.091</v>
          </cell>
        </row>
        <row r="470">
          <cell r="A470">
            <v>4</v>
          </cell>
          <cell r="B470">
            <v>6</v>
          </cell>
          <cell r="D470">
            <v>3</v>
          </cell>
          <cell r="E470" t="str">
            <v>Msup</v>
          </cell>
          <cell r="F470">
            <v>7.2519999999999998</v>
          </cell>
          <cell r="G470">
            <v>4.4370000000000003</v>
          </cell>
          <cell r="H470">
            <v>13.789</v>
          </cell>
          <cell r="I470">
            <v>-5.6719999999999997</v>
          </cell>
          <cell r="J470">
            <v>-0.89500000000000002</v>
          </cell>
          <cell r="K470">
            <v>-1.3169999999999999</v>
          </cell>
        </row>
        <row r="471">
          <cell r="A471">
            <v>4</v>
          </cell>
          <cell r="B471">
            <v>6</v>
          </cell>
          <cell r="D471">
            <v>3</v>
          </cell>
          <cell r="E471" t="str">
            <v>Minf</v>
          </cell>
          <cell r="F471">
            <v>-6.9210000000000003</v>
          </cell>
          <cell r="G471">
            <v>-4.2329999999999997</v>
          </cell>
          <cell r="H471">
            <v>-9.1639999999999997</v>
          </cell>
          <cell r="I471">
            <v>3.9079999999999999</v>
          </cell>
          <cell r="J471">
            <v>0.61699999999999999</v>
          </cell>
          <cell r="K471">
            <v>0.90800000000000003</v>
          </cell>
        </row>
        <row r="472">
          <cell r="A472">
            <v>4</v>
          </cell>
          <cell r="B472">
            <v>6</v>
          </cell>
          <cell r="D472">
            <v>3</v>
          </cell>
          <cell r="E472" t="str">
            <v>V</v>
          </cell>
          <cell r="F472">
            <v>4.4290000000000003</v>
          </cell>
          <cell r="G472">
            <v>2.7090000000000001</v>
          </cell>
          <cell r="H472">
            <v>7.117</v>
          </cell>
          <cell r="I472">
            <v>-2.968</v>
          </cell>
          <cell r="J472">
            <v>-0.47299999999999998</v>
          </cell>
          <cell r="K472">
            <v>-0.69599999999999995</v>
          </cell>
        </row>
        <row r="473">
          <cell r="A473">
            <v>4</v>
          </cell>
          <cell r="B473">
            <v>6</v>
          </cell>
          <cell r="D473">
            <v>3</v>
          </cell>
          <cell r="E473" t="str">
            <v>N</v>
          </cell>
          <cell r="F473">
            <v>-65.67</v>
          </cell>
          <cell r="G473">
            <v>-40.118000000000002</v>
          </cell>
          <cell r="H473">
            <v>-19.545000000000002</v>
          </cell>
          <cell r="I473">
            <v>8.3010000000000002</v>
          </cell>
          <cell r="J473">
            <v>1.3759999999999999</v>
          </cell>
          <cell r="K473">
            <v>2.0249999999999999</v>
          </cell>
        </row>
        <row r="474">
          <cell r="A474">
            <v>4</v>
          </cell>
          <cell r="B474">
            <v>6</v>
          </cell>
          <cell r="D474">
            <v>2</v>
          </cell>
          <cell r="E474" t="str">
            <v>Msup</v>
          </cell>
          <cell r="F474">
            <v>7.3019999999999996</v>
          </cell>
          <cell r="G474">
            <v>4.4740000000000002</v>
          </cell>
          <cell r="H474">
            <v>13.416</v>
          </cell>
          <cell r="I474">
            <v>-5.3920000000000003</v>
          </cell>
          <cell r="J474">
            <v>-0.85199999999999998</v>
          </cell>
          <cell r="K474">
            <v>-1.254</v>
          </cell>
        </row>
        <row r="475">
          <cell r="A475">
            <v>4</v>
          </cell>
          <cell r="B475">
            <v>6</v>
          </cell>
          <cell r="D475">
            <v>2</v>
          </cell>
          <cell r="E475" t="str">
            <v>Minf</v>
          </cell>
          <cell r="F475">
            <v>-8.1199999999999992</v>
          </cell>
          <cell r="G475">
            <v>-4.97</v>
          </cell>
          <cell r="H475">
            <v>-10.661</v>
          </cell>
          <cell r="I475">
            <v>5.2030000000000003</v>
          </cell>
          <cell r="J475">
            <v>0.78800000000000003</v>
          </cell>
          <cell r="K475">
            <v>1.1599999999999999</v>
          </cell>
        </row>
        <row r="476">
          <cell r="A476">
            <v>4</v>
          </cell>
          <cell r="B476">
            <v>6</v>
          </cell>
          <cell r="D476">
            <v>2</v>
          </cell>
          <cell r="E476" t="str">
            <v>V</v>
          </cell>
          <cell r="F476">
            <v>4.82</v>
          </cell>
          <cell r="G476">
            <v>2.9510000000000001</v>
          </cell>
          <cell r="H476">
            <v>7.4770000000000003</v>
          </cell>
          <cell r="I476">
            <v>-3.2709999999999999</v>
          </cell>
          <cell r="J476">
            <v>-0.51300000000000001</v>
          </cell>
          <cell r="K476">
            <v>-0.754</v>
          </cell>
        </row>
        <row r="477">
          <cell r="A477">
            <v>4</v>
          </cell>
          <cell r="B477">
            <v>6</v>
          </cell>
          <cell r="D477">
            <v>2</v>
          </cell>
          <cell r="E477" t="str">
            <v>N</v>
          </cell>
          <cell r="F477">
            <v>-88.570999999999998</v>
          </cell>
          <cell r="G477">
            <v>-54.146000000000001</v>
          </cell>
          <cell r="H477">
            <v>-30.869</v>
          </cell>
          <cell r="I477">
            <v>12.909000000000001</v>
          </cell>
          <cell r="J477">
            <v>2.137</v>
          </cell>
          <cell r="K477">
            <v>3.1429999999999998</v>
          </cell>
        </row>
        <row r="478">
          <cell r="A478">
            <v>4</v>
          </cell>
          <cell r="B478">
            <v>6</v>
          </cell>
          <cell r="D478">
            <v>1</v>
          </cell>
          <cell r="E478" t="str">
            <v>Msup</v>
          </cell>
          <cell r="F478">
            <v>5.13</v>
          </cell>
          <cell r="G478">
            <v>3.1440000000000001</v>
          </cell>
          <cell r="H478">
            <v>13.872999999999999</v>
          </cell>
          <cell r="I478">
            <v>-4.6289999999999996</v>
          </cell>
          <cell r="J478">
            <v>-0.72499999999999998</v>
          </cell>
          <cell r="K478">
            <v>-1.0669999999999999</v>
          </cell>
        </row>
        <row r="479">
          <cell r="A479">
            <v>4</v>
          </cell>
          <cell r="B479">
            <v>6</v>
          </cell>
          <cell r="D479">
            <v>1</v>
          </cell>
          <cell r="E479" t="str">
            <v>Minf</v>
          </cell>
          <cell r="F479">
            <v>-2.7839999999999998</v>
          </cell>
          <cell r="G479">
            <v>-1.7030000000000001</v>
          </cell>
          <cell r="H479">
            <v>-40.402999999999999</v>
          </cell>
          <cell r="I479">
            <v>14.571999999999999</v>
          </cell>
          <cell r="J479">
            <v>2.3889999999999998</v>
          </cell>
          <cell r="K479">
            <v>3.5150000000000001</v>
          </cell>
        </row>
        <row r="480">
          <cell r="A480">
            <v>4</v>
          </cell>
          <cell r="B480">
            <v>6</v>
          </cell>
          <cell r="D480">
            <v>1</v>
          </cell>
          <cell r="E480" t="str">
            <v>V</v>
          </cell>
          <cell r="F480">
            <v>2.198</v>
          </cell>
          <cell r="G480">
            <v>1.3460000000000001</v>
          </cell>
          <cell r="H480">
            <v>15.064</v>
          </cell>
          <cell r="I480">
            <v>-5.3019999999999996</v>
          </cell>
          <cell r="J480">
            <v>-0.86499999999999999</v>
          </cell>
          <cell r="K480">
            <v>-1.2729999999999999</v>
          </cell>
        </row>
        <row r="481">
          <cell r="A481">
            <v>4</v>
          </cell>
          <cell r="B481">
            <v>6</v>
          </cell>
          <cell r="D481">
            <v>1</v>
          </cell>
          <cell r="E481" t="str">
            <v>N</v>
          </cell>
          <cell r="F481">
            <v>-110.98699999999999</v>
          </cell>
          <cell r="G481">
            <v>-67.878</v>
          </cell>
          <cell r="H481">
            <v>-43.155000000000001</v>
          </cell>
          <cell r="I481">
            <v>17.581</v>
          </cell>
          <cell r="J481">
            <v>2.9140000000000001</v>
          </cell>
          <cell r="K481">
            <v>4.2880000000000003</v>
          </cell>
        </row>
        <row r="482">
          <cell r="A482">
            <v>5</v>
          </cell>
          <cell r="B482">
            <v>1</v>
          </cell>
          <cell r="D482">
            <v>5</v>
          </cell>
          <cell r="E482" t="str">
            <v>Msup</v>
          </cell>
          <cell r="F482">
            <v>-17.864999999999998</v>
          </cell>
          <cell r="G482">
            <v>-12.914999999999999</v>
          </cell>
          <cell r="H482">
            <v>38.064</v>
          </cell>
          <cell r="I482">
            <v>-25.533999999999999</v>
          </cell>
          <cell r="J482">
            <v>-4.1609999999999996</v>
          </cell>
          <cell r="K482">
            <v>-6.1219999999999999</v>
          </cell>
        </row>
        <row r="483">
          <cell r="A483">
            <v>5</v>
          </cell>
          <cell r="B483">
            <v>1</v>
          </cell>
          <cell r="D483">
            <v>5</v>
          </cell>
          <cell r="E483" t="str">
            <v>Minf</v>
          </cell>
          <cell r="F483">
            <v>16.056000000000001</v>
          </cell>
          <cell r="G483">
            <v>11.699</v>
          </cell>
          <cell r="H483">
            <v>-19.248999999999999</v>
          </cell>
          <cell r="I483">
            <v>14.512</v>
          </cell>
          <cell r="J483">
            <v>1.9430000000000001</v>
          </cell>
          <cell r="K483">
            <v>2.859</v>
          </cell>
        </row>
        <row r="484">
          <cell r="A484">
            <v>5</v>
          </cell>
          <cell r="B484">
            <v>1</v>
          </cell>
          <cell r="D484">
            <v>5</v>
          </cell>
          <cell r="E484" t="str">
            <v>V</v>
          </cell>
          <cell r="F484">
            <v>-10.6</v>
          </cell>
          <cell r="G484">
            <v>-7.6920000000000002</v>
          </cell>
          <cell r="H484">
            <v>17.416</v>
          </cell>
          <cell r="I484">
            <v>-12.173</v>
          </cell>
          <cell r="J484">
            <v>-1.9079999999999999</v>
          </cell>
          <cell r="K484">
            <v>-2.8069999999999999</v>
          </cell>
        </row>
        <row r="485">
          <cell r="A485">
            <v>5</v>
          </cell>
          <cell r="B485">
            <v>1</v>
          </cell>
          <cell r="D485">
            <v>5</v>
          </cell>
          <cell r="E485" t="str">
            <v>N</v>
          </cell>
          <cell r="F485">
            <v>-24.474</v>
          </cell>
          <cell r="G485">
            <v>-17.492000000000001</v>
          </cell>
          <cell r="H485">
            <v>17.143999999999998</v>
          </cell>
          <cell r="I485">
            <v>-11.49</v>
          </cell>
          <cell r="J485">
            <v>-1.873</v>
          </cell>
          <cell r="K485">
            <v>-2.7559999999999998</v>
          </cell>
        </row>
        <row r="486">
          <cell r="A486">
            <v>5</v>
          </cell>
          <cell r="B486">
            <v>1</v>
          </cell>
          <cell r="D486">
            <v>4</v>
          </cell>
          <cell r="E486" t="str">
            <v>Msup</v>
          </cell>
          <cell r="F486">
            <v>-15.08</v>
          </cell>
          <cell r="G486">
            <v>-10.935</v>
          </cell>
          <cell r="H486">
            <v>80.099000000000004</v>
          </cell>
          <cell r="I486">
            <v>-50.883000000000003</v>
          </cell>
          <cell r="J486">
            <v>-8.2289999999999992</v>
          </cell>
          <cell r="K486">
            <v>-12.106</v>
          </cell>
        </row>
        <row r="487">
          <cell r="A487">
            <v>5</v>
          </cell>
          <cell r="B487">
            <v>1</v>
          </cell>
          <cell r="D487">
            <v>4</v>
          </cell>
          <cell r="E487" t="str">
            <v>Minf</v>
          </cell>
          <cell r="F487">
            <v>15.125999999999999</v>
          </cell>
          <cell r="G487">
            <v>11.003</v>
          </cell>
          <cell r="H487">
            <v>-45.981999999999999</v>
          </cell>
          <cell r="I487">
            <v>30.026</v>
          </cell>
          <cell r="J487">
            <v>4.8070000000000004</v>
          </cell>
          <cell r="K487">
            <v>7.0720000000000001</v>
          </cell>
        </row>
        <row r="488">
          <cell r="A488">
            <v>5</v>
          </cell>
          <cell r="B488">
            <v>1</v>
          </cell>
          <cell r="D488">
            <v>4</v>
          </cell>
          <cell r="E488" t="str">
            <v>V</v>
          </cell>
          <cell r="F488">
            <v>-9.4390000000000001</v>
          </cell>
          <cell r="G488">
            <v>-6.8559999999999999</v>
          </cell>
          <cell r="H488">
            <v>39.116</v>
          </cell>
          <cell r="I488">
            <v>-25.071999999999999</v>
          </cell>
          <cell r="J488">
            <v>-4.0739999999999998</v>
          </cell>
          <cell r="K488">
            <v>-5.9930000000000003</v>
          </cell>
        </row>
        <row r="489">
          <cell r="A489">
            <v>5</v>
          </cell>
          <cell r="B489">
            <v>1</v>
          </cell>
          <cell r="D489">
            <v>4</v>
          </cell>
          <cell r="E489" t="str">
            <v>N</v>
          </cell>
          <cell r="F489">
            <v>-65.855999999999995</v>
          </cell>
          <cell r="G489">
            <v>-47.314</v>
          </cell>
          <cell r="H489">
            <v>59.808999999999997</v>
          </cell>
          <cell r="I489">
            <v>-39.283999999999999</v>
          </cell>
          <cell r="J489">
            <v>-6.4550000000000001</v>
          </cell>
          <cell r="K489">
            <v>-9.4969999999999999</v>
          </cell>
        </row>
        <row r="490">
          <cell r="A490">
            <v>5</v>
          </cell>
          <cell r="B490">
            <v>1</v>
          </cell>
          <cell r="D490">
            <v>3</v>
          </cell>
          <cell r="E490" t="str">
            <v>Msup</v>
          </cell>
          <cell r="F490">
            <v>-14.976000000000001</v>
          </cell>
          <cell r="G490">
            <v>-10.843999999999999</v>
          </cell>
          <cell r="H490">
            <v>98.230999999999995</v>
          </cell>
          <cell r="I490">
            <v>-62.427999999999997</v>
          </cell>
          <cell r="J490">
            <v>-9.9190000000000005</v>
          </cell>
          <cell r="K490">
            <v>-14.593</v>
          </cell>
        </row>
        <row r="491">
          <cell r="A491">
            <v>5</v>
          </cell>
          <cell r="B491">
            <v>1</v>
          </cell>
          <cell r="D491">
            <v>3</v>
          </cell>
          <cell r="E491" t="str">
            <v>Minf</v>
          </cell>
          <cell r="F491">
            <v>14.265000000000001</v>
          </cell>
          <cell r="G491">
            <v>10.361000000000001</v>
          </cell>
          <cell r="H491">
            <v>-74.585999999999999</v>
          </cell>
          <cell r="I491">
            <v>48.084000000000003</v>
          </cell>
          <cell r="J491">
            <v>7.7039999999999997</v>
          </cell>
          <cell r="K491">
            <v>11.334</v>
          </cell>
        </row>
        <row r="492">
          <cell r="A492">
            <v>5</v>
          </cell>
          <cell r="B492">
            <v>1</v>
          </cell>
          <cell r="D492">
            <v>3</v>
          </cell>
          <cell r="E492" t="str">
            <v>V</v>
          </cell>
          <cell r="F492">
            <v>-9.1379999999999999</v>
          </cell>
          <cell r="G492">
            <v>-6.6269999999999998</v>
          </cell>
          <cell r="H492">
            <v>53.814</v>
          </cell>
          <cell r="I492">
            <v>-34.412999999999997</v>
          </cell>
          <cell r="J492">
            <v>-5.5069999999999997</v>
          </cell>
          <cell r="K492">
            <v>-8.1020000000000003</v>
          </cell>
        </row>
        <row r="493">
          <cell r="A493">
            <v>5</v>
          </cell>
          <cell r="B493">
            <v>1</v>
          </cell>
          <cell r="D493">
            <v>3</v>
          </cell>
          <cell r="E493" t="str">
            <v>N</v>
          </cell>
          <cell r="F493">
            <v>-106.783</v>
          </cell>
          <cell r="G493">
            <v>-76.789000000000001</v>
          </cell>
          <cell r="H493">
            <v>122.77200000000001</v>
          </cell>
          <cell r="I493">
            <v>-79.465999999999994</v>
          </cell>
          <cell r="J493">
            <v>-13.058999999999999</v>
          </cell>
          <cell r="K493">
            <v>-19.212</v>
          </cell>
        </row>
        <row r="494">
          <cell r="A494">
            <v>5</v>
          </cell>
          <cell r="B494">
            <v>1</v>
          </cell>
          <cell r="D494">
            <v>2</v>
          </cell>
          <cell r="E494" t="str">
            <v>Msup</v>
          </cell>
          <cell r="F494">
            <v>-14.664999999999999</v>
          </cell>
          <cell r="G494">
            <v>-10.621</v>
          </cell>
          <cell r="H494">
            <v>103.565</v>
          </cell>
          <cell r="I494">
            <v>-64.695999999999998</v>
          </cell>
          <cell r="J494">
            <v>-10.254</v>
          </cell>
          <cell r="K494">
            <v>-15.086</v>
          </cell>
        </row>
        <row r="495">
          <cell r="A495">
            <v>5</v>
          </cell>
          <cell r="B495">
            <v>1</v>
          </cell>
          <cell r="D495">
            <v>2</v>
          </cell>
          <cell r="E495" t="str">
            <v>Minf</v>
          </cell>
          <cell r="F495">
            <v>15.49</v>
          </cell>
          <cell r="G495">
            <v>11.265000000000001</v>
          </cell>
          <cell r="H495">
            <v>-93.728999999999999</v>
          </cell>
          <cell r="I495">
            <v>63.963000000000001</v>
          </cell>
          <cell r="J495">
            <v>9.8829999999999991</v>
          </cell>
          <cell r="K495">
            <v>14.54</v>
          </cell>
        </row>
        <row r="496">
          <cell r="A496">
            <v>5</v>
          </cell>
          <cell r="B496">
            <v>1</v>
          </cell>
          <cell r="D496">
            <v>2</v>
          </cell>
          <cell r="E496" t="str">
            <v>V</v>
          </cell>
          <cell r="F496">
            <v>-9.423</v>
          </cell>
          <cell r="G496">
            <v>-6.84</v>
          </cell>
          <cell r="H496">
            <v>61.51</v>
          </cell>
          <cell r="I496">
            <v>-40.079000000000001</v>
          </cell>
          <cell r="J496">
            <v>-6.2930000000000001</v>
          </cell>
          <cell r="K496">
            <v>-9.2579999999999991</v>
          </cell>
        </row>
        <row r="497">
          <cell r="A497">
            <v>5</v>
          </cell>
          <cell r="B497">
            <v>1</v>
          </cell>
          <cell r="D497">
            <v>2</v>
          </cell>
          <cell r="E497" t="str">
            <v>N</v>
          </cell>
          <cell r="F497">
            <v>-147.07900000000001</v>
          </cell>
          <cell r="G497">
            <v>-105.8</v>
          </cell>
          <cell r="H497">
            <v>201.06100000000001</v>
          </cell>
          <cell r="I497">
            <v>-128.916</v>
          </cell>
          <cell r="J497">
            <v>-21.123000000000001</v>
          </cell>
          <cell r="K497">
            <v>-31.076000000000001</v>
          </cell>
        </row>
        <row r="498">
          <cell r="A498">
            <v>5</v>
          </cell>
          <cell r="B498">
            <v>1</v>
          </cell>
          <cell r="D498">
            <v>1</v>
          </cell>
          <cell r="E498" t="str">
            <v>Msup</v>
          </cell>
          <cell r="F498">
            <v>-10.266999999999999</v>
          </cell>
          <cell r="G498">
            <v>-7.3840000000000003</v>
          </cell>
          <cell r="H498">
            <v>96.335999999999999</v>
          </cell>
          <cell r="I498">
            <v>-51.305</v>
          </cell>
          <cell r="J498">
            <v>-8.6020000000000003</v>
          </cell>
          <cell r="K498">
            <v>-12.654999999999999</v>
          </cell>
        </row>
        <row r="499">
          <cell r="A499">
            <v>5</v>
          </cell>
          <cell r="B499">
            <v>1</v>
          </cell>
          <cell r="D499">
            <v>1</v>
          </cell>
          <cell r="E499" t="str">
            <v>Minf</v>
          </cell>
          <cell r="F499">
            <v>4.1040000000000001</v>
          </cell>
          <cell r="G499">
            <v>3.09</v>
          </cell>
          <cell r="H499">
            <v>-230.78899999999999</v>
          </cell>
          <cell r="I499">
            <v>131.298</v>
          </cell>
          <cell r="J499">
            <v>21.827000000000002</v>
          </cell>
          <cell r="K499">
            <v>32.112000000000002</v>
          </cell>
        </row>
        <row r="500">
          <cell r="A500">
            <v>5</v>
          </cell>
          <cell r="B500">
            <v>1</v>
          </cell>
          <cell r="D500">
            <v>1</v>
          </cell>
          <cell r="E500" t="str">
            <v>V</v>
          </cell>
          <cell r="F500">
            <v>-3.992</v>
          </cell>
          <cell r="G500">
            <v>-2.9089999999999998</v>
          </cell>
          <cell r="H500">
            <v>90.822999999999993</v>
          </cell>
          <cell r="I500">
            <v>-50.627000000000002</v>
          </cell>
          <cell r="J500">
            <v>-8.452</v>
          </cell>
          <cell r="K500">
            <v>-12.435</v>
          </cell>
        </row>
        <row r="501">
          <cell r="A501">
            <v>5</v>
          </cell>
          <cell r="B501">
            <v>1</v>
          </cell>
          <cell r="D501">
            <v>1</v>
          </cell>
          <cell r="E501" t="str">
            <v>N</v>
          </cell>
          <cell r="F501">
            <v>-186.03200000000001</v>
          </cell>
          <cell r="G501">
            <v>-133.821</v>
          </cell>
          <cell r="H501">
            <v>283.77100000000002</v>
          </cell>
          <cell r="I501">
            <v>-178.38800000000001</v>
          </cell>
          <cell r="J501">
            <v>-29.324000000000002</v>
          </cell>
          <cell r="K501">
            <v>-43.140999999999998</v>
          </cell>
        </row>
        <row r="502">
          <cell r="A502">
            <v>5</v>
          </cell>
          <cell r="B502">
            <v>2</v>
          </cell>
          <cell r="D502">
            <v>5</v>
          </cell>
          <cell r="E502" t="str">
            <v>Msup</v>
          </cell>
          <cell r="F502">
            <v>6.4240000000000004</v>
          </cell>
          <cell r="G502">
            <v>4.2300000000000004</v>
          </cell>
          <cell r="H502">
            <v>68.537000000000006</v>
          </cell>
          <cell r="I502">
            <v>-46.112000000000002</v>
          </cell>
          <cell r="J502">
            <v>-7.4950000000000001</v>
          </cell>
          <cell r="K502">
            <v>-11.026999999999999</v>
          </cell>
        </row>
        <row r="503">
          <cell r="A503">
            <v>5</v>
          </cell>
          <cell r="B503">
            <v>2</v>
          </cell>
          <cell r="D503">
            <v>5</v>
          </cell>
          <cell r="E503" t="str">
            <v>Minf</v>
          </cell>
          <cell r="F503">
            <v>-6.1</v>
          </cell>
          <cell r="G503">
            <v>-4.0030000000000001</v>
          </cell>
          <cell r="H503">
            <v>-51.777999999999999</v>
          </cell>
          <cell r="I503">
            <v>36.024000000000001</v>
          </cell>
          <cell r="J503">
            <v>5.6669999999999998</v>
          </cell>
          <cell r="K503">
            <v>8.3369999999999997</v>
          </cell>
        </row>
        <row r="504">
          <cell r="A504">
            <v>5</v>
          </cell>
          <cell r="B504">
            <v>2</v>
          </cell>
          <cell r="D504">
            <v>5</v>
          </cell>
          <cell r="E504" t="str">
            <v>V</v>
          </cell>
          <cell r="F504">
            <v>3.9140000000000001</v>
          </cell>
          <cell r="G504">
            <v>2.573</v>
          </cell>
          <cell r="H504">
            <v>37.51</v>
          </cell>
          <cell r="I504">
            <v>-25.600999999999999</v>
          </cell>
          <cell r="J504">
            <v>-4.1130000000000004</v>
          </cell>
          <cell r="K504">
            <v>-6.0510000000000002</v>
          </cell>
        </row>
        <row r="505">
          <cell r="A505">
            <v>5</v>
          </cell>
          <cell r="B505">
            <v>2</v>
          </cell>
          <cell r="D505">
            <v>5</v>
          </cell>
          <cell r="E505" t="str">
            <v>N</v>
          </cell>
          <cell r="F505">
            <v>-40.11</v>
          </cell>
          <cell r="G505">
            <v>-28.486000000000001</v>
          </cell>
          <cell r="H505">
            <v>1.222</v>
          </cell>
          <cell r="I505">
            <v>-0.91500000000000004</v>
          </cell>
          <cell r="J505">
            <v>-0.109</v>
          </cell>
          <cell r="K505">
            <v>-0.161</v>
          </cell>
        </row>
        <row r="506">
          <cell r="A506">
            <v>5</v>
          </cell>
          <cell r="B506">
            <v>2</v>
          </cell>
          <cell r="D506">
            <v>4</v>
          </cell>
          <cell r="E506" t="str">
            <v>Msup</v>
          </cell>
          <cell r="F506">
            <v>5.1859999999999999</v>
          </cell>
          <cell r="G506">
            <v>3.4910000000000001</v>
          </cell>
          <cell r="H506">
            <v>127.039</v>
          </cell>
          <cell r="I506">
            <v>-81.19</v>
          </cell>
          <cell r="J506">
            <v>-13.222</v>
          </cell>
          <cell r="K506">
            <v>-19.452999999999999</v>
          </cell>
        </row>
        <row r="507">
          <cell r="A507">
            <v>5</v>
          </cell>
          <cell r="B507">
            <v>2</v>
          </cell>
          <cell r="D507">
            <v>4</v>
          </cell>
          <cell r="E507" t="str">
            <v>Minf</v>
          </cell>
          <cell r="F507">
            <v>-5.383</v>
          </cell>
          <cell r="G507">
            <v>-3.5920000000000001</v>
          </cell>
          <cell r="H507">
            <v>-101.301</v>
          </cell>
          <cell r="I507">
            <v>65.417000000000002</v>
          </cell>
          <cell r="J507">
            <v>10.682</v>
          </cell>
          <cell r="K507">
            <v>15.715</v>
          </cell>
        </row>
        <row r="508">
          <cell r="A508">
            <v>5</v>
          </cell>
          <cell r="B508">
            <v>2</v>
          </cell>
          <cell r="D508">
            <v>4</v>
          </cell>
          <cell r="E508" t="str">
            <v>V</v>
          </cell>
          <cell r="F508">
            <v>3.3029999999999999</v>
          </cell>
          <cell r="G508">
            <v>2.2130000000000001</v>
          </cell>
          <cell r="H508">
            <v>71.278000000000006</v>
          </cell>
          <cell r="I508">
            <v>-45.755000000000003</v>
          </cell>
          <cell r="J508">
            <v>-7.47</v>
          </cell>
          <cell r="K508">
            <v>-10.99</v>
          </cell>
        </row>
        <row r="509">
          <cell r="A509">
            <v>5</v>
          </cell>
          <cell r="B509">
            <v>2</v>
          </cell>
          <cell r="D509">
            <v>4</v>
          </cell>
          <cell r="E509" t="str">
            <v>N</v>
          </cell>
          <cell r="F509">
            <v>-106.462</v>
          </cell>
          <cell r="G509">
            <v>-76.13</v>
          </cell>
          <cell r="H509">
            <v>6.0090000000000003</v>
          </cell>
          <cell r="I509">
            <v>-4.1230000000000002</v>
          </cell>
          <cell r="J509">
            <v>-0.64700000000000002</v>
          </cell>
          <cell r="K509">
            <v>-0.95099999999999996</v>
          </cell>
        </row>
        <row r="510">
          <cell r="A510">
            <v>5</v>
          </cell>
          <cell r="B510">
            <v>2</v>
          </cell>
          <cell r="D510">
            <v>3</v>
          </cell>
          <cell r="E510" t="str">
            <v>Msup</v>
          </cell>
          <cell r="F510">
            <v>4.9859999999999998</v>
          </cell>
          <cell r="G510">
            <v>3.359</v>
          </cell>
          <cell r="H510">
            <v>167.13399999999999</v>
          </cell>
          <cell r="I510">
            <v>-106.479</v>
          </cell>
          <cell r="J510">
            <v>-17.068000000000001</v>
          </cell>
          <cell r="K510">
            <v>-25.11</v>
          </cell>
        </row>
        <row r="511">
          <cell r="A511">
            <v>5</v>
          </cell>
          <cell r="B511">
            <v>2</v>
          </cell>
          <cell r="D511">
            <v>3</v>
          </cell>
          <cell r="E511" t="str">
            <v>Minf</v>
          </cell>
          <cell r="F511">
            <v>-4.9080000000000004</v>
          </cell>
          <cell r="G511">
            <v>-3.2810000000000001</v>
          </cell>
          <cell r="H511">
            <v>-147.34399999999999</v>
          </cell>
          <cell r="I511">
            <v>94.783000000000001</v>
          </cell>
          <cell r="J511">
            <v>15.244999999999999</v>
          </cell>
          <cell r="K511">
            <v>22.428999999999998</v>
          </cell>
        </row>
        <row r="512">
          <cell r="A512">
            <v>5</v>
          </cell>
          <cell r="B512">
            <v>2</v>
          </cell>
          <cell r="D512">
            <v>3</v>
          </cell>
          <cell r="E512" t="str">
            <v>V</v>
          </cell>
          <cell r="F512">
            <v>3.0920000000000001</v>
          </cell>
          <cell r="G512">
            <v>2.0750000000000002</v>
          </cell>
          <cell r="H512">
            <v>98.210999999999999</v>
          </cell>
          <cell r="I512">
            <v>-62.854999999999997</v>
          </cell>
          <cell r="J512">
            <v>-10.098000000000001</v>
          </cell>
          <cell r="K512">
            <v>-14.856</v>
          </cell>
        </row>
        <row r="513">
          <cell r="A513">
            <v>5</v>
          </cell>
          <cell r="B513">
            <v>2</v>
          </cell>
          <cell r="D513">
            <v>3</v>
          </cell>
          <cell r="E513" t="str">
            <v>N</v>
          </cell>
          <cell r="F513">
            <v>-174.25399999999999</v>
          </cell>
          <cell r="G513">
            <v>-124.791</v>
          </cell>
          <cell r="H513">
            <v>16.363</v>
          </cell>
          <cell r="I513">
            <v>-10.74</v>
          </cell>
          <cell r="J513">
            <v>-1.7549999999999999</v>
          </cell>
          <cell r="K513">
            <v>-2.5819999999999999</v>
          </cell>
        </row>
        <row r="514">
          <cell r="A514">
            <v>5</v>
          </cell>
          <cell r="B514">
            <v>2</v>
          </cell>
          <cell r="D514">
            <v>2</v>
          </cell>
          <cell r="E514" t="str">
            <v>Msup</v>
          </cell>
          <cell r="F514">
            <v>4.9329999999999998</v>
          </cell>
          <cell r="G514">
            <v>3.335</v>
          </cell>
          <cell r="H514">
            <v>192.279</v>
          </cell>
          <cell r="I514">
            <v>-119.8</v>
          </cell>
          <cell r="J514">
            <v>-19.186</v>
          </cell>
          <cell r="K514">
            <v>-28.225999999999999</v>
          </cell>
        </row>
        <row r="515">
          <cell r="A515">
            <v>5</v>
          </cell>
          <cell r="B515">
            <v>2</v>
          </cell>
          <cell r="D515">
            <v>2</v>
          </cell>
          <cell r="E515" t="str">
            <v>Minf</v>
          </cell>
          <cell r="F515">
            <v>-5.3209999999999997</v>
          </cell>
          <cell r="G515">
            <v>-3.5659999999999998</v>
          </cell>
          <cell r="H515">
            <v>-194.172</v>
          </cell>
          <cell r="I515">
            <v>124.44799999999999</v>
          </cell>
          <cell r="J515">
            <v>19.812999999999999</v>
          </cell>
          <cell r="K515">
            <v>29.149000000000001</v>
          </cell>
        </row>
        <row r="516">
          <cell r="A516">
            <v>5</v>
          </cell>
          <cell r="B516">
            <v>2</v>
          </cell>
          <cell r="D516">
            <v>2</v>
          </cell>
          <cell r="E516" t="str">
            <v>V</v>
          </cell>
          <cell r="F516">
            <v>3.2040000000000002</v>
          </cell>
          <cell r="G516">
            <v>2.157</v>
          </cell>
          <cell r="H516">
            <v>120.727</v>
          </cell>
          <cell r="I516">
            <v>-76.295000000000002</v>
          </cell>
          <cell r="J516">
            <v>-12.186999999999999</v>
          </cell>
          <cell r="K516">
            <v>-17.93</v>
          </cell>
        </row>
        <row r="517">
          <cell r="A517">
            <v>5</v>
          </cell>
          <cell r="B517">
            <v>2</v>
          </cell>
          <cell r="D517">
            <v>2</v>
          </cell>
          <cell r="E517" t="str">
            <v>N</v>
          </cell>
          <cell r="F517">
            <v>-243.703</v>
          </cell>
          <cell r="G517">
            <v>-174.63900000000001</v>
          </cell>
          <cell r="H517">
            <v>31.92</v>
          </cell>
          <cell r="I517">
            <v>-20.55</v>
          </cell>
          <cell r="J517">
            <v>-3.359</v>
          </cell>
          <cell r="K517">
            <v>-4.9420000000000002</v>
          </cell>
        </row>
        <row r="518">
          <cell r="A518">
            <v>5</v>
          </cell>
          <cell r="B518">
            <v>2</v>
          </cell>
          <cell r="D518">
            <v>1</v>
          </cell>
          <cell r="E518" t="str">
            <v>Msup</v>
          </cell>
          <cell r="F518">
            <v>2.7839999999999998</v>
          </cell>
          <cell r="G518">
            <v>1.923</v>
          </cell>
          <cell r="H518">
            <v>162.90100000000001</v>
          </cell>
          <cell r="I518">
            <v>-90.36</v>
          </cell>
          <cell r="J518">
            <v>-15.077</v>
          </cell>
          <cell r="K518">
            <v>-22.181999999999999</v>
          </cell>
        </row>
        <row r="519">
          <cell r="A519">
            <v>5</v>
          </cell>
          <cell r="B519">
            <v>2</v>
          </cell>
          <cell r="D519">
            <v>1</v>
          </cell>
          <cell r="E519" t="str">
            <v>Minf</v>
          </cell>
          <cell r="F519">
            <v>-2.4220000000000002</v>
          </cell>
          <cell r="G519">
            <v>-1.5640000000000001</v>
          </cell>
          <cell r="H519">
            <v>-264.15499999999997</v>
          </cell>
          <cell r="I519">
            <v>151.01499999999999</v>
          </cell>
          <cell r="J519">
            <v>25.065000000000001</v>
          </cell>
          <cell r="K519">
            <v>36.875999999999998</v>
          </cell>
        </row>
        <row r="520">
          <cell r="A520">
            <v>5</v>
          </cell>
          <cell r="B520">
            <v>2</v>
          </cell>
          <cell r="D520">
            <v>1</v>
          </cell>
          <cell r="E520" t="str">
            <v>V</v>
          </cell>
          <cell r="F520">
            <v>1.446</v>
          </cell>
          <cell r="G520">
            <v>0.96899999999999997</v>
          </cell>
          <cell r="H520">
            <v>118.61199999999999</v>
          </cell>
          <cell r="I520">
            <v>-67.022000000000006</v>
          </cell>
          <cell r="J520">
            <v>-11.15</v>
          </cell>
          <cell r="K520">
            <v>-16.405000000000001</v>
          </cell>
        </row>
        <row r="521">
          <cell r="A521">
            <v>5</v>
          </cell>
          <cell r="B521">
            <v>2</v>
          </cell>
          <cell r="D521">
            <v>1</v>
          </cell>
          <cell r="E521" t="str">
            <v>N</v>
          </cell>
          <cell r="F521">
            <v>-316.83499999999998</v>
          </cell>
          <cell r="G521">
            <v>-227.12299999999999</v>
          </cell>
          <cell r="H521">
            <v>50.151000000000003</v>
          </cell>
          <cell r="I521">
            <v>-31.38</v>
          </cell>
          <cell r="J521">
            <v>-5.1539999999999999</v>
          </cell>
          <cell r="K521">
            <v>-7.5830000000000002</v>
          </cell>
        </row>
        <row r="522">
          <cell r="A522">
            <v>5</v>
          </cell>
          <cell r="B522">
            <v>3</v>
          </cell>
          <cell r="D522">
            <v>5</v>
          </cell>
          <cell r="E522" t="str">
            <v>Msup</v>
          </cell>
          <cell r="F522">
            <v>18.033000000000001</v>
          </cell>
          <cell r="G522">
            <v>12.664999999999999</v>
          </cell>
          <cell r="H522">
            <v>35.936999999999998</v>
          </cell>
          <cell r="I522">
            <v>-24.315000000000001</v>
          </cell>
          <cell r="J522">
            <v>-3.9340000000000002</v>
          </cell>
          <cell r="K522">
            <v>-5.7880000000000003</v>
          </cell>
        </row>
        <row r="523">
          <cell r="A523">
            <v>5</v>
          </cell>
          <cell r="B523">
            <v>3</v>
          </cell>
          <cell r="D523">
            <v>5</v>
          </cell>
          <cell r="E523" t="str">
            <v>Minf</v>
          </cell>
          <cell r="F523">
            <v>-16.678000000000001</v>
          </cell>
          <cell r="G523">
            <v>-11.717000000000001</v>
          </cell>
          <cell r="H523">
            <v>-18.628</v>
          </cell>
          <cell r="I523">
            <v>14.206</v>
          </cell>
          <cell r="J523">
            <v>1.8069999999999999</v>
          </cell>
          <cell r="K523">
            <v>2.6589999999999998</v>
          </cell>
        </row>
        <row r="524">
          <cell r="A524">
            <v>5</v>
          </cell>
          <cell r="B524">
            <v>3</v>
          </cell>
          <cell r="D524">
            <v>5</v>
          </cell>
          <cell r="E524" t="str">
            <v>V</v>
          </cell>
          <cell r="F524">
            <v>10.847</v>
          </cell>
          <cell r="G524">
            <v>7.6189999999999998</v>
          </cell>
          <cell r="H524">
            <v>16.495999999999999</v>
          </cell>
          <cell r="I524">
            <v>-11.67</v>
          </cell>
          <cell r="J524">
            <v>-1.794</v>
          </cell>
          <cell r="K524">
            <v>-2.64</v>
          </cell>
        </row>
        <row r="525">
          <cell r="A525">
            <v>5</v>
          </cell>
          <cell r="B525">
            <v>3</v>
          </cell>
          <cell r="D525">
            <v>5</v>
          </cell>
          <cell r="E525" t="str">
            <v>N</v>
          </cell>
          <cell r="F525">
            <v>-23.626000000000001</v>
          </cell>
          <cell r="G525">
            <v>-16.716000000000001</v>
          </cell>
          <cell r="H525">
            <v>-18.114999999999998</v>
          </cell>
          <cell r="I525">
            <v>12.254</v>
          </cell>
          <cell r="J525">
            <v>1.9830000000000001</v>
          </cell>
          <cell r="K525">
            <v>2.9169999999999998</v>
          </cell>
        </row>
        <row r="526">
          <cell r="A526">
            <v>5</v>
          </cell>
          <cell r="B526">
            <v>3</v>
          </cell>
          <cell r="D526">
            <v>4</v>
          </cell>
          <cell r="E526" t="str">
            <v>Msup</v>
          </cell>
          <cell r="F526">
            <v>14.858000000000001</v>
          </cell>
          <cell r="G526">
            <v>10.56</v>
          </cell>
          <cell r="H526">
            <v>80.593999999999994</v>
          </cell>
          <cell r="I526">
            <v>-51.244999999999997</v>
          </cell>
          <cell r="J526">
            <v>-8.2870000000000008</v>
          </cell>
          <cell r="K526">
            <v>-12.191000000000001</v>
          </cell>
        </row>
        <row r="527">
          <cell r="A527">
            <v>5</v>
          </cell>
          <cell r="B527">
            <v>3</v>
          </cell>
          <cell r="D527">
            <v>4</v>
          </cell>
          <cell r="E527" t="str">
            <v>Minf</v>
          </cell>
          <cell r="F527">
            <v>-15.18</v>
          </cell>
          <cell r="G527">
            <v>-10.736000000000001</v>
          </cell>
          <cell r="H527">
            <v>-47.53</v>
          </cell>
          <cell r="I527">
            <v>31.029</v>
          </cell>
          <cell r="J527">
            <v>4.968</v>
          </cell>
          <cell r="K527">
            <v>7.3079999999999998</v>
          </cell>
        </row>
        <row r="528">
          <cell r="A528">
            <v>5</v>
          </cell>
          <cell r="B528">
            <v>3</v>
          </cell>
          <cell r="D528">
            <v>4</v>
          </cell>
          <cell r="E528" t="str">
            <v>V</v>
          </cell>
          <cell r="F528">
            <v>9.3870000000000005</v>
          </cell>
          <cell r="G528">
            <v>6.6550000000000002</v>
          </cell>
          <cell r="H528">
            <v>39.770000000000003</v>
          </cell>
          <cell r="I528">
            <v>-25.510999999999999</v>
          </cell>
          <cell r="J528">
            <v>-4.1420000000000003</v>
          </cell>
          <cell r="K528">
            <v>-6.0940000000000003</v>
          </cell>
        </row>
        <row r="529">
          <cell r="A529">
            <v>5</v>
          </cell>
          <cell r="B529">
            <v>3</v>
          </cell>
          <cell r="D529">
            <v>4</v>
          </cell>
          <cell r="E529" t="str">
            <v>N</v>
          </cell>
          <cell r="F529">
            <v>-63.796999999999997</v>
          </cell>
          <cell r="G529">
            <v>-45.36</v>
          </cell>
          <cell r="H529">
            <v>-65.667000000000002</v>
          </cell>
          <cell r="I529">
            <v>43.311</v>
          </cell>
          <cell r="J529">
            <v>7.1020000000000003</v>
          </cell>
          <cell r="K529">
            <v>10.449</v>
          </cell>
        </row>
        <row r="530">
          <cell r="A530">
            <v>5</v>
          </cell>
          <cell r="B530">
            <v>3</v>
          </cell>
          <cell r="D530">
            <v>3</v>
          </cell>
          <cell r="E530" t="str">
            <v>Msup</v>
          </cell>
          <cell r="F530">
            <v>14.452</v>
          </cell>
          <cell r="G530">
            <v>10.25</v>
          </cell>
          <cell r="H530">
            <v>101.562</v>
          </cell>
          <cell r="I530">
            <v>-64.584999999999994</v>
          </cell>
          <cell r="J530">
            <v>-10.259</v>
          </cell>
          <cell r="K530">
            <v>-15.093999999999999</v>
          </cell>
        </row>
        <row r="531">
          <cell r="A531">
            <v>5</v>
          </cell>
          <cell r="B531">
            <v>3</v>
          </cell>
          <cell r="D531">
            <v>3</v>
          </cell>
          <cell r="E531" t="str">
            <v>Minf</v>
          </cell>
          <cell r="F531">
            <v>-13.916</v>
          </cell>
          <cell r="G531">
            <v>-9.8439999999999994</v>
          </cell>
          <cell r="H531">
            <v>-78.635000000000005</v>
          </cell>
          <cell r="I531">
            <v>50.722000000000001</v>
          </cell>
          <cell r="J531">
            <v>8.1210000000000004</v>
          </cell>
          <cell r="K531">
            <v>11.948</v>
          </cell>
        </row>
        <row r="532">
          <cell r="A532">
            <v>5</v>
          </cell>
          <cell r="B532">
            <v>3</v>
          </cell>
          <cell r="D532">
            <v>3</v>
          </cell>
          <cell r="E532" t="str">
            <v>V</v>
          </cell>
          <cell r="F532">
            <v>8.8650000000000002</v>
          </cell>
          <cell r="G532">
            <v>6.2789999999999999</v>
          </cell>
          <cell r="H532">
            <v>56.137</v>
          </cell>
          <cell r="I532">
            <v>-35.921999999999997</v>
          </cell>
          <cell r="J532">
            <v>-5.7439999999999998</v>
          </cell>
          <cell r="K532">
            <v>-8.4499999999999993</v>
          </cell>
        </row>
        <row r="533">
          <cell r="A533">
            <v>5</v>
          </cell>
          <cell r="B533">
            <v>3</v>
          </cell>
          <cell r="D533">
            <v>3</v>
          </cell>
          <cell r="E533" t="str">
            <v>N</v>
          </cell>
          <cell r="F533">
            <v>-102.98399999999999</v>
          </cell>
          <cell r="G533">
            <v>-73.334000000000003</v>
          </cell>
          <cell r="H533">
            <v>-139.102</v>
          </cell>
          <cell r="I533">
            <v>90.186000000000007</v>
          </cell>
          <cell r="J533">
            <v>14.814</v>
          </cell>
          <cell r="K533">
            <v>21.795000000000002</v>
          </cell>
        </row>
        <row r="534">
          <cell r="A534">
            <v>5</v>
          </cell>
          <cell r="B534">
            <v>3</v>
          </cell>
          <cell r="D534">
            <v>2</v>
          </cell>
          <cell r="E534" t="str">
            <v>Msup</v>
          </cell>
          <cell r="F534">
            <v>13.888</v>
          </cell>
          <cell r="G534">
            <v>9.8539999999999992</v>
          </cell>
          <cell r="H534">
            <v>110.191</v>
          </cell>
          <cell r="I534">
            <v>-68.778000000000006</v>
          </cell>
          <cell r="J534">
            <v>-10.907</v>
          </cell>
          <cell r="K534">
            <v>-16.045999999999999</v>
          </cell>
        </row>
        <row r="535">
          <cell r="A535">
            <v>5</v>
          </cell>
          <cell r="B535">
            <v>3</v>
          </cell>
          <cell r="D535">
            <v>2</v>
          </cell>
          <cell r="E535" t="str">
            <v>Minf</v>
          </cell>
          <cell r="F535">
            <v>-14.680999999999999</v>
          </cell>
          <cell r="G535">
            <v>-10.371</v>
          </cell>
          <cell r="H535">
            <v>-102.068</v>
          </cell>
          <cell r="I535">
            <v>68.888999999999996</v>
          </cell>
          <cell r="J535">
            <v>10.695</v>
          </cell>
          <cell r="K535">
            <v>15.734</v>
          </cell>
        </row>
        <row r="536">
          <cell r="A536">
            <v>5</v>
          </cell>
          <cell r="B536">
            <v>3</v>
          </cell>
          <cell r="D536">
            <v>2</v>
          </cell>
          <cell r="E536" t="str">
            <v>V</v>
          </cell>
          <cell r="F536">
            <v>8.9280000000000008</v>
          </cell>
          <cell r="G536">
            <v>6.32</v>
          </cell>
          <cell r="H536">
            <v>66.203999999999994</v>
          </cell>
          <cell r="I536">
            <v>-42.91</v>
          </cell>
          <cell r="J536">
            <v>-6.75</v>
          </cell>
          <cell r="K536">
            <v>-9.9309999999999992</v>
          </cell>
        </row>
        <row r="537">
          <cell r="A537">
            <v>5</v>
          </cell>
          <cell r="B537">
            <v>3</v>
          </cell>
          <cell r="D537">
            <v>2</v>
          </cell>
          <cell r="E537" t="str">
            <v>N</v>
          </cell>
          <cell r="F537">
            <v>-141.14500000000001</v>
          </cell>
          <cell r="G537">
            <v>-100.58499999999999</v>
          </cell>
          <cell r="H537">
            <v>-232.98</v>
          </cell>
          <cell r="I537">
            <v>149.465</v>
          </cell>
          <cell r="J537">
            <v>24.481999999999999</v>
          </cell>
          <cell r="K537">
            <v>36.018999999999998</v>
          </cell>
        </row>
        <row r="538">
          <cell r="A538">
            <v>5</v>
          </cell>
          <cell r="B538">
            <v>3</v>
          </cell>
          <cell r="D538">
            <v>1</v>
          </cell>
          <cell r="E538" t="str">
            <v>Msup</v>
          </cell>
          <cell r="F538">
            <v>8.5709999999999997</v>
          </cell>
          <cell r="G538">
            <v>6.125</v>
          </cell>
          <cell r="H538">
            <v>102.364</v>
          </cell>
          <cell r="I538">
            <v>-54.777999999999999</v>
          </cell>
          <cell r="J538">
            <v>-9.1769999999999996</v>
          </cell>
          <cell r="K538">
            <v>-13.500999999999999</v>
          </cell>
        </row>
        <row r="539">
          <cell r="A539">
            <v>5</v>
          </cell>
          <cell r="B539">
            <v>3</v>
          </cell>
          <cell r="D539">
            <v>1</v>
          </cell>
          <cell r="E539" t="str">
            <v>Minf</v>
          </cell>
          <cell r="F539">
            <v>-5.3150000000000004</v>
          </cell>
          <cell r="G539">
            <v>-3.665</v>
          </cell>
          <cell r="H539">
            <v>-233.81</v>
          </cell>
          <cell r="I539">
            <v>133.05699999999999</v>
          </cell>
          <cell r="J539">
            <v>22.114000000000001</v>
          </cell>
          <cell r="K539">
            <v>32.534999999999997</v>
          </cell>
        </row>
        <row r="540">
          <cell r="A540">
            <v>5</v>
          </cell>
          <cell r="B540">
            <v>3</v>
          </cell>
          <cell r="D540">
            <v>1</v>
          </cell>
          <cell r="E540" t="str">
            <v>V</v>
          </cell>
          <cell r="F540">
            <v>3.8570000000000002</v>
          </cell>
          <cell r="G540">
            <v>2.7189999999999999</v>
          </cell>
          <cell r="H540">
            <v>93.34</v>
          </cell>
          <cell r="I540">
            <v>-52.09</v>
          </cell>
          <cell r="J540">
            <v>-8.6920000000000002</v>
          </cell>
          <cell r="K540">
            <v>-12.788</v>
          </cell>
        </row>
        <row r="541">
          <cell r="A541">
            <v>5</v>
          </cell>
          <cell r="B541">
            <v>3</v>
          </cell>
          <cell r="D541">
            <v>1</v>
          </cell>
          <cell r="E541" t="str">
            <v>N</v>
          </cell>
          <cell r="F541">
            <v>-176.96600000000001</v>
          </cell>
          <cell r="G541">
            <v>-126.19</v>
          </cell>
          <cell r="H541">
            <v>-333.91699999999997</v>
          </cell>
          <cell r="I541">
            <v>209.76400000000001</v>
          </cell>
          <cell r="J541">
            <v>34.478000000000002</v>
          </cell>
          <cell r="K541">
            <v>50.723999999999997</v>
          </cell>
        </row>
        <row r="542">
          <cell r="A542">
            <v>6</v>
          </cell>
          <cell r="B542">
            <v>21</v>
          </cell>
          <cell r="D542">
            <v>5</v>
          </cell>
          <cell r="E542" t="str">
            <v>Msup</v>
          </cell>
          <cell r="F542">
            <v>-35.186999999999998</v>
          </cell>
          <cell r="G542">
            <v>-22.001999999999999</v>
          </cell>
          <cell r="H542">
            <v>-3.0339999999999998</v>
          </cell>
          <cell r="I542">
            <v>14.859</v>
          </cell>
          <cell r="J542">
            <v>-2.1739999999999999</v>
          </cell>
          <cell r="K542">
            <v>-3.198</v>
          </cell>
        </row>
        <row r="543">
          <cell r="A543">
            <v>6</v>
          </cell>
          <cell r="B543">
            <v>21</v>
          </cell>
          <cell r="D543">
            <v>5</v>
          </cell>
          <cell r="E543" t="str">
            <v>Minf</v>
          </cell>
          <cell r="F543">
            <v>32.899000000000001</v>
          </cell>
          <cell r="G543">
            <v>20.535</v>
          </cell>
          <cell r="H543">
            <v>2.8650000000000002</v>
          </cell>
          <cell r="I543">
            <v>-13.619</v>
          </cell>
          <cell r="J543">
            <v>1.992</v>
          </cell>
          <cell r="K543">
            <v>2.931</v>
          </cell>
        </row>
        <row r="544">
          <cell r="A544">
            <v>6</v>
          </cell>
          <cell r="B544">
            <v>21</v>
          </cell>
          <cell r="D544">
            <v>5</v>
          </cell>
          <cell r="E544" t="str">
            <v>V</v>
          </cell>
          <cell r="F544">
            <v>-21.277000000000001</v>
          </cell>
          <cell r="G544">
            <v>-13.292999999999999</v>
          </cell>
          <cell r="H544">
            <v>-1.841</v>
          </cell>
          <cell r="I544">
            <v>8.8979999999999997</v>
          </cell>
          <cell r="J544">
            <v>-1.302</v>
          </cell>
          <cell r="K544">
            <v>-1.915</v>
          </cell>
        </row>
        <row r="545">
          <cell r="A545">
            <v>6</v>
          </cell>
          <cell r="B545">
            <v>21</v>
          </cell>
          <cell r="D545">
            <v>5</v>
          </cell>
          <cell r="E545" t="str">
            <v>N</v>
          </cell>
          <cell r="F545">
            <v>-68.884</v>
          </cell>
          <cell r="G545">
            <v>-42.94</v>
          </cell>
          <cell r="H545">
            <v>-1.571</v>
          </cell>
          <cell r="I545">
            <v>7.6710000000000003</v>
          </cell>
          <cell r="J545">
            <v>-1.1220000000000001</v>
          </cell>
          <cell r="K545">
            <v>-1.651</v>
          </cell>
        </row>
        <row r="546">
          <cell r="A546">
            <v>6</v>
          </cell>
          <cell r="B546">
            <v>21</v>
          </cell>
          <cell r="D546">
            <v>4</v>
          </cell>
          <cell r="E546" t="str">
            <v>Msup</v>
          </cell>
          <cell r="F546">
            <v>-30.471</v>
          </cell>
          <cell r="G546">
            <v>-18.972000000000001</v>
          </cell>
          <cell r="H546">
            <v>-4.9779999999999998</v>
          </cell>
          <cell r="I546">
            <v>24.369</v>
          </cell>
          <cell r="J546">
            <v>-3.464</v>
          </cell>
          <cell r="K546">
            <v>-5.0960000000000001</v>
          </cell>
        </row>
        <row r="547">
          <cell r="A547">
            <v>6</v>
          </cell>
          <cell r="B547">
            <v>21</v>
          </cell>
          <cell r="D547">
            <v>4</v>
          </cell>
          <cell r="E547" t="str">
            <v>Minf</v>
          </cell>
          <cell r="F547">
            <v>30.402999999999999</v>
          </cell>
          <cell r="G547">
            <v>18.940999999999999</v>
          </cell>
          <cell r="H547">
            <v>4.5869999999999997</v>
          </cell>
          <cell r="I547">
            <v>-22.696000000000002</v>
          </cell>
          <cell r="J547">
            <v>3.238</v>
          </cell>
          <cell r="K547">
            <v>4.7640000000000002</v>
          </cell>
        </row>
        <row r="548">
          <cell r="A548">
            <v>6</v>
          </cell>
          <cell r="B548">
            <v>21</v>
          </cell>
          <cell r="D548">
            <v>4</v>
          </cell>
          <cell r="E548" t="str">
            <v>V</v>
          </cell>
          <cell r="F548">
            <v>-19.023</v>
          </cell>
          <cell r="G548">
            <v>-11.848000000000001</v>
          </cell>
          <cell r="H548">
            <v>-2.9870000000000001</v>
          </cell>
          <cell r="I548">
            <v>14.706</v>
          </cell>
          <cell r="J548">
            <v>-2.0939999999999999</v>
          </cell>
          <cell r="K548">
            <v>-3.081</v>
          </cell>
        </row>
        <row r="549">
          <cell r="A549">
            <v>6</v>
          </cell>
          <cell r="B549">
            <v>21</v>
          </cell>
          <cell r="D549">
            <v>4</v>
          </cell>
          <cell r="E549" t="str">
            <v>N</v>
          </cell>
          <cell r="F549">
            <v>-180.88800000000001</v>
          </cell>
          <cell r="G549">
            <v>-112.503</v>
          </cell>
          <cell r="H549">
            <v>-5.2850000000000001</v>
          </cell>
          <cell r="I549">
            <v>26.97</v>
          </cell>
          <cell r="J549">
            <v>-3.9209999999999998</v>
          </cell>
          <cell r="K549">
            <v>-5.7690000000000001</v>
          </cell>
        </row>
        <row r="550">
          <cell r="A550">
            <v>6</v>
          </cell>
          <cell r="B550">
            <v>21</v>
          </cell>
          <cell r="D550">
            <v>3</v>
          </cell>
          <cell r="E550" t="str">
            <v>Msup</v>
          </cell>
          <cell r="F550">
            <v>-29.96</v>
          </cell>
          <cell r="G550">
            <v>-18.643000000000001</v>
          </cell>
          <cell r="H550">
            <v>-7.0140000000000002</v>
          </cell>
          <cell r="I550">
            <v>32.564</v>
          </cell>
          <cell r="J550">
            <v>-4.5339999999999998</v>
          </cell>
          <cell r="K550">
            <v>-6.6710000000000003</v>
          </cell>
        </row>
        <row r="551">
          <cell r="A551">
            <v>6</v>
          </cell>
          <cell r="B551">
            <v>21</v>
          </cell>
          <cell r="D551">
            <v>3</v>
          </cell>
          <cell r="E551" t="str">
            <v>Minf</v>
          </cell>
          <cell r="F551">
            <v>29.826000000000001</v>
          </cell>
          <cell r="G551">
            <v>18.524000000000001</v>
          </cell>
          <cell r="H551">
            <v>6.6369999999999996</v>
          </cell>
          <cell r="I551">
            <v>-31.132999999999999</v>
          </cell>
          <cell r="J551">
            <v>4.3540000000000001</v>
          </cell>
          <cell r="K551">
            <v>6.4059999999999997</v>
          </cell>
        </row>
        <row r="552">
          <cell r="A552">
            <v>6</v>
          </cell>
          <cell r="B552">
            <v>21</v>
          </cell>
          <cell r="D552">
            <v>3</v>
          </cell>
          <cell r="E552" t="str">
            <v>V</v>
          </cell>
          <cell r="F552">
            <v>-18.683</v>
          </cell>
          <cell r="G552">
            <v>-11.615</v>
          </cell>
          <cell r="H552">
            <v>-4.2649999999999997</v>
          </cell>
          <cell r="I552">
            <v>19.904</v>
          </cell>
          <cell r="J552">
            <v>-2.778</v>
          </cell>
          <cell r="K552">
            <v>-4.0860000000000003</v>
          </cell>
        </row>
        <row r="553">
          <cell r="A553">
            <v>6</v>
          </cell>
          <cell r="B553">
            <v>21</v>
          </cell>
          <cell r="D553">
            <v>3</v>
          </cell>
          <cell r="E553" t="str">
            <v>N</v>
          </cell>
          <cell r="F553">
            <v>-291.45299999999997</v>
          </cell>
          <cell r="G553">
            <v>-181.16200000000001</v>
          </cell>
          <cell r="H553">
            <v>-10.853</v>
          </cell>
          <cell r="I553">
            <v>55.088000000000001</v>
          </cell>
          <cell r="J553">
            <v>-7.9240000000000004</v>
          </cell>
          <cell r="K553">
            <v>-11.657999999999999</v>
          </cell>
        </row>
        <row r="554">
          <cell r="A554">
            <v>6</v>
          </cell>
          <cell r="B554">
            <v>21</v>
          </cell>
          <cell r="D554">
            <v>2</v>
          </cell>
          <cell r="E554" t="str">
            <v>Msup</v>
          </cell>
          <cell r="F554">
            <v>-26.236000000000001</v>
          </cell>
          <cell r="G554">
            <v>-16.457999999999998</v>
          </cell>
          <cell r="H554">
            <v>-8.5719999999999992</v>
          </cell>
          <cell r="I554">
            <v>38.362000000000002</v>
          </cell>
          <cell r="J554">
            <v>-5.2220000000000004</v>
          </cell>
          <cell r="K554">
            <v>-7.6820000000000004</v>
          </cell>
        </row>
        <row r="555">
          <cell r="A555">
            <v>6</v>
          </cell>
          <cell r="B555">
            <v>21</v>
          </cell>
          <cell r="D555">
            <v>2</v>
          </cell>
          <cell r="E555" t="str">
            <v>Minf</v>
          </cell>
          <cell r="F555">
            <v>23.277999999999999</v>
          </cell>
          <cell r="G555">
            <v>14.811</v>
          </cell>
          <cell r="H555">
            <v>8.5559999999999992</v>
          </cell>
          <cell r="I555">
            <v>-38.872999999999998</v>
          </cell>
          <cell r="J555">
            <v>5.32</v>
          </cell>
          <cell r="K555">
            <v>7.827</v>
          </cell>
        </row>
        <row r="556">
          <cell r="A556">
            <v>6</v>
          </cell>
          <cell r="B556">
            <v>21</v>
          </cell>
          <cell r="D556">
            <v>2</v>
          </cell>
          <cell r="E556" t="str">
            <v>V</v>
          </cell>
          <cell r="F556">
            <v>-15.473000000000001</v>
          </cell>
          <cell r="G556">
            <v>-9.7720000000000002</v>
          </cell>
          <cell r="H556">
            <v>-5.3520000000000003</v>
          </cell>
          <cell r="I556">
            <v>24.135000000000002</v>
          </cell>
          <cell r="J556">
            <v>-3.294</v>
          </cell>
          <cell r="K556">
            <v>-4.8460000000000001</v>
          </cell>
        </row>
        <row r="557">
          <cell r="A557">
            <v>6</v>
          </cell>
          <cell r="B557">
            <v>21</v>
          </cell>
          <cell r="D557">
            <v>2</v>
          </cell>
          <cell r="E557" t="str">
            <v>N</v>
          </cell>
          <cell r="F557">
            <v>-400.01</v>
          </cell>
          <cell r="G557">
            <v>-248.578</v>
          </cell>
          <cell r="H557">
            <v>-18.303999999999998</v>
          </cell>
          <cell r="I557">
            <v>90.242999999999995</v>
          </cell>
          <cell r="J557">
            <v>-12.840999999999999</v>
          </cell>
          <cell r="K557">
            <v>-18.891999999999999</v>
          </cell>
        </row>
        <row r="558">
          <cell r="A558">
            <v>6</v>
          </cell>
          <cell r="B558">
            <v>21</v>
          </cell>
          <cell r="D558">
            <v>1</v>
          </cell>
          <cell r="E558" t="str">
            <v>Msup</v>
          </cell>
          <cell r="F558">
            <v>-11.728</v>
          </cell>
          <cell r="G558">
            <v>-7.6109999999999998</v>
          </cell>
          <cell r="H558">
            <v>-8.32</v>
          </cell>
          <cell r="I558">
            <v>31.408999999999999</v>
          </cell>
          <cell r="J558">
            <v>-4.0830000000000002</v>
          </cell>
          <cell r="K558">
            <v>-6.0060000000000002</v>
          </cell>
        </row>
        <row r="559">
          <cell r="A559">
            <v>6</v>
          </cell>
          <cell r="B559">
            <v>21</v>
          </cell>
          <cell r="D559">
            <v>1</v>
          </cell>
          <cell r="E559" t="str">
            <v>Minf</v>
          </cell>
          <cell r="F559">
            <v>6.016</v>
          </cell>
          <cell r="G559">
            <v>3.9</v>
          </cell>
          <cell r="H559">
            <v>9.7780000000000005</v>
          </cell>
          <cell r="I559">
            <v>-37.613999999999997</v>
          </cell>
          <cell r="J559">
            <v>4.9189999999999996</v>
          </cell>
          <cell r="K559">
            <v>7.2370000000000001</v>
          </cell>
        </row>
        <row r="560">
          <cell r="A560">
            <v>6</v>
          </cell>
          <cell r="B560">
            <v>21</v>
          </cell>
          <cell r="D560">
            <v>1</v>
          </cell>
          <cell r="E560" t="str">
            <v>V</v>
          </cell>
          <cell r="F560">
            <v>-4.9290000000000003</v>
          </cell>
          <cell r="G560">
            <v>-3.198</v>
          </cell>
          <cell r="H560">
            <v>-5.0270000000000001</v>
          </cell>
          <cell r="I560">
            <v>19.172999999999998</v>
          </cell>
          <cell r="J560">
            <v>-2.5009999999999999</v>
          </cell>
          <cell r="K560">
            <v>-3.6789999999999998</v>
          </cell>
        </row>
        <row r="561">
          <cell r="A561">
            <v>6</v>
          </cell>
          <cell r="B561">
            <v>21</v>
          </cell>
          <cell r="D561">
            <v>1</v>
          </cell>
          <cell r="E561" t="str">
            <v>N</v>
          </cell>
          <cell r="F561">
            <v>-472.07400000000001</v>
          </cell>
          <cell r="G561">
            <v>-295.041</v>
          </cell>
          <cell r="H561">
            <v>-26.882999999999999</v>
          </cell>
          <cell r="I561">
            <v>126.584</v>
          </cell>
          <cell r="J561">
            <v>-17.777999999999999</v>
          </cell>
          <cell r="K561">
            <v>-26.155000000000001</v>
          </cell>
        </row>
        <row r="562">
          <cell r="A562">
            <v>6</v>
          </cell>
          <cell r="B562">
            <v>14</v>
          </cell>
          <cell r="D562">
            <v>5</v>
          </cell>
          <cell r="E562" t="str">
            <v>Msup</v>
          </cell>
          <cell r="F562">
            <v>16.890999999999998</v>
          </cell>
          <cell r="G562">
            <v>10.358000000000001</v>
          </cell>
          <cell r="H562">
            <v>-8.3620000000000001</v>
          </cell>
          <cell r="I562">
            <v>40.365000000000002</v>
          </cell>
          <cell r="J562">
            <v>-5.9059999999999997</v>
          </cell>
          <cell r="K562">
            <v>-8.69</v>
          </cell>
        </row>
        <row r="563">
          <cell r="A563">
            <v>6</v>
          </cell>
          <cell r="B563">
            <v>14</v>
          </cell>
          <cell r="D563">
            <v>5</v>
          </cell>
          <cell r="E563" t="str">
            <v>Minf</v>
          </cell>
          <cell r="F563">
            <v>-16.239999999999998</v>
          </cell>
          <cell r="G563">
            <v>-9.5449999999999999</v>
          </cell>
          <cell r="H563">
            <v>7.5490000000000004</v>
          </cell>
          <cell r="I563">
            <v>-29.716999999999999</v>
          </cell>
          <cell r="J563">
            <v>4.2839999999999998</v>
          </cell>
          <cell r="K563">
            <v>6.3029999999999999</v>
          </cell>
        </row>
        <row r="564">
          <cell r="A564">
            <v>6</v>
          </cell>
          <cell r="B564">
            <v>14</v>
          </cell>
          <cell r="D564">
            <v>5</v>
          </cell>
          <cell r="E564" t="str">
            <v>V</v>
          </cell>
          <cell r="F564">
            <v>10.353</v>
          </cell>
          <cell r="G564">
            <v>6.22</v>
          </cell>
          <cell r="H564">
            <v>-4.8780000000000001</v>
          </cell>
          <cell r="I564">
            <v>21.815000000000001</v>
          </cell>
          <cell r="J564">
            <v>-3.1850000000000001</v>
          </cell>
          <cell r="K564">
            <v>-4.6849999999999996</v>
          </cell>
        </row>
        <row r="565">
          <cell r="A565">
            <v>6</v>
          </cell>
          <cell r="B565">
            <v>14</v>
          </cell>
          <cell r="D565">
            <v>5</v>
          </cell>
          <cell r="E565" t="str">
            <v>N</v>
          </cell>
          <cell r="F565">
            <v>-125.319</v>
          </cell>
          <cell r="G565">
            <v>-77.531999999999996</v>
          </cell>
          <cell r="H565">
            <v>-0.85399999999999998</v>
          </cell>
          <cell r="I565">
            <v>3.9220000000000002</v>
          </cell>
          <cell r="J565">
            <v>-0.57299999999999995</v>
          </cell>
          <cell r="K565">
            <v>-0.84299999999999997</v>
          </cell>
        </row>
        <row r="566">
          <cell r="A566">
            <v>6</v>
          </cell>
          <cell r="B566">
            <v>14</v>
          </cell>
          <cell r="D566">
            <v>4</v>
          </cell>
          <cell r="E566" t="str">
            <v>Msup</v>
          </cell>
          <cell r="F566">
            <v>15.972</v>
          </cell>
          <cell r="G566">
            <v>9.1609999999999996</v>
          </cell>
          <cell r="H566">
            <v>-15.69</v>
          </cell>
          <cell r="I566">
            <v>74.572999999999993</v>
          </cell>
          <cell r="J566">
            <v>-10.502000000000001</v>
          </cell>
          <cell r="K566">
            <v>-15.451000000000001</v>
          </cell>
        </row>
        <row r="567">
          <cell r="A567">
            <v>6</v>
          </cell>
          <cell r="B567">
            <v>14</v>
          </cell>
          <cell r="D567">
            <v>4</v>
          </cell>
          <cell r="E567" t="str">
            <v>Minf</v>
          </cell>
          <cell r="F567">
            <v>-15.968999999999999</v>
          </cell>
          <cell r="G567">
            <v>-9.2360000000000007</v>
          </cell>
          <cell r="H567">
            <v>11.656000000000001</v>
          </cell>
          <cell r="I567">
            <v>-57.039000000000001</v>
          </cell>
          <cell r="J567">
            <v>8.1199999999999992</v>
          </cell>
          <cell r="K567">
            <v>11.946</v>
          </cell>
        </row>
        <row r="568">
          <cell r="A568">
            <v>6</v>
          </cell>
          <cell r="B568">
            <v>14</v>
          </cell>
          <cell r="D568">
            <v>4</v>
          </cell>
          <cell r="E568" t="str">
            <v>V</v>
          </cell>
          <cell r="F568">
            <v>9.9809999999999999</v>
          </cell>
          <cell r="G568">
            <v>5.7489999999999997</v>
          </cell>
          <cell r="H568">
            <v>-8.4659999999999993</v>
          </cell>
          <cell r="I568">
            <v>41.058</v>
          </cell>
          <cell r="J568">
            <v>-5.819</v>
          </cell>
          <cell r="K568">
            <v>-8.5609999999999999</v>
          </cell>
        </row>
        <row r="569">
          <cell r="A569">
            <v>6</v>
          </cell>
          <cell r="B569">
            <v>14</v>
          </cell>
          <cell r="D569">
            <v>4</v>
          </cell>
          <cell r="E569" t="str">
            <v>N</v>
          </cell>
          <cell r="F569">
            <v>-306.49299999999999</v>
          </cell>
          <cell r="G569">
            <v>-191.67699999999999</v>
          </cell>
          <cell r="H569">
            <v>-2.7909999999999999</v>
          </cell>
          <cell r="I569">
            <v>14.127000000000001</v>
          </cell>
          <cell r="J569">
            <v>-2.0569999999999999</v>
          </cell>
          <cell r="K569">
            <v>-3.0270000000000001</v>
          </cell>
        </row>
        <row r="570">
          <cell r="A570">
            <v>6</v>
          </cell>
          <cell r="B570">
            <v>14</v>
          </cell>
          <cell r="D570">
            <v>3</v>
          </cell>
          <cell r="E570" t="str">
            <v>Msup</v>
          </cell>
          <cell r="F570">
            <v>17.927</v>
          </cell>
          <cell r="G570">
            <v>10.471</v>
          </cell>
          <cell r="H570">
            <v>-21.24</v>
          </cell>
          <cell r="I570">
            <v>96.433000000000007</v>
          </cell>
          <cell r="J570">
            <v>-13.321</v>
          </cell>
          <cell r="K570">
            <v>-19.597999999999999</v>
          </cell>
        </row>
        <row r="571">
          <cell r="A571">
            <v>6</v>
          </cell>
          <cell r="B571">
            <v>14</v>
          </cell>
          <cell r="D571">
            <v>3</v>
          </cell>
          <cell r="E571" t="str">
            <v>Minf</v>
          </cell>
          <cell r="F571">
            <v>-18.585999999999999</v>
          </cell>
          <cell r="G571">
            <v>-10.814</v>
          </cell>
          <cell r="H571">
            <v>17.923999999999999</v>
          </cell>
          <cell r="I571">
            <v>-83.225999999999999</v>
          </cell>
          <cell r="J571">
            <v>11.64</v>
          </cell>
          <cell r="K571">
            <v>17.125</v>
          </cell>
        </row>
        <row r="572">
          <cell r="A572">
            <v>6</v>
          </cell>
          <cell r="B572">
            <v>14</v>
          </cell>
          <cell r="D572">
            <v>3</v>
          </cell>
          <cell r="E572" t="str">
            <v>V</v>
          </cell>
          <cell r="F572">
            <v>11.41</v>
          </cell>
          <cell r="G572">
            <v>6.6520000000000001</v>
          </cell>
          <cell r="H572">
            <v>-12.21</v>
          </cell>
          <cell r="I572">
            <v>56.085000000000001</v>
          </cell>
          <cell r="J572">
            <v>-7.8</v>
          </cell>
          <cell r="K572">
            <v>-11.476000000000001</v>
          </cell>
        </row>
        <row r="573">
          <cell r="A573">
            <v>6</v>
          </cell>
          <cell r="B573">
            <v>14</v>
          </cell>
          <cell r="D573">
            <v>3</v>
          </cell>
          <cell r="E573" t="str">
            <v>N</v>
          </cell>
          <cell r="F573">
            <v>-489.82900000000001</v>
          </cell>
          <cell r="G573">
            <v>-307.17899999999997</v>
          </cell>
          <cell r="H573">
            <v>-5.8819999999999997</v>
          </cell>
          <cell r="I573">
            <v>29.986999999999998</v>
          </cell>
          <cell r="J573">
            <v>-4.319</v>
          </cell>
          <cell r="K573">
            <v>-6.3540000000000001</v>
          </cell>
        </row>
        <row r="574">
          <cell r="A574">
            <v>6</v>
          </cell>
          <cell r="B574">
            <v>14</v>
          </cell>
          <cell r="D574">
            <v>2</v>
          </cell>
          <cell r="E574" t="str">
            <v>Msup</v>
          </cell>
          <cell r="F574">
            <v>16.396999999999998</v>
          </cell>
          <cell r="G574">
            <v>9.7609999999999992</v>
          </cell>
          <cell r="H574">
            <v>-24.341999999999999</v>
          </cell>
          <cell r="I574">
            <v>108.979</v>
          </cell>
          <cell r="J574">
            <v>-14.753</v>
          </cell>
          <cell r="K574">
            <v>-21.704999999999998</v>
          </cell>
        </row>
        <row r="575">
          <cell r="A575">
            <v>6</v>
          </cell>
          <cell r="B575">
            <v>14</v>
          </cell>
          <cell r="D575">
            <v>2</v>
          </cell>
          <cell r="E575" t="str">
            <v>Minf</v>
          </cell>
          <cell r="F575">
            <v>-10.847</v>
          </cell>
          <cell r="G575">
            <v>-6.726</v>
          </cell>
          <cell r="H575">
            <v>21.547999999999998</v>
          </cell>
          <cell r="I575">
            <v>-103.724</v>
          </cell>
          <cell r="J575">
            <v>14.377000000000001</v>
          </cell>
          <cell r="K575">
            <v>21.151</v>
          </cell>
        </row>
        <row r="576">
          <cell r="A576">
            <v>6</v>
          </cell>
          <cell r="B576">
            <v>14</v>
          </cell>
          <cell r="D576">
            <v>2</v>
          </cell>
          <cell r="E576" t="str">
            <v>V</v>
          </cell>
          <cell r="F576">
            <v>8.5139999999999993</v>
          </cell>
          <cell r="G576">
            <v>5.1520000000000001</v>
          </cell>
          <cell r="H576">
            <v>-14.298999999999999</v>
          </cell>
          <cell r="I576">
            <v>66.427000000000007</v>
          </cell>
          <cell r="J576">
            <v>-9.1029999999999998</v>
          </cell>
          <cell r="K576">
            <v>-13.393000000000001</v>
          </cell>
        </row>
        <row r="577">
          <cell r="A577">
            <v>6</v>
          </cell>
          <cell r="B577">
            <v>14</v>
          </cell>
          <cell r="D577">
            <v>2</v>
          </cell>
          <cell r="E577" t="str">
            <v>N</v>
          </cell>
          <cell r="F577">
            <v>-676.65</v>
          </cell>
          <cell r="G577">
            <v>-424.77800000000002</v>
          </cell>
          <cell r="H577">
            <v>-10.114000000000001</v>
          </cell>
          <cell r="I577">
            <v>50.167000000000002</v>
          </cell>
          <cell r="J577">
            <v>-7.1479999999999997</v>
          </cell>
          <cell r="K577">
            <v>-10.516</v>
          </cell>
        </row>
        <row r="578">
          <cell r="A578">
            <v>6</v>
          </cell>
          <cell r="B578">
            <v>14</v>
          </cell>
          <cell r="D578">
            <v>1</v>
          </cell>
          <cell r="E578" t="str">
            <v>Msup</v>
          </cell>
          <cell r="F578">
            <v>4.8449999999999998</v>
          </cell>
          <cell r="G578">
            <v>3.2210000000000001</v>
          </cell>
          <cell r="H578">
            <v>-28.687000000000001</v>
          </cell>
          <cell r="I578">
            <v>102.247</v>
          </cell>
          <cell r="J578">
            <v>-13.042999999999999</v>
          </cell>
          <cell r="K578">
            <v>-19.190000000000001</v>
          </cell>
        </row>
        <row r="579">
          <cell r="A579">
            <v>6</v>
          </cell>
          <cell r="B579">
            <v>14</v>
          </cell>
          <cell r="D579">
            <v>1</v>
          </cell>
          <cell r="E579" t="str">
            <v>Minf</v>
          </cell>
          <cell r="F579">
            <v>-1.5980000000000001</v>
          </cell>
          <cell r="G579">
            <v>-1.095</v>
          </cell>
          <cell r="H579">
            <v>44.898000000000003</v>
          </cell>
          <cell r="I579">
            <v>-170.36</v>
          </cell>
          <cell r="J579">
            <v>22.190999999999999</v>
          </cell>
          <cell r="K579">
            <v>32.648000000000003</v>
          </cell>
        </row>
        <row r="580">
          <cell r="A580">
            <v>6</v>
          </cell>
          <cell r="B580">
            <v>14</v>
          </cell>
          <cell r="D580">
            <v>1</v>
          </cell>
          <cell r="E580" t="str">
            <v>V</v>
          </cell>
          <cell r="F580">
            <v>1.79</v>
          </cell>
          <cell r="G580">
            <v>1.1990000000000001</v>
          </cell>
          <cell r="H580">
            <v>-20.43</v>
          </cell>
          <cell r="I580">
            <v>75.709999999999994</v>
          </cell>
          <cell r="J580">
            <v>-9.7870000000000008</v>
          </cell>
          <cell r="K580">
            <v>-14.398999999999999</v>
          </cell>
        </row>
        <row r="581">
          <cell r="A581">
            <v>6</v>
          </cell>
          <cell r="B581">
            <v>14</v>
          </cell>
          <cell r="D581">
            <v>1</v>
          </cell>
          <cell r="E581" t="str">
            <v>N</v>
          </cell>
          <cell r="F581">
            <v>-826.61199999999997</v>
          </cell>
          <cell r="G581">
            <v>-521.79700000000003</v>
          </cell>
          <cell r="H581">
            <v>-15.728</v>
          </cell>
          <cell r="I581">
            <v>73.712999999999994</v>
          </cell>
          <cell r="J581">
            <v>-10.337</v>
          </cell>
          <cell r="K581">
            <v>-15.208</v>
          </cell>
        </row>
        <row r="582">
          <cell r="A582">
            <v>6</v>
          </cell>
          <cell r="B582">
            <v>7</v>
          </cell>
          <cell r="D582">
            <v>5</v>
          </cell>
          <cell r="E582" t="str">
            <v>Msup</v>
          </cell>
          <cell r="F582">
            <v>-0.751</v>
          </cell>
          <cell r="G582">
            <v>-0.67200000000000004</v>
          </cell>
          <cell r="H582">
            <v>-9.3040000000000003</v>
          </cell>
          <cell r="I582">
            <v>45.082999999999998</v>
          </cell>
          <cell r="J582">
            <v>-6.5970000000000004</v>
          </cell>
          <cell r="K582">
            <v>-9.7059999999999995</v>
          </cell>
        </row>
        <row r="583">
          <cell r="A583">
            <v>6</v>
          </cell>
          <cell r="B583">
            <v>7</v>
          </cell>
          <cell r="D583">
            <v>5</v>
          </cell>
          <cell r="E583" t="str">
            <v>Minf</v>
          </cell>
          <cell r="F583">
            <v>0.45</v>
          </cell>
          <cell r="G583">
            <v>0.48199999999999998</v>
          </cell>
          <cell r="H583">
            <v>8.3469999999999995</v>
          </cell>
          <cell r="I583">
            <v>-34.518000000000001</v>
          </cell>
          <cell r="J583">
            <v>5.0069999999999997</v>
          </cell>
          <cell r="K583">
            <v>7.367</v>
          </cell>
        </row>
        <row r="584">
          <cell r="A584">
            <v>6</v>
          </cell>
          <cell r="B584">
            <v>7</v>
          </cell>
          <cell r="D584">
            <v>5</v>
          </cell>
          <cell r="E584" t="str">
            <v>V</v>
          </cell>
          <cell r="F584">
            <v>-0.375</v>
          </cell>
          <cell r="G584">
            <v>-0.36</v>
          </cell>
          <cell r="H584">
            <v>-5.4409999999999998</v>
          </cell>
          <cell r="I584">
            <v>24.812000000000001</v>
          </cell>
          <cell r="J584">
            <v>-3.6259999999999999</v>
          </cell>
          <cell r="K584">
            <v>-5.335</v>
          </cell>
        </row>
        <row r="585">
          <cell r="A585">
            <v>6</v>
          </cell>
          <cell r="B585">
            <v>7</v>
          </cell>
          <cell r="D585">
            <v>5</v>
          </cell>
          <cell r="E585" t="str">
            <v>N</v>
          </cell>
          <cell r="F585">
            <v>-110.244</v>
          </cell>
          <cell r="G585">
            <v>-67.396000000000001</v>
          </cell>
          <cell r="H585">
            <v>-0.16800000000000001</v>
          </cell>
          <cell r="I585">
            <v>0.376</v>
          </cell>
          <cell r="J585">
            <v>-2.3E-2</v>
          </cell>
          <cell r="K585">
            <v>-3.5000000000000003E-2</v>
          </cell>
        </row>
        <row r="586">
          <cell r="A586">
            <v>6</v>
          </cell>
          <cell r="B586">
            <v>7</v>
          </cell>
          <cell r="D586">
            <v>4</v>
          </cell>
          <cell r="E586" t="str">
            <v>Msup</v>
          </cell>
          <cell r="F586">
            <v>-0.23200000000000001</v>
          </cell>
          <cell r="G586">
            <v>-0.25600000000000001</v>
          </cell>
          <cell r="H586">
            <v>-16.902000000000001</v>
          </cell>
          <cell r="I586">
            <v>80.712999999999994</v>
          </cell>
          <cell r="J586">
            <v>-11.384</v>
          </cell>
          <cell r="K586">
            <v>-16.748000000000001</v>
          </cell>
        </row>
        <row r="587">
          <cell r="A587">
            <v>6</v>
          </cell>
          <cell r="B587">
            <v>7</v>
          </cell>
          <cell r="D587">
            <v>4</v>
          </cell>
          <cell r="E587" t="str">
            <v>Minf</v>
          </cell>
          <cell r="F587">
            <v>0.70099999999999996</v>
          </cell>
          <cell r="G587">
            <v>0.57399999999999995</v>
          </cell>
          <cell r="H587">
            <v>13.058999999999999</v>
          </cell>
          <cell r="I587">
            <v>-64.08</v>
          </cell>
          <cell r="J587">
            <v>9.1289999999999996</v>
          </cell>
          <cell r="K587">
            <v>13.43</v>
          </cell>
        </row>
        <row r="588">
          <cell r="A588">
            <v>6</v>
          </cell>
          <cell r="B588">
            <v>7</v>
          </cell>
          <cell r="D588">
            <v>4</v>
          </cell>
          <cell r="E588" t="str">
            <v>V</v>
          </cell>
          <cell r="F588">
            <v>-0.29099999999999998</v>
          </cell>
          <cell r="G588">
            <v>-0.25900000000000001</v>
          </cell>
          <cell r="H588">
            <v>-9.2989999999999995</v>
          </cell>
          <cell r="I588">
            <v>45.191000000000003</v>
          </cell>
          <cell r="J588">
            <v>-6.41</v>
          </cell>
          <cell r="K588">
            <v>-9.4309999999999992</v>
          </cell>
        </row>
        <row r="589">
          <cell r="A589">
            <v>6</v>
          </cell>
          <cell r="B589">
            <v>7</v>
          </cell>
          <cell r="D589">
            <v>4</v>
          </cell>
          <cell r="E589" t="str">
            <v>N</v>
          </cell>
          <cell r="F589">
            <v>-255.297</v>
          </cell>
          <cell r="G589">
            <v>-160.85</v>
          </cell>
          <cell r="H589">
            <v>-0.3</v>
          </cell>
          <cell r="I589">
            <v>-0.79500000000000004</v>
          </cell>
          <cell r="J589">
            <v>7.6999999999999999E-2</v>
          </cell>
          <cell r="K589">
            <v>0.113</v>
          </cell>
        </row>
        <row r="590">
          <cell r="A590">
            <v>6</v>
          </cell>
          <cell r="B590">
            <v>7</v>
          </cell>
          <cell r="D590">
            <v>3</v>
          </cell>
          <cell r="E590" t="str">
            <v>Msup</v>
          </cell>
          <cell r="F590">
            <v>-0.88800000000000001</v>
          </cell>
          <cell r="G590">
            <v>-0.67600000000000005</v>
          </cell>
          <cell r="H590">
            <v>-22.956</v>
          </cell>
          <cell r="I590">
            <v>104.663</v>
          </cell>
          <cell r="J590">
            <v>-14.48</v>
          </cell>
          <cell r="K590">
            <v>-21.303000000000001</v>
          </cell>
        </row>
        <row r="591">
          <cell r="A591">
            <v>6</v>
          </cell>
          <cell r="B591">
            <v>7</v>
          </cell>
          <cell r="D591">
            <v>3</v>
          </cell>
          <cell r="E591" t="str">
            <v>Minf</v>
          </cell>
          <cell r="F591">
            <v>1.909</v>
          </cell>
          <cell r="G591">
            <v>1.2769999999999999</v>
          </cell>
          <cell r="H591">
            <v>19.670000000000002</v>
          </cell>
          <cell r="I591">
            <v>-91.643000000000001</v>
          </cell>
          <cell r="J591">
            <v>12.823</v>
          </cell>
          <cell r="K591">
            <v>18.866</v>
          </cell>
        </row>
        <row r="592">
          <cell r="A592">
            <v>6</v>
          </cell>
          <cell r="B592">
            <v>7</v>
          </cell>
          <cell r="D592">
            <v>3</v>
          </cell>
          <cell r="E592" t="str">
            <v>V</v>
          </cell>
          <cell r="F592">
            <v>-0.874</v>
          </cell>
          <cell r="G592">
            <v>-0.61</v>
          </cell>
          <cell r="H592">
            <v>-13.297000000000001</v>
          </cell>
          <cell r="I592">
            <v>61.296999999999997</v>
          </cell>
          <cell r="J592">
            <v>-8.532</v>
          </cell>
          <cell r="K592">
            <v>-12.553000000000001</v>
          </cell>
        </row>
        <row r="593">
          <cell r="A593">
            <v>6</v>
          </cell>
          <cell r="B593">
            <v>7</v>
          </cell>
          <cell r="D593">
            <v>3</v>
          </cell>
          <cell r="E593" t="str">
            <v>N</v>
          </cell>
          <cell r="F593">
            <v>-399.41</v>
          </cell>
          <cell r="G593">
            <v>-253.70699999999999</v>
          </cell>
          <cell r="H593">
            <v>0.53100000000000003</v>
          </cell>
          <cell r="I593">
            <v>-2.786</v>
          </cell>
          <cell r="J593">
            <v>0.40100000000000002</v>
          </cell>
          <cell r="K593">
            <v>0.59099999999999997</v>
          </cell>
        </row>
        <row r="594">
          <cell r="A594">
            <v>6</v>
          </cell>
          <cell r="B594">
            <v>7</v>
          </cell>
          <cell r="D594">
            <v>2</v>
          </cell>
          <cell r="E594" t="str">
            <v>Msup</v>
          </cell>
          <cell r="F594">
            <v>-1.2829999999999999</v>
          </cell>
          <cell r="G594">
            <v>-0.90800000000000003</v>
          </cell>
          <cell r="H594">
            <v>-26.603999999999999</v>
          </cell>
          <cell r="I594">
            <v>119.17700000000001</v>
          </cell>
          <cell r="J594">
            <v>-16.152999999999999</v>
          </cell>
          <cell r="K594">
            <v>-23.763999999999999</v>
          </cell>
        </row>
        <row r="595">
          <cell r="A595">
            <v>6</v>
          </cell>
          <cell r="B595">
            <v>7</v>
          </cell>
          <cell r="D595">
            <v>2</v>
          </cell>
          <cell r="E595" t="str">
            <v>Minf</v>
          </cell>
          <cell r="F595">
            <v>2.339</v>
          </cell>
          <cell r="G595">
            <v>1.577</v>
          </cell>
          <cell r="H595">
            <v>24.271999999999998</v>
          </cell>
          <cell r="I595">
            <v>-115.50700000000001</v>
          </cell>
          <cell r="J595">
            <v>15.97</v>
          </cell>
          <cell r="K595">
            <v>23.495000000000001</v>
          </cell>
        </row>
        <row r="596">
          <cell r="A596">
            <v>6</v>
          </cell>
          <cell r="B596">
            <v>7</v>
          </cell>
          <cell r="D596">
            <v>2</v>
          </cell>
          <cell r="E596" t="str">
            <v>V</v>
          </cell>
          <cell r="F596">
            <v>-1.1319999999999999</v>
          </cell>
          <cell r="G596">
            <v>-0.77600000000000002</v>
          </cell>
          <cell r="H596">
            <v>-15.867000000000001</v>
          </cell>
          <cell r="I596">
            <v>73.305000000000007</v>
          </cell>
          <cell r="J596">
            <v>-10.038</v>
          </cell>
          <cell r="K596">
            <v>-14.768000000000001</v>
          </cell>
        </row>
        <row r="597">
          <cell r="A597">
            <v>6</v>
          </cell>
          <cell r="B597">
            <v>7</v>
          </cell>
          <cell r="D597">
            <v>2</v>
          </cell>
          <cell r="E597" t="str">
            <v>N</v>
          </cell>
          <cell r="F597">
            <v>-541.66300000000001</v>
          </cell>
          <cell r="G597">
            <v>-345.47800000000001</v>
          </cell>
          <cell r="H597">
            <v>1.294</v>
          </cell>
          <cell r="I597">
            <v>-6.5110000000000001</v>
          </cell>
          <cell r="J597">
            <v>0.93</v>
          </cell>
          <cell r="K597">
            <v>1.3680000000000001</v>
          </cell>
        </row>
        <row r="598">
          <cell r="A598">
            <v>6</v>
          </cell>
          <cell r="B598">
            <v>7</v>
          </cell>
          <cell r="D598">
            <v>1</v>
          </cell>
          <cell r="E598" t="str">
            <v>Msup</v>
          </cell>
          <cell r="F598">
            <v>-0.30499999999999999</v>
          </cell>
          <cell r="G598">
            <v>-0.29799999999999999</v>
          </cell>
          <cell r="H598">
            <v>-30.625</v>
          </cell>
          <cell r="I598">
            <v>110.188</v>
          </cell>
          <cell r="J598">
            <v>-14.102</v>
          </cell>
          <cell r="K598">
            <v>-20.747</v>
          </cell>
        </row>
        <row r="599">
          <cell r="A599">
            <v>6</v>
          </cell>
          <cell r="B599">
            <v>7</v>
          </cell>
          <cell r="D599">
            <v>1</v>
          </cell>
          <cell r="E599" t="str">
            <v>Minf</v>
          </cell>
          <cell r="F599">
            <v>0.97699999999999998</v>
          </cell>
          <cell r="G599">
            <v>0.66500000000000004</v>
          </cell>
          <cell r="H599">
            <v>45.872999999999998</v>
          </cell>
          <cell r="I599">
            <v>-174.34</v>
          </cell>
          <cell r="J599">
            <v>22.72</v>
          </cell>
          <cell r="K599">
            <v>33.426000000000002</v>
          </cell>
        </row>
        <row r="600">
          <cell r="A600">
            <v>6</v>
          </cell>
          <cell r="B600">
            <v>7</v>
          </cell>
          <cell r="D600">
            <v>1</v>
          </cell>
          <cell r="E600" t="str">
            <v>V</v>
          </cell>
          <cell r="F600">
            <v>-0.35599999999999998</v>
          </cell>
          <cell r="G600">
            <v>-0.26700000000000002</v>
          </cell>
          <cell r="H600">
            <v>-21.241</v>
          </cell>
          <cell r="I600">
            <v>79.024000000000001</v>
          </cell>
          <cell r="J600">
            <v>-10.228</v>
          </cell>
          <cell r="K600">
            <v>-15.048</v>
          </cell>
        </row>
        <row r="601">
          <cell r="A601">
            <v>6</v>
          </cell>
          <cell r="B601">
            <v>7</v>
          </cell>
          <cell r="D601">
            <v>1</v>
          </cell>
          <cell r="E601" t="str">
            <v>N</v>
          </cell>
          <cell r="F601">
            <v>-683.57799999999997</v>
          </cell>
          <cell r="G601">
            <v>-436.94600000000003</v>
          </cell>
          <cell r="H601">
            <v>2.5129999999999999</v>
          </cell>
          <cell r="I601">
            <v>-11.529</v>
          </cell>
          <cell r="J601">
            <v>1.6040000000000001</v>
          </cell>
          <cell r="K601">
            <v>2.359</v>
          </cell>
        </row>
        <row r="602">
          <cell r="A602">
            <v>6</v>
          </cell>
          <cell r="B602">
            <v>4</v>
          </cell>
          <cell r="D602">
            <v>5</v>
          </cell>
          <cell r="E602" t="str">
            <v>Msup</v>
          </cell>
          <cell r="F602">
            <v>8.5109999999999992</v>
          </cell>
          <cell r="G602">
            <v>5.4779999999999998</v>
          </cell>
          <cell r="H602">
            <v>-8.56</v>
          </cell>
          <cell r="I602">
            <v>41.311999999999998</v>
          </cell>
          <cell r="J602">
            <v>-6.0449999999999999</v>
          </cell>
          <cell r="K602">
            <v>-8.8930000000000007</v>
          </cell>
        </row>
        <row r="603">
          <cell r="A603">
            <v>6</v>
          </cell>
          <cell r="B603">
            <v>4</v>
          </cell>
          <cell r="D603">
            <v>5</v>
          </cell>
          <cell r="E603" t="str">
            <v>Minf</v>
          </cell>
          <cell r="F603">
            <v>-8.4120000000000008</v>
          </cell>
          <cell r="G603">
            <v>-5.36</v>
          </cell>
          <cell r="H603">
            <v>7.7320000000000002</v>
          </cell>
          <cell r="I603">
            <v>-30.757000000000001</v>
          </cell>
          <cell r="J603">
            <v>4.4400000000000004</v>
          </cell>
          <cell r="K603">
            <v>6.532</v>
          </cell>
        </row>
        <row r="604">
          <cell r="A604">
            <v>6</v>
          </cell>
          <cell r="B604">
            <v>4</v>
          </cell>
          <cell r="D604">
            <v>5</v>
          </cell>
          <cell r="E604" t="str">
            <v>V</v>
          </cell>
          <cell r="F604">
            <v>5.2889999999999997</v>
          </cell>
          <cell r="G604">
            <v>3.387</v>
          </cell>
          <cell r="H604">
            <v>-5.0019999999999998</v>
          </cell>
          <cell r="I604">
            <v>22.440999999999999</v>
          </cell>
          <cell r="J604">
            <v>-3.2759999999999998</v>
          </cell>
          <cell r="K604">
            <v>-4.82</v>
          </cell>
        </row>
        <row r="605">
          <cell r="A605">
            <v>6</v>
          </cell>
          <cell r="B605">
            <v>4</v>
          </cell>
          <cell r="D605">
            <v>5</v>
          </cell>
          <cell r="E605" t="str">
            <v>N</v>
          </cell>
          <cell r="F605">
            <v>-105.15600000000001</v>
          </cell>
          <cell r="G605">
            <v>-64.191999999999993</v>
          </cell>
          <cell r="H605">
            <v>0.56999999999999995</v>
          </cell>
          <cell r="I605">
            <v>-2.891</v>
          </cell>
          <cell r="J605">
            <v>0.42</v>
          </cell>
          <cell r="K605">
            <v>0.61799999999999999</v>
          </cell>
        </row>
        <row r="606">
          <cell r="A606">
            <v>6</v>
          </cell>
          <cell r="B606">
            <v>4</v>
          </cell>
          <cell r="D606">
            <v>4</v>
          </cell>
          <cell r="E606" t="str">
            <v>Msup</v>
          </cell>
          <cell r="F606">
            <v>7.8849999999999998</v>
          </cell>
          <cell r="G606">
            <v>5.0890000000000004</v>
          </cell>
          <cell r="H606">
            <v>-15.974</v>
          </cell>
          <cell r="I606">
            <v>76.037000000000006</v>
          </cell>
          <cell r="J606">
            <v>-10.714</v>
          </cell>
          <cell r="K606">
            <v>-15.762</v>
          </cell>
        </row>
        <row r="607">
          <cell r="A607">
            <v>6</v>
          </cell>
          <cell r="B607">
            <v>4</v>
          </cell>
          <cell r="D607">
            <v>4</v>
          </cell>
          <cell r="E607" t="str">
            <v>Minf</v>
          </cell>
          <cell r="F607">
            <v>-7.0709999999999997</v>
          </cell>
          <cell r="G607">
            <v>-4.58</v>
          </cell>
          <cell r="H607">
            <v>11.997</v>
          </cell>
          <cell r="I607">
            <v>-58.776000000000003</v>
          </cell>
          <cell r="J607">
            <v>8.3689999999999998</v>
          </cell>
          <cell r="K607">
            <v>12.313000000000001</v>
          </cell>
        </row>
        <row r="608">
          <cell r="A608">
            <v>6</v>
          </cell>
          <cell r="B608">
            <v>4</v>
          </cell>
          <cell r="D608">
            <v>4</v>
          </cell>
          <cell r="E608" t="str">
            <v>V</v>
          </cell>
          <cell r="F608">
            <v>4.6740000000000004</v>
          </cell>
          <cell r="G608">
            <v>3.0209999999999999</v>
          </cell>
          <cell r="H608">
            <v>-8.6660000000000004</v>
          </cell>
          <cell r="I608">
            <v>42.063000000000002</v>
          </cell>
          <cell r="J608">
            <v>-5.9630000000000001</v>
          </cell>
          <cell r="K608">
            <v>-8.7729999999999997</v>
          </cell>
        </row>
        <row r="609">
          <cell r="A609">
            <v>6</v>
          </cell>
          <cell r="B609">
            <v>4</v>
          </cell>
          <cell r="D609">
            <v>4</v>
          </cell>
          <cell r="E609" t="str">
            <v>N</v>
          </cell>
          <cell r="F609">
            <v>-237.88300000000001</v>
          </cell>
          <cell r="G609">
            <v>-150.02500000000001</v>
          </cell>
          <cell r="H609">
            <v>1.6759999999999999</v>
          </cell>
          <cell r="I609">
            <v>-8.4629999999999992</v>
          </cell>
          <cell r="J609">
            <v>1.222</v>
          </cell>
          <cell r="K609">
            <v>1.798</v>
          </cell>
        </row>
        <row r="610">
          <cell r="A610">
            <v>6</v>
          </cell>
          <cell r="B610">
            <v>4</v>
          </cell>
          <cell r="D610">
            <v>3</v>
          </cell>
          <cell r="E610" t="str">
            <v>Msup</v>
          </cell>
          <cell r="F610">
            <v>6.468</v>
          </cell>
          <cell r="G610">
            <v>4.2009999999999996</v>
          </cell>
          <cell r="H610">
            <v>-21.707000000000001</v>
          </cell>
          <cell r="I610">
            <v>98.656000000000006</v>
          </cell>
          <cell r="J610">
            <v>-13.632999999999999</v>
          </cell>
          <cell r="K610">
            <v>-20.056999999999999</v>
          </cell>
        </row>
        <row r="611">
          <cell r="A611">
            <v>6</v>
          </cell>
          <cell r="B611">
            <v>4</v>
          </cell>
          <cell r="D611">
            <v>3</v>
          </cell>
          <cell r="E611" t="str">
            <v>Minf</v>
          </cell>
          <cell r="F611">
            <v>-5.375</v>
          </cell>
          <cell r="G611">
            <v>-3.5129999999999999</v>
          </cell>
          <cell r="H611">
            <v>18.431999999999999</v>
          </cell>
          <cell r="I611">
            <v>-85.632000000000005</v>
          </cell>
          <cell r="J611">
            <v>11.977</v>
          </cell>
          <cell r="K611">
            <v>17.620999999999999</v>
          </cell>
        </row>
        <row r="612">
          <cell r="A612">
            <v>6</v>
          </cell>
          <cell r="B612">
            <v>4</v>
          </cell>
          <cell r="D612">
            <v>3</v>
          </cell>
          <cell r="E612" t="str">
            <v>V</v>
          </cell>
          <cell r="F612">
            <v>3.7010000000000001</v>
          </cell>
          <cell r="G612">
            <v>2.411</v>
          </cell>
          <cell r="H612">
            <v>-12.516</v>
          </cell>
          <cell r="I612">
            <v>57.534999999999997</v>
          </cell>
          <cell r="J612">
            <v>-8.0030000000000001</v>
          </cell>
          <cell r="K612">
            <v>-11.773999999999999</v>
          </cell>
        </row>
        <row r="613">
          <cell r="A613">
            <v>6</v>
          </cell>
          <cell r="B613">
            <v>4</v>
          </cell>
          <cell r="D613">
            <v>3</v>
          </cell>
          <cell r="E613" t="str">
            <v>N</v>
          </cell>
          <cell r="F613">
            <v>-372.637</v>
          </cell>
          <cell r="G613">
            <v>-237.096</v>
          </cell>
          <cell r="H613">
            <v>3.0059999999999998</v>
          </cell>
          <cell r="I613">
            <v>-14.989000000000001</v>
          </cell>
          <cell r="J613">
            <v>2.1459999999999999</v>
          </cell>
          <cell r="K613">
            <v>3.1579999999999999</v>
          </cell>
        </row>
        <row r="614">
          <cell r="A614">
            <v>6</v>
          </cell>
          <cell r="B614">
            <v>4</v>
          </cell>
          <cell r="D614">
            <v>2</v>
          </cell>
          <cell r="E614" t="str">
            <v>Msup</v>
          </cell>
          <cell r="F614">
            <v>4.9470000000000001</v>
          </cell>
          <cell r="G614">
            <v>3.19</v>
          </cell>
          <cell r="H614">
            <v>-24.981000000000002</v>
          </cell>
          <cell r="I614">
            <v>111.827</v>
          </cell>
          <cell r="J614">
            <v>-15.141999999999999</v>
          </cell>
          <cell r="K614">
            <v>-22.277999999999999</v>
          </cell>
        </row>
        <row r="615">
          <cell r="A615">
            <v>6</v>
          </cell>
          <cell r="B615">
            <v>4</v>
          </cell>
          <cell r="D615">
            <v>2</v>
          </cell>
          <cell r="E615" t="str">
            <v>Minf</v>
          </cell>
          <cell r="F615">
            <v>-2.9089999999999998</v>
          </cell>
          <cell r="G615">
            <v>-1.9159999999999999</v>
          </cell>
          <cell r="H615">
            <v>22.262</v>
          </cell>
          <cell r="I615">
            <v>-106.815</v>
          </cell>
          <cell r="J615">
            <v>14.794</v>
          </cell>
          <cell r="K615">
            <v>21.765999999999998</v>
          </cell>
        </row>
        <row r="616">
          <cell r="A616">
            <v>6</v>
          </cell>
          <cell r="B616">
            <v>4</v>
          </cell>
          <cell r="D616">
            <v>2</v>
          </cell>
          <cell r="E616" t="str">
            <v>V</v>
          </cell>
          <cell r="F616">
            <v>2.4550000000000001</v>
          </cell>
          <cell r="G616">
            <v>1.5960000000000001</v>
          </cell>
          <cell r="H616">
            <v>-14.724</v>
          </cell>
          <cell r="I616">
            <v>68.284999999999997</v>
          </cell>
          <cell r="J616">
            <v>-9.3550000000000004</v>
          </cell>
          <cell r="K616">
            <v>-13.763999999999999</v>
          </cell>
        </row>
        <row r="617">
          <cell r="A617">
            <v>6</v>
          </cell>
          <cell r="B617">
            <v>4</v>
          </cell>
          <cell r="D617">
            <v>2</v>
          </cell>
          <cell r="E617" t="str">
            <v>N</v>
          </cell>
          <cell r="F617">
            <v>-509.59199999999998</v>
          </cell>
          <cell r="G617">
            <v>-325.56</v>
          </cell>
          <cell r="H617">
            <v>4.3490000000000002</v>
          </cell>
          <cell r="I617">
            <v>-21.535</v>
          </cell>
          <cell r="J617">
            <v>3.069</v>
          </cell>
          <cell r="K617">
            <v>4.5140000000000002</v>
          </cell>
        </row>
        <row r="618">
          <cell r="A618">
            <v>6</v>
          </cell>
          <cell r="B618">
            <v>4</v>
          </cell>
          <cell r="D618">
            <v>1</v>
          </cell>
          <cell r="E618" t="str">
            <v>Msup</v>
          </cell>
          <cell r="F618">
            <v>2.2229999999999999</v>
          </cell>
          <cell r="G618">
            <v>1.4139999999999999</v>
          </cell>
          <cell r="H618">
            <v>-29.164999999999999</v>
          </cell>
          <cell r="I618">
            <v>104.226</v>
          </cell>
          <cell r="J618">
            <v>-13.308</v>
          </cell>
          <cell r="K618">
            <v>-19.579000000000001</v>
          </cell>
        </row>
        <row r="619">
          <cell r="A619">
            <v>6</v>
          </cell>
          <cell r="B619">
            <v>4</v>
          </cell>
          <cell r="D619">
            <v>1</v>
          </cell>
          <cell r="E619" t="str">
            <v>Minf</v>
          </cell>
          <cell r="F619">
            <v>-0.28699999999999998</v>
          </cell>
          <cell r="G619">
            <v>-0.191</v>
          </cell>
          <cell r="H619">
            <v>45.137999999999998</v>
          </cell>
          <cell r="I619">
            <v>-171.352</v>
          </cell>
          <cell r="J619">
            <v>22.323</v>
          </cell>
          <cell r="K619">
            <v>32.841999999999999</v>
          </cell>
        </row>
        <row r="620">
          <cell r="A620">
            <v>6</v>
          </cell>
          <cell r="B620">
            <v>4</v>
          </cell>
          <cell r="D620">
            <v>1</v>
          </cell>
          <cell r="E620" t="str">
            <v>V</v>
          </cell>
          <cell r="F620">
            <v>0.69699999999999995</v>
          </cell>
          <cell r="G620">
            <v>0.44600000000000001</v>
          </cell>
          <cell r="H620">
            <v>-20.63</v>
          </cell>
          <cell r="I620">
            <v>76.536000000000001</v>
          </cell>
          <cell r="J620">
            <v>-9.8970000000000002</v>
          </cell>
          <cell r="K620">
            <v>-14.561</v>
          </cell>
        </row>
        <row r="621">
          <cell r="A621">
            <v>6</v>
          </cell>
          <cell r="B621">
            <v>4</v>
          </cell>
          <cell r="D621">
            <v>1</v>
          </cell>
          <cell r="E621" t="str">
            <v>N</v>
          </cell>
          <cell r="F621">
            <v>-651.01199999999994</v>
          </cell>
          <cell r="G621">
            <v>-416.89800000000002</v>
          </cell>
          <cell r="H621">
            <v>6.1859999999999999</v>
          </cell>
          <cell r="I621">
            <v>-29.317</v>
          </cell>
          <cell r="J621">
            <v>4.1289999999999996</v>
          </cell>
          <cell r="K621">
            <v>6.0739999999999998</v>
          </cell>
        </row>
        <row r="622">
          <cell r="A622">
            <v>6</v>
          </cell>
          <cell r="B622">
            <v>1</v>
          </cell>
          <cell r="D622">
            <v>5</v>
          </cell>
          <cell r="E622" t="str">
            <v>Msup</v>
          </cell>
          <cell r="F622">
            <v>20.98</v>
          </cell>
          <cell r="G622">
            <v>13.129</v>
          </cell>
          <cell r="H622">
            <v>-2.9740000000000002</v>
          </cell>
          <cell r="I622">
            <v>14.307</v>
          </cell>
          <cell r="J622">
            <v>-2.0920000000000001</v>
          </cell>
          <cell r="K622">
            <v>-3.077</v>
          </cell>
        </row>
        <row r="623">
          <cell r="A623">
            <v>6</v>
          </cell>
          <cell r="B623">
            <v>1</v>
          </cell>
          <cell r="D623">
            <v>5</v>
          </cell>
          <cell r="E623" t="str">
            <v>Minf</v>
          </cell>
          <cell r="F623">
            <v>-18.745999999999999</v>
          </cell>
          <cell r="G623">
            <v>-11.9</v>
          </cell>
          <cell r="H623">
            <v>2.851</v>
          </cell>
          <cell r="I623">
            <v>-13.316000000000001</v>
          </cell>
          <cell r="J623">
            <v>1.9450000000000001</v>
          </cell>
          <cell r="K623">
            <v>2.8620000000000001</v>
          </cell>
        </row>
        <row r="624">
          <cell r="A624">
            <v>6</v>
          </cell>
          <cell r="B624">
            <v>1</v>
          </cell>
          <cell r="D624">
            <v>5</v>
          </cell>
          <cell r="E624" t="str">
            <v>V</v>
          </cell>
          <cell r="F624">
            <v>12.414</v>
          </cell>
          <cell r="G624">
            <v>7.8209999999999997</v>
          </cell>
          <cell r="H624">
            <v>-1.819</v>
          </cell>
          <cell r="I624">
            <v>8.6310000000000002</v>
          </cell>
          <cell r="J624">
            <v>-1.262</v>
          </cell>
          <cell r="K624">
            <v>-1.8560000000000001</v>
          </cell>
        </row>
        <row r="625">
          <cell r="A625">
            <v>6</v>
          </cell>
          <cell r="B625">
            <v>1</v>
          </cell>
          <cell r="D625">
            <v>5</v>
          </cell>
          <cell r="E625" t="str">
            <v>N</v>
          </cell>
          <cell r="F625">
            <v>-48.271999999999998</v>
          </cell>
          <cell r="G625">
            <v>-29.727</v>
          </cell>
          <cell r="H625">
            <v>1.863</v>
          </cell>
          <cell r="I625">
            <v>-8.8800000000000008</v>
          </cell>
          <cell r="J625">
            <v>1.298</v>
          </cell>
          <cell r="K625">
            <v>1.91</v>
          </cell>
        </row>
        <row r="626">
          <cell r="A626">
            <v>6</v>
          </cell>
          <cell r="B626">
            <v>1</v>
          </cell>
          <cell r="D626">
            <v>4</v>
          </cell>
          <cell r="E626" t="str">
            <v>Msup</v>
          </cell>
          <cell r="F626">
            <v>16.422999999999998</v>
          </cell>
          <cell r="G626">
            <v>10.616</v>
          </cell>
          <cell r="H626">
            <v>-5.0069999999999997</v>
          </cell>
          <cell r="I626">
            <v>24.565000000000001</v>
          </cell>
          <cell r="J626">
            <v>-3.4929999999999999</v>
          </cell>
          <cell r="K626">
            <v>-5.1390000000000002</v>
          </cell>
        </row>
        <row r="627">
          <cell r="A627">
            <v>6</v>
          </cell>
          <cell r="B627">
            <v>1</v>
          </cell>
          <cell r="D627">
            <v>4</v>
          </cell>
          <cell r="E627" t="str">
            <v>Minf</v>
          </cell>
          <cell r="F627">
            <v>-16.263999999999999</v>
          </cell>
          <cell r="G627">
            <v>-10.497</v>
          </cell>
          <cell r="H627">
            <v>4.6870000000000003</v>
          </cell>
          <cell r="I627">
            <v>-23.202999999999999</v>
          </cell>
          <cell r="J627">
            <v>3.31</v>
          </cell>
          <cell r="K627">
            <v>4.8689999999999998</v>
          </cell>
        </row>
        <row r="628">
          <cell r="A628">
            <v>6</v>
          </cell>
          <cell r="B628">
            <v>1</v>
          </cell>
          <cell r="D628">
            <v>4</v>
          </cell>
          <cell r="E628" t="str">
            <v>V</v>
          </cell>
          <cell r="F628">
            <v>10.215</v>
          </cell>
          <cell r="G628">
            <v>6.5979999999999999</v>
          </cell>
          <cell r="H628">
            <v>-3.028</v>
          </cell>
          <cell r="I628">
            <v>14.926</v>
          </cell>
          <cell r="J628">
            <v>-2.1259999999999999</v>
          </cell>
          <cell r="K628">
            <v>-3.1280000000000001</v>
          </cell>
        </row>
        <row r="629">
          <cell r="A629">
            <v>6</v>
          </cell>
          <cell r="B629">
            <v>1</v>
          </cell>
          <cell r="D629">
            <v>4</v>
          </cell>
          <cell r="E629" t="str">
            <v>N</v>
          </cell>
          <cell r="F629">
            <v>-115.215</v>
          </cell>
          <cell r="G629">
            <v>-72.850999999999999</v>
          </cell>
          <cell r="H629">
            <v>6.3129999999999997</v>
          </cell>
          <cell r="I629">
            <v>-32.164000000000001</v>
          </cell>
          <cell r="J629">
            <v>4.68</v>
          </cell>
          <cell r="K629">
            <v>6.8860000000000001</v>
          </cell>
        </row>
        <row r="630">
          <cell r="A630">
            <v>6</v>
          </cell>
          <cell r="B630">
            <v>1</v>
          </cell>
          <cell r="D630">
            <v>3</v>
          </cell>
          <cell r="E630" t="str">
            <v>Msup</v>
          </cell>
          <cell r="F630">
            <v>15.657</v>
          </cell>
          <cell r="G630">
            <v>10.093</v>
          </cell>
          <cell r="H630">
            <v>-7.2640000000000002</v>
          </cell>
          <cell r="I630">
            <v>33.697000000000003</v>
          </cell>
          <cell r="J630">
            <v>-4.6909999999999998</v>
          </cell>
          <cell r="K630">
            <v>-6.9009999999999998</v>
          </cell>
        </row>
        <row r="631">
          <cell r="A631">
            <v>6</v>
          </cell>
          <cell r="B631">
            <v>1</v>
          </cell>
          <cell r="D631">
            <v>3</v>
          </cell>
          <cell r="E631" t="str">
            <v>Minf</v>
          </cell>
          <cell r="F631">
            <v>-14.968999999999999</v>
          </cell>
          <cell r="G631">
            <v>-9.6590000000000007</v>
          </cell>
          <cell r="H631">
            <v>6.9589999999999996</v>
          </cell>
          <cell r="I631">
            <v>-32.582999999999998</v>
          </cell>
          <cell r="J631">
            <v>4.5529999999999999</v>
          </cell>
          <cell r="K631">
            <v>6.6989999999999998</v>
          </cell>
        </row>
        <row r="632">
          <cell r="A632">
            <v>6</v>
          </cell>
          <cell r="B632">
            <v>1</v>
          </cell>
          <cell r="D632">
            <v>3</v>
          </cell>
          <cell r="E632" t="str">
            <v>V</v>
          </cell>
          <cell r="F632">
            <v>9.57</v>
          </cell>
          <cell r="G632">
            <v>6.1719999999999997</v>
          </cell>
          <cell r="H632">
            <v>-4.444</v>
          </cell>
          <cell r="I632">
            <v>20.710999999999999</v>
          </cell>
          <cell r="J632">
            <v>-2.8889999999999998</v>
          </cell>
          <cell r="K632">
            <v>-4.25</v>
          </cell>
        </row>
        <row r="633">
          <cell r="A633">
            <v>6</v>
          </cell>
          <cell r="B633">
            <v>1</v>
          </cell>
          <cell r="D633">
            <v>3</v>
          </cell>
          <cell r="E633" t="str">
            <v>N</v>
          </cell>
          <cell r="F633">
            <v>-180.345</v>
          </cell>
          <cell r="G633">
            <v>-114.883</v>
          </cell>
          <cell r="H633">
            <v>13.233000000000001</v>
          </cell>
          <cell r="I633">
            <v>-67.352000000000004</v>
          </cell>
          <cell r="J633">
            <v>9.6950000000000003</v>
          </cell>
          <cell r="K633">
            <v>14.263</v>
          </cell>
        </row>
        <row r="634">
          <cell r="A634">
            <v>6</v>
          </cell>
          <cell r="B634">
            <v>1</v>
          </cell>
          <cell r="D634">
            <v>2</v>
          </cell>
          <cell r="E634" t="str">
            <v>Msup</v>
          </cell>
          <cell r="F634">
            <v>14.429</v>
          </cell>
          <cell r="G634">
            <v>9.3079999999999998</v>
          </cell>
          <cell r="H634">
            <v>-9.0559999999999992</v>
          </cell>
          <cell r="I634">
            <v>40.436999999999998</v>
          </cell>
          <cell r="J634">
            <v>-5.4989999999999997</v>
          </cell>
          <cell r="K634">
            <v>-8.0909999999999993</v>
          </cell>
        </row>
        <row r="635">
          <cell r="A635">
            <v>6</v>
          </cell>
          <cell r="B635">
            <v>1</v>
          </cell>
          <cell r="D635">
            <v>2</v>
          </cell>
          <cell r="E635" t="str">
            <v>Minf</v>
          </cell>
          <cell r="F635">
            <v>-14.081</v>
          </cell>
          <cell r="G635">
            <v>-9.09</v>
          </cell>
          <cell r="H635">
            <v>9.1280000000000001</v>
          </cell>
          <cell r="I635">
            <v>-41.238999999999997</v>
          </cell>
          <cell r="J635">
            <v>5.633</v>
          </cell>
          <cell r="K635">
            <v>8.2880000000000003</v>
          </cell>
        </row>
        <row r="636">
          <cell r="A636">
            <v>6</v>
          </cell>
          <cell r="B636">
            <v>1</v>
          </cell>
          <cell r="D636">
            <v>2</v>
          </cell>
          <cell r="E636" t="str">
            <v>V</v>
          </cell>
          <cell r="F636">
            <v>8.9090000000000007</v>
          </cell>
          <cell r="G636">
            <v>5.7489999999999997</v>
          </cell>
          <cell r="H636">
            <v>-5.6820000000000004</v>
          </cell>
          <cell r="I636">
            <v>25.523</v>
          </cell>
          <cell r="J636">
            <v>-3.4790000000000001</v>
          </cell>
          <cell r="K636">
            <v>-5.1180000000000003</v>
          </cell>
        </row>
        <row r="637">
          <cell r="A637">
            <v>6</v>
          </cell>
          <cell r="B637">
            <v>1</v>
          </cell>
          <cell r="D637">
            <v>2</v>
          </cell>
          <cell r="E637" t="str">
            <v>N</v>
          </cell>
          <cell r="F637">
            <v>-243.661</v>
          </cell>
          <cell r="G637">
            <v>-155.75200000000001</v>
          </cell>
          <cell r="H637">
            <v>22.776</v>
          </cell>
          <cell r="I637">
            <v>-112.36499999999999</v>
          </cell>
          <cell r="J637">
            <v>15.991</v>
          </cell>
          <cell r="K637">
            <v>23.526</v>
          </cell>
        </row>
        <row r="638">
          <cell r="A638">
            <v>6</v>
          </cell>
          <cell r="B638">
            <v>1</v>
          </cell>
          <cell r="D638">
            <v>1</v>
          </cell>
          <cell r="E638" t="str">
            <v>Msup</v>
          </cell>
          <cell r="F638">
            <v>8.4510000000000005</v>
          </cell>
          <cell r="G638">
            <v>5.4470000000000001</v>
          </cell>
          <cell r="H638">
            <v>-8.7149999999999999</v>
          </cell>
          <cell r="I638">
            <v>32.988999999999997</v>
          </cell>
          <cell r="J638">
            <v>-4.29</v>
          </cell>
          <cell r="K638">
            <v>-6.3109999999999999</v>
          </cell>
        </row>
        <row r="639">
          <cell r="A639">
            <v>6</v>
          </cell>
          <cell r="B639">
            <v>1</v>
          </cell>
          <cell r="D639">
            <v>1</v>
          </cell>
          <cell r="E639" t="str">
            <v>Minf</v>
          </cell>
          <cell r="F639">
            <v>-4.0739999999999998</v>
          </cell>
          <cell r="G639">
            <v>-2.629</v>
          </cell>
          <cell r="H639">
            <v>9.9760000000000009</v>
          </cell>
          <cell r="I639">
            <v>-38.404000000000003</v>
          </cell>
          <cell r="J639">
            <v>5.0229999999999997</v>
          </cell>
          <cell r="K639">
            <v>7.39</v>
          </cell>
        </row>
        <row r="640">
          <cell r="A640">
            <v>6</v>
          </cell>
          <cell r="B640">
            <v>1</v>
          </cell>
          <cell r="D640">
            <v>1</v>
          </cell>
          <cell r="E640" t="str">
            <v>V</v>
          </cell>
          <cell r="F640">
            <v>3.4790000000000001</v>
          </cell>
          <cell r="G640">
            <v>2.2429999999999999</v>
          </cell>
          <cell r="H640">
            <v>-5.1920000000000002</v>
          </cell>
          <cell r="I640">
            <v>19.831</v>
          </cell>
          <cell r="J640">
            <v>-2.5870000000000002</v>
          </cell>
          <cell r="K640">
            <v>-3.806</v>
          </cell>
        </row>
        <row r="641">
          <cell r="A641">
            <v>6</v>
          </cell>
          <cell r="B641">
            <v>1</v>
          </cell>
          <cell r="D641">
            <v>1</v>
          </cell>
          <cell r="E641" t="str">
            <v>N</v>
          </cell>
          <cell r="F641">
            <v>-303.18400000000003</v>
          </cell>
          <cell r="G641">
            <v>-194.17500000000001</v>
          </cell>
          <cell r="H641">
            <v>33.915999999999997</v>
          </cell>
          <cell r="I641">
            <v>-159.458</v>
          </cell>
          <cell r="J641">
            <v>22.382000000000001</v>
          </cell>
          <cell r="K641">
            <v>32.929000000000002</v>
          </cell>
        </row>
        <row r="642">
          <cell r="A642">
            <v>7</v>
          </cell>
          <cell r="B642">
            <v>22</v>
          </cell>
          <cell r="D642">
            <v>5</v>
          </cell>
          <cell r="E642" t="str">
            <v>Msup</v>
          </cell>
          <cell r="F642">
            <v>-47.052</v>
          </cell>
          <cell r="G642">
            <v>-27.797999999999998</v>
          </cell>
          <cell r="H642">
            <v>-4.0750000000000002</v>
          </cell>
          <cell r="I642">
            <v>14.64</v>
          </cell>
          <cell r="J642">
            <v>-0.84299999999999997</v>
          </cell>
          <cell r="K642">
            <v>-1.2410000000000001</v>
          </cell>
        </row>
        <row r="643">
          <cell r="A643">
            <v>7</v>
          </cell>
          <cell r="B643">
            <v>22</v>
          </cell>
          <cell r="D643">
            <v>5</v>
          </cell>
          <cell r="E643" t="str">
            <v>Minf</v>
          </cell>
          <cell r="F643">
            <v>40.125999999999998</v>
          </cell>
          <cell r="G643">
            <v>23.856000000000002</v>
          </cell>
          <cell r="H643">
            <v>3.863</v>
          </cell>
          <cell r="I643">
            <v>-13.451000000000001</v>
          </cell>
          <cell r="J643">
            <v>0.76700000000000002</v>
          </cell>
          <cell r="K643">
            <v>1.129</v>
          </cell>
        </row>
        <row r="644">
          <cell r="A644">
            <v>7</v>
          </cell>
          <cell r="B644">
            <v>22</v>
          </cell>
          <cell r="D644">
            <v>5</v>
          </cell>
          <cell r="E644" t="str">
            <v>V</v>
          </cell>
          <cell r="F644">
            <v>-27.242999999999999</v>
          </cell>
          <cell r="G644">
            <v>-16.141999999999999</v>
          </cell>
          <cell r="H644">
            <v>-2.4790000000000001</v>
          </cell>
          <cell r="I644">
            <v>8.7769999999999992</v>
          </cell>
          <cell r="J644">
            <v>-0.503</v>
          </cell>
          <cell r="K644">
            <v>-0.74099999999999999</v>
          </cell>
        </row>
        <row r="645">
          <cell r="A645">
            <v>7</v>
          </cell>
          <cell r="B645">
            <v>22</v>
          </cell>
          <cell r="D645">
            <v>5</v>
          </cell>
          <cell r="E645" t="str">
            <v>N</v>
          </cell>
          <cell r="F645">
            <v>-93.884</v>
          </cell>
          <cell r="G645">
            <v>-55.204999999999998</v>
          </cell>
          <cell r="H645">
            <v>-2.1070000000000002</v>
          </cell>
          <cell r="I645">
            <v>7.53</v>
          </cell>
          <cell r="J645">
            <v>-0.433</v>
          </cell>
          <cell r="K645">
            <v>-0.63700000000000001</v>
          </cell>
        </row>
        <row r="646">
          <cell r="A646">
            <v>7</v>
          </cell>
          <cell r="B646">
            <v>22</v>
          </cell>
          <cell r="D646">
            <v>4</v>
          </cell>
          <cell r="E646" t="str">
            <v>Msup</v>
          </cell>
          <cell r="F646">
            <v>-33.509</v>
          </cell>
          <cell r="G646">
            <v>-20.07</v>
          </cell>
          <cell r="H646">
            <v>-6.1749999999999998</v>
          </cell>
          <cell r="I646">
            <v>23.888999999999999</v>
          </cell>
          <cell r="J646">
            <v>-1.421</v>
          </cell>
          <cell r="K646">
            <v>-2.0910000000000002</v>
          </cell>
        </row>
        <row r="647">
          <cell r="A647">
            <v>7</v>
          </cell>
          <cell r="B647">
            <v>22</v>
          </cell>
          <cell r="D647">
            <v>4</v>
          </cell>
          <cell r="E647" t="str">
            <v>Minf</v>
          </cell>
          <cell r="F647">
            <v>33.874000000000002</v>
          </cell>
          <cell r="G647">
            <v>20.268999999999998</v>
          </cell>
          <cell r="H647">
            <v>5.7530000000000001</v>
          </cell>
          <cell r="I647">
            <v>-22.288</v>
          </cell>
          <cell r="J647">
            <v>1.323</v>
          </cell>
          <cell r="K647">
            <v>1.946</v>
          </cell>
        </row>
        <row r="648">
          <cell r="A648">
            <v>7</v>
          </cell>
          <cell r="B648">
            <v>22</v>
          </cell>
          <cell r="D648">
            <v>4</v>
          </cell>
          <cell r="E648" t="str">
            <v>V</v>
          </cell>
          <cell r="F648">
            <v>-21.056999999999999</v>
          </cell>
          <cell r="G648">
            <v>-12.606</v>
          </cell>
          <cell r="H648">
            <v>-3.7250000000000001</v>
          </cell>
          <cell r="I648">
            <v>14.429</v>
          </cell>
          <cell r="J648">
            <v>-0.85799999999999998</v>
          </cell>
          <cell r="K648">
            <v>-1.262</v>
          </cell>
        </row>
        <row r="649">
          <cell r="A649">
            <v>7</v>
          </cell>
          <cell r="B649">
            <v>22</v>
          </cell>
          <cell r="D649">
            <v>4</v>
          </cell>
          <cell r="E649" t="str">
            <v>N</v>
          </cell>
          <cell r="F649">
            <v>-212.358</v>
          </cell>
          <cell r="G649">
            <v>-126.09699999999999</v>
          </cell>
          <cell r="H649">
            <v>-6.9390000000000001</v>
          </cell>
          <cell r="I649">
            <v>26.471</v>
          </cell>
          <cell r="J649">
            <v>-1.5549999999999999</v>
          </cell>
          <cell r="K649">
            <v>-2.2869999999999999</v>
          </cell>
        </row>
        <row r="650">
          <cell r="A650">
            <v>7</v>
          </cell>
          <cell r="B650">
            <v>22</v>
          </cell>
          <cell r="D650">
            <v>3</v>
          </cell>
          <cell r="E650" t="str">
            <v>Msup</v>
          </cell>
          <cell r="F650">
            <v>-32.965000000000003</v>
          </cell>
          <cell r="G650">
            <v>-19.701000000000001</v>
          </cell>
          <cell r="H650">
            <v>-8.4260000000000002</v>
          </cell>
          <cell r="I650">
            <v>31.841000000000001</v>
          </cell>
          <cell r="J650">
            <v>-1.895</v>
          </cell>
          <cell r="K650">
            <v>-2.7879999999999998</v>
          </cell>
        </row>
        <row r="651">
          <cell r="A651">
            <v>7</v>
          </cell>
          <cell r="B651">
            <v>22</v>
          </cell>
          <cell r="D651">
            <v>3</v>
          </cell>
          <cell r="E651" t="str">
            <v>Minf</v>
          </cell>
          <cell r="F651">
            <v>31.940999999999999</v>
          </cell>
          <cell r="G651">
            <v>19.087</v>
          </cell>
          <cell r="H651">
            <v>8.0540000000000003</v>
          </cell>
          <cell r="I651">
            <v>-30.495000000000001</v>
          </cell>
          <cell r="J651">
            <v>1.8129999999999999</v>
          </cell>
          <cell r="K651">
            <v>2.6669999999999998</v>
          </cell>
        </row>
        <row r="652">
          <cell r="A652">
            <v>7</v>
          </cell>
          <cell r="B652">
            <v>22</v>
          </cell>
          <cell r="D652">
            <v>3</v>
          </cell>
          <cell r="E652" t="str">
            <v>V</v>
          </cell>
          <cell r="F652">
            <v>-20.283000000000001</v>
          </cell>
          <cell r="G652">
            <v>-12.121</v>
          </cell>
          <cell r="H652">
            <v>-5.149</v>
          </cell>
          <cell r="I652">
            <v>19.478000000000002</v>
          </cell>
          <cell r="J652">
            <v>-1.159</v>
          </cell>
          <cell r="K652">
            <v>-1.704</v>
          </cell>
        </row>
        <row r="653">
          <cell r="A653">
            <v>7</v>
          </cell>
          <cell r="B653">
            <v>22</v>
          </cell>
          <cell r="D653">
            <v>3</v>
          </cell>
          <cell r="E653" t="str">
            <v>N</v>
          </cell>
          <cell r="F653">
            <v>-328.05</v>
          </cell>
          <cell r="G653">
            <v>-195.35900000000001</v>
          </cell>
          <cell r="H653">
            <v>-13.803000000000001</v>
          </cell>
          <cell r="I653">
            <v>54.023000000000003</v>
          </cell>
          <cell r="J653">
            <v>-3.2130000000000001</v>
          </cell>
          <cell r="K653">
            <v>-4.7270000000000003</v>
          </cell>
        </row>
        <row r="654">
          <cell r="A654">
            <v>7</v>
          </cell>
          <cell r="B654">
            <v>22</v>
          </cell>
          <cell r="D654">
            <v>2</v>
          </cell>
          <cell r="E654" t="str">
            <v>Msup</v>
          </cell>
          <cell r="F654">
            <v>-31.321000000000002</v>
          </cell>
          <cell r="G654">
            <v>-18.731000000000002</v>
          </cell>
          <cell r="H654">
            <v>-9.85</v>
          </cell>
          <cell r="I654">
            <v>37.402000000000001</v>
          </cell>
          <cell r="J654">
            <v>-2.2309999999999999</v>
          </cell>
          <cell r="K654">
            <v>-3.2829999999999999</v>
          </cell>
        </row>
        <row r="655">
          <cell r="A655">
            <v>7</v>
          </cell>
          <cell r="B655">
            <v>22</v>
          </cell>
          <cell r="D655">
            <v>2</v>
          </cell>
          <cell r="E655" t="str">
            <v>Minf</v>
          </cell>
          <cell r="F655">
            <v>32.152999999999999</v>
          </cell>
          <cell r="G655">
            <v>19.248000000000001</v>
          </cell>
          <cell r="H655">
            <v>9.9710000000000001</v>
          </cell>
          <cell r="I655">
            <v>-38.027999999999999</v>
          </cell>
          <cell r="J655">
            <v>2.2610000000000001</v>
          </cell>
          <cell r="K655">
            <v>3.3260000000000001</v>
          </cell>
        </row>
        <row r="656">
          <cell r="A656">
            <v>7</v>
          </cell>
          <cell r="B656">
            <v>22</v>
          </cell>
          <cell r="D656">
            <v>2</v>
          </cell>
          <cell r="E656" t="str">
            <v>V</v>
          </cell>
          <cell r="F656">
            <v>-19.835999999999999</v>
          </cell>
          <cell r="G656">
            <v>-11.868</v>
          </cell>
          <cell r="H656">
            <v>-6.1929999999999996</v>
          </cell>
          <cell r="I656">
            <v>23.571000000000002</v>
          </cell>
          <cell r="J656">
            <v>-1.4039999999999999</v>
          </cell>
          <cell r="K656">
            <v>-2.0649999999999999</v>
          </cell>
        </row>
        <row r="657">
          <cell r="A657">
            <v>7</v>
          </cell>
          <cell r="B657">
            <v>22</v>
          </cell>
          <cell r="D657">
            <v>2</v>
          </cell>
          <cell r="E657" t="str">
            <v>N</v>
          </cell>
          <cell r="F657">
            <v>-441.43700000000001</v>
          </cell>
          <cell r="G657">
            <v>-263.22699999999998</v>
          </cell>
          <cell r="H657">
            <v>-22.652999999999999</v>
          </cell>
          <cell r="I657">
            <v>88.429000000000002</v>
          </cell>
          <cell r="J657">
            <v>-5.2910000000000004</v>
          </cell>
          <cell r="K657">
            <v>-7.7839999999999998</v>
          </cell>
        </row>
        <row r="658">
          <cell r="A658">
            <v>7</v>
          </cell>
          <cell r="B658">
            <v>22</v>
          </cell>
          <cell r="D658">
            <v>1</v>
          </cell>
          <cell r="E658" t="str">
            <v>Msup</v>
          </cell>
          <cell r="F658">
            <v>-19.308</v>
          </cell>
          <cell r="G658">
            <v>-11.569000000000001</v>
          </cell>
          <cell r="H658">
            <v>-8.4890000000000008</v>
          </cell>
          <cell r="I658">
            <v>30.029</v>
          </cell>
          <cell r="J658">
            <v>-1.9039999999999999</v>
          </cell>
          <cell r="K658">
            <v>-2.802</v>
          </cell>
        </row>
        <row r="659">
          <cell r="A659">
            <v>7</v>
          </cell>
          <cell r="B659">
            <v>22</v>
          </cell>
          <cell r="D659">
            <v>1</v>
          </cell>
          <cell r="E659" t="str">
            <v>Minf</v>
          </cell>
          <cell r="F659">
            <v>9.766</v>
          </cell>
          <cell r="G659">
            <v>5.8520000000000003</v>
          </cell>
          <cell r="H659">
            <v>10.093</v>
          </cell>
          <cell r="I659">
            <v>-36.045999999999999</v>
          </cell>
          <cell r="J659">
            <v>2.2730000000000001</v>
          </cell>
          <cell r="K659">
            <v>3.3450000000000002</v>
          </cell>
        </row>
        <row r="660">
          <cell r="A660">
            <v>7</v>
          </cell>
          <cell r="B660">
            <v>22</v>
          </cell>
          <cell r="D660">
            <v>1</v>
          </cell>
          <cell r="E660" t="str">
            <v>V</v>
          </cell>
          <cell r="F660">
            <v>-8.0760000000000005</v>
          </cell>
          <cell r="G660">
            <v>-4.8390000000000004</v>
          </cell>
          <cell r="H660">
            <v>-5.1609999999999996</v>
          </cell>
          <cell r="I660">
            <v>18.353999999999999</v>
          </cell>
          <cell r="J660">
            <v>-1.1599999999999999</v>
          </cell>
          <cell r="K660">
            <v>-1.7070000000000001</v>
          </cell>
        </row>
        <row r="661">
          <cell r="A661">
            <v>7</v>
          </cell>
          <cell r="B661">
            <v>22</v>
          </cell>
          <cell r="D661">
            <v>1</v>
          </cell>
          <cell r="E661" t="str">
            <v>N</v>
          </cell>
          <cell r="F661">
            <v>-553.09799999999996</v>
          </cell>
          <cell r="G661">
            <v>-330.09199999999998</v>
          </cell>
          <cell r="H661">
            <v>-32.1</v>
          </cell>
          <cell r="I661">
            <v>123.742</v>
          </cell>
          <cell r="J661">
            <v>-7.4870000000000001</v>
          </cell>
          <cell r="K661">
            <v>-11.015000000000001</v>
          </cell>
        </row>
        <row r="662">
          <cell r="A662">
            <v>7</v>
          </cell>
          <cell r="B662">
            <v>15</v>
          </cell>
          <cell r="D662">
            <v>5</v>
          </cell>
          <cell r="E662" t="str">
            <v>Msup</v>
          </cell>
          <cell r="F662">
            <v>2.0499999999999998</v>
          </cell>
          <cell r="G662">
            <v>1.0569999999999999</v>
          </cell>
          <cell r="H662">
            <v>-11.429</v>
          </cell>
          <cell r="I662">
            <v>40.828000000000003</v>
          </cell>
          <cell r="J662">
            <v>-2.3490000000000002</v>
          </cell>
          <cell r="K662">
            <v>-3.456</v>
          </cell>
        </row>
        <row r="663">
          <cell r="A663">
            <v>7</v>
          </cell>
          <cell r="B663">
            <v>15</v>
          </cell>
          <cell r="D663">
            <v>5</v>
          </cell>
          <cell r="E663" t="str">
            <v>Minf</v>
          </cell>
          <cell r="F663">
            <v>2.1139999999999999</v>
          </cell>
          <cell r="G663">
            <v>1.3089999999999999</v>
          </cell>
          <cell r="H663">
            <v>10.105</v>
          </cell>
          <cell r="I663">
            <v>-30.213000000000001</v>
          </cell>
          <cell r="J663">
            <v>1.63</v>
          </cell>
          <cell r="K663">
            <v>2.399</v>
          </cell>
        </row>
        <row r="664">
          <cell r="A664">
            <v>7</v>
          </cell>
          <cell r="B664">
            <v>15</v>
          </cell>
          <cell r="D664">
            <v>5</v>
          </cell>
          <cell r="E664" t="str">
            <v>V</v>
          </cell>
          <cell r="F664">
            <v>-0.02</v>
          </cell>
          <cell r="G664">
            <v>-7.9000000000000001E-2</v>
          </cell>
          <cell r="H664">
            <v>-6.641</v>
          </cell>
          <cell r="I664">
            <v>22.114000000000001</v>
          </cell>
          <cell r="J664">
            <v>-1.244</v>
          </cell>
          <cell r="K664">
            <v>-1.83</v>
          </cell>
        </row>
        <row r="665">
          <cell r="A665">
            <v>7</v>
          </cell>
          <cell r="B665">
            <v>15</v>
          </cell>
          <cell r="D665">
            <v>5</v>
          </cell>
          <cell r="E665" t="str">
            <v>N</v>
          </cell>
          <cell r="F665">
            <v>-197.58699999999999</v>
          </cell>
          <cell r="G665">
            <v>-115.929</v>
          </cell>
          <cell r="H665">
            <v>-1.0069999999999999</v>
          </cell>
          <cell r="I665">
            <v>3.6419999999999999</v>
          </cell>
          <cell r="J665">
            <v>-0.21099999999999999</v>
          </cell>
          <cell r="K665">
            <v>-0.31</v>
          </cell>
        </row>
        <row r="666">
          <cell r="A666">
            <v>7</v>
          </cell>
          <cell r="B666">
            <v>15</v>
          </cell>
          <cell r="D666">
            <v>4</v>
          </cell>
          <cell r="E666" t="str">
            <v>Msup</v>
          </cell>
          <cell r="F666">
            <v>-4.4960000000000004</v>
          </cell>
          <cell r="G666">
            <v>-2.58</v>
          </cell>
          <cell r="H666">
            <v>-19.170999999999999</v>
          </cell>
          <cell r="I666">
            <v>73.183999999999997</v>
          </cell>
          <cell r="J666">
            <v>-4.3520000000000003</v>
          </cell>
          <cell r="K666">
            <v>-6.4029999999999996</v>
          </cell>
        </row>
        <row r="667">
          <cell r="A667">
            <v>7</v>
          </cell>
          <cell r="B667">
            <v>15</v>
          </cell>
          <cell r="D667">
            <v>4</v>
          </cell>
          <cell r="E667" t="str">
            <v>Minf</v>
          </cell>
          <cell r="F667">
            <v>3.012</v>
          </cell>
          <cell r="G667">
            <v>1.724</v>
          </cell>
          <cell r="H667">
            <v>14.654999999999999</v>
          </cell>
          <cell r="I667">
            <v>-55.924999999999997</v>
          </cell>
          <cell r="J667">
            <v>3.28</v>
          </cell>
          <cell r="K667">
            <v>4.8250000000000002</v>
          </cell>
        </row>
        <row r="668">
          <cell r="A668">
            <v>7</v>
          </cell>
          <cell r="B668">
            <v>15</v>
          </cell>
          <cell r="D668">
            <v>4</v>
          </cell>
          <cell r="E668" t="str">
            <v>V</v>
          </cell>
          <cell r="F668">
            <v>-2.3460000000000001</v>
          </cell>
          <cell r="G668">
            <v>-1.345</v>
          </cell>
          <cell r="H668">
            <v>-10.481999999999999</v>
          </cell>
          <cell r="I668">
            <v>40.276000000000003</v>
          </cell>
          <cell r="J668">
            <v>-2.3849999999999998</v>
          </cell>
          <cell r="K668">
            <v>-3.5089999999999999</v>
          </cell>
        </row>
        <row r="669">
          <cell r="A669">
            <v>7</v>
          </cell>
          <cell r="B669">
            <v>15</v>
          </cell>
          <cell r="D669">
            <v>4</v>
          </cell>
          <cell r="E669" t="str">
            <v>N</v>
          </cell>
          <cell r="F669">
            <v>-423.17200000000003</v>
          </cell>
          <cell r="G669">
            <v>-251.16300000000001</v>
          </cell>
          <cell r="H669">
            <v>-3.1539999999999999</v>
          </cell>
          <cell r="I669">
            <v>12.052</v>
          </cell>
          <cell r="J669">
            <v>-0.71</v>
          </cell>
          <cell r="K669">
            <v>-1.0449999999999999</v>
          </cell>
        </row>
        <row r="670">
          <cell r="A670">
            <v>7</v>
          </cell>
          <cell r="B670">
            <v>15</v>
          </cell>
          <cell r="D670">
            <v>3</v>
          </cell>
          <cell r="E670" t="str">
            <v>Msup</v>
          </cell>
          <cell r="F670">
            <v>-0.48299999999999998</v>
          </cell>
          <cell r="G670">
            <v>-0.29799999999999999</v>
          </cell>
          <cell r="H670">
            <v>-25.074000000000002</v>
          </cell>
          <cell r="I670">
            <v>93.36</v>
          </cell>
          <cell r="J670">
            <v>-5.54</v>
          </cell>
          <cell r="K670">
            <v>-8.1509999999999998</v>
          </cell>
        </row>
        <row r="671">
          <cell r="A671">
            <v>7</v>
          </cell>
          <cell r="B671">
            <v>15</v>
          </cell>
          <cell r="D671">
            <v>3</v>
          </cell>
          <cell r="E671" t="str">
            <v>Minf</v>
          </cell>
          <cell r="F671">
            <v>0.79600000000000004</v>
          </cell>
          <cell r="G671">
            <v>0.56799999999999995</v>
          </cell>
          <cell r="H671">
            <v>21.591999999999999</v>
          </cell>
          <cell r="I671">
            <v>-80.462999999999994</v>
          </cell>
          <cell r="J671">
            <v>4.774</v>
          </cell>
          <cell r="K671">
            <v>7.024</v>
          </cell>
        </row>
        <row r="672">
          <cell r="A672">
            <v>7</v>
          </cell>
          <cell r="B672">
            <v>15</v>
          </cell>
          <cell r="D672">
            <v>3</v>
          </cell>
          <cell r="E672" t="str">
            <v>V</v>
          </cell>
          <cell r="F672">
            <v>-0.4</v>
          </cell>
          <cell r="G672">
            <v>-0.27100000000000002</v>
          </cell>
          <cell r="H672">
            <v>-14.555999999999999</v>
          </cell>
          <cell r="I672">
            <v>54.261000000000003</v>
          </cell>
          <cell r="J672">
            <v>-3.2229999999999999</v>
          </cell>
          <cell r="K672">
            <v>-4.742</v>
          </cell>
        </row>
        <row r="673">
          <cell r="A673">
            <v>7</v>
          </cell>
          <cell r="B673">
            <v>15</v>
          </cell>
          <cell r="D673">
            <v>3</v>
          </cell>
          <cell r="E673" t="str">
            <v>N</v>
          </cell>
          <cell r="F673">
            <v>-652.346</v>
          </cell>
          <cell r="G673">
            <v>-388.483</v>
          </cell>
          <cell r="H673">
            <v>-6.11</v>
          </cell>
          <cell r="I673">
            <v>23.893000000000001</v>
          </cell>
          <cell r="J673">
            <v>-1.423</v>
          </cell>
          <cell r="K673">
            <v>-2.093</v>
          </cell>
        </row>
        <row r="674">
          <cell r="A674">
            <v>7</v>
          </cell>
          <cell r="B674">
            <v>15</v>
          </cell>
          <cell r="D674">
            <v>2</v>
          </cell>
          <cell r="E674" t="str">
            <v>Msup</v>
          </cell>
          <cell r="F674">
            <v>3.3439999999999999</v>
          </cell>
          <cell r="G674">
            <v>2.258</v>
          </cell>
          <cell r="H674">
            <v>-27.44</v>
          </cell>
          <cell r="I674">
            <v>104.301</v>
          </cell>
          <cell r="J674">
            <v>-6.1639999999999997</v>
          </cell>
          <cell r="K674">
            <v>-9.0679999999999996</v>
          </cell>
        </row>
        <row r="675">
          <cell r="A675">
            <v>7</v>
          </cell>
          <cell r="B675">
            <v>15</v>
          </cell>
          <cell r="D675">
            <v>2</v>
          </cell>
          <cell r="E675" t="str">
            <v>Minf</v>
          </cell>
          <cell r="F675">
            <v>-5.468</v>
          </cell>
          <cell r="G675">
            <v>-3.9430000000000001</v>
          </cell>
          <cell r="H675">
            <v>25.713000000000001</v>
          </cell>
          <cell r="I675">
            <v>-99.694000000000003</v>
          </cell>
          <cell r="J675">
            <v>5.7539999999999996</v>
          </cell>
          <cell r="K675">
            <v>8.4649999999999999</v>
          </cell>
        </row>
        <row r="676">
          <cell r="A676">
            <v>7</v>
          </cell>
          <cell r="B676">
            <v>15</v>
          </cell>
          <cell r="D676">
            <v>2</v>
          </cell>
          <cell r="E676" t="str">
            <v>V</v>
          </cell>
          <cell r="F676">
            <v>2.754</v>
          </cell>
          <cell r="G676">
            <v>1.9379999999999999</v>
          </cell>
          <cell r="H676">
            <v>-16.564</v>
          </cell>
          <cell r="I676">
            <v>63.707000000000001</v>
          </cell>
          <cell r="J676">
            <v>-3.7240000000000002</v>
          </cell>
          <cell r="K676">
            <v>-5.4790000000000001</v>
          </cell>
        </row>
        <row r="677">
          <cell r="A677">
            <v>7</v>
          </cell>
          <cell r="B677">
            <v>15</v>
          </cell>
          <cell r="D677">
            <v>2</v>
          </cell>
          <cell r="E677" t="str">
            <v>N</v>
          </cell>
          <cell r="F677">
            <v>-883.90700000000004</v>
          </cell>
          <cell r="G677">
            <v>-527.245</v>
          </cell>
          <cell r="H677">
            <v>-9.7270000000000003</v>
          </cell>
          <cell r="I677">
            <v>38.012999999999998</v>
          </cell>
          <cell r="J677">
            <v>-2.2709999999999999</v>
          </cell>
          <cell r="K677">
            <v>-3.3420000000000001</v>
          </cell>
        </row>
        <row r="678">
          <cell r="A678">
            <v>7</v>
          </cell>
          <cell r="B678">
            <v>15</v>
          </cell>
          <cell r="D678">
            <v>1</v>
          </cell>
          <cell r="E678" t="str">
            <v>Msup</v>
          </cell>
          <cell r="F678">
            <v>5.8</v>
          </cell>
          <cell r="G678">
            <v>4.1159999999999997</v>
          </cell>
          <cell r="H678">
            <v>-27.747</v>
          </cell>
          <cell r="I678">
            <v>95.082999999999998</v>
          </cell>
          <cell r="J678">
            <v>-6.1449999999999996</v>
          </cell>
          <cell r="K678">
            <v>-9.0399999999999991</v>
          </cell>
        </row>
        <row r="679">
          <cell r="A679">
            <v>7</v>
          </cell>
          <cell r="B679">
            <v>15</v>
          </cell>
          <cell r="D679">
            <v>1</v>
          </cell>
          <cell r="E679" t="str">
            <v>Minf</v>
          </cell>
          <cell r="F679">
            <v>-2.2890000000000001</v>
          </cell>
          <cell r="G679">
            <v>-1.6890000000000001</v>
          </cell>
          <cell r="H679">
            <v>45.668999999999997</v>
          </cell>
          <cell r="I679">
            <v>-162.00299999999999</v>
          </cell>
          <cell r="J679">
            <v>10.266</v>
          </cell>
          <cell r="K679">
            <v>15.103999999999999</v>
          </cell>
        </row>
        <row r="680">
          <cell r="A680">
            <v>7</v>
          </cell>
          <cell r="B680">
            <v>15</v>
          </cell>
          <cell r="D680">
            <v>1</v>
          </cell>
          <cell r="E680" t="str">
            <v>V</v>
          </cell>
          <cell r="F680">
            <v>2.2469999999999999</v>
          </cell>
          <cell r="G680">
            <v>1.613</v>
          </cell>
          <cell r="H680">
            <v>-20.379000000000001</v>
          </cell>
          <cell r="I680">
            <v>71.397999999999996</v>
          </cell>
          <cell r="J680">
            <v>-4.5590000000000002</v>
          </cell>
          <cell r="K680">
            <v>-6.7069999999999999</v>
          </cell>
        </row>
        <row r="681">
          <cell r="A681">
            <v>7</v>
          </cell>
          <cell r="B681">
            <v>15</v>
          </cell>
          <cell r="D681">
            <v>1</v>
          </cell>
          <cell r="E681" t="str">
            <v>N</v>
          </cell>
          <cell r="F681">
            <v>-1132.117</v>
          </cell>
          <cell r="G681">
            <v>-673.173</v>
          </cell>
          <cell r="H681">
            <v>-13.992000000000001</v>
          </cell>
          <cell r="I681">
            <v>53.929000000000002</v>
          </cell>
          <cell r="J681">
            <v>-3.2639999999999998</v>
          </cell>
          <cell r="K681">
            <v>-4.8029999999999999</v>
          </cell>
        </row>
        <row r="682">
          <cell r="A682">
            <v>7</v>
          </cell>
          <cell r="B682">
            <v>8</v>
          </cell>
          <cell r="D682">
            <v>5</v>
          </cell>
          <cell r="E682" t="str">
            <v>Msup</v>
          </cell>
          <cell r="F682">
            <v>7.4080000000000004</v>
          </cell>
          <cell r="G682">
            <v>4.335</v>
          </cell>
          <cell r="H682">
            <v>-12.72</v>
          </cell>
          <cell r="I682">
            <v>45.325000000000003</v>
          </cell>
          <cell r="J682">
            <v>-2.605</v>
          </cell>
          <cell r="K682">
            <v>-3.8330000000000002</v>
          </cell>
        </row>
        <row r="683">
          <cell r="A683">
            <v>7</v>
          </cell>
          <cell r="B683">
            <v>8</v>
          </cell>
          <cell r="D683">
            <v>5</v>
          </cell>
          <cell r="E683" t="str">
            <v>Minf</v>
          </cell>
          <cell r="F683">
            <v>-6.0220000000000002</v>
          </cell>
          <cell r="G683">
            <v>-3.536</v>
          </cell>
          <cell r="H683">
            <v>11.337</v>
          </cell>
          <cell r="I683">
            <v>-35.057000000000002</v>
          </cell>
          <cell r="J683">
            <v>1.9179999999999999</v>
          </cell>
          <cell r="K683">
            <v>2.8210000000000002</v>
          </cell>
        </row>
        <row r="684">
          <cell r="A684">
            <v>7</v>
          </cell>
          <cell r="B684">
            <v>8</v>
          </cell>
          <cell r="D684">
            <v>5</v>
          </cell>
          <cell r="E684" t="str">
            <v>V</v>
          </cell>
          <cell r="F684">
            <v>4.1970000000000001</v>
          </cell>
          <cell r="G684">
            <v>2.46</v>
          </cell>
          <cell r="H684">
            <v>-7.45</v>
          </cell>
          <cell r="I684">
            <v>25.056000000000001</v>
          </cell>
          <cell r="J684">
            <v>-1.413</v>
          </cell>
          <cell r="K684">
            <v>-2.08</v>
          </cell>
        </row>
        <row r="685">
          <cell r="A685">
            <v>7</v>
          </cell>
          <cell r="B685">
            <v>8</v>
          </cell>
          <cell r="D685">
            <v>5</v>
          </cell>
          <cell r="E685" t="str">
            <v>N</v>
          </cell>
          <cell r="F685">
            <v>-182.316</v>
          </cell>
          <cell r="G685">
            <v>-107.02800000000001</v>
          </cell>
          <cell r="H685">
            <v>-0.39100000000000001</v>
          </cell>
          <cell r="I685">
            <v>1.19</v>
          </cell>
          <cell r="J685">
            <v>-6.3E-2</v>
          </cell>
          <cell r="K685">
            <v>-9.2999999999999999E-2</v>
          </cell>
        </row>
        <row r="686">
          <cell r="A686">
            <v>7</v>
          </cell>
          <cell r="B686">
            <v>8</v>
          </cell>
          <cell r="D686">
            <v>4</v>
          </cell>
          <cell r="E686" t="str">
            <v>Msup</v>
          </cell>
          <cell r="F686">
            <v>4.7939999999999996</v>
          </cell>
          <cell r="G686">
            <v>2.859</v>
          </cell>
          <cell r="H686">
            <v>-20.85</v>
          </cell>
          <cell r="I686">
            <v>79.808000000000007</v>
          </cell>
          <cell r="J686">
            <v>-4.7469999999999999</v>
          </cell>
          <cell r="K686">
            <v>-6.984</v>
          </cell>
        </row>
        <row r="687">
          <cell r="A687">
            <v>7</v>
          </cell>
          <cell r="B687">
            <v>8</v>
          </cell>
          <cell r="D687">
            <v>4</v>
          </cell>
          <cell r="E687" t="str">
            <v>Minf</v>
          </cell>
          <cell r="F687">
            <v>-4.6529999999999996</v>
          </cell>
          <cell r="G687">
            <v>-2.7440000000000002</v>
          </cell>
          <cell r="H687">
            <v>16.631</v>
          </cell>
          <cell r="I687">
            <v>-63.731999999999999</v>
          </cell>
          <cell r="J687">
            <v>3.75</v>
          </cell>
          <cell r="K687">
            <v>5.5170000000000003</v>
          </cell>
        </row>
        <row r="688">
          <cell r="A688">
            <v>7</v>
          </cell>
          <cell r="B688">
            <v>8</v>
          </cell>
          <cell r="D688">
            <v>4</v>
          </cell>
          <cell r="E688" t="str">
            <v>V</v>
          </cell>
          <cell r="F688">
            <v>2.952</v>
          </cell>
          <cell r="G688">
            <v>1.7509999999999999</v>
          </cell>
          <cell r="H688">
            <v>-11.644</v>
          </cell>
          <cell r="I688">
            <v>44.802</v>
          </cell>
          <cell r="J688">
            <v>-2.6549999999999998</v>
          </cell>
          <cell r="K688">
            <v>-3.9060000000000001</v>
          </cell>
        </row>
        <row r="689">
          <cell r="A689">
            <v>7</v>
          </cell>
          <cell r="B689">
            <v>8</v>
          </cell>
          <cell r="D689">
            <v>4</v>
          </cell>
          <cell r="E689" t="str">
            <v>N</v>
          </cell>
          <cell r="F689">
            <v>-400.60399999999998</v>
          </cell>
          <cell r="G689">
            <v>-237.715</v>
          </cell>
          <cell r="H689">
            <v>-1.2989999999999999</v>
          </cell>
          <cell r="I689">
            <v>4.774</v>
          </cell>
          <cell r="J689">
            <v>-0.27400000000000002</v>
          </cell>
          <cell r="K689">
            <v>-0.40300000000000002</v>
          </cell>
        </row>
        <row r="690">
          <cell r="A690">
            <v>7</v>
          </cell>
          <cell r="B690">
            <v>8</v>
          </cell>
          <cell r="D690">
            <v>3</v>
          </cell>
          <cell r="E690" t="str">
            <v>Msup</v>
          </cell>
          <cell r="F690">
            <v>5.0339999999999998</v>
          </cell>
          <cell r="G690">
            <v>3.0419999999999998</v>
          </cell>
          <cell r="H690">
            <v>-27.556999999999999</v>
          </cell>
          <cell r="I690">
            <v>102.873</v>
          </cell>
          <cell r="J690">
            <v>-6.1070000000000002</v>
          </cell>
          <cell r="K690">
            <v>-8.9849999999999994</v>
          </cell>
        </row>
        <row r="691">
          <cell r="A691">
            <v>7</v>
          </cell>
          <cell r="B691">
            <v>8</v>
          </cell>
          <cell r="D691">
            <v>3</v>
          </cell>
          <cell r="E691" t="str">
            <v>Minf</v>
          </cell>
          <cell r="F691">
            <v>-4.1989999999999998</v>
          </cell>
          <cell r="G691">
            <v>-2.6160000000000001</v>
          </cell>
          <cell r="H691">
            <v>24.18</v>
          </cell>
          <cell r="I691">
            <v>-90.400999999999996</v>
          </cell>
          <cell r="J691">
            <v>5.3620000000000001</v>
          </cell>
          <cell r="K691">
            <v>7.8879999999999999</v>
          </cell>
        </row>
        <row r="692">
          <cell r="A692">
            <v>7</v>
          </cell>
          <cell r="B692">
            <v>8</v>
          </cell>
          <cell r="D692">
            <v>3</v>
          </cell>
          <cell r="E692" t="str">
            <v>V</v>
          </cell>
          <cell r="F692">
            <v>2.8849999999999998</v>
          </cell>
          <cell r="G692">
            <v>1.768</v>
          </cell>
          <cell r="H692">
            <v>-16.146000000000001</v>
          </cell>
          <cell r="I692">
            <v>60.350999999999999</v>
          </cell>
          <cell r="J692">
            <v>-3.5840000000000001</v>
          </cell>
          <cell r="K692">
            <v>-5.2729999999999997</v>
          </cell>
        </row>
        <row r="693">
          <cell r="A693">
            <v>7</v>
          </cell>
          <cell r="B693">
            <v>8</v>
          </cell>
          <cell r="D693">
            <v>3</v>
          </cell>
          <cell r="E693" t="str">
            <v>N</v>
          </cell>
          <cell r="F693">
            <v>-617.81100000000004</v>
          </cell>
          <cell r="G693">
            <v>-367.774</v>
          </cell>
          <cell r="H693">
            <v>-2.77</v>
          </cell>
          <cell r="I693">
            <v>10.847</v>
          </cell>
          <cell r="J693">
            <v>-0.64100000000000001</v>
          </cell>
          <cell r="K693">
            <v>-0.94299999999999995</v>
          </cell>
        </row>
        <row r="694">
          <cell r="A694">
            <v>7</v>
          </cell>
          <cell r="B694">
            <v>8</v>
          </cell>
          <cell r="D694">
            <v>2</v>
          </cell>
          <cell r="E694" t="str">
            <v>Msup</v>
          </cell>
          <cell r="F694">
            <v>5.6749999999999998</v>
          </cell>
          <cell r="G694">
            <v>3.17</v>
          </cell>
          <cell r="H694">
            <v>-30.684999999999999</v>
          </cell>
          <cell r="I694">
            <v>116.631</v>
          </cell>
          <cell r="J694">
            <v>-6.9050000000000002</v>
          </cell>
          <cell r="K694">
            <v>-10.157999999999999</v>
          </cell>
        </row>
        <row r="695">
          <cell r="A695">
            <v>7</v>
          </cell>
          <cell r="B695">
            <v>8</v>
          </cell>
          <cell r="D695">
            <v>2</v>
          </cell>
          <cell r="E695" t="str">
            <v>Minf</v>
          </cell>
          <cell r="F695">
            <v>-5.6580000000000004</v>
          </cell>
          <cell r="G695">
            <v>-2.7389999999999999</v>
          </cell>
          <cell r="H695">
            <v>29.498999999999999</v>
          </cell>
          <cell r="I695">
            <v>-113.95699999999999</v>
          </cell>
          <cell r="J695">
            <v>6.6280000000000001</v>
          </cell>
          <cell r="K695">
            <v>9.7509999999999994</v>
          </cell>
        </row>
        <row r="696">
          <cell r="A696">
            <v>7</v>
          </cell>
          <cell r="B696">
            <v>8</v>
          </cell>
          <cell r="D696">
            <v>2</v>
          </cell>
          <cell r="E696" t="str">
            <v>V</v>
          </cell>
          <cell r="F696">
            <v>3.5409999999999999</v>
          </cell>
          <cell r="G696">
            <v>1.847</v>
          </cell>
          <cell r="H696">
            <v>-18.774000000000001</v>
          </cell>
          <cell r="I696">
            <v>72.028000000000006</v>
          </cell>
          <cell r="J696">
            <v>-4.2290000000000001</v>
          </cell>
          <cell r="K696">
            <v>-6.2220000000000004</v>
          </cell>
        </row>
        <row r="697">
          <cell r="A697">
            <v>7</v>
          </cell>
          <cell r="B697">
            <v>8</v>
          </cell>
          <cell r="D697">
            <v>2</v>
          </cell>
          <cell r="E697" t="str">
            <v>N</v>
          </cell>
          <cell r="F697">
            <v>-834.75099999999998</v>
          </cell>
          <cell r="G697">
            <v>-497.70600000000002</v>
          </cell>
          <cell r="H697">
            <v>-4.8929999999999998</v>
          </cell>
          <cell r="I697">
            <v>19.122</v>
          </cell>
          <cell r="J697">
            <v>-1.1419999999999999</v>
          </cell>
          <cell r="K697">
            <v>-1.68</v>
          </cell>
        </row>
        <row r="698">
          <cell r="A698">
            <v>7</v>
          </cell>
          <cell r="B698">
            <v>8</v>
          </cell>
          <cell r="D698">
            <v>1</v>
          </cell>
          <cell r="E698" t="str">
            <v>Msup</v>
          </cell>
          <cell r="F698">
            <v>4.6440000000000001</v>
          </cell>
          <cell r="G698">
            <v>2.149</v>
          </cell>
          <cell r="H698">
            <v>-30.36</v>
          </cell>
          <cell r="I698">
            <v>104.708</v>
          </cell>
          <cell r="J698">
            <v>-6.7409999999999997</v>
          </cell>
          <cell r="K698">
            <v>-9.9179999999999993</v>
          </cell>
        </row>
        <row r="699">
          <cell r="A699">
            <v>7</v>
          </cell>
          <cell r="B699">
            <v>8</v>
          </cell>
          <cell r="D699">
            <v>1</v>
          </cell>
          <cell r="E699" t="str">
            <v>Minf</v>
          </cell>
          <cell r="F699">
            <v>-1.71</v>
          </cell>
          <cell r="G699">
            <v>-0.70499999999999996</v>
          </cell>
          <cell r="H699">
            <v>46.984999999999999</v>
          </cell>
          <cell r="I699">
            <v>-166.82599999999999</v>
          </cell>
          <cell r="J699">
            <v>10.564</v>
          </cell>
          <cell r="K699">
            <v>15.542999999999999</v>
          </cell>
        </row>
        <row r="700">
          <cell r="A700">
            <v>7</v>
          </cell>
          <cell r="B700">
            <v>8</v>
          </cell>
          <cell r="D700">
            <v>1</v>
          </cell>
          <cell r="E700" t="str">
            <v>V</v>
          </cell>
          <cell r="F700">
            <v>1.7649999999999999</v>
          </cell>
          <cell r="G700">
            <v>0.79300000000000004</v>
          </cell>
          <cell r="H700">
            <v>-21.474</v>
          </cell>
          <cell r="I700">
            <v>75.415000000000006</v>
          </cell>
          <cell r="J700">
            <v>-4.8070000000000004</v>
          </cell>
          <cell r="K700">
            <v>-7.0730000000000004</v>
          </cell>
        </row>
        <row r="701">
          <cell r="A701">
            <v>7</v>
          </cell>
          <cell r="B701">
            <v>8</v>
          </cell>
          <cell r="D701">
            <v>1</v>
          </cell>
          <cell r="E701" t="str">
            <v>N</v>
          </cell>
          <cell r="F701">
            <v>-1054.1690000000001</v>
          </cell>
          <cell r="G701">
            <v>-626.36300000000006</v>
          </cell>
          <cell r="H701">
            <v>-7.34</v>
          </cell>
          <cell r="I701">
            <v>28.241</v>
          </cell>
          <cell r="J701">
            <v>-1.71</v>
          </cell>
          <cell r="K701">
            <v>-2.516</v>
          </cell>
        </row>
        <row r="702">
          <cell r="A702">
            <v>7</v>
          </cell>
          <cell r="B702">
            <v>5</v>
          </cell>
          <cell r="D702">
            <v>5</v>
          </cell>
          <cell r="E702" t="str">
            <v>Msup</v>
          </cell>
          <cell r="F702">
            <v>8.19</v>
          </cell>
          <cell r="G702">
            <v>4.8710000000000004</v>
          </cell>
          <cell r="H702">
            <v>-11.752000000000001</v>
          </cell>
          <cell r="I702">
            <v>41.473999999999997</v>
          </cell>
          <cell r="J702">
            <v>-2.3740000000000001</v>
          </cell>
          <cell r="K702">
            <v>-3.492</v>
          </cell>
        </row>
        <row r="703">
          <cell r="A703">
            <v>7</v>
          </cell>
          <cell r="B703">
            <v>5</v>
          </cell>
          <cell r="D703">
            <v>5</v>
          </cell>
          <cell r="E703" t="str">
            <v>Minf</v>
          </cell>
          <cell r="F703">
            <v>-9.8190000000000008</v>
          </cell>
          <cell r="G703">
            <v>-5.7709999999999999</v>
          </cell>
          <cell r="H703">
            <v>10.552</v>
          </cell>
          <cell r="I703">
            <v>-31.471</v>
          </cell>
          <cell r="J703">
            <v>1.6930000000000001</v>
          </cell>
          <cell r="K703">
            <v>2.4900000000000002</v>
          </cell>
        </row>
        <row r="704">
          <cell r="A704">
            <v>7</v>
          </cell>
          <cell r="B704">
            <v>5</v>
          </cell>
          <cell r="D704">
            <v>5</v>
          </cell>
          <cell r="E704" t="str">
            <v>V</v>
          </cell>
          <cell r="F704">
            <v>5.6280000000000001</v>
          </cell>
          <cell r="G704">
            <v>3.3260000000000001</v>
          </cell>
          <cell r="H704">
            <v>-6.8929999999999998</v>
          </cell>
          <cell r="I704">
            <v>22.716999999999999</v>
          </cell>
          <cell r="J704">
            <v>-1.2709999999999999</v>
          </cell>
          <cell r="K704">
            <v>-1.87</v>
          </cell>
        </row>
        <row r="705">
          <cell r="A705">
            <v>7</v>
          </cell>
          <cell r="B705">
            <v>5</v>
          </cell>
          <cell r="D705">
            <v>5</v>
          </cell>
          <cell r="E705" t="str">
            <v>N</v>
          </cell>
          <cell r="F705">
            <v>-175.863</v>
          </cell>
          <cell r="G705">
            <v>-103.008</v>
          </cell>
          <cell r="H705">
            <v>0.877</v>
          </cell>
          <cell r="I705">
            <v>-3.1160000000000001</v>
          </cell>
          <cell r="J705">
            <v>0.17899999999999999</v>
          </cell>
          <cell r="K705">
            <v>0.26400000000000001</v>
          </cell>
        </row>
        <row r="706">
          <cell r="A706">
            <v>7</v>
          </cell>
          <cell r="B706">
            <v>5</v>
          </cell>
          <cell r="D706">
            <v>4</v>
          </cell>
          <cell r="E706" t="str">
            <v>Msup</v>
          </cell>
          <cell r="F706">
            <v>10.186999999999999</v>
          </cell>
          <cell r="G706">
            <v>5.992</v>
          </cell>
          <cell r="H706">
            <v>-19.831</v>
          </cell>
          <cell r="I706">
            <v>75.801000000000002</v>
          </cell>
          <cell r="J706">
            <v>-4.5060000000000002</v>
          </cell>
          <cell r="K706">
            <v>-6.6289999999999996</v>
          </cell>
        </row>
        <row r="707">
          <cell r="A707">
            <v>7</v>
          </cell>
          <cell r="B707">
            <v>5</v>
          </cell>
          <cell r="D707">
            <v>4</v>
          </cell>
          <cell r="E707" t="str">
            <v>Minf</v>
          </cell>
          <cell r="F707">
            <v>-8.6280000000000001</v>
          </cell>
          <cell r="G707">
            <v>-5.0750000000000002</v>
          </cell>
          <cell r="H707">
            <v>15.534000000000001</v>
          </cell>
          <cell r="I707">
            <v>-59.41</v>
          </cell>
          <cell r="J707">
            <v>3.4870000000000001</v>
          </cell>
          <cell r="K707">
            <v>5.13</v>
          </cell>
        </row>
        <row r="708">
          <cell r="A708">
            <v>7</v>
          </cell>
          <cell r="B708">
            <v>5</v>
          </cell>
          <cell r="D708">
            <v>4</v>
          </cell>
          <cell r="E708" t="str">
            <v>V</v>
          </cell>
          <cell r="F708">
            <v>5.88</v>
          </cell>
          <cell r="G708">
            <v>3.4580000000000002</v>
          </cell>
          <cell r="H708">
            <v>-10.975</v>
          </cell>
          <cell r="I708">
            <v>42.192</v>
          </cell>
          <cell r="J708">
            <v>-2.4980000000000002</v>
          </cell>
          <cell r="K708">
            <v>-3.6749999999999998</v>
          </cell>
        </row>
        <row r="709">
          <cell r="A709">
            <v>7</v>
          </cell>
          <cell r="B709">
            <v>5</v>
          </cell>
          <cell r="D709">
            <v>4</v>
          </cell>
          <cell r="E709" t="str">
            <v>N</v>
          </cell>
          <cell r="F709">
            <v>-376.21100000000001</v>
          </cell>
          <cell r="G709">
            <v>-222.93100000000001</v>
          </cell>
          <cell r="H709">
            <v>2.7330000000000001</v>
          </cell>
          <cell r="I709">
            <v>-10.388999999999999</v>
          </cell>
          <cell r="J709">
            <v>0.61099999999999999</v>
          </cell>
          <cell r="K709">
            <v>0.89900000000000002</v>
          </cell>
        </row>
        <row r="710">
          <cell r="A710">
            <v>7</v>
          </cell>
          <cell r="B710">
            <v>5</v>
          </cell>
          <cell r="D710">
            <v>3</v>
          </cell>
          <cell r="E710" t="str">
            <v>Msup</v>
          </cell>
          <cell r="F710">
            <v>7.165</v>
          </cell>
          <cell r="G710">
            <v>4.2229999999999999</v>
          </cell>
          <cell r="H710">
            <v>-26.402999999999999</v>
          </cell>
          <cell r="I710">
            <v>98.376000000000005</v>
          </cell>
          <cell r="J710">
            <v>-5.8380000000000001</v>
          </cell>
          <cell r="K710">
            <v>-8.5890000000000004</v>
          </cell>
        </row>
        <row r="711">
          <cell r="A711">
            <v>7</v>
          </cell>
          <cell r="B711">
            <v>5</v>
          </cell>
          <cell r="D711">
            <v>3</v>
          </cell>
          <cell r="E711" t="str">
            <v>Minf</v>
          </cell>
          <cell r="F711">
            <v>-5.9050000000000002</v>
          </cell>
          <cell r="G711">
            <v>-3.448</v>
          </cell>
          <cell r="H711">
            <v>23.08</v>
          </cell>
          <cell r="I711">
            <v>-86.108999999999995</v>
          </cell>
          <cell r="J711">
            <v>5.1079999999999997</v>
          </cell>
          <cell r="K711">
            <v>7.5149999999999997</v>
          </cell>
        </row>
        <row r="712">
          <cell r="A712">
            <v>7</v>
          </cell>
          <cell r="B712">
            <v>5</v>
          </cell>
          <cell r="D712">
            <v>3</v>
          </cell>
          <cell r="E712" t="str">
            <v>V</v>
          </cell>
          <cell r="F712">
            <v>4.0839999999999996</v>
          </cell>
          <cell r="G712">
            <v>2.3969999999999998</v>
          </cell>
          <cell r="H712">
            <v>-15.44</v>
          </cell>
          <cell r="I712">
            <v>57.6</v>
          </cell>
          <cell r="J712">
            <v>-3.4209999999999998</v>
          </cell>
          <cell r="K712">
            <v>-5.0330000000000004</v>
          </cell>
        </row>
        <row r="713">
          <cell r="A713">
            <v>7</v>
          </cell>
          <cell r="B713">
            <v>5</v>
          </cell>
          <cell r="D713">
            <v>3</v>
          </cell>
          <cell r="E713" t="str">
            <v>N</v>
          </cell>
          <cell r="F713">
            <v>-579.84</v>
          </cell>
          <cell r="G713">
            <v>-344.77199999999999</v>
          </cell>
          <cell r="H713">
            <v>5.3179999999999996</v>
          </cell>
          <cell r="I713">
            <v>-20.792999999999999</v>
          </cell>
          <cell r="J713">
            <v>1.238</v>
          </cell>
          <cell r="K713">
            <v>1.821</v>
          </cell>
        </row>
        <row r="714">
          <cell r="A714">
            <v>7</v>
          </cell>
          <cell r="B714">
            <v>5</v>
          </cell>
          <cell r="D714">
            <v>2</v>
          </cell>
          <cell r="E714" t="str">
            <v>Msup</v>
          </cell>
          <cell r="F714">
            <v>3.944</v>
          </cell>
          <cell r="G714">
            <v>2.3140000000000001</v>
          </cell>
          <cell r="H714">
            <v>-29.408999999999999</v>
          </cell>
          <cell r="I714">
            <v>111.736</v>
          </cell>
          <cell r="J714">
            <v>-6.61</v>
          </cell>
          <cell r="K714">
            <v>-9.7249999999999996</v>
          </cell>
        </row>
        <row r="715">
          <cell r="A715">
            <v>7</v>
          </cell>
          <cell r="B715">
            <v>5</v>
          </cell>
          <cell r="D715">
            <v>2</v>
          </cell>
          <cell r="E715" t="str">
            <v>Minf</v>
          </cell>
          <cell r="F715">
            <v>-0.91500000000000004</v>
          </cell>
          <cell r="G715">
            <v>-0.54600000000000004</v>
          </cell>
          <cell r="H715">
            <v>27.986999999999998</v>
          </cell>
          <cell r="I715">
            <v>-108.22199999999999</v>
          </cell>
          <cell r="J715">
            <v>6.2759999999999998</v>
          </cell>
          <cell r="K715">
            <v>9.2330000000000005</v>
          </cell>
        </row>
        <row r="716">
          <cell r="A716">
            <v>7</v>
          </cell>
          <cell r="B716">
            <v>5</v>
          </cell>
          <cell r="D716">
            <v>2</v>
          </cell>
          <cell r="E716" t="str">
            <v>V</v>
          </cell>
          <cell r="F716">
            <v>1.518</v>
          </cell>
          <cell r="G716">
            <v>0.89400000000000002</v>
          </cell>
          <cell r="H716">
            <v>-17.898</v>
          </cell>
          <cell r="I716">
            <v>68.701999999999998</v>
          </cell>
          <cell r="J716">
            <v>-4.0270000000000001</v>
          </cell>
          <cell r="K716">
            <v>-5.9240000000000004</v>
          </cell>
        </row>
        <row r="717">
          <cell r="A717">
            <v>7</v>
          </cell>
          <cell r="B717">
            <v>5</v>
          </cell>
          <cell r="D717">
            <v>2</v>
          </cell>
          <cell r="E717" t="str">
            <v>N</v>
          </cell>
          <cell r="F717">
            <v>-786.529</v>
          </cell>
          <cell r="G717">
            <v>-468.39600000000002</v>
          </cell>
          <cell r="H717">
            <v>8.5</v>
          </cell>
          <cell r="I717">
            <v>-33.244</v>
          </cell>
          <cell r="J717">
            <v>1.9850000000000001</v>
          </cell>
          <cell r="K717">
            <v>2.92</v>
          </cell>
        </row>
        <row r="718">
          <cell r="A718">
            <v>7</v>
          </cell>
          <cell r="B718">
            <v>5</v>
          </cell>
          <cell r="D718">
            <v>1</v>
          </cell>
          <cell r="E718" t="str">
            <v>Msup</v>
          </cell>
          <cell r="F718">
            <v>4.8000000000000001E-2</v>
          </cell>
          <cell r="G718">
            <v>5.7000000000000002E-2</v>
          </cell>
          <cell r="H718">
            <v>-29.303999999999998</v>
          </cell>
          <cell r="I718">
            <v>100.81100000000001</v>
          </cell>
          <cell r="J718">
            <v>-6.4989999999999997</v>
          </cell>
          <cell r="K718">
            <v>-9.5619999999999994</v>
          </cell>
        </row>
        <row r="719">
          <cell r="A719">
            <v>7</v>
          </cell>
          <cell r="B719">
            <v>5</v>
          </cell>
          <cell r="D719">
            <v>1</v>
          </cell>
          <cell r="E719" t="str">
            <v>Minf</v>
          </cell>
          <cell r="F719">
            <v>0.58699999999999997</v>
          </cell>
          <cell r="G719">
            <v>0.34100000000000003</v>
          </cell>
          <cell r="H719">
            <v>46.454000000000001</v>
          </cell>
          <cell r="I719">
            <v>-164.87299999999999</v>
          </cell>
          <cell r="J719">
            <v>10.443</v>
          </cell>
          <cell r="K719">
            <v>15.365</v>
          </cell>
        </row>
        <row r="720">
          <cell r="A720">
            <v>7</v>
          </cell>
          <cell r="B720">
            <v>5</v>
          </cell>
          <cell r="D720">
            <v>1</v>
          </cell>
          <cell r="E720" t="str">
            <v>V</v>
          </cell>
          <cell r="F720">
            <v>-0.15</v>
          </cell>
          <cell r="G720">
            <v>-7.9000000000000001E-2</v>
          </cell>
          <cell r="H720">
            <v>-21.032</v>
          </cell>
          <cell r="I720">
            <v>73.789000000000001</v>
          </cell>
          <cell r="J720">
            <v>-4.7060000000000004</v>
          </cell>
          <cell r="K720">
            <v>-6.9240000000000004</v>
          </cell>
        </row>
        <row r="721">
          <cell r="A721">
            <v>7</v>
          </cell>
          <cell r="B721">
            <v>5</v>
          </cell>
          <cell r="D721">
            <v>1</v>
          </cell>
          <cell r="E721" t="str">
            <v>N</v>
          </cell>
          <cell r="F721">
            <v>-999.572</v>
          </cell>
          <cell r="G721">
            <v>-595.97699999999998</v>
          </cell>
          <cell r="H721">
            <v>12.476000000000001</v>
          </cell>
          <cell r="I721">
            <v>-48.058</v>
          </cell>
          <cell r="J721">
            <v>2.91</v>
          </cell>
          <cell r="K721">
            <v>4.2809999999999997</v>
          </cell>
        </row>
        <row r="722">
          <cell r="A722">
            <v>7</v>
          </cell>
          <cell r="B722">
            <v>2</v>
          </cell>
          <cell r="D722">
            <v>5</v>
          </cell>
          <cell r="E722" t="str">
            <v>Msup</v>
          </cell>
          <cell r="F722">
            <v>35.209000000000003</v>
          </cell>
          <cell r="G722">
            <v>20.777999999999999</v>
          </cell>
          <cell r="H722">
            <v>-4.1529999999999996</v>
          </cell>
          <cell r="I722">
            <v>14.773</v>
          </cell>
          <cell r="J722">
            <v>-0.84699999999999998</v>
          </cell>
          <cell r="K722">
            <v>-1.246</v>
          </cell>
        </row>
        <row r="723">
          <cell r="A723">
            <v>7</v>
          </cell>
          <cell r="B723">
            <v>2</v>
          </cell>
          <cell r="D723">
            <v>5</v>
          </cell>
          <cell r="E723" t="str">
            <v>Minf</v>
          </cell>
          <cell r="F723">
            <v>-30.602</v>
          </cell>
          <cell r="G723">
            <v>-18.157</v>
          </cell>
          <cell r="H723">
            <v>3.9790000000000001</v>
          </cell>
          <cell r="I723">
            <v>-13.776999999999999</v>
          </cell>
          <cell r="J723">
            <v>0.78300000000000003</v>
          </cell>
          <cell r="K723">
            <v>1.1519999999999999</v>
          </cell>
        </row>
        <row r="724">
          <cell r="A724">
            <v>7</v>
          </cell>
          <cell r="B724">
            <v>2</v>
          </cell>
          <cell r="D724">
            <v>5</v>
          </cell>
          <cell r="E724" t="str">
            <v>V</v>
          </cell>
          <cell r="F724">
            <v>20.565999999999999</v>
          </cell>
          <cell r="G724">
            <v>12.167</v>
          </cell>
          <cell r="H724">
            <v>-2.54</v>
          </cell>
          <cell r="I724">
            <v>8.9209999999999994</v>
          </cell>
          <cell r="J724">
            <v>-0.50900000000000001</v>
          </cell>
          <cell r="K724">
            <v>-0.75</v>
          </cell>
        </row>
        <row r="725">
          <cell r="A725">
            <v>7</v>
          </cell>
          <cell r="B725">
            <v>2</v>
          </cell>
          <cell r="D725">
            <v>5</v>
          </cell>
          <cell r="E725" t="str">
            <v>N</v>
          </cell>
          <cell r="F725">
            <v>-83.022000000000006</v>
          </cell>
          <cell r="G725">
            <v>-48.762</v>
          </cell>
          <cell r="H725">
            <v>2.6110000000000002</v>
          </cell>
          <cell r="I725">
            <v>-9.2249999999999996</v>
          </cell>
          <cell r="J725">
            <v>0.52800000000000002</v>
          </cell>
          <cell r="K725">
            <v>0.77700000000000002</v>
          </cell>
        </row>
        <row r="726">
          <cell r="A726">
            <v>7</v>
          </cell>
          <cell r="B726">
            <v>2</v>
          </cell>
          <cell r="D726">
            <v>4</v>
          </cell>
          <cell r="E726" t="str">
            <v>Msup</v>
          </cell>
          <cell r="F726">
            <v>25.959</v>
          </cell>
          <cell r="G726">
            <v>15.513</v>
          </cell>
          <cell r="H726">
            <v>-6.3680000000000003</v>
          </cell>
          <cell r="I726">
            <v>24.649000000000001</v>
          </cell>
          <cell r="J726">
            <v>-1.466</v>
          </cell>
          <cell r="K726">
            <v>-2.1560000000000001</v>
          </cell>
        </row>
        <row r="727">
          <cell r="A727">
            <v>7</v>
          </cell>
          <cell r="B727">
            <v>2</v>
          </cell>
          <cell r="D727">
            <v>4</v>
          </cell>
          <cell r="E727" t="str">
            <v>Minf</v>
          </cell>
          <cell r="F727">
            <v>-25.867999999999999</v>
          </cell>
          <cell r="G727">
            <v>-15.446</v>
          </cell>
          <cell r="H727">
            <v>6.016</v>
          </cell>
          <cell r="I727">
            <v>-23.315999999999999</v>
          </cell>
          <cell r="J727">
            <v>1.383</v>
          </cell>
          <cell r="K727">
            <v>2.0350000000000001</v>
          </cell>
        </row>
        <row r="728">
          <cell r="A728">
            <v>7</v>
          </cell>
          <cell r="B728">
            <v>2</v>
          </cell>
          <cell r="D728">
            <v>4</v>
          </cell>
          <cell r="E728" t="str">
            <v>V</v>
          </cell>
          <cell r="F728">
            <v>16.196000000000002</v>
          </cell>
          <cell r="G728">
            <v>9.6750000000000007</v>
          </cell>
          <cell r="H728">
            <v>-3.8679999999999999</v>
          </cell>
          <cell r="I728">
            <v>14.988</v>
          </cell>
          <cell r="J728">
            <v>-0.89</v>
          </cell>
          <cell r="K728">
            <v>-1.31</v>
          </cell>
        </row>
        <row r="729">
          <cell r="A729">
            <v>7</v>
          </cell>
          <cell r="B729">
            <v>2</v>
          </cell>
          <cell r="D729">
            <v>4</v>
          </cell>
          <cell r="E729" t="str">
            <v>N</v>
          </cell>
          <cell r="F729">
            <v>-188.93899999999999</v>
          </cell>
          <cell r="G729">
            <v>-112.041</v>
          </cell>
          <cell r="H729">
            <v>8.6460000000000008</v>
          </cell>
          <cell r="I729">
            <v>-32.89</v>
          </cell>
          <cell r="J729">
            <v>1.9279999999999999</v>
          </cell>
          <cell r="K729">
            <v>2.8359999999999999</v>
          </cell>
        </row>
        <row r="730">
          <cell r="A730">
            <v>7</v>
          </cell>
          <cell r="B730">
            <v>2</v>
          </cell>
          <cell r="D730">
            <v>3</v>
          </cell>
          <cell r="E730" t="str">
            <v>Msup</v>
          </cell>
          <cell r="F730">
            <v>24.989000000000001</v>
          </cell>
          <cell r="G730">
            <v>14.92</v>
          </cell>
          <cell r="H730">
            <v>-8.84</v>
          </cell>
          <cell r="I730">
            <v>33.405999999999999</v>
          </cell>
          <cell r="J730">
            <v>-1.988</v>
          </cell>
          <cell r="K730">
            <v>-2.9249999999999998</v>
          </cell>
        </row>
        <row r="731">
          <cell r="A731">
            <v>7</v>
          </cell>
          <cell r="B731">
            <v>2</v>
          </cell>
          <cell r="D731">
            <v>3</v>
          </cell>
          <cell r="E731" t="str">
            <v>Minf</v>
          </cell>
          <cell r="F731">
            <v>-23.952999999999999</v>
          </cell>
          <cell r="G731">
            <v>-14.305</v>
          </cell>
          <cell r="H731">
            <v>8.5380000000000003</v>
          </cell>
          <cell r="I731">
            <v>-32.328000000000003</v>
          </cell>
          <cell r="J731">
            <v>1.9219999999999999</v>
          </cell>
          <cell r="K731">
            <v>2.827</v>
          </cell>
        </row>
        <row r="732">
          <cell r="A732">
            <v>7</v>
          </cell>
          <cell r="B732">
            <v>2</v>
          </cell>
          <cell r="D732">
            <v>3</v>
          </cell>
          <cell r="E732" t="str">
            <v>V</v>
          </cell>
          <cell r="F732">
            <v>15.294</v>
          </cell>
          <cell r="G732">
            <v>9.1329999999999991</v>
          </cell>
          <cell r="H732">
            <v>-5.43</v>
          </cell>
          <cell r="I732">
            <v>20.541</v>
          </cell>
          <cell r="J732">
            <v>-1.222</v>
          </cell>
          <cell r="K732">
            <v>-1.7969999999999999</v>
          </cell>
        </row>
        <row r="733">
          <cell r="A733">
            <v>7</v>
          </cell>
          <cell r="B733">
            <v>2</v>
          </cell>
          <cell r="D733">
            <v>3</v>
          </cell>
          <cell r="E733" t="str">
            <v>N</v>
          </cell>
          <cell r="F733">
            <v>-291.85199999999998</v>
          </cell>
          <cell r="G733">
            <v>-173.572</v>
          </cell>
          <cell r="H733">
            <v>17.361999999999998</v>
          </cell>
          <cell r="I733">
            <v>-67.965000000000003</v>
          </cell>
          <cell r="J733">
            <v>4.04</v>
          </cell>
          <cell r="K733">
            <v>5.9429999999999996</v>
          </cell>
        </row>
        <row r="734">
          <cell r="A734">
            <v>7</v>
          </cell>
          <cell r="B734">
            <v>2</v>
          </cell>
          <cell r="D734">
            <v>2</v>
          </cell>
          <cell r="E734" t="str">
            <v>Msup</v>
          </cell>
          <cell r="F734">
            <v>22.954999999999998</v>
          </cell>
          <cell r="G734">
            <v>13.717000000000001</v>
          </cell>
          <cell r="H734">
            <v>-10.452999999999999</v>
          </cell>
          <cell r="I734">
            <v>39.67</v>
          </cell>
          <cell r="J734">
            <v>-2.3679999999999999</v>
          </cell>
          <cell r="K734">
            <v>-3.4830000000000001</v>
          </cell>
        </row>
        <row r="735">
          <cell r="A735">
            <v>7</v>
          </cell>
          <cell r="B735">
            <v>2</v>
          </cell>
          <cell r="D735">
            <v>2</v>
          </cell>
          <cell r="E735" t="str">
            <v>Minf</v>
          </cell>
          <cell r="F735">
            <v>-22.565000000000001</v>
          </cell>
          <cell r="G735">
            <v>-13.484</v>
          </cell>
          <cell r="H735">
            <v>10.622999999999999</v>
          </cell>
          <cell r="I735">
            <v>-40.453000000000003</v>
          </cell>
          <cell r="J735">
            <v>2.4089999999999998</v>
          </cell>
          <cell r="K735">
            <v>3.544</v>
          </cell>
        </row>
        <row r="736">
          <cell r="A736">
            <v>7</v>
          </cell>
          <cell r="B736">
            <v>2</v>
          </cell>
          <cell r="D736">
            <v>2</v>
          </cell>
          <cell r="E736" t="str">
            <v>V</v>
          </cell>
          <cell r="F736">
            <v>14.225</v>
          </cell>
          <cell r="G736">
            <v>8.5</v>
          </cell>
          <cell r="H736">
            <v>-6.5860000000000003</v>
          </cell>
          <cell r="I736">
            <v>25.038</v>
          </cell>
          <cell r="J736">
            <v>-1.4930000000000001</v>
          </cell>
          <cell r="K736">
            <v>-2.1960000000000002</v>
          </cell>
        </row>
        <row r="737">
          <cell r="A737">
            <v>7</v>
          </cell>
          <cell r="B737">
            <v>2</v>
          </cell>
          <cell r="D737">
            <v>2</v>
          </cell>
          <cell r="E737" t="str">
            <v>N</v>
          </cell>
          <cell r="F737">
            <v>-391.89</v>
          </cell>
          <cell r="G737">
            <v>-233.40100000000001</v>
          </cell>
          <cell r="H737">
            <v>28.771999999999998</v>
          </cell>
          <cell r="I737">
            <v>-112.319</v>
          </cell>
          <cell r="J737">
            <v>6.7190000000000003</v>
          </cell>
          <cell r="K737">
            <v>9.8859999999999992</v>
          </cell>
        </row>
        <row r="738">
          <cell r="A738">
            <v>7</v>
          </cell>
          <cell r="B738">
            <v>2</v>
          </cell>
          <cell r="D738">
            <v>1</v>
          </cell>
          <cell r="E738" t="str">
            <v>Msup</v>
          </cell>
          <cell r="F738">
            <v>13.38</v>
          </cell>
          <cell r="G738">
            <v>7.9960000000000004</v>
          </cell>
          <cell r="H738">
            <v>-8.9049999999999994</v>
          </cell>
          <cell r="I738">
            <v>31.562000000000001</v>
          </cell>
          <cell r="J738">
            <v>-1.9990000000000001</v>
          </cell>
          <cell r="K738">
            <v>-2.94</v>
          </cell>
        </row>
        <row r="739">
          <cell r="A739">
            <v>7</v>
          </cell>
          <cell r="B739">
            <v>2</v>
          </cell>
          <cell r="D739">
            <v>1</v>
          </cell>
          <cell r="E739" t="str">
            <v>Minf</v>
          </cell>
          <cell r="F739">
            <v>-6.5780000000000003</v>
          </cell>
          <cell r="G739">
            <v>-3.93</v>
          </cell>
          <cell r="H739">
            <v>10.301</v>
          </cell>
          <cell r="I739">
            <v>-36.813000000000002</v>
          </cell>
          <cell r="J739">
            <v>2.3210000000000002</v>
          </cell>
          <cell r="K739">
            <v>3.4140000000000001</v>
          </cell>
        </row>
        <row r="740">
          <cell r="A740">
            <v>7</v>
          </cell>
          <cell r="B740">
            <v>2</v>
          </cell>
          <cell r="D740">
            <v>1</v>
          </cell>
          <cell r="E740" t="str">
            <v>V</v>
          </cell>
          <cell r="F740">
            <v>5.5439999999999996</v>
          </cell>
          <cell r="G740">
            <v>3.3130000000000002</v>
          </cell>
          <cell r="H740">
            <v>-5.335</v>
          </cell>
          <cell r="I740">
            <v>18.992999999999999</v>
          </cell>
          <cell r="J740">
            <v>-1.2</v>
          </cell>
          <cell r="K740">
            <v>-1.7649999999999999</v>
          </cell>
        </row>
        <row r="741">
          <cell r="A741">
            <v>7</v>
          </cell>
          <cell r="B741">
            <v>2</v>
          </cell>
          <cell r="D741">
            <v>1</v>
          </cell>
          <cell r="E741" t="str">
            <v>N</v>
          </cell>
          <cell r="F741">
            <v>-485.97800000000001</v>
          </cell>
          <cell r="G741">
            <v>-289.673</v>
          </cell>
          <cell r="H741">
            <v>40.956000000000003</v>
          </cell>
          <cell r="I741">
            <v>-157.85400000000001</v>
          </cell>
          <cell r="J741">
            <v>9.5510000000000002</v>
          </cell>
          <cell r="K741">
            <v>14.052</v>
          </cell>
        </row>
        <row r="742">
          <cell r="A742">
            <v>8</v>
          </cell>
          <cell r="B742">
            <v>23</v>
          </cell>
          <cell r="D742">
            <v>5</v>
          </cell>
          <cell r="E742" t="str">
            <v>Msup</v>
          </cell>
          <cell r="F742">
            <v>-32.01</v>
          </cell>
          <cell r="G742">
            <v>-20.779</v>
          </cell>
          <cell r="H742">
            <v>-5.2359999999999998</v>
          </cell>
          <cell r="I742">
            <v>17.844000000000001</v>
          </cell>
          <cell r="J742">
            <v>0.19700000000000001</v>
          </cell>
          <cell r="K742">
            <v>0.28999999999999998</v>
          </cell>
        </row>
        <row r="743">
          <cell r="A743">
            <v>8</v>
          </cell>
          <cell r="B743">
            <v>23</v>
          </cell>
          <cell r="D743">
            <v>5</v>
          </cell>
          <cell r="E743" t="str">
            <v>Minf</v>
          </cell>
          <cell r="F743">
            <v>27.684999999999999</v>
          </cell>
          <cell r="G743">
            <v>17.937999999999999</v>
          </cell>
          <cell r="H743">
            <v>4.9749999999999996</v>
          </cell>
          <cell r="I743">
            <v>-16.431000000000001</v>
          </cell>
          <cell r="J743">
            <v>-0.191</v>
          </cell>
          <cell r="K743">
            <v>-0.28000000000000003</v>
          </cell>
        </row>
        <row r="744">
          <cell r="A744">
            <v>8</v>
          </cell>
          <cell r="B744">
            <v>23</v>
          </cell>
          <cell r="D744">
            <v>5</v>
          </cell>
          <cell r="E744" t="str">
            <v>V</v>
          </cell>
          <cell r="F744">
            <v>-18.655000000000001</v>
          </cell>
          <cell r="G744">
            <v>-12.099</v>
          </cell>
          <cell r="H744">
            <v>-3.1890000000000001</v>
          </cell>
          <cell r="I744">
            <v>10.709</v>
          </cell>
          <cell r="J744">
            <v>0.121</v>
          </cell>
          <cell r="K744">
            <v>0.17799999999999999</v>
          </cell>
        </row>
        <row r="745">
          <cell r="A745">
            <v>8</v>
          </cell>
          <cell r="B745">
            <v>23</v>
          </cell>
          <cell r="D745">
            <v>5</v>
          </cell>
          <cell r="E745" t="str">
            <v>N</v>
          </cell>
          <cell r="F745">
            <v>-59.067</v>
          </cell>
          <cell r="G745">
            <v>-38.633000000000003</v>
          </cell>
          <cell r="H745">
            <v>-2.7090000000000001</v>
          </cell>
          <cell r="I745">
            <v>9.1820000000000004</v>
          </cell>
          <cell r="J745">
            <v>0.10199999999999999</v>
          </cell>
          <cell r="K745">
            <v>0.151</v>
          </cell>
        </row>
        <row r="746">
          <cell r="A746">
            <v>8</v>
          </cell>
          <cell r="B746">
            <v>23</v>
          </cell>
          <cell r="D746">
            <v>4</v>
          </cell>
          <cell r="E746" t="str">
            <v>Msup</v>
          </cell>
          <cell r="F746">
            <v>-23.295999999999999</v>
          </cell>
          <cell r="G746">
            <v>-15.074</v>
          </cell>
          <cell r="H746">
            <v>-7.5629999999999997</v>
          </cell>
          <cell r="I746">
            <v>28.577999999999999</v>
          </cell>
          <cell r="J746">
            <v>0.20100000000000001</v>
          </cell>
          <cell r="K746">
            <v>0.29599999999999999</v>
          </cell>
        </row>
        <row r="747">
          <cell r="A747">
            <v>8</v>
          </cell>
          <cell r="B747">
            <v>23</v>
          </cell>
          <cell r="D747">
            <v>4</v>
          </cell>
          <cell r="E747" t="str">
            <v>Minf</v>
          </cell>
          <cell r="F747">
            <v>23.274000000000001</v>
          </cell>
          <cell r="G747">
            <v>15.079000000000001</v>
          </cell>
          <cell r="H747">
            <v>7.0919999999999996</v>
          </cell>
          <cell r="I747">
            <v>-26.715</v>
          </cell>
          <cell r="J747">
            <v>-0.19900000000000001</v>
          </cell>
          <cell r="K747">
            <v>-0.29299999999999998</v>
          </cell>
        </row>
        <row r="748">
          <cell r="A748">
            <v>8</v>
          </cell>
          <cell r="B748">
            <v>23</v>
          </cell>
          <cell r="D748">
            <v>4</v>
          </cell>
          <cell r="E748" t="str">
            <v>V</v>
          </cell>
          <cell r="F748">
            <v>-14.553000000000001</v>
          </cell>
          <cell r="G748">
            <v>-9.423</v>
          </cell>
          <cell r="H748">
            <v>-4.5780000000000003</v>
          </cell>
          <cell r="I748">
            <v>17.277000000000001</v>
          </cell>
          <cell r="J748">
            <v>0.125</v>
          </cell>
          <cell r="K748">
            <v>0.184</v>
          </cell>
        </row>
        <row r="749">
          <cell r="A749">
            <v>8</v>
          </cell>
          <cell r="B749">
            <v>23</v>
          </cell>
          <cell r="D749">
            <v>4</v>
          </cell>
          <cell r="E749" t="str">
            <v>N</v>
          </cell>
          <cell r="F749">
            <v>-133.06100000000001</v>
          </cell>
          <cell r="G749">
            <v>-87.034000000000006</v>
          </cell>
          <cell r="H749">
            <v>-8.8030000000000008</v>
          </cell>
          <cell r="I749">
            <v>32.048999999999999</v>
          </cell>
          <cell r="J749">
            <v>0.30399999999999999</v>
          </cell>
          <cell r="K749">
            <v>0.44700000000000001</v>
          </cell>
        </row>
        <row r="750">
          <cell r="A750">
            <v>8</v>
          </cell>
          <cell r="B750">
            <v>23</v>
          </cell>
          <cell r="D750">
            <v>3</v>
          </cell>
          <cell r="E750" t="str">
            <v>Msup</v>
          </cell>
          <cell r="F750">
            <v>-22.216999999999999</v>
          </cell>
          <cell r="G750">
            <v>-14.425000000000001</v>
          </cell>
          <cell r="H750">
            <v>-10.085000000000001</v>
          </cell>
          <cell r="I750">
            <v>37.847000000000001</v>
          </cell>
          <cell r="J750">
            <v>0.217</v>
          </cell>
          <cell r="K750">
            <v>0.31900000000000001</v>
          </cell>
        </row>
        <row r="751">
          <cell r="A751">
            <v>8</v>
          </cell>
          <cell r="B751">
            <v>23</v>
          </cell>
          <cell r="D751">
            <v>3</v>
          </cell>
          <cell r="E751" t="str">
            <v>Minf</v>
          </cell>
          <cell r="F751">
            <v>21.44</v>
          </cell>
          <cell r="G751">
            <v>13.923999999999999</v>
          </cell>
          <cell r="H751">
            <v>9.6980000000000004</v>
          </cell>
          <cell r="I751">
            <v>-36.331000000000003</v>
          </cell>
          <cell r="J751">
            <v>-0.222</v>
          </cell>
          <cell r="K751">
            <v>-0.32600000000000001</v>
          </cell>
        </row>
        <row r="752">
          <cell r="A752">
            <v>8</v>
          </cell>
          <cell r="B752">
            <v>23</v>
          </cell>
          <cell r="D752">
            <v>3</v>
          </cell>
          <cell r="E752" t="str">
            <v>V</v>
          </cell>
          <cell r="F752">
            <v>-13.643000000000001</v>
          </cell>
          <cell r="G752">
            <v>-8.859</v>
          </cell>
          <cell r="H752">
            <v>-6.1820000000000004</v>
          </cell>
          <cell r="I752">
            <v>23.178999999999998</v>
          </cell>
          <cell r="J752">
            <v>0.13700000000000001</v>
          </cell>
          <cell r="K752">
            <v>0.20200000000000001</v>
          </cell>
        </row>
        <row r="753">
          <cell r="A753">
            <v>8</v>
          </cell>
          <cell r="B753">
            <v>23</v>
          </cell>
          <cell r="D753">
            <v>3</v>
          </cell>
          <cell r="E753" t="str">
            <v>N</v>
          </cell>
          <cell r="F753">
            <v>-204.434</v>
          </cell>
          <cell r="G753">
            <v>-133.78399999999999</v>
          </cell>
          <cell r="H753">
            <v>-17.163</v>
          </cell>
          <cell r="I753">
            <v>64.947000000000003</v>
          </cell>
          <cell r="J753">
            <v>0.51800000000000002</v>
          </cell>
          <cell r="K753">
            <v>0.76100000000000001</v>
          </cell>
        </row>
        <row r="754">
          <cell r="A754">
            <v>8</v>
          </cell>
          <cell r="B754">
            <v>23</v>
          </cell>
          <cell r="D754">
            <v>2</v>
          </cell>
          <cell r="E754" t="str">
            <v>Msup</v>
          </cell>
          <cell r="F754">
            <v>-20.12</v>
          </cell>
          <cell r="G754">
            <v>-13.108000000000001</v>
          </cell>
          <cell r="H754">
            <v>-11.454000000000001</v>
          </cell>
          <cell r="I754">
            <v>43.933</v>
          </cell>
          <cell r="J754">
            <v>0.17399999999999999</v>
          </cell>
          <cell r="K754">
            <v>0.25700000000000001</v>
          </cell>
        </row>
        <row r="755">
          <cell r="A755">
            <v>8</v>
          </cell>
          <cell r="B755">
            <v>23</v>
          </cell>
          <cell r="D755">
            <v>2</v>
          </cell>
          <cell r="E755" t="str">
            <v>Minf</v>
          </cell>
          <cell r="F755">
            <v>19.95</v>
          </cell>
          <cell r="G755">
            <v>13.016999999999999</v>
          </cell>
          <cell r="H755">
            <v>11.692</v>
          </cell>
          <cell r="I755">
            <v>-44.851999999999997</v>
          </cell>
          <cell r="J755">
            <v>-0.20599999999999999</v>
          </cell>
          <cell r="K755">
            <v>-0.30299999999999999</v>
          </cell>
        </row>
        <row r="756">
          <cell r="A756">
            <v>8</v>
          </cell>
          <cell r="B756">
            <v>23</v>
          </cell>
          <cell r="D756">
            <v>2</v>
          </cell>
          <cell r="E756" t="str">
            <v>V</v>
          </cell>
          <cell r="F756">
            <v>-12.522</v>
          </cell>
          <cell r="G756">
            <v>-8.1639999999999997</v>
          </cell>
          <cell r="H756">
            <v>-7.2329999999999997</v>
          </cell>
          <cell r="I756">
            <v>27.745000000000001</v>
          </cell>
          <cell r="J756">
            <v>0.11899999999999999</v>
          </cell>
          <cell r="K756">
            <v>0.17499999999999999</v>
          </cell>
        </row>
        <row r="757">
          <cell r="A757">
            <v>8</v>
          </cell>
          <cell r="B757">
            <v>23</v>
          </cell>
          <cell r="D757">
            <v>2</v>
          </cell>
          <cell r="E757" t="str">
            <v>N</v>
          </cell>
          <cell r="F757">
            <v>-273.56700000000001</v>
          </cell>
          <cell r="G757">
            <v>-179.11600000000001</v>
          </cell>
          <cell r="H757">
            <v>-27.661999999999999</v>
          </cell>
          <cell r="I757">
            <v>105.68600000000001</v>
          </cell>
          <cell r="J757">
            <v>0.72499999999999998</v>
          </cell>
          <cell r="K757">
            <v>1.0669999999999999</v>
          </cell>
        </row>
        <row r="758">
          <cell r="A758">
            <v>8</v>
          </cell>
          <cell r="B758">
            <v>23</v>
          </cell>
          <cell r="D758">
            <v>1</v>
          </cell>
          <cell r="E758" t="str">
            <v>Msup</v>
          </cell>
          <cell r="F758">
            <v>-11.542</v>
          </cell>
          <cell r="G758">
            <v>-7.5540000000000003</v>
          </cell>
          <cell r="H758">
            <v>-9.0039999999999996</v>
          </cell>
          <cell r="I758">
            <v>33.499000000000002</v>
          </cell>
          <cell r="J758">
            <v>-0.14299999999999999</v>
          </cell>
          <cell r="K758">
            <v>-0.21099999999999999</v>
          </cell>
        </row>
        <row r="759">
          <cell r="A759">
            <v>8</v>
          </cell>
          <cell r="B759">
            <v>23</v>
          </cell>
          <cell r="D759">
            <v>1</v>
          </cell>
          <cell r="E759" t="str">
            <v>Minf</v>
          </cell>
          <cell r="F759">
            <v>5.8520000000000003</v>
          </cell>
          <cell r="G759">
            <v>3.823</v>
          </cell>
          <cell r="H759">
            <v>10.81</v>
          </cell>
          <cell r="I759">
            <v>-40.445999999999998</v>
          </cell>
          <cell r="J759">
            <v>0.13400000000000001</v>
          </cell>
          <cell r="K759">
            <v>0.19800000000000001</v>
          </cell>
        </row>
        <row r="760">
          <cell r="A760">
            <v>8</v>
          </cell>
          <cell r="B760">
            <v>23</v>
          </cell>
          <cell r="D760">
            <v>1</v>
          </cell>
          <cell r="E760" t="str">
            <v>V</v>
          </cell>
          <cell r="F760">
            <v>-4.8319999999999999</v>
          </cell>
          <cell r="G760">
            <v>-3.16</v>
          </cell>
          <cell r="H760">
            <v>-5.5039999999999996</v>
          </cell>
          <cell r="I760">
            <v>20.54</v>
          </cell>
          <cell r="J760">
            <v>-7.6999999999999999E-2</v>
          </cell>
          <cell r="K760">
            <v>-0.113</v>
          </cell>
        </row>
        <row r="761">
          <cell r="A761">
            <v>8</v>
          </cell>
          <cell r="B761">
            <v>23</v>
          </cell>
          <cell r="D761">
            <v>1</v>
          </cell>
          <cell r="E761" t="str">
            <v>N</v>
          </cell>
          <cell r="F761">
            <v>-337.923</v>
          </cell>
          <cell r="G761">
            <v>-221.4</v>
          </cell>
          <cell r="H761">
            <v>-38.249000000000002</v>
          </cell>
          <cell r="I761">
            <v>146.33600000000001</v>
          </cell>
          <cell r="J761">
            <v>0.754</v>
          </cell>
          <cell r="K761">
            <v>1.1100000000000001</v>
          </cell>
        </row>
        <row r="762">
          <cell r="A762">
            <v>8</v>
          </cell>
          <cell r="B762">
            <v>16</v>
          </cell>
          <cell r="D762">
            <v>5</v>
          </cell>
          <cell r="E762" t="str">
            <v>Msup</v>
          </cell>
          <cell r="F762">
            <v>-25.268999999999998</v>
          </cell>
          <cell r="G762">
            <v>-14.432</v>
          </cell>
          <cell r="H762">
            <v>-14.693</v>
          </cell>
          <cell r="I762">
            <v>49.78</v>
          </cell>
          <cell r="J762">
            <v>0.55400000000000005</v>
          </cell>
          <cell r="K762">
            <v>0.81499999999999995</v>
          </cell>
        </row>
        <row r="763">
          <cell r="A763">
            <v>8</v>
          </cell>
          <cell r="B763">
            <v>16</v>
          </cell>
          <cell r="D763">
            <v>5</v>
          </cell>
          <cell r="E763" t="str">
            <v>Minf</v>
          </cell>
          <cell r="F763">
            <v>20.59</v>
          </cell>
          <cell r="G763">
            <v>12.093999999999999</v>
          </cell>
          <cell r="H763">
            <v>13.000999999999999</v>
          </cell>
          <cell r="I763">
            <v>-37.149000000000001</v>
          </cell>
          <cell r="J763">
            <v>-0.51400000000000001</v>
          </cell>
          <cell r="K763">
            <v>-0.75700000000000001</v>
          </cell>
        </row>
        <row r="764">
          <cell r="A764">
            <v>8</v>
          </cell>
          <cell r="B764">
            <v>16</v>
          </cell>
          <cell r="D764">
            <v>5</v>
          </cell>
          <cell r="E764" t="str">
            <v>V</v>
          </cell>
          <cell r="F764">
            <v>-14.331</v>
          </cell>
          <cell r="G764">
            <v>-8.2889999999999997</v>
          </cell>
          <cell r="H764">
            <v>-8.5649999999999995</v>
          </cell>
          <cell r="I764">
            <v>27.079000000000001</v>
          </cell>
          <cell r="J764">
            <v>0.33400000000000002</v>
          </cell>
          <cell r="K764">
            <v>0.49099999999999999</v>
          </cell>
        </row>
        <row r="765">
          <cell r="A765">
            <v>8</v>
          </cell>
          <cell r="B765">
            <v>16</v>
          </cell>
          <cell r="D765">
            <v>5</v>
          </cell>
          <cell r="E765" t="str">
            <v>N</v>
          </cell>
          <cell r="F765">
            <v>-163.654</v>
          </cell>
          <cell r="G765">
            <v>-103.871</v>
          </cell>
          <cell r="H765">
            <v>-1.292</v>
          </cell>
          <cell r="I765">
            <v>4.4329999999999998</v>
          </cell>
          <cell r="J765">
            <v>4.8000000000000001E-2</v>
          </cell>
          <cell r="K765">
            <v>7.0000000000000007E-2</v>
          </cell>
        </row>
        <row r="766">
          <cell r="A766">
            <v>8</v>
          </cell>
          <cell r="B766">
            <v>16</v>
          </cell>
          <cell r="D766">
            <v>4</v>
          </cell>
          <cell r="E766" t="str">
            <v>Msup</v>
          </cell>
          <cell r="F766">
            <v>-16.181000000000001</v>
          </cell>
          <cell r="G766">
            <v>-9.81</v>
          </cell>
          <cell r="H766">
            <v>-23.233000000000001</v>
          </cell>
          <cell r="I766">
            <v>87.231999999999999</v>
          </cell>
          <cell r="J766">
            <v>0.55700000000000005</v>
          </cell>
          <cell r="K766">
            <v>0.81899999999999995</v>
          </cell>
        </row>
        <row r="767">
          <cell r="A767">
            <v>8</v>
          </cell>
          <cell r="B767">
            <v>16</v>
          </cell>
          <cell r="D767">
            <v>4</v>
          </cell>
          <cell r="E767" t="str">
            <v>Minf</v>
          </cell>
          <cell r="F767">
            <v>16.678000000000001</v>
          </cell>
          <cell r="G767">
            <v>10.01</v>
          </cell>
          <cell r="H767">
            <v>18.175000000000001</v>
          </cell>
          <cell r="I767">
            <v>-67.147999999999996</v>
          </cell>
          <cell r="J767">
            <v>-0.53700000000000003</v>
          </cell>
          <cell r="K767">
            <v>-0.79</v>
          </cell>
        </row>
        <row r="768">
          <cell r="A768">
            <v>8</v>
          </cell>
          <cell r="B768">
            <v>16</v>
          </cell>
          <cell r="D768">
            <v>4</v>
          </cell>
          <cell r="E768" t="str">
            <v>V</v>
          </cell>
          <cell r="F768">
            <v>-10.269</v>
          </cell>
          <cell r="G768">
            <v>-6.194</v>
          </cell>
          <cell r="H768">
            <v>-12.840999999999999</v>
          </cell>
          <cell r="I768">
            <v>48.167999999999999</v>
          </cell>
          <cell r="J768">
            <v>0.34200000000000003</v>
          </cell>
          <cell r="K768">
            <v>0.503</v>
          </cell>
        </row>
        <row r="769">
          <cell r="A769">
            <v>8</v>
          </cell>
          <cell r="B769">
            <v>16</v>
          </cell>
          <cell r="D769">
            <v>4</v>
          </cell>
          <cell r="E769" t="str">
            <v>N</v>
          </cell>
          <cell r="F769">
            <v>-334.20699999999999</v>
          </cell>
          <cell r="G769">
            <v>-214.07900000000001</v>
          </cell>
          <cell r="H769">
            <v>-3.9910000000000001</v>
          </cell>
          <cell r="I769">
            <v>14.573</v>
          </cell>
          <cell r="J769">
            <v>0.13500000000000001</v>
          </cell>
          <cell r="K769">
            <v>0.19800000000000001</v>
          </cell>
        </row>
        <row r="770">
          <cell r="A770">
            <v>8</v>
          </cell>
          <cell r="B770">
            <v>16</v>
          </cell>
          <cell r="D770">
            <v>3</v>
          </cell>
          <cell r="E770" t="str">
            <v>Msup</v>
          </cell>
          <cell r="F770">
            <v>-15.324</v>
          </cell>
          <cell r="G770">
            <v>-9.0980000000000008</v>
          </cell>
          <cell r="H770">
            <v>-29.85</v>
          </cell>
          <cell r="I770">
            <v>110.749</v>
          </cell>
          <cell r="J770">
            <v>0.59399999999999997</v>
          </cell>
          <cell r="K770">
            <v>0.875</v>
          </cell>
        </row>
        <row r="771">
          <cell r="A771">
            <v>8</v>
          </cell>
          <cell r="B771">
            <v>16</v>
          </cell>
          <cell r="D771">
            <v>3</v>
          </cell>
          <cell r="E771" t="str">
            <v>Minf</v>
          </cell>
          <cell r="F771">
            <v>14.872999999999999</v>
          </cell>
          <cell r="G771">
            <v>8.8439999999999994</v>
          </cell>
          <cell r="H771">
            <v>26.1</v>
          </cell>
          <cell r="I771">
            <v>-95.923000000000002</v>
          </cell>
          <cell r="J771">
            <v>-0.59599999999999997</v>
          </cell>
          <cell r="K771">
            <v>-0.877</v>
          </cell>
        </row>
        <row r="772">
          <cell r="A772">
            <v>8</v>
          </cell>
          <cell r="B772">
            <v>16</v>
          </cell>
          <cell r="D772">
            <v>3</v>
          </cell>
          <cell r="E772" t="str">
            <v>V</v>
          </cell>
          <cell r="F772">
            <v>-9.4369999999999994</v>
          </cell>
          <cell r="G772">
            <v>-5.6070000000000002</v>
          </cell>
          <cell r="H772">
            <v>-17.456</v>
          </cell>
          <cell r="I772">
            <v>64.52</v>
          </cell>
          <cell r="J772">
            <v>0.372</v>
          </cell>
          <cell r="K772">
            <v>0.54700000000000004</v>
          </cell>
        </row>
        <row r="773">
          <cell r="A773">
            <v>8</v>
          </cell>
          <cell r="B773">
            <v>16</v>
          </cell>
          <cell r="D773">
            <v>3</v>
          </cell>
          <cell r="E773" t="str">
            <v>N</v>
          </cell>
          <cell r="F773">
            <v>-508.07499999999999</v>
          </cell>
          <cell r="G773">
            <v>-326.43400000000003</v>
          </cell>
          <cell r="H773">
            <v>-7.5839999999999996</v>
          </cell>
          <cell r="I773">
            <v>28.701000000000001</v>
          </cell>
          <cell r="J773">
            <v>0.22500000000000001</v>
          </cell>
          <cell r="K773">
            <v>0.33100000000000002</v>
          </cell>
        </row>
        <row r="774">
          <cell r="A774">
            <v>8</v>
          </cell>
          <cell r="B774">
            <v>16</v>
          </cell>
          <cell r="D774">
            <v>2</v>
          </cell>
          <cell r="E774" t="str">
            <v>Msup</v>
          </cell>
          <cell r="F774">
            <v>-12.331</v>
          </cell>
          <cell r="G774">
            <v>-7.2560000000000002</v>
          </cell>
          <cell r="H774">
            <v>-31.966999999999999</v>
          </cell>
          <cell r="I774">
            <v>122.72799999999999</v>
          </cell>
          <cell r="J774">
            <v>0.52500000000000002</v>
          </cell>
          <cell r="K774">
            <v>0.77300000000000002</v>
          </cell>
        </row>
        <row r="775">
          <cell r="A775">
            <v>8</v>
          </cell>
          <cell r="B775">
            <v>16</v>
          </cell>
          <cell r="D775">
            <v>2</v>
          </cell>
          <cell r="E775" t="str">
            <v>Minf</v>
          </cell>
          <cell r="F775">
            <v>12.266</v>
          </cell>
          <cell r="G775">
            <v>7.1459999999999999</v>
          </cell>
          <cell r="H775">
            <v>31.263999999999999</v>
          </cell>
          <cell r="I775">
            <v>-119.916</v>
          </cell>
          <cell r="J775">
            <v>-0.91300000000000003</v>
          </cell>
          <cell r="K775">
            <v>-1.3440000000000001</v>
          </cell>
        </row>
        <row r="776">
          <cell r="A776">
            <v>8</v>
          </cell>
          <cell r="B776">
            <v>16</v>
          </cell>
          <cell r="D776">
            <v>2</v>
          </cell>
          <cell r="E776" t="str">
            <v>V</v>
          </cell>
          <cell r="F776">
            <v>-7.6870000000000003</v>
          </cell>
          <cell r="G776">
            <v>-4.5010000000000003</v>
          </cell>
          <cell r="H776">
            <v>-19.709</v>
          </cell>
          <cell r="I776">
            <v>75.781000000000006</v>
          </cell>
          <cell r="J776">
            <v>0.45</v>
          </cell>
          <cell r="K776">
            <v>0.66200000000000003</v>
          </cell>
        </row>
        <row r="777">
          <cell r="A777">
            <v>8</v>
          </cell>
          <cell r="B777">
            <v>16</v>
          </cell>
          <cell r="D777">
            <v>2</v>
          </cell>
          <cell r="E777" t="str">
            <v>N</v>
          </cell>
          <cell r="F777">
            <v>-684.36500000000001</v>
          </cell>
          <cell r="G777">
            <v>-440.35300000000001</v>
          </cell>
          <cell r="H777">
            <v>-11.903</v>
          </cell>
          <cell r="I777">
            <v>45.473999999999997</v>
          </cell>
          <cell r="J777">
            <v>0.31900000000000001</v>
          </cell>
          <cell r="K777">
            <v>0.46899999999999997</v>
          </cell>
        </row>
        <row r="778">
          <cell r="A778">
            <v>8</v>
          </cell>
          <cell r="B778">
            <v>16</v>
          </cell>
          <cell r="D778">
            <v>1</v>
          </cell>
          <cell r="E778" t="str">
            <v>Msup</v>
          </cell>
          <cell r="F778">
            <v>-6.2569999999999997</v>
          </cell>
          <cell r="G778">
            <v>-3.593</v>
          </cell>
          <cell r="H778">
            <v>-28.571999999999999</v>
          </cell>
          <cell r="I778">
            <v>104.087</v>
          </cell>
          <cell r="J778">
            <v>-0.77700000000000002</v>
          </cell>
          <cell r="K778">
            <v>-1.143</v>
          </cell>
        </row>
        <row r="779">
          <cell r="A779">
            <v>8</v>
          </cell>
          <cell r="B779">
            <v>16</v>
          </cell>
          <cell r="D779">
            <v>1</v>
          </cell>
          <cell r="E779" t="str">
            <v>Minf</v>
          </cell>
          <cell r="F779">
            <v>3.5680000000000001</v>
          </cell>
          <cell r="G779">
            <v>2.048</v>
          </cell>
          <cell r="H779">
            <v>48.563000000000002</v>
          </cell>
          <cell r="I779">
            <v>-180.995</v>
          </cell>
          <cell r="J779">
            <v>0.73</v>
          </cell>
          <cell r="K779">
            <v>1.0740000000000001</v>
          </cell>
        </row>
        <row r="780">
          <cell r="A780">
            <v>8</v>
          </cell>
          <cell r="B780">
            <v>16</v>
          </cell>
          <cell r="D780">
            <v>1</v>
          </cell>
          <cell r="E780" t="str">
            <v>V</v>
          </cell>
          <cell r="F780">
            <v>-2.7290000000000001</v>
          </cell>
          <cell r="G780">
            <v>-1.5669999999999999</v>
          </cell>
          <cell r="H780">
            <v>-21.405999999999999</v>
          </cell>
          <cell r="I780">
            <v>79.17</v>
          </cell>
          <cell r="J780">
            <v>-0.41799999999999998</v>
          </cell>
          <cell r="K780">
            <v>-0.61599999999999999</v>
          </cell>
        </row>
        <row r="781">
          <cell r="A781">
            <v>8</v>
          </cell>
          <cell r="B781">
            <v>16</v>
          </cell>
          <cell r="D781">
            <v>1</v>
          </cell>
          <cell r="E781" t="str">
            <v>N</v>
          </cell>
          <cell r="F781">
            <v>-866.303</v>
          </cell>
          <cell r="G781">
            <v>-557.93399999999997</v>
          </cell>
          <cell r="H781">
            <v>-16.667999999999999</v>
          </cell>
          <cell r="I781">
            <v>63.761000000000003</v>
          </cell>
          <cell r="J781">
            <v>0.32700000000000001</v>
          </cell>
          <cell r="K781">
            <v>0.48099999999999998</v>
          </cell>
        </row>
        <row r="782">
          <cell r="A782">
            <v>8</v>
          </cell>
          <cell r="B782">
            <v>9</v>
          </cell>
          <cell r="D782">
            <v>5</v>
          </cell>
          <cell r="E782" t="str">
            <v>Msup</v>
          </cell>
          <cell r="F782">
            <v>38.713999999999999</v>
          </cell>
          <cell r="G782">
            <v>24.25</v>
          </cell>
          <cell r="H782">
            <v>-16.358000000000001</v>
          </cell>
          <cell r="I782">
            <v>55.277000000000001</v>
          </cell>
          <cell r="J782">
            <v>0.61799999999999999</v>
          </cell>
          <cell r="K782">
            <v>0.91</v>
          </cell>
        </row>
        <row r="783">
          <cell r="A783">
            <v>8</v>
          </cell>
          <cell r="B783">
            <v>9</v>
          </cell>
          <cell r="D783">
            <v>5</v>
          </cell>
          <cell r="E783" t="str">
            <v>Minf</v>
          </cell>
          <cell r="F783">
            <v>-28.477</v>
          </cell>
          <cell r="G783">
            <v>-17.908000000000001</v>
          </cell>
          <cell r="H783">
            <v>14.606</v>
          </cell>
          <cell r="I783">
            <v>-43.066000000000003</v>
          </cell>
          <cell r="J783">
            <v>-0.57699999999999996</v>
          </cell>
          <cell r="K783">
            <v>-0.84899999999999998</v>
          </cell>
        </row>
        <row r="784">
          <cell r="A784">
            <v>8</v>
          </cell>
          <cell r="B784">
            <v>9</v>
          </cell>
          <cell r="D784">
            <v>5</v>
          </cell>
          <cell r="E784" t="str">
            <v>V</v>
          </cell>
          <cell r="F784">
            <v>20.997</v>
          </cell>
          <cell r="G784">
            <v>13.173999999999999</v>
          </cell>
          <cell r="H784">
            <v>-9.6080000000000005</v>
          </cell>
          <cell r="I784">
            <v>30.669</v>
          </cell>
          <cell r="J784">
            <v>0.374</v>
          </cell>
          <cell r="K784">
            <v>0.55000000000000004</v>
          </cell>
        </row>
        <row r="785">
          <cell r="A785">
            <v>8</v>
          </cell>
          <cell r="B785">
            <v>9</v>
          </cell>
          <cell r="D785">
            <v>5</v>
          </cell>
          <cell r="E785" t="str">
            <v>N</v>
          </cell>
          <cell r="F785">
            <v>-142.32499999999999</v>
          </cell>
          <cell r="G785">
            <v>-88.424000000000007</v>
          </cell>
          <cell r="H785">
            <v>-0.504</v>
          </cell>
          <cell r="I785">
            <v>1.468</v>
          </cell>
          <cell r="J785">
            <v>2.1000000000000001E-2</v>
          </cell>
          <cell r="K785">
            <v>3.1E-2</v>
          </cell>
        </row>
        <row r="786">
          <cell r="A786">
            <v>8</v>
          </cell>
          <cell r="B786">
            <v>9</v>
          </cell>
          <cell r="D786">
            <v>4</v>
          </cell>
          <cell r="E786" t="str">
            <v>Msup</v>
          </cell>
          <cell r="F786">
            <v>19.632000000000001</v>
          </cell>
          <cell r="G786">
            <v>12.407999999999999</v>
          </cell>
          <cell r="H786">
            <v>-25.317</v>
          </cell>
          <cell r="I786">
            <v>95.188999999999993</v>
          </cell>
          <cell r="J786">
            <v>0.61899999999999999</v>
          </cell>
          <cell r="K786">
            <v>0.91100000000000003</v>
          </cell>
        </row>
        <row r="787">
          <cell r="A787">
            <v>8</v>
          </cell>
          <cell r="B787">
            <v>9</v>
          </cell>
          <cell r="D787">
            <v>4</v>
          </cell>
          <cell r="E787" t="str">
            <v>Minf</v>
          </cell>
          <cell r="F787">
            <v>-20.795999999999999</v>
          </cell>
          <cell r="G787">
            <v>-13.105</v>
          </cell>
          <cell r="H787">
            <v>20.594000000000001</v>
          </cell>
          <cell r="I787">
            <v>-76.480999999999995</v>
          </cell>
          <cell r="J787">
            <v>-0.6</v>
          </cell>
          <cell r="K787">
            <v>-0.88200000000000001</v>
          </cell>
        </row>
        <row r="788">
          <cell r="A788">
            <v>8</v>
          </cell>
          <cell r="B788">
            <v>9</v>
          </cell>
          <cell r="D788">
            <v>4</v>
          </cell>
          <cell r="E788" t="str">
            <v>V</v>
          </cell>
          <cell r="F788">
            <v>12.634</v>
          </cell>
          <cell r="G788">
            <v>7.9729999999999999</v>
          </cell>
          <cell r="H788">
            <v>-14.271000000000001</v>
          </cell>
          <cell r="I788">
            <v>53.588000000000001</v>
          </cell>
          <cell r="J788">
            <v>0.38100000000000001</v>
          </cell>
          <cell r="K788">
            <v>0.56000000000000005</v>
          </cell>
        </row>
        <row r="789">
          <cell r="A789">
            <v>8</v>
          </cell>
          <cell r="B789">
            <v>9</v>
          </cell>
          <cell r="D789">
            <v>4</v>
          </cell>
          <cell r="E789" t="str">
            <v>N</v>
          </cell>
          <cell r="F789">
            <v>-302.60399999999998</v>
          </cell>
          <cell r="G789">
            <v>-191.94800000000001</v>
          </cell>
          <cell r="H789">
            <v>-1.669</v>
          </cell>
          <cell r="I789">
            <v>5.82</v>
          </cell>
          <cell r="J789">
            <v>6.4000000000000001E-2</v>
          </cell>
          <cell r="K789">
            <v>9.4E-2</v>
          </cell>
        </row>
        <row r="790">
          <cell r="A790">
            <v>8</v>
          </cell>
          <cell r="B790">
            <v>9</v>
          </cell>
          <cell r="D790">
            <v>3</v>
          </cell>
          <cell r="E790" t="str">
            <v>Msup</v>
          </cell>
          <cell r="F790">
            <v>21.655999999999999</v>
          </cell>
          <cell r="G790">
            <v>13.601000000000001</v>
          </cell>
          <cell r="H790">
            <v>-32.847999999999999</v>
          </cell>
          <cell r="I790">
            <v>122.098</v>
          </cell>
          <cell r="J790">
            <v>0.66600000000000004</v>
          </cell>
          <cell r="K790">
            <v>0.98</v>
          </cell>
        </row>
        <row r="791">
          <cell r="A791">
            <v>8</v>
          </cell>
          <cell r="B791">
            <v>9</v>
          </cell>
          <cell r="D791">
            <v>3</v>
          </cell>
          <cell r="E791" t="str">
            <v>Minf</v>
          </cell>
          <cell r="F791">
            <v>-19.952000000000002</v>
          </cell>
          <cell r="G791">
            <v>-12.542</v>
          </cell>
          <cell r="H791">
            <v>29.231000000000002</v>
          </cell>
          <cell r="I791">
            <v>-107.81100000000001</v>
          </cell>
          <cell r="J791">
            <v>-0.67600000000000005</v>
          </cell>
          <cell r="K791">
            <v>-0.99399999999999999</v>
          </cell>
        </row>
        <row r="792">
          <cell r="A792">
            <v>8</v>
          </cell>
          <cell r="B792">
            <v>9</v>
          </cell>
          <cell r="D792">
            <v>3</v>
          </cell>
          <cell r="E792" t="str">
            <v>V</v>
          </cell>
          <cell r="F792">
            <v>13.002000000000001</v>
          </cell>
          <cell r="G792">
            <v>8.17</v>
          </cell>
          <cell r="H792">
            <v>-19.376999999999999</v>
          </cell>
          <cell r="I792">
            <v>71.795000000000002</v>
          </cell>
          <cell r="J792">
            <v>0.41899999999999998</v>
          </cell>
          <cell r="K792">
            <v>0.61699999999999999</v>
          </cell>
        </row>
        <row r="793">
          <cell r="A793">
            <v>8</v>
          </cell>
          <cell r="B793">
            <v>9</v>
          </cell>
          <cell r="D793">
            <v>3</v>
          </cell>
          <cell r="E793" t="str">
            <v>N</v>
          </cell>
          <cell r="F793">
            <v>-463.87</v>
          </cell>
          <cell r="G793">
            <v>-296.02199999999999</v>
          </cell>
          <cell r="H793">
            <v>-3.472</v>
          </cell>
          <cell r="I793">
            <v>13.081</v>
          </cell>
          <cell r="J793">
            <v>0.112</v>
          </cell>
          <cell r="K793">
            <v>0.16400000000000001</v>
          </cell>
        </row>
        <row r="794">
          <cell r="A794">
            <v>8</v>
          </cell>
          <cell r="B794">
            <v>9</v>
          </cell>
          <cell r="D794">
            <v>2</v>
          </cell>
          <cell r="E794" t="str">
            <v>Msup</v>
          </cell>
          <cell r="F794">
            <v>20.315999999999999</v>
          </cell>
          <cell r="G794">
            <v>12.728</v>
          </cell>
          <cell r="H794">
            <v>-35.738</v>
          </cell>
          <cell r="I794">
            <v>137.19800000000001</v>
          </cell>
          <cell r="J794">
            <v>0.57999999999999996</v>
          </cell>
          <cell r="K794">
            <v>0.85399999999999998</v>
          </cell>
        </row>
        <row r="795">
          <cell r="A795">
            <v>8</v>
          </cell>
          <cell r="B795">
            <v>9</v>
          </cell>
          <cell r="D795">
            <v>2</v>
          </cell>
          <cell r="E795" t="str">
            <v>Minf</v>
          </cell>
          <cell r="F795">
            <v>-20.359000000000002</v>
          </cell>
          <cell r="G795">
            <v>-12.749000000000001</v>
          </cell>
          <cell r="H795">
            <v>35.539000000000001</v>
          </cell>
          <cell r="I795">
            <v>-136.38900000000001</v>
          </cell>
          <cell r="J795">
            <v>-0.93500000000000005</v>
          </cell>
          <cell r="K795">
            <v>-1.375</v>
          </cell>
        </row>
        <row r="796">
          <cell r="A796">
            <v>8</v>
          </cell>
          <cell r="B796">
            <v>9</v>
          </cell>
          <cell r="D796">
            <v>2</v>
          </cell>
          <cell r="E796" t="str">
            <v>V</v>
          </cell>
          <cell r="F796">
            <v>12.711</v>
          </cell>
          <cell r="G796">
            <v>7.9610000000000003</v>
          </cell>
          <cell r="H796">
            <v>-22.236999999999998</v>
          </cell>
          <cell r="I796">
            <v>85.462000000000003</v>
          </cell>
          <cell r="J796">
            <v>0.47299999999999998</v>
          </cell>
          <cell r="K796">
            <v>0.69599999999999995</v>
          </cell>
        </row>
        <row r="797">
          <cell r="A797">
            <v>8</v>
          </cell>
          <cell r="B797">
            <v>9</v>
          </cell>
          <cell r="D797">
            <v>2</v>
          </cell>
          <cell r="E797" t="str">
            <v>N</v>
          </cell>
          <cell r="F797">
            <v>-626.28099999999995</v>
          </cell>
          <cell r="G797">
            <v>-400.77800000000002</v>
          </cell>
          <cell r="H797">
            <v>-5.9880000000000004</v>
          </cell>
          <cell r="I797">
            <v>22.879000000000001</v>
          </cell>
          <cell r="J797">
            <v>0.161</v>
          </cell>
          <cell r="K797">
            <v>0.23699999999999999</v>
          </cell>
        </row>
        <row r="798">
          <cell r="A798">
            <v>8</v>
          </cell>
          <cell r="B798">
            <v>9</v>
          </cell>
          <cell r="D798">
            <v>1</v>
          </cell>
          <cell r="E798" t="str">
            <v>Msup</v>
          </cell>
          <cell r="F798">
            <v>13.063000000000001</v>
          </cell>
          <cell r="G798">
            <v>8.1440000000000001</v>
          </cell>
          <cell r="H798">
            <v>-31.442</v>
          </cell>
          <cell r="I798">
            <v>115.059</v>
          </cell>
          <cell r="J798">
            <v>-0.78400000000000003</v>
          </cell>
          <cell r="K798">
            <v>-1.153</v>
          </cell>
        </row>
        <row r="799">
          <cell r="A799">
            <v>8</v>
          </cell>
          <cell r="B799">
            <v>9</v>
          </cell>
          <cell r="D799">
            <v>1</v>
          </cell>
          <cell r="E799" t="str">
            <v>Minf</v>
          </cell>
          <cell r="F799">
            <v>-6.093</v>
          </cell>
          <cell r="G799">
            <v>-3.8210000000000002</v>
          </cell>
          <cell r="H799">
            <v>50.012999999999998</v>
          </cell>
          <cell r="I799">
            <v>-186.495</v>
          </cell>
          <cell r="J799">
            <v>0.73299999999999998</v>
          </cell>
          <cell r="K799">
            <v>1.079</v>
          </cell>
        </row>
        <row r="800">
          <cell r="A800">
            <v>8</v>
          </cell>
          <cell r="B800">
            <v>9</v>
          </cell>
          <cell r="D800">
            <v>1</v>
          </cell>
          <cell r="E800" t="str">
            <v>V</v>
          </cell>
          <cell r="F800">
            <v>5.3209999999999997</v>
          </cell>
          <cell r="G800">
            <v>3.323</v>
          </cell>
          <cell r="H800">
            <v>-22.611000000000001</v>
          </cell>
          <cell r="I800">
            <v>83.75</v>
          </cell>
          <cell r="J800">
            <v>-0.42099999999999999</v>
          </cell>
          <cell r="K800">
            <v>-0.62</v>
          </cell>
        </row>
        <row r="801">
          <cell r="A801">
            <v>8</v>
          </cell>
          <cell r="B801">
            <v>9</v>
          </cell>
          <cell r="D801">
            <v>1</v>
          </cell>
          <cell r="E801" t="str">
            <v>N</v>
          </cell>
          <cell r="F801">
            <v>-790.16499999999996</v>
          </cell>
          <cell r="G801">
            <v>-506.37</v>
          </cell>
          <cell r="H801">
            <v>-8.7149999999999999</v>
          </cell>
          <cell r="I801">
            <v>33.350999999999999</v>
          </cell>
          <cell r="J801">
            <v>0.16400000000000001</v>
          </cell>
          <cell r="K801">
            <v>0.24099999999999999</v>
          </cell>
        </row>
        <row r="802">
          <cell r="A802">
            <v>8</v>
          </cell>
          <cell r="B802">
            <v>6</v>
          </cell>
          <cell r="D802">
            <v>5</v>
          </cell>
          <cell r="E802" t="str">
            <v>Msup</v>
          </cell>
          <cell r="F802">
            <v>10.664</v>
          </cell>
          <cell r="G802">
            <v>6.9240000000000004</v>
          </cell>
          <cell r="H802">
            <v>-15.13</v>
          </cell>
          <cell r="I802">
            <v>50.631</v>
          </cell>
          <cell r="J802">
            <v>0.57799999999999996</v>
          </cell>
          <cell r="K802">
            <v>0.85</v>
          </cell>
        </row>
        <row r="803">
          <cell r="A803">
            <v>8</v>
          </cell>
          <cell r="B803">
            <v>6</v>
          </cell>
          <cell r="D803">
            <v>5</v>
          </cell>
          <cell r="E803" t="str">
            <v>Minf</v>
          </cell>
          <cell r="F803">
            <v>-11.731999999999999</v>
          </cell>
          <cell r="G803">
            <v>-7.5010000000000003</v>
          </cell>
          <cell r="H803">
            <v>13.577</v>
          </cell>
          <cell r="I803">
            <v>-38.715000000000003</v>
          </cell>
          <cell r="J803">
            <v>-0.54</v>
          </cell>
          <cell r="K803">
            <v>-0.79500000000000004</v>
          </cell>
        </row>
        <row r="804">
          <cell r="A804">
            <v>8</v>
          </cell>
          <cell r="B804">
            <v>6</v>
          </cell>
          <cell r="D804">
            <v>5</v>
          </cell>
          <cell r="E804" t="str">
            <v>V</v>
          </cell>
          <cell r="F804">
            <v>6.9989999999999997</v>
          </cell>
          <cell r="G804">
            <v>4.508</v>
          </cell>
          <cell r="H804">
            <v>-8.8930000000000007</v>
          </cell>
          <cell r="I804">
            <v>27.843</v>
          </cell>
          <cell r="J804">
            <v>0.34899999999999998</v>
          </cell>
          <cell r="K804">
            <v>0.51400000000000001</v>
          </cell>
        </row>
        <row r="805">
          <cell r="A805">
            <v>8</v>
          </cell>
          <cell r="B805">
            <v>6</v>
          </cell>
          <cell r="D805">
            <v>5</v>
          </cell>
          <cell r="E805" t="str">
            <v>N</v>
          </cell>
          <cell r="F805">
            <v>-89.602000000000004</v>
          </cell>
          <cell r="G805">
            <v>-55.34</v>
          </cell>
          <cell r="H805">
            <v>1.127</v>
          </cell>
          <cell r="I805">
            <v>-3.7989999999999999</v>
          </cell>
          <cell r="J805">
            <v>-4.2000000000000003E-2</v>
          </cell>
          <cell r="K805">
            <v>-6.2E-2</v>
          </cell>
        </row>
        <row r="806">
          <cell r="A806">
            <v>8</v>
          </cell>
          <cell r="B806">
            <v>6</v>
          </cell>
          <cell r="D806">
            <v>4</v>
          </cell>
          <cell r="E806" t="str">
            <v>Msup</v>
          </cell>
          <cell r="F806">
            <v>11.538</v>
          </cell>
          <cell r="G806">
            <v>7.3140000000000001</v>
          </cell>
          <cell r="H806">
            <v>-24.068999999999999</v>
          </cell>
          <cell r="I806">
            <v>90.400999999999996</v>
          </cell>
          <cell r="J806">
            <v>0.58599999999999997</v>
          </cell>
          <cell r="K806">
            <v>0.86199999999999999</v>
          </cell>
        </row>
        <row r="807">
          <cell r="A807">
            <v>8</v>
          </cell>
          <cell r="B807">
            <v>6</v>
          </cell>
          <cell r="D807">
            <v>4</v>
          </cell>
          <cell r="E807" t="str">
            <v>Minf</v>
          </cell>
          <cell r="F807">
            <v>-10.048</v>
          </cell>
          <cell r="G807">
            <v>-6.4050000000000002</v>
          </cell>
          <cell r="H807">
            <v>19.259</v>
          </cell>
          <cell r="I807">
            <v>-71.328999999999994</v>
          </cell>
          <cell r="J807">
            <v>-0.56699999999999995</v>
          </cell>
          <cell r="K807">
            <v>-0.83499999999999996</v>
          </cell>
        </row>
        <row r="808">
          <cell r="A808">
            <v>8</v>
          </cell>
          <cell r="B808">
            <v>6</v>
          </cell>
          <cell r="D808">
            <v>4</v>
          </cell>
          <cell r="E808" t="str">
            <v>V</v>
          </cell>
          <cell r="F808">
            <v>6.7460000000000004</v>
          </cell>
          <cell r="G808">
            <v>4.2869999999999999</v>
          </cell>
          <cell r="H808">
            <v>-13.455</v>
          </cell>
          <cell r="I808">
            <v>50.473999999999997</v>
          </cell>
          <cell r="J808">
            <v>0.36099999999999999</v>
          </cell>
          <cell r="K808">
            <v>0.53</v>
          </cell>
        </row>
        <row r="809">
          <cell r="A809">
            <v>8</v>
          </cell>
          <cell r="B809">
            <v>6</v>
          </cell>
          <cell r="D809">
            <v>4</v>
          </cell>
          <cell r="E809" t="str">
            <v>N</v>
          </cell>
          <cell r="F809">
            <v>-209.06299999999999</v>
          </cell>
          <cell r="G809">
            <v>-133.453</v>
          </cell>
          <cell r="H809">
            <v>3.464</v>
          </cell>
          <cell r="I809">
            <v>-12.574</v>
          </cell>
          <cell r="J809">
            <v>-0.11799999999999999</v>
          </cell>
          <cell r="K809">
            <v>-0.17399999999999999</v>
          </cell>
        </row>
        <row r="810">
          <cell r="A810">
            <v>8</v>
          </cell>
          <cell r="B810">
            <v>6</v>
          </cell>
          <cell r="D810">
            <v>3</v>
          </cell>
          <cell r="E810" t="str">
            <v>Msup</v>
          </cell>
          <cell r="F810">
            <v>8.6780000000000008</v>
          </cell>
          <cell r="G810">
            <v>5.5490000000000004</v>
          </cell>
          <cell r="H810">
            <v>-31.449000000000002</v>
          </cell>
          <cell r="I810">
            <v>116.73099999999999</v>
          </cell>
          <cell r="J810">
            <v>0.63100000000000001</v>
          </cell>
          <cell r="K810">
            <v>0.92900000000000005</v>
          </cell>
        </row>
        <row r="811">
          <cell r="A811">
            <v>8</v>
          </cell>
          <cell r="B811">
            <v>6</v>
          </cell>
          <cell r="D811">
            <v>3</v>
          </cell>
          <cell r="E811" t="str">
            <v>Minf</v>
          </cell>
          <cell r="F811">
            <v>-7.3970000000000002</v>
          </cell>
          <cell r="G811">
            <v>-4.742</v>
          </cell>
          <cell r="H811">
            <v>27.885999999999999</v>
          </cell>
          <cell r="I811">
            <v>-102.658</v>
          </cell>
          <cell r="J811">
            <v>-0.63800000000000001</v>
          </cell>
          <cell r="K811">
            <v>-0.93799999999999994</v>
          </cell>
        </row>
        <row r="812">
          <cell r="A812">
            <v>8</v>
          </cell>
          <cell r="B812">
            <v>6</v>
          </cell>
          <cell r="D812">
            <v>3</v>
          </cell>
          <cell r="E812" t="str">
            <v>V</v>
          </cell>
          <cell r="F812">
            <v>5.0229999999999997</v>
          </cell>
          <cell r="G812">
            <v>3.2160000000000002</v>
          </cell>
          <cell r="H812">
            <v>-18.518000000000001</v>
          </cell>
          <cell r="I812">
            <v>68.503</v>
          </cell>
          <cell r="J812">
            <v>0.39700000000000002</v>
          </cell>
          <cell r="K812">
            <v>0.58399999999999996</v>
          </cell>
        </row>
        <row r="813">
          <cell r="A813">
            <v>8</v>
          </cell>
          <cell r="B813">
            <v>6</v>
          </cell>
          <cell r="D813">
            <v>3</v>
          </cell>
          <cell r="E813" t="str">
            <v>N</v>
          </cell>
          <cell r="F813">
            <v>-328.18799999999999</v>
          </cell>
          <cell r="G813">
            <v>-211.345</v>
          </cell>
          <cell r="H813">
            <v>6.6079999999999997</v>
          </cell>
          <cell r="I813">
            <v>-24.986999999999998</v>
          </cell>
          <cell r="J813">
            <v>-0.19800000000000001</v>
          </cell>
          <cell r="K813">
            <v>-0.29099999999999998</v>
          </cell>
        </row>
        <row r="814">
          <cell r="A814">
            <v>8</v>
          </cell>
          <cell r="B814">
            <v>6</v>
          </cell>
          <cell r="D814">
            <v>2</v>
          </cell>
          <cell r="E814" t="str">
            <v>Msup</v>
          </cell>
          <cell r="F814">
            <v>5.516</v>
          </cell>
          <cell r="G814">
            <v>3.508</v>
          </cell>
          <cell r="H814">
            <v>-34.235999999999997</v>
          </cell>
          <cell r="I814">
            <v>131.422</v>
          </cell>
          <cell r="J814">
            <v>0.55300000000000005</v>
          </cell>
          <cell r="K814">
            <v>0.81399999999999995</v>
          </cell>
        </row>
        <row r="815">
          <cell r="A815">
            <v>8</v>
          </cell>
          <cell r="B815">
            <v>6</v>
          </cell>
          <cell r="D815">
            <v>2</v>
          </cell>
          <cell r="E815" t="str">
            <v>Minf</v>
          </cell>
          <cell r="F815">
            <v>-2.89</v>
          </cell>
          <cell r="G815">
            <v>-1.8560000000000001</v>
          </cell>
          <cell r="H815">
            <v>33.817</v>
          </cell>
          <cell r="I815">
            <v>-129.74199999999999</v>
          </cell>
          <cell r="J815">
            <v>-0.92200000000000004</v>
          </cell>
          <cell r="K815">
            <v>-1.357</v>
          </cell>
        </row>
        <row r="816">
          <cell r="A816">
            <v>8</v>
          </cell>
          <cell r="B816">
            <v>6</v>
          </cell>
          <cell r="D816">
            <v>2</v>
          </cell>
          <cell r="E816" t="str">
            <v>V</v>
          </cell>
          <cell r="F816">
            <v>2.6269999999999998</v>
          </cell>
          <cell r="G816">
            <v>1.6759999999999999</v>
          </cell>
          <cell r="H816">
            <v>-21.224</v>
          </cell>
          <cell r="I816">
            <v>81.575999999999993</v>
          </cell>
          <cell r="J816">
            <v>0.46100000000000002</v>
          </cell>
          <cell r="K816">
            <v>0.67800000000000005</v>
          </cell>
        </row>
        <row r="817">
          <cell r="A817">
            <v>8</v>
          </cell>
          <cell r="B817">
            <v>6</v>
          </cell>
          <cell r="D817">
            <v>2</v>
          </cell>
          <cell r="E817" t="str">
            <v>N</v>
          </cell>
          <cell r="F817">
            <v>-447.47699999999998</v>
          </cell>
          <cell r="G817">
            <v>-289.38099999999997</v>
          </cell>
          <cell r="H817">
            <v>10.417</v>
          </cell>
          <cell r="I817">
            <v>-39.796999999999997</v>
          </cell>
          <cell r="J817">
            <v>-0.28399999999999997</v>
          </cell>
          <cell r="K817">
            <v>-0.41699999999999998</v>
          </cell>
        </row>
        <row r="818">
          <cell r="A818">
            <v>8</v>
          </cell>
          <cell r="B818">
            <v>6</v>
          </cell>
          <cell r="D818">
            <v>1</v>
          </cell>
          <cell r="E818" t="str">
            <v>Msup</v>
          </cell>
          <cell r="F818">
            <v>1.129</v>
          </cell>
          <cell r="G818">
            <v>0.69699999999999995</v>
          </cell>
          <cell r="H818">
            <v>-30.274999999999999</v>
          </cell>
          <cell r="I818">
            <v>110.607</v>
          </cell>
          <cell r="J818">
            <v>-0.78300000000000003</v>
          </cell>
          <cell r="K818">
            <v>-1.151</v>
          </cell>
        </row>
        <row r="819">
          <cell r="A819">
            <v>8</v>
          </cell>
          <cell r="B819">
            <v>6</v>
          </cell>
          <cell r="D819">
            <v>1</v>
          </cell>
          <cell r="E819" t="str">
            <v>Minf</v>
          </cell>
          <cell r="F819">
            <v>-0.126</v>
          </cell>
          <cell r="G819">
            <v>-9.8000000000000004E-2</v>
          </cell>
          <cell r="H819">
            <v>49.423999999999999</v>
          </cell>
          <cell r="I819">
            <v>-184.26300000000001</v>
          </cell>
          <cell r="J819">
            <v>0.73299999999999998</v>
          </cell>
          <cell r="K819">
            <v>1.0780000000000001</v>
          </cell>
        </row>
        <row r="820">
          <cell r="A820">
            <v>8</v>
          </cell>
          <cell r="B820">
            <v>6</v>
          </cell>
          <cell r="D820">
            <v>1</v>
          </cell>
          <cell r="E820" t="str">
            <v>V</v>
          </cell>
          <cell r="F820">
            <v>0.34899999999999998</v>
          </cell>
          <cell r="G820">
            <v>0.221</v>
          </cell>
          <cell r="H820">
            <v>-22.120999999999999</v>
          </cell>
          <cell r="I820">
            <v>81.891999999999996</v>
          </cell>
          <cell r="J820">
            <v>-0.42099999999999999</v>
          </cell>
          <cell r="K820">
            <v>-0.61899999999999999</v>
          </cell>
        </row>
        <row r="821">
          <cell r="A821">
            <v>8</v>
          </cell>
          <cell r="B821">
            <v>6</v>
          </cell>
          <cell r="D821">
            <v>1</v>
          </cell>
          <cell r="E821" t="str">
            <v>N</v>
          </cell>
          <cell r="F821">
            <v>-567.56299999999999</v>
          </cell>
          <cell r="G821">
            <v>-368.02499999999998</v>
          </cell>
          <cell r="H821">
            <v>14.847</v>
          </cell>
          <cell r="I821">
            <v>-56.793999999999997</v>
          </cell>
          <cell r="J821">
            <v>-0.28699999999999998</v>
          </cell>
          <cell r="K821">
            <v>-0.42199999999999999</v>
          </cell>
        </row>
        <row r="822">
          <cell r="A822">
            <v>8</v>
          </cell>
          <cell r="B822">
            <v>3</v>
          </cell>
          <cell r="D822">
            <v>5</v>
          </cell>
          <cell r="E822" t="str">
            <v>Msup</v>
          </cell>
          <cell r="F822">
            <v>18.404</v>
          </cell>
          <cell r="G822">
            <v>11.685</v>
          </cell>
          <cell r="H822">
            <v>-5.343</v>
          </cell>
          <cell r="I822">
            <v>18.024999999999999</v>
          </cell>
          <cell r="J822">
            <v>0.20300000000000001</v>
          </cell>
          <cell r="K822">
            <v>0.29899999999999999</v>
          </cell>
        </row>
        <row r="823">
          <cell r="A823">
            <v>8</v>
          </cell>
          <cell r="B823">
            <v>3</v>
          </cell>
          <cell r="D823">
            <v>5</v>
          </cell>
          <cell r="E823" t="str">
            <v>Minf</v>
          </cell>
          <cell r="F823">
            <v>-16.457000000000001</v>
          </cell>
          <cell r="G823">
            <v>-10.611000000000001</v>
          </cell>
          <cell r="H823">
            <v>5.1269999999999998</v>
          </cell>
          <cell r="I823">
            <v>-16.84</v>
          </cell>
          <cell r="J823">
            <v>-0.19800000000000001</v>
          </cell>
          <cell r="K823">
            <v>-0.29099999999999998</v>
          </cell>
        </row>
        <row r="824">
          <cell r="A824">
            <v>8</v>
          </cell>
          <cell r="B824">
            <v>3</v>
          </cell>
          <cell r="D824">
            <v>5</v>
          </cell>
          <cell r="E824" t="str">
            <v>V</v>
          </cell>
          <cell r="F824">
            <v>10.894</v>
          </cell>
          <cell r="G824">
            <v>6.9669999999999996</v>
          </cell>
          <cell r="H824">
            <v>-3.2709999999999999</v>
          </cell>
          <cell r="I824">
            <v>10.894</v>
          </cell>
          <cell r="J824">
            <v>0.125</v>
          </cell>
          <cell r="K824">
            <v>0.185</v>
          </cell>
        </row>
        <row r="825">
          <cell r="A825">
            <v>8</v>
          </cell>
          <cell r="B825">
            <v>3</v>
          </cell>
          <cell r="D825">
            <v>5</v>
          </cell>
          <cell r="E825" t="str">
            <v>N</v>
          </cell>
          <cell r="F825">
            <v>-41.771999999999998</v>
          </cell>
          <cell r="G825">
            <v>-26.047999999999998</v>
          </cell>
          <cell r="H825">
            <v>3.3610000000000002</v>
          </cell>
          <cell r="I825">
            <v>-11.262</v>
          </cell>
          <cell r="J825">
            <v>-0.129</v>
          </cell>
          <cell r="K825">
            <v>-0.189</v>
          </cell>
        </row>
        <row r="826">
          <cell r="A826">
            <v>8</v>
          </cell>
          <cell r="B826">
            <v>3</v>
          </cell>
          <cell r="D826">
            <v>4</v>
          </cell>
          <cell r="E826" t="str">
            <v>Msup</v>
          </cell>
          <cell r="F826">
            <v>14.446999999999999</v>
          </cell>
          <cell r="G826">
            <v>9.48</v>
          </cell>
          <cell r="H826">
            <v>-7.8090000000000002</v>
          </cell>
          <cell r="I826">
            <v>29.5</v>
          </cell>
          <cell r="J826">
            <v>0.21</v>
          </cell>
          <cell r="K826">
            <v>0.309</v>
          </cell>
        </row>
        <row r="827">
          <cell r="A827">
            <v>8</v>
          </cell>
          <cell r="B827">
            <v>3</v>
          </cell>
          <cell r="D827">
            <v>4</v>
          </cell>
          <cell r="E827" t="str">
            <v>Minf</v>
          </cell>
          <cell r="F827">
            <v>-14.340999999999999</v>
          </cell>
          <cell r="G827">
            <v>-9.3960000000000008</v>
          </cell>
          <cell r="H827">
            <v>7.4180000000000001</v>
          </cell>
          <cell r="I827">
            <v>-27.952000000000002</v>
          </cell>
          <cell r="J827">
            <v>-0.20899999999999999</v>
          </cell>
          <cell r="K827">
            <v>-0.308</v>
          </cell>
        </row>
        <row r="828">
          <cell r="A828">
            <v>8</v>
          </cell>
          <cell r="B828">
            <v>3</v>
          </cell>
          <cell r="D828">
            <v>4</v>
          </cell>
          <cell r="E828" t="str">
            <v>V</v>
          </cell>
          <cell r="F828">
            <v>8.9960000000000004</v>
          </cell>
          <cell r="G828">
            <v>5.899</v>
          </cell>
          <cell r="H828">
            <v>-4.7569999999999997</v>
          </cell>
          <cell r="I828">
            <v>17.952999999999999</v>
          </cell>
          <cell r="J828">
            <v>0.13100000000000001</v>
          </cell>
          <cell r="K828">
            <v>0.193</v>
          </cell>
        </row>
        <row r="829">
          <cell r="A829">
            <v>8</v>
          </cell>
          <cell r="B829">
            <v>3</v>
          </cell>
          <cell r="D829">
            <v>4</v>
          </cell>
          <cell r="E829" t="str">
            <v>N</v>
          </cell>
          <cell r="F829">
            <v>-100.148</v>
          </cell>
          <cell r="G829">
            <v>-64.227000000000004</v>
          </cell>
          <cell r="H829">
            <v>10.984999999999999</v>
          </cell>
          <cell r="I829">
            <v>-39.85</v>
          </cell>
          <cell r="J829">
            <v>-0.38400000000000001</v>
          </cell>
          <cell r="K829">
            <v>-0.56499999999999995</v>
          </cell>
        </row>
        <row r="830">
          <cell r="A830">
            <v>8</v>
          </cell>
          <cell r="B830">
            <v>3</v>
          </cell>
          <cell r="D830">
            <v>3</v>
          </cell>
          <cell r="E830" t="str">
            <v>Msup</v>
          </cell>
          <cell r="F830">
            <v>13.89</v>
          </cell>
          <cell r="G830">
            <v>9.0839999999999996</v>
          </cell>
          <cell r="H830">
            <v>-10.581</v>
          </cell>
          <cell r="I830">
            <v>39.709000000000003</v>
          </cell>
          <cell r="J830">
            <v>0.22800000000000001</v>
          </cell>
          <cell r="K830">
            <v>0.33500000000000002</v>
          </cell>
        </row>
        <row r="831">
          <cell r="A831">
            <v>8</v>
          </cell>
          <cell r="B831">
            <v>3</v>
          </cell>
          <cell r="D831">
            <v>3</v>
          </cell>
          <cell r="E831" t="str">
            <v>Minf</v>
          </cell>
          <cell r="F831">
            <v>-13.288</v>
          </cell>
          <cell r="G831">
            <v>-8.6999999999999993</v>
          </cell>
          <cell r="H831">
            <v>10.273</v>
          </cell>
          <cell r="I831">
            <v>-38.503999999999998</v>
          </cell>
          <cell r="J831">
            <v>-0.23300000000000001</v>
          </cell>
          <cell r="K831">
            <v>-0.34300000000000003</v>
          </cell>
        </row>
        <row r="832">
          <cell r="A832">
            <v>8</v>
          </cell>
          <cell r="B832">
            <v>3</v>
          </cell>
          <cell r="D832">
            <v>3</v>
          </cell>
          <cell r="E832" t="str">
            <v>V</v>
          </cell>
          <cell r="F832">
            <v>8.4930000000000003</v>
          </cell>
          <cell r="G832">
            <v>5.5579999999999998</v>
          </cell>
          <cell r="H832">
            <v>-6.516</v>
          </cell>
          <cell r="I832">
            <v>24.44</v>
          </cell>
          <cell r="J832">
            <v>0.14399999999999999</v>
          </cell>
          <cell r="K832">
            <v>0.21199999999999999</v>
          </cell>
        </row>
        <row r="833">
          <cell r="A833">
            <v>8</v>
          </cell>
          <cell r="B833">
            <v>3</v>
          </cell>
          <cell r="D833">
            <v>3</v>
          </cell>
          <cell r="E833" t="str">
            <v>N</v>
          </cell>
          <cell r="F833">
            <v>-157.18199999999999</v>
          </cell>
          <cell r="G833">
            <v>-101.581</v>
          </cell>
          <cell r="H833">
            <v>21.608000000000001</v>
          </cell>
          <cell r="I833">
            <v>-81.736999999999995</v>
          </cell>
          <cell r="J833">
            <v>-0.65700000000000003</v>
          </cell>
          <cell r="K833">
            <v>-0.96599999999999997</v>
          </cell>
        </row>
        <row r="834">
          <cell r="A834">
            <v>8</v>
          </cell>
          <cell r="B834">
            <v>3</v>
          </cell>
          <cell r="D834">
            <v>2</v>
          </cell>
          <cell r="E834" t="str">
            <v>Msup</v>
          </cell>
          <cell r="F834">
            <v>12.82</v>
          </cell>
          <cell r="G834">
            <v>8.3930000000000007</v>
          </cell>
          <cell r="H834">
            <v>-12.147</v>
          </cell>
          <cell r="I834">
            <v>46.581000000000003</v>
          </cell>
          <cell r="J834">
            <v>0.182</v>
          </cell>
          <cell r="K834">
            <v>0.26800000000000002</v>
          </cell>
        </row>
        <row r="835">
          <cell r="A835">
            <v>8</v>
          </cell>
          <cell r="B835">
            <v>3</v>
          </cell>
          <cell r="D835">
            <v>2</v>
          </cell>
          <cell r="E835" t="str">
            <v>Minf</v>
          </cell>
          <cell r="F835">
            <v>-12.583</v>
          </cell>
          <cell r="G835">
            <v>-8.2449999999999992</v>
          </cell>
          <cell r="H835">
            <v>12.425000000000001</v>
          </cell>
          <cell r="I835">
            <v>-47.652000000000001</v>
          </cell>
          <cell r="J835">
            <v>-0.21</v>
          </cell>
          <cell r="K835">
            <v>-0.308</v>
          </cell>
        </row>
        <row r="836">
          <cell r="A836">
            <v>8</v>
          </cell>
          <cell r="B836">
            <v>3</v>
          </cell>
          <cell r="D836">
            <v>2</v>
          </cell>
          <cell r="E836" t="str">
            <v>V</v>
          </cell>
          <cell r="F836">
            <v>7.9390000000000001</v>
          </cell>
          <cell r="G836">
            <v>5.1989999999999998</v>
          </cell>
          <cell r="H836">
            <v>-7.6779999999999999</v>
          </cell>
          <cell r="I836">
            <v>29.446999999999999</v>
          </cell>
          <cell r="J836">
            <v>0.122</v>
          </cell>
          <cell r="K836">
            <v>0.18</v>
          </cell>
        </row>
        <row r="837">
          <cell r="A837">
            <v>8</v>
          </cell>
          <cell r="B837">
            <v>3</v>
          </cell>
          <cell r="D837">
            <v>2</v>
          </cell>
          <cell r="E837" t="str">
            <v>N</v>
          </cell>
          <cell r="F837">
            <v>-212.72499999999999</v>
          </cell>
          <cell r="G837">
            <v>-137.96299999999999</v>
          </cell>
          <cell r="H837">
            <v>35.134999999999998</v>
          </cell>
          <cell r="I837">
            <v>-134.24199999999999</v>
          </cell>
          <cell r="J837">
            <v>-0.92100000000000004</v>
          </cell>
          <cell r="K837">
            <v>-1.3560000000000001</v>
          </cell>
        </row>
        <row r="838">
          <cell r="A838">
            <v>8</v>
          </cell>
          <cell r="B838">
            <v>3</v>
          </cell>
          <cell r="D838">
            <v>1</v>
          </cell>
          <cell r="E838" t="str">
            <v>Msup</v>
          </cell>
          <cell r="F838">
            <v>7.4950000000000001</v>
          </cell>
          <cell r="G838">
            <v>4.9039999999999999</v>
          </cell>
          <cell r="H838">
            <v>-9.4629999999999992</v>
          </cell>
          <cell r="I838">
            <v>35.252000000000002</v>
          </cell>
          <cell r="J838">
            <v>-0.14399999999999999</v>
          </cell>
          <cell r="K838">
            <v>-0.21199999999999999</v>
          </cell>
        </row>
        <row r="839">
          <cell r="A839">
            <v>8</v>
          </cell>
          <cell r="B839">
            <v>3</v>
          </cell>
          <cell r="D839">
            <v>1</v>
          </cell>
          <cell r="E839" t="str">
            <v>Minf</v>
          </cell>
          <cell r="F839">
            <v>-3.6669999999999998</v>
          </cell>
          <cell r="G839">
            <v>-2.4060000000000001</v>
          </cell>
          <cell r="H839">
            <v>11.04</v>
          </cell>
          <cell r="I839">
            <v>-41.323</v>
          </cell>
          <cell r="J839">
            <v>0.13500000000000001</v>
          </cell>
          <cell r="K839">
            <v>0.19800000000000001</v>
          </cell>
        </row>
        <row r="840">
          <cell r="A840">
            <v>8</v>
          </cell>
          <cell r="B840">
            <v>3</v>
          </cell>
          <cell r="D840">
            <v>1</v>
          </cell>
          <cell r="E840" t="str">
            <v>V</v>
          </cell>
          <cell r="F840">
            <v>3.101</v>
          </cell>
          <cell r="G840">
            <v>2.0310000000000001</v>
          </cell>
          <cell r="H840">
            <v>-5.6950000000000003</v>
          </cell>
          <cell r="I840">
            <v>21.27</v>
          </cell>
          <cell r="J840">
            <v>-7.6999999999999999E-2</v>
          </cell>
          <cell r="K840">
            <v>-0.114</v>
          </cell>
        </row>
        <row r="841">
          <cell r="A841">
            <v>8</v>
          </cell>
          <cell r="B841">
            <v>3</v>
          </cell>
          <cell r="D841">
            <v>1</v>
          </cell>
          <cell r="E841" t="str">
            <v>N</v>
          </cell>
          <cell r="F841">
            <v>-265.125</v>
          </cell>
          <cell r="G841">
            <v>-172.28700000000001</v>
          </cell>
          <cell r="H841">
            <v>48.786000000000001</v>
          </cell>
          <cell r="I841">
            <v>-186.65199999999999</v>
          </cell>
          <cell r="J841">
            <v>-0.95799999999999996</v>
          </cell>
          <cell r="K841">
            <v>-1.409</v>
          </cell>
        </row>
        <row r="842">
          <cell r="A842">
            <v>9</v>
          </cell>
          <cell r="B842">
            <v>24</v>
          </cell>
          <cell r="D842">
            <v>5</v>
          </cell>
          <cell r="E842" t="str">
            <v>Msup</v>
          </cell>
          <cell r="F842">
            <v>-31.111000000000001</v>
          </cell>
          <cell r="G842">
            <v>-21.509</v>
          </cell>
          <cell r="H842">
            <v>-9.1080000000000005</v>
          </cell>
          <cell r="I842">
            <v>29.408000000000001</v>
          </cell>
          <cell r="J842">
            <v>1.417</v>
          </cell>
          <cell r="K842">
            <v>2.085</v>
          </cell>
        </row>
        <row r="843">
          <cell r="A843">
            <v>9</v>
          </cell>
          <cell r="B843">
            <v>24</v>
          </cell>
          <cell r="D843">
            <v>5</v>
          </cell>
          <cell r="E843" t="str">
            <v>Minf</v>
          </cell>
          <cell r="F843">
            <v>25.917000000000002</v>
          </cell>
          <cell r="G843">
            <v>17.713999999999999</v>
          </cell>
          <cell r="H843">
            <v>8.74</v>
          </cell>
          <cell r="I843">
            <v>-15.590999999999999</v>
          </cell>
          <cell r="J843">
            <v>-0.72599999999999998</v>
          </cell>
          <cell r="K843">
            <v>-1.0669999999999999</v>
          </cell>
        </row>
        <row r="844">
          <cell r="A844">
            <v>9</v>
          </cell>
          <cell r="B844">
            <v>24</v>
          </cell>
          <cell r="D844">
            <v>5</v>
          </cell>
          <cell r="E844" t="str">
            <v>V</v>
          </cell>
          <cell r="F844">
            <v>-17.821000000000002</v>
          </cell>
          <cell r="G844">
            <v>-12.257</v>
          </cell>
          <cell r="H844">
            <v>-5.298</v>
          </cell>
          <cell r="I844">
            <v>13.471</v>
          </cell>
          <cell r="J844">
            <v>0.67</v>
          </cell>
          <cell r="K844">
            <v>0.98499999999999999</v>
          </cell>
        </row>
        <row r="845">
          <cell r="A845">
            <v>9</v>
          </cell>
          <cell r="B845">
            <v>24</v>
          </cell>
          <cell r="D845">
            <v>5</v>
          </cell>
          <cell r="E845" t="str">
            <v>N</v>
          </cell>
          <cell r="F845">
            <v>-37.518999999999998</v>
          </cell>
          <cell r="G845">
            <v>-26.628</v>
          </cell>
          <cell r="H845">
            <v>-4.2809999999999997</v>
          </cell>
          <cell r="I845">
            <v>13.821</v>
          </cell>
          <cell r="J845">
            <v>0.66600000000000004</v>
          </cell>
          <cell r="K845">
            <v>0.98</v>
          </cell>
        </row>
        <row r="846">
          <cell r="A846">
            <v>9</v>
          </cell>
          <cell r="B846">
            <v>24</v>
          </cell>
          <cell r="D846">
            <v>4</v>
          </cell>
          <cell r="E846" t="str">
            <v>Msup</v>
          </cell>
          <cell r="F846">
            <v>-21.097999999999999</v>
          </cell>
          <cell r="G846">
            <v>-14.291</v>
          </cell>
          <cell r="H846">
            <v>-17.163</v>
          </cell>
          <cell r="I846">
            <v>65.697000000000003</v>
          </cell>
          <cell r="J846">
            <v>2.7290000000000001</v>
          </cell>
          <cell r="K846">
            <v>4.0149999999999997</v>
          </cell>
        </row>
        <row r="847">
          <cell r="A847">
            <v>9</v>
          </cell>
          <cell r="B847">
            <v>24</v>
          </cell>
          <cell r="D847">
            <v>4</v>
          </cell>
          <cell r="E847" t="str">
            <v>Minf</v>
          </cell>
          <cell r="F847">
            <v>21.643000000000001</v>
          </cell>
          <cell r="G847">
            <v>14.734999999999999</v>
          </cell>
          <cell r="H847">
            <v>10.83</v>
          </cell>
          <cell r="I847">
            <v>-38</v>
          </cell>
          <cell r="J847">
            <v>-1.677</v>
          </cell>
          <cell r="K847">
            <v>-2.4670000000000001</v>
          </cell>
        </row>
        <row r="848">
          <cell r="A848">
            <v>9</v>
          </cell>
          <cell r="B848">
            <v>24</v>
          </cell>
          <cell r="D848">
            <v>4</v>
          </cell>
          <cell r="E848" t="str">
            <v>V</v>
          </cell>
          <cell r="F848">
            <v>-13.356999999999999</v>
          </cell>
          <cell r="G848">
            <v>-9.0709999999999997</v>
          </cell>
          <cell r="H848">
            <v>-8.4510000000000005</v>
          </cell>
          <cell r="I848">
            <v>32.134999999999998</v>
          </cell>
          <cell r="J848">
            <v>1.377</v>
          </cell>
          <cell r="K848">
            <v>2.0259999999999998</v>
          </cell>
        </row>
        <row r="849">
          <cell r="A849">
            <v>9</v>
          </cell>
          <cell r="B849">
            <v>24</v>
          </cell>
          <cell r="D849">
            <v>4</v>
          </cell>
          <cell r="E849" t="str">
            <v>N</v>
          </cell>
          <cell r="F849">
            <v>-85.512</v>
          </cell>
          <cell r="G849">
            <v>-60.265999999999998</v>
          </cell>
          <cell r="H849">
            <v>-13.65</v>
          </cell>
          <cell r="I849">
            <v>49.554000000000002</v>
          </cell>
          <cell r="J849">
            <v>2.2989999999999999</v>
          </cell>
          <cell r="K849">
            <v>3.3820000000000001</v>
          </cell>
        </row>
        <row r="850">
          <cell r="A850">
            <v>9</v>
          </cell>
          <cell r="B850">
            <v>24</v>
          </cell>
          <cell r="D850">
            <v>3</v>
          </cell>
          <cell r="E850" t="str">
            <v>Msup</v>
          </cell>
          <cell r="F850">
            <v>-20.143999999999998</v>
          </cell>
          <cell r="G850">
            <v>-13.848000000000001</v>
          </cell>
          <cell r="H850">
            <v>-21.661999999999999</v>
          </cell>
          <cell r="I850">
            <v>82.222999999999999</v>
          </cell>
          <cell r="J850">
            <v>3.3159999999999998</v>
          </cell>
          <cell r="K850">
            <v>4.8780000000000001</v>
          </cell>
        </row>
        <row r="851">
          <cell r="A851">
            <v>9</v>
          </cell>
          <cell r="B851">
            <v>24</v>
          </cell>
          <cell r="D851">
            <v>3</v>
          </cell>
          <cell r="E851" t="str">
            <v>Minf</v>
          </cell>
          <cell r="F851">
            <v>19.533000000000001</v>
          </cell>
          <cell r="G851">
            <v>13.388999999999999</v>
          </cell>
          <cell r="H851">
            <v>17.213000000000001</v>
          </cell>
          <cell r="I851">
            <v>-62.871000000000002</v>
          </cell>
          <cell r="J851">
            <v>-2.633</v>
          </cell>
          <cell r="K851">
            <v>-3.8740000000000001</v>
          </cell>
        </row>
        <row r="852">
          <cell r="A852">
            <v>9</v>
          </cell>
          <cell r="B852">
            <v>24</v>
          </cell>
          <cell r="D852">
            <v>3</v>
          </cell>
          <cell r="E852" t="str">
            <v>V</v>
          </cell>
          <cell r="F852">
            <v>-12.398999999999999</v>
          </cell>
          <cell r="G852">
            <v>-8.5120000000000005</v>
          </cell>
          <cell r="H852">
            <v>-12.071</v>
          </cell>
          <cell r="I852">
            <v>45.161999999999999</v>
          </cell>
          <cell r="J852">
            <v>1.859</v>
          </cell>
          <cell r="K852">
            <v>2.7349999999999999</v>
          </cell>
        </row>
        <row r="853">
          <cell r="A853">
            <v>9</v>
          </cell>
          <cell r="B853">
            <v>24</v>
          </cell>
          <cell r="D853">
            <v>3</v>
          </cell>
          <cell r="E853" t="str">
            <v>N</v>
          </cell>
          <cell r="F853">
            <v>-130.79400000000001</v>
          </cell>
          <cell r="G853">
            <v>-92.152000000000001</v>
          </cell>
          <cell r="H853">
            <v>-26.998000000000001</v>
          </cell>
          <cell r="I853">
            <v>104.45699999999999</v>
          </cell>
          <cell r="J853">
            <v>4.6580000000000004</v>
          </cell>
          <cell r="K853">
            <v>6.8529999999999998</v>
          </cell>
        </row>
        <row r="854">
          <cell r="A854">
            <v>9</v>
          </cell>
          <cell r="B854">
            <v>24</v>
          </cell>
          <cell r="D854">
            <v>2</v>
          </cell>
          <cell r="E854" t="str">
            <v>Msup</v>
          </cell>
          <cell r="F854">
            <v>-17.547999999999998</v>
          </cell>
          <cell r="G854">
            <v>-12.196</v>
          </cell>
          <cell r="H854">
            <v>-21.88</v>
          </cell>
          <cell r="I854">
            <v>88.001000000000005</v>
          </cell>
          <cell r="J854">
            <v>3.4870000000000001</v>
          </cell>
          <cell r="K854">
            <v>5.13</v>
          </cell>
        </row>
        <row r="855">
          <cell r="A855">
            <v>9</v>
          </cell>
          <cell r="B855">
            <v>24</v>
          </cell>
          <cell r="D855">
            <v>2</v>
          </cell>
          <cell r="E855" t="str">
            <v>Minf</v>
          </cell>
          <cell r="F855">
            <v>17.96</v>
          </cell>
          <cell r="G855">
            <v>12.54</v>
          </cell>
          <cell r="H855">
            <v>21.202000000000002</v>
          </cell>
          <cell r="I855">
            <v>-82.706999999999994</v>
          </cell>
          <cell r="J855">
            <v>-3.8220000000000001</v>
          </cell>
          <cell r="K855">
            <v>-5.6219999999999999</v>
          </cell>
        </row>
        <row r="856">
          <cell r="A856">
            <v>9</v>
          </cell>
          <cell r="B856">
            <v>24</v>
          </cell>
          <cell r="D856">
            <v>2</v>
          </cell>
          <cell r="E856" t="str">
            <v>V</v>
          </cell>
          <cell r="F856">
            <v>-11.096</v>
          </cell>
          <cell r="G856">
            <v>-7.73</v>
          </cell>
          <cell r="H856">
            <v>-13.311999999999999</v>
          </cell>
          <cell r="I856">
            <v>53.220999999999997</v>
          </cell>
          <cell r="J856">
            <v>2.2839999999999998</v>
          </cell>
          <cell r="K856">
            <v>3.36</v>
          </cell>
        </row>
        <row r="857">
          <cell r="A857">
            <v>9</v>
          </cell>
          <cell r="B857">
            <v>24</v>
          </cell>
          <cell r="D857">
            <v>2</v>
          </cell>
          <cell r="E857" t="str">
            <v>N</v>
          </cell>
          <cell r="F857">
            <v>-173.79300000000001</v>
          </cell>
          <cell r="G857">
            <v>-122.572</v>
          </cell>
          <cell r="H857">
            <v>-44.152999999999999</v>
          </cell>
          <cell r="I857">
            <v>174.09100000000001</v>
          </cell>
          <cell r="J857">
            <v>7.556</v>
          </cell>
          <cell r="K857">
            <v>11.116</v>
          </cell>
        </row>
        <row r="858">
          <cell r="A858">
            <v>9</v>
          </cell>
          <cell r="B858">
            <v>24</v>
          </cell>
          <cell r="D858">
            <v>1</v>
          </cell>
          <cell r="E858" t="str">
            <v>Msup</v>
          </cell>
          <cell r="F858">
            <v>-10.173999999999999</v>
          </cell>
          <cell r="G858">
            <v>-7.22</v>
          </cell>
          <cell r="H858">
            <v>-20.574000000000002</v>
          </cell>
          <cell r="I858">
            <v>79.269000000000005</v>
          </cell>
          <cell r="J858">
            <v>2.044</v>
          </cell>
          <cell r="K858">
            <v>3.0070000000000001</v>
          </cell>
        </row>
        <row r="859">
          <cell r="A859">
            <v>9</v>
          </cell>
          <cell r="B859">
            <v>24</v>
          </cell>
          <cell r="D859">
            <v>1</v>
          </cell>
          <cell r="E859" t="str">
            <v>Minf</v>
          </cell>
          <cell r="F859">
            <v>5.39</v>
          </cell>
          <cell r="G859">
            <v>3.7669999999999999</v>
          </cell>
          <cell r="H859">
            <v>47.16</v>
          </cell>
          <cell r="I859">
            <v>-188.578</v>
          </cell>
          <cell r="J859">
            <v>-6.09</v>
          </cell>
          <cell r="K859">
            <v>-8.9600000000000009</v>
          </cell>
        </row>
        <row r="860">
          <cell r="A860">
            <v>9</v>
          </cell>
          <cell r="B860">
            <v>24</v>
          </cell>
          <cell r="D860">
            <v>1</v>
          </cell>
          <cell r="E860" t="str">
            <v>V</v>
          </cell>
          <cell r="F860">
            <v>-4.3230000000000004</v>
          </cell>
          <cell r="G860">
            <v>-3.052</v>
          </cell>
          <cell r="H860">
            <v>-18.747</v>
          </cell>
          <cell r="I860">
            <v>74.343999999999994</v>
          </cell>
          <cell r="J860">
            <v>2.2599999999999998</v>
          </cell>
          <cell r="K860">
            <v>3.3239999999999998</v>
          </cell>
        </row>
        <row r="861">
          <cell r="A861">
            <v>9</v>
          </cell>
          <cell r="B861">
            <v>24</v>
          </cell>
          <cell r="D861">
            <v>1</v>
          </cell>
          <cell r="E861" t="str">
            <v>N</v>
          </cell>
          <cell r="F861">
            <v>-212.26900000000001</v>
          </cell>
          <cell r="G861">
            <v>-150.066</v>
          </cell>
          <cell r="H861">
            <v>-62.406999999999996</v>
          </cell>
          <cell r="I861">
            <v>248.54900000000001</v>
          </cell>
          <cell r="J861">
            <v>10.318</v>
          </cell>
          <cell r="K861">
            <v>15.18</v>
          </cell>
        </row>
        <row r="862">
          <cell r="A862">
            <v>9</v>
          </cell>
          <cell r="B862">
            <v>17</v>
          </cell>
          <cell r="D862">
            <v>5</v>
          </cell>
          <cell r="E862" t="str">
            <v>Msup</v>
          </cell>
          <cell r="F862">
            <v>-37.009</v>
          </cell>
          <cell r="G862">
            <v>-22.181999999999999</v>
          </cell>
          <cell r="H862">
            <v>-16.202000000000002</v>
          </cell>
          <cell r="I862">
            <v>54.085999999999999</v>
          </cell>
          <cell r="J862">
            <v>2.5830000000000002</v>
          </cell>
          <cell r="K862">
            <v>3.8</v>
          </cell>
        </row>
        <row r="863">
          <cell r="A863">
            <v>9</v>
          </cell>
          <cell r="B863">
            <v>17</v>
          </cell>
          <cell r="D863">
            <v>5</v>
          </cell>
          <cell r="E863" t="str">
            <v>Minf</v>
          </cell>
          <cell r="F863">
            <v>27.576000000000001</v>
          </cell>
          <cell r="G863">
            <v>16.526</v>
          </cell>
          <cell r="H863">
            <v>14.573</v>
          </cell>
          <cell r="I863">
            <v>-39.774999999999999</v>
          </cell>
          <cell r="J863">
            <v>-1.966</v>
          </cell>
          <cell r="K863">
            <v>-2.8929999999999998</v>
          </cell>
        </row>
        <row r="864">
          <cell r="A864">
            <v>9</v>
          </cell>
          <cell r="B864">
            <v>17</v>
          </cell>
          <cell r="D864">
            <v>5</v>
          </cell>
          <cell r="E864" t="str">
            <v>V</v>
          </cell>
          <cell r="F864">
            <v>-20.183</v>
          </cell>
          <cell r="G864">
            <v>-12.096</v>
          </cell>
          <cell r="H864">
            <v>-9.5169999999999995</v>
          </cell>
          <cell r="I864">
            <v>29.222000000000001</v>
          </cell>
          <cell r="J864">
            <v>1.4219999999999999</v>
          </cell>
          <cell r="K864">
            <v>2.0910000000000002</v>
          </cell>
        </row>
        <row r="865">
          <cell r="A865">
            <v>9</v>
          </cell>
          <cell r="B865">
            <v>17</v>
          </cell>
          <cell r="D865">
            <v>5</v>
          </cell>
          <cell r="E865" t="str">
            <v>N</v>
          </cell>
          <cell r="F865">
            <v>-108.26</v>
          </cell>
          <cell r="G865">
            <v>-72.212999999999994</v>
          </cell>
          <cell r="H865">
            <v>1.119</v>
          </cell>
          <cell r="I865">
            <v>-2.69</v>
          </cell>
          <cell r="J865">
            <v>-0.13300000000000001</v>
          </cell>
          <cell r="K865">
            <v>-0.19600000000000001</v>
          </cell>
        </row>
        <row r="866">
          <cell r="A866">
            <v>9</v>
          </cell>
          <cell r="B866">
            <v>17</v>
          </cell>
          <cell r="D866">
            <v>4</v>
          </cell>
          <cell r="E866" t="str">
            <v>Msup</v>
          </cell>
          <cell r="F866">
            <v>-19.853000000000002</v>
          </cell>
          <cell r="G866">
            <v>-11.920999999999999</v>
          </cell>
          <cell r="H866">
            <v>-25.734000000000002</v>
          </cell>
          <cell r="I866">
            <v>99.747</v>
          </cell>
          <cell r="J866">
            <v>4.2380000000000004</v>
          </cell>
          <cell r="K866">
            <v>6.2350000000000003</v>
          </cell>
        </row>
        <row r="867">
          <cell r="A867">
            <v>9</v>
          </cell>
          <cell r="B867">
            <v>17</v>
          </cell>
          <cell r="D867">
            <v>4</v>
          </cell>
          <cell r="E867" t="str">
            <v>Minf</v>
          </cell>
          <cell r="F867">
            <v>21.734000000000002</v>
          </cell>
          <cell r="G867">
            <v>13.045</v>
          </cell>
          <cell r="H867">
            <v>20.318000000000001</v>
          </cell>
          <cell r="I867">
            <v>-76.701999999999998</v>
          </cell>
          <cell r="J867">
            <v>-3.38</v>
          </cell>
          <cell r="K867">
            <v>-4.9720000000000004</v>
          </cell>
        </row>
        <row r="868">
          <cell r="A868">
            <v>9</v>
          </cell>
          <cell r="B868">
            <v>17</v>
          </cell>
          <cell r="D868">
            <v>4</v>
          </cell>
          <cell r="E868" t="str">
            <v>V</v>
          </cell>
          <cell r="F868">
            <v>-12.996</v>
          </cell>
          <cell r="G868">
            <v>-7.8019999999999996</v>
          </cell>
          <cell r="H868">
            <v>-14.281000000000001</v>
          </cell>
          <cell r="I868">
            <v>55.051000000000002</v>
          </cell>
          <cell r="J868">
            <v>2.3809999999999998</v>
          </cell>
          <cell r="K868">
            <v>3.5019999999999998</v>
          </cell>
        </row>
        <row r="869">
          <cell r="A869">
            <v>9</v>
          </cell>
          <cell r="B869">
            <v>17</v>
          </cell>
          <cell r="D869">
            <v>4</v>
          </cell>
          <cell r="E869" t="str">
            <v>N</v>
          </cell>
          <cell r="F869">
            <v>-213.76599999999999</v>
          </cell>
          <cell r="G869">
            <v>-143.071</v>
          </cell>
          <cell r="H869">
            <v>3.2480000000000002</v>
          </cell>
          <cell r="I869">
            <v>-10.661</v>
          </cell>
          <cell r="J869">
            <v>-0.51100000000000001</v>
          </cell>
          <cell r="K869">
            <v>-0.752</v>
          </cell>
        </row>
        <row r="870">
          <cell r="A870">
            <v>9</v>
          </cell>
          <cell r="B870">
            <v>17</v>
          </cell>
          <cell r="D870">
            <v>3</v>
          </cell>
          <cell r="E870" t="str">
            <v>Msup</v>
          </cell>
          <cell r="F870">
            <v>-21.472000000000001</v>
          </cell>
          <cell r="G870">
            <v>-12.875</v>
          </cell>
          <cell r="H870">
            <v>-33.512</v>
          </cell>
          <cell r="I870">
            <v>129.33799999999999</v>
          </cell>
          <cell r="J870">
            <v>5.3150000000000004</v>
          </cell>
          <cell r="K870">
            <v>7.82</v>
          </cell>
        </row>
        <row r="871">
          <cell r="A871">
            <v>9</v>
          </cell>
          <cell r="B871">
            <v>17</v>
          </cell>
          <cell r="D871">
            <v>3</v>
          </cell>
          <cell r="E871" t="str">
            <v>Minf</v>
          </cell>
          <cell r="F871">
            <v>20.763999999999999</v>
          </cell>
          <cell r="G871">
            <v>12.456</v>
          </cell>
          <cell r="H871">
            <v>29.573</v>
          </cell>
          <cell r="I871">
            <v>-112.345</v>
          </cell>
          <cell r="J871">
            <v>-4.7359999999999998</v>
          </cell>
          <cell r="K871">
            <v>-6.9669999999999996</v>
          </cell>
        </row>
        <row r="872">
          <cell r="A872">
            <v>9</v>
          </cell>
          <cell r="B872">
            <v>17</v>
          </cell>
          <cell r="D872">
            <v>3</v>
          </cell>
          <cell r="E872" t="str">
            <v>V</v>
          </cell>
          <cell r="F872">
            <v>-13.199</v>
          </cell>
          <cell r="G872">
            <v>-7.9160000000000004</v>
          </cell>
          <cell r="H872">
            <v>-19.683</v>
          </cell>
          <cell r="I872">
            <v>75.453000000000003</v>
          </cell>
          <cell r="J872">
            <v>3.141</v>
          </cell>
          <cell r="K872">
            <v>4.6210000000000004</v>
          </cell>
        </row>
        <row r="873">
          <cell r="A873">
            <v>9</v>
          </cell>
          <cell r="B873">
            <v>17</v>
          </cell>
          <cell r="D873">
            <v>3</v>
          </cell>
          <cell r="E873" t="str">
            <v>N</v>
          </cell>
          <cell r="F873">
            <v>-323.30200000000002</v>
          </cell>
          <cell r="G873">
            <v>-216.584</v>
          </cell>
          <cell r="H873">
            <v>6.7919999999999998</v>
          </cell>
          <cell r="I873">
            <v>-25.963000000000001</v>
          </cell>
          <cell r="J873">
            <v>-1.1739999999999999</v>
          </cell>
          <cell r="K873">
            <v>-1.7270000000000001</v>
          </cell>
        </row>
        <row r="874">
          <cell r="A874">
            <v>9</v>
          </cell>
          <cell r="B874">
            <v>17</v>
          </cell>
          <cell r="D874">
            <v>2</v>
          </cell>
          <cell r="E874" t="str">
            <v>Msup</v>
          </cell>
          <cell r="F874">
            <v>-19.995999999999999</v>
          </cell>
          <cell r="G874">
            <v>-11.997</v>
          </cell>
          <cell r="H874">
            <v>-36.097999999999999</v>
          </cell>
          <cell r="I874">
            <v>145.49199999999999</v>
          </cell>
          <cell r="J874">
            <v>5.782</v>
          </cell>
          <cell r="K874">
            <v>8.5060000000000002</v>
          </cell>
        </row>
        <row r="875">
          <cell r="A875">
            <v>9</v>
          </cell>
          <cell r="B875">
            <v>17</v>
          </cell>
          <cell r="D875">
            <v>2</v>
          </cell>
          <cell r="E875" t="str">
            <v>Minf</v>
          </cell>
          <cell r="F875">
            <v>21.722000000000001</v>
          </cell>
          <cell r="G875">
            <v>13.036</v>
          </cell>
          <cell r="H875">
            <v>36.520000000000003</v>
          </cell>
          <cell r="I875">
            <v>-145.56899999999999</v>
          </cell>
          <cell r="J875">
            <v>-6.2050000000000001</v>
          </cell>
          <cell r="K875">
            <v>-9.1289999999999996</v>
          </cell>
        </row>
        <row r="876">
          <cell r="A876">
            <v>9</v>
          </cell>
          <cell r="B876">
            <v>17</v>
          </cell>
          <cell r="D876">
            <v>2</v>
          </cell>
          <cell r="E876" t="str">
            <v>V</v>
          </cell>
          <cell r="F876">
            <v>-13.037000000000001</v>
          </cell>
          <cell r="G876">
            <v>-7.8230000000000004</v>
          </cell>
          <cell r="H876">
            <v>-22.64</v>
          </cell>
          <cell r="I876">
            <v>90.91</v>
          </cell>
          <cell r="J876">
            <v>3.746</v>
          </cell>
          <cell r="K876">
            <v>5.5110000000000001</v>
          </cell>
        </row>
        <row r="877">
          <cell r="A877">
            <v>9</v>
          </cell>
          <cell r="B877">
            <v>17</v>
          </cell>
          <cell r="D877">
            <v>2</v>
          </cell>
          <cell r="E877" t="str">
            <v>N</v>
          </cell>
          <cell r="F877">
            <v>-435.75</v>
          </cell>
          <cell r="G877">
            <v>-292.02199999999999</v>
          </cell>
          <cell r="H877">
            <v>11.926</v>
          </cell>
          <cell r="I877">
            <v>-46.923000000000002</v>
          </cell>
          <cell r="J877">
            <v>-2.0569999999999999</v>
          </cell>
          <cell r="K877">
            <v>-3.0270000000000001</v>
          </cell>
        </row>
        <row r="878">
          <cell r="A878">
            <v>9</v>
          </cell>
          <cell r="B878">
            <v>17</v>
          </cell>
          <cell r="D878">
            <v>1</v>
          </cell>
          <cell r="E878" t="str">
            <v>Msup</v>
          </cell>
          <cell r="F878">
            <v>-13.180999999999999</v>
          </cell>
          <cell r="G878">
            <v>-7.9260000000000002</v>
          </cell>
          <cell r="H878">
            <v>-30.367999999999999</v>
          </cell>
          <cell r="I878">
            <v>119.687</v>
          </cell>
          <cell r="J878">
            <v>3.5089999999999999</v>
          </cell>
          <cell r="K878">
            <v>5.1630000000000003</v>
          </cell>
        </row>
        <row r="879">
          <cell r="A879">
            <v>9</v>
          </cell>
          <cell r="B879">
            <v>17</v>
          </cell>
          <cell r="D879">
            <v>1</v>
          </cell>
          <cell r="E879" t="str">
            <v>Minf</v>
          </cell>
          <cell r="F879">
            <v>6.8929999999999998</v>
          </cell>
          <cell r="G879">
            <v>4.1210000000000004</v>
          </cell>
          <cell r="H879">
            <v>52.174999999999997</v>
          </cell>
          <cell r="I879">
            <v>-208.887</v>
          </cell>
          <cell r="J879">
            <v>-6.8230000000000004</v>
          </cell>
          <cell r="K879">
            <v>-10.038</v>
          </cell>
        </row>
        <row r="880">
          <cell r="A880">
            <v>9</v>
          </cell>
          <cell r="B880">
            <v>17</v>
          </cell>
          <cell r="D880">
            <v>1</v>
          </cell>
          <cell r="E880" t="str">
            <v>V</v>
          </cell>
          <cell r="F880">
            <v>-5.5759999999999996</v>
          </cell>
          <cell r="G880">
            <v>-3.3460000000000001</v>
          </cell>
          <cell r="H880">
            <v>-22.902000000000001</v>
          </cell>
          <cell r="I880">
            <v>91.248999999999995</v>
          </cell>
          <cell r="J880">
            <v>2.87</v>
          </cell>
          <cell r="K880">
            <v>4.2229999999999999</v>
          </cell>
        </row>
        <row r="881">
          <cell r="A881">
            <v>9</v>
          </cell>
          <cell r="B881">
            <v>17</v>
          </cell>
          <cell r="D881">
            <v>1</v>
          </cell>
          <cell r="E881" t="str">
            <v>N</v>
          </cell>
          <cell r="F881">
            <v>-554.95500000000004</v>
          </cell>
          <cell r="G881">
            <v>-371.93200000000002</v>
          </cell>
          <cell r="H881">
            <v>18.536000000000001</v>
          </cell>
          <cell r="I881">
            <v>-73.963999999999999</v>
          </cell>
          <cell r="J881">
            <v>-3.0409999999999999</v>
          </cell>
          <cell r="K881">
            <v>-4.4740000000000002</v>
          </cell>
        </row>
        <row r="882">
          <cell r="A882">
            <v>9</v>
          </cell>
          <cell r="B882">
            <v>10</v>
          </cell>
          <cell r="D882">
            <v>5</v>
          </cell>
          <cell r="E882" t="str">
            <v>Msup</v>
          </cell>
          <cell r="F882">
            <v>29.187000000000001</v>
          </cell>
          <cell r="G882">
            <v>19.09</v>
          </cell>
          <cell r="H882">
            <v>-6.2439999999999998</v>
          </cell>
          <cell r="I882">
            <v>21.626999999999999</v>
          </cell>
          <cell r="J882">
            <v>1.0209999999999999</v>
          </cell>
          <cell r="K882">
            <v>1.5009999999999999</v>
          </cell>
        </row>
        <row r="883">
          <cell r="A883">
            <v>9</v>
          </cell>
          <cell r="B883">
            <v>10</v>
          </cell>
          <cell r="D883">
            <v>5</v>
          </cell>
          <cell r="E883" t="str">
            <v>Minf</v>
          </cell>
          <cell r="F883">
            <v>-23.114999999999998</v>
          </cell>
          <cell r="G883">
            <v>-15.208</v>
          </cell>
          <cell r="H883">
            <v>5.9359999999999999</v>
          </cell>
          <cell r="I883">
            <v>-19.914000000000001</v>
          </cell>
          <cell r="J883">
            <v>-0.94799999999999995</v>
          </cell>
          <cell r="K883">
            <v>-1.395</v>
          </cell>
        </row>
        <row r="884">
          <cell r="A884">
            <v>9</v>
          </cell>
          <cell r="B884">
            <v>10</v>
          </cell>
          <cell r="D884">
            <v>5</v>
          </cell>
          <cell r="E884" t="str">
            <v>V</v>
          </cell>
          <cell r="F884">
            <v>16.344999999999999</v>
          </cell>
          <cell r="G884">
            <v>10.718</v>
          </cell>
          <cell r="H884">
            <v>-3.8039999999999998</v>
          </cell>
          <cell r="I884">
            <v>12.98</v>
          </cell>
          <cell r="J884">
            <v>0.61499999999999999</v>
          </cell>
          <cell r="K884">
            <v>0.90500000000000003</v>
          </cell>
        </row>
        <row r="885">
          <cell r="A885">
            <v>9</v>
          </cell>
          <cell r="B885">
            <v>10</v>
          </cell>
          <cell r="D885">
            <v>5</v>
          </cell>
          <cell r="E885" t="str">
            <v>N</v>
          </cell>
          <cell r="F885">
            <v>-66.906000000000006</v>
          </cell>
          <cell r="G885">
            <v>-43.268999999999998</v>
          </cell>
          <cell r="H885">
            <v>3.2629999999999999</v>
          </cell>
          <cell r="I885">
            <v>-11.276</v>
          </cell>
          <cell r="J885">
            <v>-0.53200000000000003</v>
          </cell>
          <cell r="K885">
            <v>-0.78300000000000003</v>
          </cell>
        </row>
        <row r="886">
          <cell r="A886">
            <v>9</v>
          </cell>
          <cell r="B886">
            <v>10</v>
          </cell>
          <cell r="D886">
            <v>4</v>
          </cell>
          <cell r="E886" t="str">
            <v>Msup</v>
          </cell>
          <cell r="F886">
            <v>17.651</v>
          </cell>
          <cell r="G886">
            <v>11.693</v>
          </cell>
          <cell r="H886">
            <v>-8.7889999999999997</v>
          </cell>
          <cell r="I886">
            <v>34.241999999999997</v>
          </cell>
          <cell r="J886">
            <v>1.4830000000000001</v>
          </cell>
          <cell r="K886">
            <v>2.181</v>
          </cell>
        </row>
        <row r="887">
          <cell r="A887">
            <v>9</v>
          </cell>
          <cell r="B887">
            <v>10</v>
          </cell>
          <cell r="D887">
            <v>4</v>
          </cell>
          <cell r="E887" t="str">
            <v>Minf</v>
          </cell>
          <cell r="F887">
            <v>-18.228000000000002</v>
          </cell>
          <cell r="G887">
            <v>-12.047000000000001</v>
          </cell>
          <cell r="H887">
            <v>8.2680000000000007</v>
          </cell>
          <cell r="I887">
            <v>-32.03</v>
          </cell>
          <cell r="J887">
            <v>-1.401</v>
          </cell>
          <cell r="K887">
            <v>-2.0609999999999999</v>
          </cell>
        </row>
        <row r="888">
          <cell r="A888">
            <v>9</v>
          </cell>
          <cell r="B888">
            <v>10</v>
          </cell>
          <cell r="D888">
            <v>4</v>
          </cell>
          <cell r="E888" t="str">
            <v>V</v>
          </cell>
          <cell r="F888">
            <v>11.212</v>
          </cell>
          <cell r="G888">
            <v>7.4189999999999996</v>
          </cell>
          <cell r="H888">
            <v>-5.3280000000000003</v>
          </cell>
          <cell r="I888">
            <v>20.707999999999998</v>
          </cell>
          <cell r="J888">
            <v>0.90100000000000002</v>
          </cell>
          <cell r="K888">
            <v>1.3260000000000001</v>
          </cell>
        </row>
        <row r="889">
          <cell r="A889">
            <v>9</v>
          </cell>
          <cell r="B889">
            <v>10</v>
          </cell>
          <cell r="D889">
            <v>4</v>
          </cell>
          <cell r="E889" t="str">
            <v>N</v>
          </cell>
          <cell r="F889">
            <v>-140.708</v>
          </cell>
          <cell r="G889">
            <v>-91.382999999999996</v>
          </cell>
          <cell r="H889">
            <v>10.500999999999999</v>
          </cell>
          <cell r="I889">
            <v>-39.014000000000003</v>
          </cell>
          <cell r="J889">
            <v>-1.788</v>
          </cell>
          <cell r="K889">
            <v>-2.63</v>
          </cell>
        </row>
        <row r="890">
          <cell r="A890">
            <v>9</v>
          </cell>
          <cell r="B890">
            <v>10</v>
          </cell>
          <cell r="D890">
            <v>3</v>
          </cell>
          <cell r="E890" t="str">
            <v>Msup</v>
          </cell>
          <cell r="F890">
            <v>18.524000000000001</v>
          </cell>
          <cell r="G890">
            <v>12.198</v>
          </cell>
          <cell r="H890">
            <v>-11.573</v>
          </cell>
          <cell r="I890">
            <v>45.218000000000004</v>
          </cell>
          <cell r="J890">
            <v>1.883</v>
          </cell>
          <cell r="K890">
            <v>2.7709999999999999</v>
          </cell>
        </row>
        <row r="891">
          <cell r="A891">
            <v>9</v>
          </cell>
          <cell r="B891">
            <v>10</v>
          </cell>
          <cell r="D891">
            <v>3</v>
          </cell>
          <cell r="E891" t="str">
            <v>Minf</v>
          </cell>
          <cell r="F891">
            <v>-17.978999999999999</v>
          </cell>
          <cell r="G891">
            <v>-11.835000000000001</v>
          </cell>
          <cell r="H891">
            <v>11.167</v>
          </cell>
          <cell r="I891">
            <v>-43.473999999999997</v>
          </cell>
          <cell r="J891">
            <v>-1.8280000000000001</v>
          </cell>
          <cell r="K891">
            <v>-2.69</v>
          </cell>
        </row>
        <row r="892">
          <cell r="A892">
            <v>9</v>
          </cell>
          <cell r="B892">
            <v>10</v>
          </cell>
          <cell r="D892">
            <v>3</v>
          </cell>
          <cell r="E892" t="str">
            <v>V</v>
          </cell>
          <cell r="F892">
            <v>11.407</v>
          </cell>
          <cell r="G892">
            <v>7.51</v>
          </cell>
          <cell r="H892">
            <v>-7.1059999999999999</v>
          </cell>
          <cell r="I892">
            <v>27.713999999999999</v>
          </cell>
          <cell r="J892">
            <v>1.1599999999999999</v>
          </cell>
          <cell r="K892">
            <v>1.706</v>
          </cell>
        </row>
        <row r="893">
          <cell r="A893">
            <v>9</v>
          </cell>
          <cell r="B893">
            <v>10</v>
          </cell>
          <cell r="D893">
            <v>3</v>
          </cell>
          <cell r="E893" t="str">
            <v>N</v>
          </cell>
          <cell r="F893">
            <v>-213.191</v>
          </cell>
          <cell r="G893">
            <v>-138.59399999999999</v>
          </cell>
          <cell r="H893">
            <v>20.222000000000001</v>
          </cell>
          <cell r="I893">
            <v>-78.528999999999996</v>
          </cell>
          <cell r="J893">
            <v>-3.4849999999999999</v>
          </cell>
          <cell r="K893">
            <v>-5.1260000000000003</v>
          </cell>
        </row>
        <row r="894">
          <cell r="A894">
            <v>9</v>
          </cell>
          <cell r="B894">
            <v>10</v>
          </cell>
          <cell r="D894">
            <v>2</v>
          </cell>
          <cell r="E894" t="str">
            <v>Msup</v>
          </cell>
          <cell r="F894">
            <v>18.283000000000001</v>
          </cell>
          <cell r="G894">
            <v>11.984</v>
          </cell>
          <cell r="H894">
            <v>-12.936</v>
          </cell>
          <cell r="I894">
            <v>52.095999999999997</v>
          </cell>
          <cell r="J894">
            <v>2.0720000000000001</v>
          </cell>
          <cell r="K894">
            <v>3.048</v>
          </cell>
        </row>
        <row r="895">
          <cell r="A895">
            <v>9</v>
          </cell>
          <cell r="B895">
            <v>10</v>
          </cell>
          <cell r="D895">
            <v>2</v>
          </cell>
          <cell r="E895" t="str">
            <v>Minf</v>
          </cell>
          <cell r="F895">
            <v>-18.803999999999998</v>
          </cell>
          <cell r="G895">
            <v>-12.298999999999999</v>
          </cell>
          <cell r="H895">
            <v>13.25</v>
          </cell>
          <cell r="I895">
            <v>-53.244999999999997</v>
          </cell>
          <cell r="J895">
            <v>-2.15</v>
          </cell>
          <cell r="K895">
            <v>-3.1640000000000001</v>
          </cell>
        </row>
        <row r="896">
          <cell r="A896">
            <v>9</v>
          </cell>
          <cell r="B896">
            <v>10</v>
          </cell>
          <cell r="D896">
            <v>2</v>
          </cell>
          <cell r="E896" t="str">
            <v>V</v>
          </cell>
          <cell r="F896">
            <v>11.59</v>
          </cell>
          <cell r="G896">
            <v>7.5890000000000004</v>
          </cell>
          <cell r="H896">
            <v>-8.1820000000000004</v>
          </cell>
          <cell r="I896">
            <v>32.917999999999999</v>
          </cell>
          <cell r="J896">
            <v>1.319</v>
          </cell>
          <cell r="K896">
            <v>1.9410000000000001</v>
          </cell>
        </row>
        <row r="897">
          <cell r="A897">
            <v>9</v>
          </cell>
          <cell r="B897">
            <v>10</v>
          </cell>
          <cell r="D897">
            <v>2</v>
          </cell>
          <cell r="E897" t="str">
            <v>N</v>
          </cell>
          <cell r="F897">
            <v>-285.04599999999999</v>
          </cell>
          <cell r="G897">
            <v>-185.346</v>
          </cell>
          <cell r="H897">
            <v>32.229999999999997</v>
          </cell>
          <cell r="I897">
            <v>-127.172</v>
          </cell>
          <cell r="J897">
            <v>-5.4980000000000002</v>
          </cell>
          <cell r="K897">
            <v>-8.0890000000000004</v>
          </cell>
        </row>
        <row r="898">
          <cell r="A898">
            <v>9</v>
          </cell>
          <cell r="B898">
            <v>10</v>
          </cell>
          <cell r="D898">
            <v>1</v>
          </cell>
          <cell r="E898" t="str">
            <v>Msup</v>
          </cell>
          <cell r="F898">
            <v>11.583</v>
          </cell>
          <cell r="G898">
            <v>7.5510000000000002</v>
          </cell>
          <cell r="H898">
            <v>-9.59</v>
          </cell>
          <cell r="I898">
            <v>38.35</v>
          </cell>
          <cell r="J898">
            <v>1.244</v>
          </cell>
          <cell r="K898">
            <v>1.83</v>
          </cell>
        </row>
        <row r="899">
          <cell r="A899">
            <v>9</v>
          </cell>
          <cell r="B899">
            <v>10</v>
          </cell>
          <cell r="D899">
            <v>1</v>
          </cell>
          <cell r="E899" t="str">
            <v>Minf</v>
          </cell>
          <cell r="F899">
            <v>-5.7359999999999998</v>
          </cell>
          <cell r="G899">
            <v>-3.7469999999999999</v>
          </cell>
          <cell r="H899">
            <v>11.605</v>
          </cell>
          <cell r="I899">
            <v>-46.563000000000002</v>
          </cell>
          <cell r="J899">
            <v>-1.5529999999999999</v>
          </cell>
          <cell r="K899">
            <v>-2.2850000000000001</v>
          </cell>
        </row>
        <row r="900">
          <cell r="A900">
            <v>9</v>
          </cell>
          <cell r="B900">
            <v>10</v>
          </cell>
          <cell r="D900">
            <v>1</v>
          </cell>
          <cell r="E900" t="str">
            <v>V</v>
          </cell>
          <cell r="F900">
            <v>4.8109999999999999</v>
          </cell>
          <cell r="G900">
            <v>3.1379999999999999</v>
          </cell>
          <cell r="H900">
            <v>-5.8869999999999996</v>
          </cell>
          <cell r="I900">
            <v>23.587</v>
          </cell>
          <cell r="J900">
            <v>0.77700000000000002</v>
          </cell>
          <cell r="K900">
            <v>1.143</v>
          </cell>
        </row>
        <row r="901">
          <cell r="A901">
            <v>9</v>
          </cell>
          <cell r="B901">
            <v>10</v>
          </cell>
          <cell r="D901">
            <v>1</v>
          </cell>
          <cell r="E901" t="str">
            <v>N</v>
          </cell>
          <cell r="F901">
            <v>-354.66500000000002</v>
          </cell>
          <cell r="G901">
            <v>-230.55099999999999</v>
          </cell>
          <cell r="H901">
            <v>43.874000000000002</v>
          </cell>
          <cell r="I901">
            <v>-174.59299999999999</v>
          </cell>
          <cell r="J901">
            <v>-7.2770000000000001</v>
          </cell>
          <cell r="K901">
            <v>-10.706</v>
          </cell>
        </row>
        <row r="902">
          <cell r="A902">
            <v>10</v>
          </cell>
          <cell r="B902">
            <v>25</v>
          </cell>
          <cell r="D902">
            <v>5</v>
          </cell>
          <cell r="E902" t="str">
            <v>Msup</v>
          </cell>
          <cell r="F902">
            <v>-15.196</v>
          </cell>
          <cell r="G902">
            <v>-9.2279999999999998</v>
          </cell>
          <cell r="H902">
            <v>-2.0379999999999998</v>
          </cell>
          <cell r="I902">
            <v>7.1680000000000001</v>
          </cell>
          <cell r="J902">
            <v>0.52</v>
          </cell>
          <cell r="K902">
            <v>0.76500000000000001</v>
          </cell>
        </row>
        <row r="903">
          <cell r="A903">
            <v>10</v>
          </cell>
          <cell r="B903">
            <v>25</v>
          </cell>
          <cell r="D903">
            <v>5</v>
          </cell>
          <cell r="E903" t="str">
            <v>Minf</v>
          </cell>
          <cell r="F903">
            <v>11.238</v>
          </cell>
          <cell r="G903">
            <v>6.8540000000000001</v>
          </cell>
          <cell r="H903">
            <v>1.5529999999999999</v>
          </cell>
          <cell r="I903">
            <v>-2.3690000000000002</v>
          </cell>
          <cell r="J903">
            <v>-0.123</v>
          </cell>
          <cell r="K903">
            <v>-0.18099999999999999</v>
          </cell>
        </row>
        <row r="904">
          <cell r="A904">
            <v>10</v>
          </cell>
          <cell r="B904">
            <v>25</v>
          </cell>
          <cell r="D904">
            <v>5</v>
          </cell>
          <cell r="E904" t="str">
            <v>V</v>
          </cell>
          <cell r="F904">
            <v>-8.2609999999999992</v>
          </cell>
          <cell r="G904">
            <v>-5.0259999999999998</v>
          </cell>
          <cell r="H904">
            <v>-1.022</v>
          </cell>
          <cell r="I904">
            <v>2.74</v>
          </cell>
          <cell r="J904">
            <v>0.20100000000000001</v>
          </cell>
          <cell r="K904">
            <v>0.29599999999999999</v>
          </cell>
        </row>
        <row r="905">
          <cell r="A905">
            <v>10</v>
          </cell>
          <cell r="B905">
            <v>25</v>
          </cell>
          <cell r="D905">
            <v>5</v>
          </cell>
          <cell r="E905" t="str">
            <v>N</v>
          </cell>
          <cell r="F905">
            <v>-22.789000000000001</v>
          </cell>
          <cell r="G905">
            <v>-13.840999999999999</v>
          </cell>
          <cell r="H905">
            <v>-0.88800000000000001</v>
          </cell>
          <cell r="I905">
            <v>3.1280000000000001</v>
          </cell>
          <cell r="J905">
            <v>0.22700000000000001</v>
          </cell>
          <cell r="K905">
            <v>0.33400000000000002</v>
          </cell>
        </row>
        <row r="906">
          <cell r="A906">
            <v>10</v>
          </cell>
          <cell r="B906">
            <v>25</v>
          </cell>
          <cell r="D906">
            <v>4</v>
          </cell>
          <cell r="E906" t="str">
            <v>Msup</v>
          </cell>
          <cell r="F906">
            <v>-8.2729999999999997</v>
          </cell>
          <cell r="G906">
            <v>-5.0860000000000003</v>
          </cell>
          <cell r="H906">
            <v>-2.7330000000000001</v>
          </cell>
          <cell r="I906">
            <v>10.749000000000001</v>
          </cell>
          <cell r="J906">
            <v>0.70499999999999996</v>
          </cell>
          <cell r="K906">
            <v>1.038</v>
          </cell>
        </row>
        <row r="907">
          <cell r="A907">
            <v>10</v>
          </cell>
          <cell r="B907">
            <v>25</v>
          </cell>
          <cell r="D907">
            <v>4</v>
          </cell>
          <cell r="E907" t="str">
            <v>Minf</v>
          </cell>
          <cell r="F907">
            <v>9.2870000000000008</v>
          </cell>
          <cell r="G907">
            <v>5.6920000000000002</v>
          </cell>
          <cell r="H907">
            <v>1.452</v>
          </cell>
          <cell r="I907">
            <v>-4.3929999999999998</v>
          </cell>
          <cell r="J907">
            <v>-0.28299999999999997</v>
          </cell>
          <cell r="K907">
            <v>-0.41699999999999998</v>
          </cell>
        </row>
        <row r="908">
          <cell r="A908">
            <v>10</v>
          </cell>
          <cell r="B908">
            <v>25</v>
          </cell>
          <cell r="D908">
            <v>4</v>
          </cell>
          <cell r="E908" t="str">
            <v>V</v>
          </cell>
          <cell r="F908">
            <v>-5.4870000000000001</v>
          </cell>
          <cell r="G908">
            <v>-3.3679999999999999</v>
          </cell>
          <cell r="H908">
            <v>-1.1819999999999999</v>
          </cell>
          <cell r="I908">
            <v>4.593</v>
          </cell>
          <cell r="J908">
            <v>0.309</v>
          </cell>
          <cell r="K908">
            <v>0.45500000000000002</v>
          </cell>
        </row>
        <row r="909">
          <cell r="A909">
            <v>10</v>
          </cell>
          <cell r="B909">
            <v>25</v>
          </cell>
          <cell r="D909">
            <v>4</v>
          </cell>
          <cell r="E909" t="str">
            <v>N</v>
          </cell>
          <cell r="F909">
            <v>-49.564</v>
          </cell>
          <cell r="G909">
            <v>-30.24</v>
          </cell>
          <cell r="H909">
            <v>-2.2029999999999998</v>
          </cell>
          <cell r="I909">
            <v>8.3480000000000008</v>
          </cell>
          <cell r="J909">
            <v>0.59699999999999998</v>
          </cell>
          <cell r="K909">
            <v>0.879</v>
          </cell>
        </row>
        <row r="910">
          <cell r="A910">
            <v>10</v>
          </cell>
          <cell r="B910">
            <v>25</v>
          </cell>
          <cell r="D910">
            <v>3</v>
          </cell>
          <cell r="E910" t="str">
            <v>Msup</v>
          </cell>
          <cell r="F910">
            <v>-9.6069999999999993</v>
          </cell>
          <cell r="G910">
            <v>-5.8780000000000001</v>
          </cell>
          <cell r="H910">
            <v>-3.2770000000000001</v>
          </cell>
          <cell r="I910">
            <v>12.959</v>
          </cell>
          <cell r="J910">
            <v>0.83799999999999997</v>
          </cell>
          <cell r="K910">
            <v>1.2330000000000001</v>
          </cell>
        </row>
        <row r="911">
          <cell r="A911">
            <v>10</v>
          </cell>
          <cell r="B911">
            <v>25</v>
          </cell>
          <cell r="D911">
            <v>3</v>
          </cell>
          <cell r="E911" t="str">
            <v>Minf</v>
          </cell>
          <cell r="F911">
            <v>9.1839999999999993</v>
          </cell>
          <cell r="G911">
            <v>5.6219999999999999</v>
          </cell>
          <cell r="H911">
            <v>2.3090000000000002</v>
          </cell>
          <cell r="I911">
            <v>-8.3160000000000007</v>
          </cell>
          <cell r="J911">
            <v>-0.55000000000000004</v>
          </cell>
          <cell r="K911">
            <v>-0.80900000000000005</v>
          </cell>
        </row>
        <row r="912">
          <cell r="A912">
            <v>10</v>
          </cell>
          <cell r="B912">
            <v>25</v>
          </cell>
          <cell r="D912">
            <v>3</v>
          </cell>
          <cell r="E912" t="str">
            <v>V</v>
          </cell>
          <cell r="F912">
            <v>-5.8719999999999999</v>
          </cell>
          <cell r="G912">
            <v>-3.5939999999999999</v>
          </cell>
          <cell r="H912">
            <v>-1.714</v>
          </cell>
          <cell r="I912">
            <v>6.5730000000000004</v>
          </cell>
          <cell r="J912">
            <v>0.434</v>
          </cell>
          <cell r="K912">
            <v>0.63800000000000001</v>
          </cell>
        </row>
        <row r="913">
          <cell r="A913">
            <v>10</v>
          </cell>
          <cell r="B913">
            <v>25</v>
          </cell>
          <cell r="D913">
            <v>3</v>
          </cell>
          <cell r="E913" t="str">
            <v>N</v>
          </cell>
          <cell r="F913">
            <v>-76.117000000000004</v>
          </cell>
          <cell r="G913">
            <v>-46.506</v>
          </cell>
          <cell r="H913">
            <v>-3.891</v>
          </cell>
          <cell r="I913">
            <v>15.611000000000001</v>
          </cell>
          <cell r="J913">
            <v>1.0960000000000001</v>
          </cell>
          <cell r="K913">
            <v>1.613</v>
          </cell>
        </row>
        <row r="914">
          <cell r="A914">
            <v>10</v>
          </cell>
          <cell r="B914">
            <v>25</v>
          </cell>
          <cell r="D914">
            <v>2</v>
          </cell>
          <cell r="E914" t="str">
            <v>Msup</v>
          </cell>
          <cell r="F914">
            <v>-9.7010000000000005</v>
          </cell>
          <cell r="G914">
            <v>-5.9409999999999998</v>
          </cell>
          <cell r="H914">
            <v>-2.9060000000000001</v>
          </cell>
          <cell r="I914">
            <v>12.209</v>
          </cell>
          <cell r="J914">
            <v>0.78300000000000003</v>
          </cell>
          <cell r="K914">
            <v>1.1519999999999999</v>
          </cell>
        </row>
        <row r="915">
          <cell r="A915">
            <v>10</v>
          </cell>
          <cell r="B915">
            <v>25</v>
          </cell>
          <cell r="D915">
            <v>2</v>
          </cell>
          <cell r="E915" t="str">
            <v>Minf</v>
          </cell>
          <cell r="F915">
            <v>10.922000000000001</v>
          </cell>
          <cell r="G915">
            <v>6.6870000000000003</v>
          </cell>
          <cell r="H915">
            <v>2.7690000000000001</v>
          </cell>
          <cell r="I915">
            <v>-10.313000000000001</v>
          </cell>
          <cell r="J915">
            <v>-0.75800000000000001</v>
          </cell>
          <cell r="K915">
            <v>-1.1160000000000001</v>
          </cell>
        </row>
        <row r="916">
          <cell r="A916">
            <v>10</v>
          </cell>
          <cell r="B916">
            <v>25</v>
          </cell>
          <cell r="D916">
            <v>2</v>
          </cell>
          <cell r="E916" t="str">
            <v>V</v>
          </cell>
          <cell r="F916">
            <v>-6.4450000000000003</v>
          </cell>
          <cell r="G916">
            <v>-3.9460000000000002</v>
          </cell>
          <cell r="H916">
            <v>-1.7050000000000001</v>
          </cell>
          <cell r="I916">
            <v>6.9829999999999997</v>
          </cell>
          <cell r="J916">
            <v>0.48199999999999998</v>
          </cell>
          <cell r="K916">
            <v>0.70899999999999996</v>
          </cell>
        </row>
        <row r="917">
          <cell r="A917">
            <v>10</v>
          </cell>
          <cell r="B917">
            <v>25</v>
          </cell>
          <cell r="D917">
            <v>2</v>
          </cell>
          <cell r="E917" t="str">
            <v>N</v>
          </cell>
          <cell r="F917">
            <v>-102.63500000000001</v>
          </cell>
          <cell r="G917">
            <v>-62.750999999999998</v>
          </cell>
          <cell r="H917">
            <v>-5.9450000000000003</v>
          </cell>
          <cell r="I917">
            <v>24.407</v>
          </cell>
          <cell r="J917">
            <v>1.6910000000000001</v>
          </cell>
          <cell r="K917">
            <v>2.488</v>
          </cell>
        </row>
        <row r="918">
          <cell r="A918">
            <v>10</v>
          </cell>
          <cell r="B918">
            <v>25</v>
          </cell>
          <cell r="D918">
            <v>1</v>
          </cell>
          <cell r="E918" t="str">
            <v>Msup</v>
          </cell>
          <cell r="F918">
            <v>-7.1159999999999997</v>
          </cell>
          <cell r="G918">
            <v>-4.359</v>
          </cell>
          <cell r="H918">
            <v>-2.7610000000000001</v>
          </cell>
          <cell r="I918">
            <v>11.178000000000001</v>
          </cell>
          <cell r="J918">
            <v>0.57899999999999996</v>
          </cell>
          <cell r="K918">
            <v>0.85199999999999998</v>
          </cell>
        </row>
        <row r="919">
          <cell r="A919">
            <v>10</v>
          </cell>
          <cell r="B919">
            <v>25</v>
          </cell>
          <cell r="D919">
            <v>1</v>
          </cell>
          <cell r="E919" t="str">
            <v>Minf</v>
          </cell>
          <cell r="F919">
            <v>3.5870000000000002</v>
          </cell>
          <cell r="G919">
            <v>2.19</v>
          </cell>
          <cell r="H919">
            <v>8.7430000000000003</v>
          </cell>
          <cell r="I919">
            <v>-37.831000000000003</v>
          </cell>
          <cell r="J919">
            <v>-2.2799999999999998</v>
          </cell>
          <cell r="K919">
            <v>-3.355</v>
          </cell>
        </row>
        <row r="920">
          <cell r="A920">
            <v>10</v>
          </cell>
          <cell r="B920">
            <v>25</v>
          </cell>
          <cell r="D920">
            <v>1</v>
          </cell>
          <cell r="E920" t="str">
            <v>V</v>
          </cell>
          <cell r="F920">
            <v>-2.9729999999999999</v>
          </cell>
          <cell r="G920">
            <v>-1.819</v>
          </cell>
          <cell r="H920">
            <v>-3.1619999999999999</v>
          </cell>
          <cell r="I920">
            <v>13.592000000000001</v>
          </cell>
          <cell r="J920">
            <v>0.79400000000000004</v>
          </cell>
          <cell r="K920">
            <v>1.169</v>
          </cell>
        </row>
        <row r="921">
          <cell r="A921">
            <v>10</v>
          </cell>
          <cell r="B921">
            <v>25</v>
          </cell>
          <cell r="D921">
            <v>1</v>
          </cell>
          <cell r="E921" t="str">
            <v>N</v>
          </cell>
          <cell r="F921">
            <v>-128.83799999999999</v>
          </cell>
          <cell r="G921">
            <v>-78.802999999999997</v>
          </cell>
          <cell r="H921">
            <v>-8.0530000000000008</v>
          </cell>
          <cell r="I921">
            <v>33.604999999999997</v>
          </cell>
          <cell r="J921">
            <v>2.2829999999999999</v>
          </cell>
          <cell r="K921">
            <v>3.359</v>
          </cell>
        </row>
        <row r="922">
          <cell r="A922">
            <v>10</v>
          </cell>
          <cell r="B922">
            <v>18</v>
          </cell>
          <cell r="D922">
            <v>5</v>
          </cell>
          <cell r="E922" t="str">
            <v>Msup</v>
          </cell>
          <cell r="F922">
            <v>0.97899999999999998</v>
          </cell>
          <cell r="G922">
            <v>0.61099999999999999</v>
          </cell>
          <cell r="H922">
            <v>-3.8029999999999999</v>
          </cell>
          <cell r="I922">
            <v>13.406000000000001</v>
          </cell>
          <cell r="J922">
            <v>0.97199999999999998</v>
          </cell>
          <cell r="K922">
            <v>1.431</v>
          </cell>
        </row>
        <row r="923">
          <cell r="A923">
            <v>10</v>
          </cell>
          <cell r="B923">
            <v>18</v>
          </cell>
          <cell r="D923">
            <v>5</v>
          </cell>
          <cell r="E923" t="str">
            <v>Minf</v>
          </cell>
          <cell r="F923">
            <v>-0.755</v>
          </cell>
          <cell r="G923">
            <v>-0.47599999999999998</v>
          </cell>
          <cell r="H923">
            <v>2.67</v>
          </cell>
          <cell r="I923">
            <v>-7.0449999999999999</v>
          </cell>
          <cell r="J923">
            <v>-0.51600000000000001</v>
          </cell>
          <cell r="K923">
            <v>-0.75900000000000001</v>
          </cell>
        </row>
        <row r="924">
          <cell r="A924">
            <v>10</v>
          </cell>
          <cell r="B924">
            <v>18</v>
          </cell>
          <cell r="D924">
            <v>5</v>
          </cell>
          <cell r="E924" t="str">
            <v>V</v>
          </cell>
          <cell r="F924">
            <v>0.54200000000000004</v>
          </cell>
          <cell r="G924">
            <v>0.34</v>
          </cell>
          <cell r="H924">
            <v>-1.986</v>
          </cell>
          <cell r="I924">
            <v>6.351</v>
          </cell>
          <cell r="J924">
            <v>0.46500000000000002</v>
          </cell>
          <cell r="K924">
            <v>0.68400000000000005</v>
          </cell>
        </row>
        <row r="925">
          <cell r="A925">
            <v>10</v>
          </cell>
          <cell r="B925">
            <v>18</v>
          </cell>
          <cell r="D925">
            <v>5</v>
          </cell>
          <cell r="E925" t="str">
            <v>N</v>
          </cell>
          <cell r="F925">
            <v>-46.582000000000001</v>
          </cell>
          <cell r="G925">
            <v>-28.286999999999999</v>
          </cell>
          <cell r="H925">
            <v>-7.3999999999999996E-2</v>
          </cell>
          <cell r="I925">
            <v>0.255</v>
          </cell>
          <cell r="J925">
            <v>1.9E-2</v>
          </cell>
          <cell r="K925">
            <v>2.7E-2</v>
          </cell>
        </row>
        <row r="926">
          <cell r="A926">
            <v>10</v>
          </cell>
          <cell r="B926">
            <v>18</v>
          </cell>
          <cell r="D926">
            <v>4</v>
          </cell>
          <cell r="E926" t="str">
            <v>Msup</v>
          </cell>
          <cell r="F926">
            <v>0.56799999999999995</v>
          </cell>
          <cell r="G926">
            <v>0.35199999999999998</v>
          </cell>
          <cell r="H926">
            <v>-4.1280000000000001</v>
          </cell>
          <cell r="I926">
            <v>16.64</v>
          </cell>
          <cell r="J926">
            <v>1.1180000000000001</v>
          </cell>
          <cell r="K926">
            <v>1.6439999999999999</v>
          </cell>
        </row>
        <row r="927">
          <cell r="A927">
            <v>10</v>
          </cell>
          <cell r="B927">
            <v>18</v>
          </cell>
          <cell r="D927">
            <v>4</v>
          </cell>
          <cell r="E927" t="str">
            <v>Minf</v>
          </cell>
          <cell r="F927">
            <v>-0.58399999999999996</v>
          </cell>
          <cell r="G927">
            <v>-0.36399999999999999</v>
          </cell>
          <cell r="H927">
            <v>2.9449999999999998</v>
          </cell>
          <cell r="I927">
            <v>-11.164999999999999</v>
          </cell>
          <cell r="J927">
            <v>-0.77300000000000002</v>
          </cell>
          <cell r="K927">
            <v>-1.1379999999999999</v>
          </cell>
        </row>
        <row r="928">
          <cell r="A928">
            <v>10</v>
          </cell>
          <cell r="B928">
            <v>18</v>
          </cell>
          <cell r="D928">
            <v>4</v>
          </cell>
          <cell r="E928" t="str">
            <v>V</v>
          </cell>
          <cell r="F928">
            <v>0.36</v>
          </cell>
          <cell r="G928">
            <v>0.224</v>
          </cell>
          <cell r="H928">
            <v>-2.1629999999999998</v>
          </cell>
          <cell r="I928">
            <v>8.65</v>
          </cell>
          <cell r="J928">
            <v>0.59099999999999997</v>
          </cell>
          <cell r="K928">
            <v>0.86899999999999999</v>
          </cell>
        </row>
        <row r="929">
          <cell r="A929">
            <v>10</v>
          </cell>
          <cell r="B929">
            <v>18</v>
          </cell>
          <cell r="D929">
            <v>4</v>
          </cell>
          <cell r="E929" t="str">
            <v>N</v>
          </cell>
          <cell r="F929">
            <v>-98.55</v>
          </cell>
          <cell r="G929">
            <v>-60.131999999999998</v>
          </cell>
          <cell r="H929">
            <v>-0.191</v>
          </cell>
          <cell r="I929">
            <v>0.71699999999999997</v>
          </cell>
          <cell r="J929">
            <v>5.0999999999999997E-2</v>
          </cell>
          <cell r="K929">
            <v>7.5999999999999998E-2</v>
          </cell>
        </row>
        <row r="930">
          <cell r="A930">
            <v>10</v>
          </cell>
          <cell r="B930">
            <v>18</v>
          </cell>
          <cell r="D930">
            <v>3</v>
          </cell>
          <cell r="E930" t="str">
            <v>Msup</v>
          </cell>
          <cell r="F930">
            <v>0.752</v>
          </cell>
          <cell r="G930">
            <v>0.46800000000000003</v>
          </cell>
          <cell r="H930">
            <v>-5.3159999999999998</v>
          </cell>
          <cell r="I930">
            <v>21.498000000000001</v>
          </cell>
          <cell r="J930">
            <v>1.4219999999999999</v>
          </cell>
          <cell r="K930">
            <v>2.0920000000000001</v>
          </cell>
        </row>
        <row r="931">
          <cell r="A931">
            <v>10</v>
          </cell>
          <cell r="B931">
            <v>18</v>
          </cell>
          <cell r="D931">
            <v>3</v>
          </cell>
          <cell r="E931" t="str">
            <v>Minf</v>
          </cell>
          <cell r="F931">
            <v>-0.63500000000000001</v>
          </cell>
          <cell r="G931">
            <v>-0.39700000000000002</v>
          </cell>
          <cell r="H931">
            <v>4.367</v>
          </cell>
          <cell r="I931">
            <v>-17.02</v>
          </cell>
          <cell r="J931">
            <v>-1.149</v>
          </cell>
          <cell r="K931">
            <v>-1.6910000000000001</v>
          </cell>
        </row>
        <row r="932">
          <cell r="A932">
            <v>10</v>
          </cell>
          <cell r="B932">
            <v>18</v>
          </cell>
          <cell r="D932">
            <v>3</v>
          </cell>
          <cell r="E932" t="str">
            <v>V</v>
          </cell>
          <cell r="F932">
            <v>0.434</v>
          </cell>
          <cell r="G932">
            <v>0.27</v>
          </cell>
          <cell r="H932">
            <v>-3.0129999999999999</v>
          </cell>
          <cell r="I932">
            <v>12.007</v>
          </cell>
          <cell r="J932">
            <v>0.80300000000000005</v>
          </cell>
          <cell r="K932">
            <v>1.1819999999999999</v>
          </cell>
        </row>
        <row r="933">
          <cell r="A933">
            <v>10</v>
          </cell>
          <cell r="B933">
            <v>18</v>
          </cell>
          <cell r="D933">
            <v>3</v>
          </cell>
          <cell r="E933" t="str">
            <v>N</v>
          </cell>
          <cell r="F933">
            <v>-150.95599999999999</v>
          </cell>
          <cell r="G933">
            <v>-92.242000000000004</v>
          </cell>
          <cell r="H933">
            <v>-0.34200000000000003</v>
          </cell>
          <cell r="I933">
            <v>1.3720000000000001</v>
          </cell>
          <cell r="J933">
            <v>9.6000000000000002E-2</v>
          </cell>
          <cell r="K933">
            <v>0.14199999999999999</v>
          </cell>
        </row>
        <row r="934">
          <cell r="A934">
            <v>10</v>
          </cell>
          <cell r="B934">
            <v>18</v>
          </cell>
          <cell r="D934">
            <v>2</v>
          </cell>
          <cell r="E934" t="str">
            <v>Msup</v>
          </cell>
          <cell r="F934">
            <v>0.82599999999999996</v>
          </cell>
          <cell r="G934">
            <v>0.51300000000000001</v>
          </cell>
          <cell r="H934">
            <v>-5.3109999999999999</v>
          </cell>
          <cell r="I934">
            <v>22.606000000000002</v>
          </cell>
          <cell r="J934">
            <v>1.4710000000000001</v>
          </cell>
          <cell r="K934">
            <v>2.165</v>
          </cell>
        </row>
        <row r="935">
          <cell r="A935">
            <v>10</v>
          </cell>
          <cell r="B935">
            <v>18</v>
          </cell>
          <cell r="D935">
            <v>2</v>
          </cell>
          <cell r="E935" t="str">
            <v>Minf</v>
          </cell>
          <cell r="F935">
            <v>-0.85199999999999998</v>
          </cell>
          <cell r="G935">
            <v>-0.53100000000000003</v>
          </cell>
          <cell r="H935">
            <v>5.3869999999999996</v>
          </cell>
          <cell r="I935">
            <v>-22.081</v>
          </cell>
          <cell r="J935">
            <v>-1.52</v>
          </cell>
          <cell r="K935">
            <v>-2.2360000000000002</v>
          </cell>
        </row>
        <row r="936">
          <cell r="A936">
            <v>10</v>
          </cell>
          <cell r="B936">
            <v>18</v>
          </cell>
          <cell r="D936">
            <v>2</v>
          </cell>
          <cell r="E936" t="str">
            <v>V</v>
          </cell>
          <cell r="F936">
            <v>0.52400000000000002</v>
          </cell>
          <cell r="G936">
            <v>0.32600000000000001</v>
          </cell>
          <cell r="H936">
            <v>-3.32</v>
          </cell>
          <cell r="I936">
            <v>13.946</v>
          </cell>
          <cell r="J936">
            <v>0.93500000000000005</v>
          </cell>
          <cell r="K936">
            <v>1.375</v>
          </cell>
        </row>
        <row r="937">
          <cell r="A937">
            <v>10</v>
          </cell>
          <cell r="B937">
            <v>18</v>
          </cell>
          <cell r="D937">
            <v>2</v>
          </cell>
          <cell r="E937" t="str">
            <v>N</v>
          </cell>
          <cell r="F937">
            <v>-203.37700000000001</v>
          </cell>
          <cell r="G937">
            <v>-124.36199999999999</v>
          </cell>
          <cell r="H937">
            <v>-0.53100000000000003</v>
          </cell>
          <cell r="I937">
            <v>2.181</v>
          </cell>
          <cell r="J937">
            <v>0.151</v>
          </cell>
          <cell r="K937">
            <v>0.222</v>
          </cell>
        </row>
        <row r="938">
          <cell r="A938">
            <v>10</v>
          </cell>
          <cell r="B938">
            <v>18</v>
          </cell>
          <cell r="D938">
            <v>1</v>
          </cell>
          <cell r="E938" t="str">
            <v>Msup</v>
          </cell>
          <cell r="F938">
            <v>0.60099999999999998</v>
          </cell>
          <cell r="G938">
            <v>0.37</v>
          </cell>
          <cell r="H938">
            <v>-4.476</v>
          </cell>
          <cell r="I938">
            <v>18.984999999999999</v>
          </cell>
          <cell r="J938">
            <v>1.073</v>
          </cell>
          <cell r="K938">
            <v>1.579</v>
          </cell>
        </row>
        <row r="939">
          <cell r="A939">
            <v>10</v>
          </cell>
          <cell r="B939">
            <v>18</v>
          </cell>
          <cell r="D939">
            <v>1</v>
          </cell>
          <cell r="E939" t="str">
            <v>Minf</v>
          </cell>
          <cell r="F939">
            <v>-0.27100000000000002</v>
          </cell>
          <cell r="G939">
            <v>-0.17399999999999999</v>
          </cell>
          <cell r="H939">
            <v>9.65</v>
          </cell>
          <cell r="I939">
            <v>-41.767000000000003</v>
          </cell>
          <cell r="J939">
            <v>-2.528</v>
          </cell>
          <cell r="K939">
            <v>-3.7189999999999999</v>
          </cell>
        </row>
        <row r="940">
          <cell r="A940">
            <v>10</v>
          </cell>
          <cell r="B940">
            <v>18</v>
          </cell>
          <cell r="D940">
            <v>1</v>
          </cell>
          <cell r="E940" t="str">
            <v>V</v>
          </cell>
          <cell r="F940">
            <v>0.24199999999999999</v>
          </cell>
          <cell r="G940">
            <v>0.151</v>
          </cell>
          <cell r="H940">
            <v>-3.911</v>
          </cell>
          <cell r="I940">
            <v>16.867999999999999</v>
          </cell>
          <cell r="J940">
            <v>1</v>
          </cell>
          <cell r="K940">
            <v>1.472</v>
          </cell>
        </row>
        <row r="941">
          <cell r="A941">
            <v>10</v>
          </cell>
          <cell r="B941">
            <v>18</v>
          </cell>
          <cell r="D941">
            <v>1</v>
          </cell>
          <cell r="E941" t="str">
            <v>N</v>
          </cell>
          <cell r="F941">
            <v>-256.43200000000002</v>
          </cell>
          <cell r="G941">
            <v>-156.87</v>
          </cell>
          <cell r="H941">
            <v>-0.72499999999999998</v>
          </cell>
          <cell r="I941">
            <v>3.0270000000000001</v>
          </cell>
          <cell r="J941">
            <v>0.20599999999999999</v>
          </cell>
          <cell r="K941">
            <v>0.30199999999999999</v>
          </cell>
        </row>
        <row r="942">
          <cell r="A942">
            <v>10</v>
          </cell>
          <cell r="B942">
            <v>11</v>
          </cell>
          <cell r="D942">
            <v>5</v>
          </cell>
          <cell r="E942" t="str">
            <v>Msup</v>
          </cell>
          <cell r="F942">
            <v>13.467000000000001</v>
          </cell>
          <cell r="G942">
            <v>8.1959999999999997</v>
          </cell>
          <cell r="H942">
            <v>-2.105</v>
          </cell>
          <cell r="I942">
            <v>7.3929999999999998</v>
          </cell>
          <cell r="J942">
            <v>0.53700000000000003</v>
          </cell>
          <cell r="K942">
            <v>0.78900000000000003</v>
          </cell>
        </row>
        <row r="943">
          <cell r="A943">
            <v>10</v>
          </cell>
          <cell r="B943">
            <v>11</v>
          </cell>
          <cell r="D943">
            <v>5</v>
          </cell>
          <cell r="E943" t="str">
            <v>Minf</v>
          </cell>
          <cell r="F943">
            <v>-10.048</v>
          </cell>
          <cell r="G943">
            <v>-6.1459999999999999</v>
          </cell>
          <cell r="H943">
            <v>1.5880000000000001</v>
          </cell>
          <cell r="I943">
            <v>-2.492</v>
          </cell>
          <cell r="J943">
            <v>-0.13800000000000001</v>
          </cell>
          <cell r="K943">
            <v>-0.20300000000000001</v>
          </cell>
        </row>
        <row r="944">
          <cell r="A944">
            <v>10</v>
          </cell>
          <cell r="B944">
            <v>11</v>
          </cell>
          <cell r="D944">
            <v>5</v>
          </cell>
          <cell r="E944" t="str">
            <v>V</v>
          </cell>
          <cell r="F944">
            <v>7.3479999999999999</v>
          </cell>
          <cell r="G944">
            <v>4.4820000000000002</v>
          </cell>
          <cell r="H944">
            <v>-1.0580000000000001</v>
          </cell>
          <cell r="I944">
            <v>2.8730000000000002</v>
          </cell>
          <cell r="J944">
            <v>0.21099999999999999</v>
          </cell>
          <cell r="K944">
            <v>0.31</v>
          </cell>
        </row>
        <row r="945">
          <cell r="A945">
            <v>10</v>
          </cell>
          <cell r="B945">
            <v>11</v>
          </cell>
          <cell r="D945">
            <v>5</v>
          </cell>
          <cell r="E945" t="str">
            <v>N</v>
          </cell>
          <cell r="F945">
            <v>-21.530999999999999</v>
          </cell>
          <cell r="G945">
            <v>-13.085000000000001</v>
          </cell>
          <cell r="H945">
            <v>0.96199999999999997</v>
          </cell>
          <cell r="I945">
            <v>-3.3820000000000001</v>
          </cell>
          <cell r="J945">
            <v>-0.245</v>
          </cell>
          <cell r="K945">
            <v>-0.36099999999999999</v>
          </cell>
        </row>
        <row r="946">
          <cell r="A946">
            <v>10</v>
          </cell>
          <cell r="B946">
            <v>11</v>
          </cell>
          <cell r="D946">
            <v>4</v>
          </cell>
          <cell r="E946" t="str">
            <v>Msup</v>
          </cell>
          <cell r="F946">
            <v>7.431</v>
          </cell>
          <cell r="G946">
            <v>4.5679999999999996</v>
          </cell>
          <cell r="H946">
            <v>-2.7890000000000001</v>
          </cell>
          <cell r="I946">
            <v>10.991</v>
          </cell>
          <cell r="J946">
            <v>0.72199999999999998</v>
          </cell>
          <cell r="K946">
            <v>1.0629999999999999</v>
          </cell>
        </row>
        <row r="947">
          <cell r="A947">
            <v>10</v>
          </cell>
          <cell r="B947">
            <v>11</v>
          </cell>
          <cell r="D947">
            <v>4</v>
          </cell>
          <cell r="E947" t="str">
            <v>Minf</v>
          </cell>
          <cell r="F947">
            <v>-8.2129999999999992</v>
          </cell>
          <cell r="G947">
            <v>-5.0389999999999997</v>
          </cell>
          <cell r="H947">
            <v>1.5029999999999999</v>
          </cell>
          <cell r="I947">
            <v>-4.6520000000000001</v>
          </cell>
          <cell r="J947">
            <v>-0.30399999999999999</v>
          </cell>
          <cell r="K947">
            <v>-0.44700000000000001</v>
          </cell>
        </row>
        <row r="948">
          <cell r="A948">
            <v>10</v>
          </cell>
          <cell r="B948">
            <v>11</v>
          </cell>
          <cell r="D948">
            <v>4</v>
          </cell>
          <cell r="E948" t="str">
            <v>V</v>
          </cell>
          <cell r="F948">
            <v>4.8890000000000002</v>
          </cell>
          <cell r="G948">
            <v>3.0019999999999998</v>
          </cell>
          <cell r="H948">
            <v>-1.222</v>
          </cell>
          <cell r="I948">
            <v>4.76</v>
          </cell>
          <cell r="J948">
            <v>0.32100000000000001</v>
          </cell>
          <cell r="K948">
            <v>0.47199999999999998</v>
          </cell>
        </row>
        <row r="949">
          <cell r="A949">
            <v>10</v>
          </cell>
          <cell r="B949">
            <v>11</v>
          </cell>
          <cell r="D949">
            <v>4</v>
          </cell>
          <cell r="E949" t="str">
            <v>N</v>
          </cell>
          <cell r="F949">
            <v>-46.933</v>
          </cell>
          <cell r="G949">
            <v>-28.651</v>
          </cell>
          <cell r="H949">
            <v>2.3929999999999998</v>
          </cell>
          <cell r="I949">
            <v>-9.0649999999999995</v>
          </cell>
          <cell r="J949">
            <v>-0.64900000000000002</v>
          </cell>
          <cell r="K949">
            <v>-0.95399999999999996</v>
          </cell>
        </row>
        <row r="950">
          <cell r="A950">
            <v>10</v>
          </cell>
          <cell r="B950">
            <v>11</v>
          </cell>
          <cell r="D950">
            <v>3</v>
          </cell>
          <cell r="E950" t="str">
            <v>Msup</v>
          </cell>
          <cell r="F950">
            <v>8.718</v>
          </cell>
          <cell r="G950">
            <v>5.3419999999999996</v>
          </cell>
          <cell r="H950">
            <v>-3.3610000000000002</v>
          </cell>
          <cell r="I950">
            <v>13.316000000000001</v>
          </cell>
          <cell r="J950">
            <v>0.86299999999999999</v>
          </cell>
          <cell r="K950">
            <v>1.2689999999999999</v>
          </cell>
        </row>
        <row r="951">
          <cell r="A951">
            <v>10</v>
          </cell>
          <cell r="B951">
            <v>11</v>
          </cell>
          <cell r="D951">
            <v>3</v>
          </cell>
          <cell r="E951" t="str">
            <v>Minf</v>
          </cell>
          <cell r="F951">
            <v>-8.173</v>
          </cell>
          <cell r="G951">
            <v>-5.01</v>
          </cell>
          <cell r="H951">
            <v>2.3929999999999998</v>
          </cell>
          <cell r="I951">
            <v>-8.68</v>
          </cell>
          <cell r="J951">
            <v>-0.57499999999999996</v>
          </cell>
          <cell r="K951">
            <v>-0.84599999999999997</v>
          </cell>
        </row>
        <row r="952">
          <cell r="A952">
            <v>10</v>
          </cell>
          <cell r="B952">
            <v>11</v>
          </cell>
          <cell r="D952">
            <v>3</v>
          </cell>
          <cell r="E952" t="str">
            <v>V</v>
          </cell>
          <cell r="F952">
            <v>5.2779999999999996</v>
          </cell>
          <cell r="G952">
            <v>3.2349999999999999</v>
          </cell>
          <cell r="H952">
            <v>-1.7689999999999999</v>
          </cell>
          <cell r="I952">
            <v>6.8029999999999999</v>
          </cell>
          <cell r="J952">
            <v>0.44900000000000001</v>
          </cell>
          <cell r="K952">
            <v>0.66100000000000003</v>
          </cell>
        </row>
        <row r="953">
          <cell r="A953">
            <v>10</v>
          </cell>
          <cell r="B953">
            <v>11</v>
          </cell>
          <cell r="D953">
            <v>3</v>
          </cell>
          <cell r="E953" t="str">
            <v>N</v>
          </cell>
          <cell r="F953">
            <v>-72.120999999999995</v>
          </cell>
          <cell r="G953">
            <v>-44.088000000000001</v>
          </cell>
          <cell r="H953">
            <v>4.234</v>
          </cell>
          <cell r="I953">
            <v>-16.983000000000001</v>
          </cell>
          <cell r="J953">
            <v>-1.1930000000000001</v>
          </cell>
          <cell r="K953">
            <v>-1.7549999999999999</v>
          </cell>
        </row>
        <row r="954">
          <cell r="A954">
            <v>10</v>
          </cell>
          <cell r="B954">
            <v>11</v>
          </cell>
          <cell r="D954">
            <v>2</v>
          </cell>
          <cell r="E954" t="str">
            <v>Msup</v>
          </cell>
          <cell r="F954">
            <v>8.8520000000000003</v>
          </cell>
          <cell r="G954">
            <v>5.4279999999999999</v>
          </cell>
          <cell r="H954">
            <v>-3.0089999999999999</v>
          </cell>
          <cell r="I954">
            <v>12.657999999999999</v>
          </cell>
          <cell r="J954">
            <v>0.81299999999999994</v>
          </cell>
          <cell r="K954">
            <v>1.196</v>
          </cell>
        </row>
        <row r="955">
          <cell r="A955">
            <v>10</v>
          </cell>
          <cell r="B955">
            <v>11</v>
          </cell>
          <cell r="D955">
            <v>2</v>
          </cell>
          <cell r="E955" t="str">
            <v>Minf</v>
          </cell>
          <cell r="F955">
            <v>-9.7949999999999999</v>
          </cell>
          <cell r="G955">
            <v>-6.0069999999999997</v>
          </cell>
          <cell r="H955">
            <v>2.8780000000000001</v>
          </cell>
          <cell r="I955">
            <v>-10.824999999999999</v>
          </cell>
          <cell r="J955">
            <v>-0.79200000000000004</v>
          </cell>
          <cell r="K955">
            <v>-1.165</v>
          </cell>
        </row>
        <row r="956">
          <cell r="A956">
            <v>10</v>
          </cell>
          <cell r="B956">
            <v>11</v>
          </cell>
          <cell r="D956">
            <v>2</v>
          </cell>
          <cell r="E956" t="str">
            <v>V</v>
          </cell>
          <cell r="F956">
            <v>5.827</v>
          </cell>
          <cell r="G956">
            <v>3.573</v>
          </cell>
          <cell r="H956">
            <v>-1.7749999999999999</v>
          </cell>
          <cell r="I956">
            <v>7.2869999999999999</v>
          </cell>
          <cell r="J956">
            <v>0.501</v>
          </cell>
          <cell r="K956">
            <v>0.73799999999999999</v>
          </cell>
        </row>
        <row r="957">
          <cell r="A957">
            <v>10</v>
          </cell>
          <cell r="B957">
            <v>11</v>
          </cell>
          <cell r="D957">
            <v>2</v>
          </cell>
          <cell r="E957" t="str">
            <v>N</v>
          </cell>
          <cell r="F957">
            <v>-97.328000000000003</v>
          </cell>
          <cell r="G957">
            <v>-59.534999999999997</v>
          </cell>
          <cell r="H957">
            <v>6.476</v>
          </cell>
          <cell r="I957">
            <v>-26.588000000000001</v>
          </cell>
          <cell r="J957">
            <v>-1.8420000000000001</v>
          </cell>
          <cell r="K957">
            <v>-2.71</v>
          </cell>
        </row>
        <row r="958">
          <cell r="A958">
            <v>10</v>
          </cell>
          <cell r="B958">
            <v>11</v>
          </cell>
          <cell r="D958">
            <v>1</v>
          </cell>
          <cell r="E958" t="str">
            <v>Msup</v>
          </cell>
          <cell r="F958">
            <v>6.444</v>
          </cell>
          <cell r="G958">
            <v>3.948</v>
          </cell>
          <cell r="H958">
            <v>-2.8340000000000001</v>
          </cell>
          <cell r="I958">
            <v>11.522</v>
          </cell>
          <cell r="J958">
            <v>0.60099999999999998</v>
          </cell>
          <cell r="K958">
            <v>0.88400000000000001</v>
          </cell>
        </row>
        <row r="959">
          <cell r="A959">
            <v>10</v>
          </cell>
          <cell r="B959">
            <v>11</v>
          </cell>
          <cell r="D959">
            <v>1</v>
          </cell>
          <cell r="E959" t="str">
            <v>Minf</v>
          </cell>
          <cell r="F959">
            <v>-3.1930000000000001</v>
          </cell>
          <cell r="G959">
            <v>-1.9630000000000001</v>
          </cell>
          <cell r="H959">
            <v>8.7829999999999995</v>
          </cell>
          <cell r="I959">
            <v>-38.005000000000003</v>
          </cell>
          <cell r="J959">
            <v>-2.2909999999999999</v>
          </cell>
          <cell r="K959">
            <v>-3.371</v>
          </cell>
        </row>
        <row r="960">
          <cell r="A960">
            <v>10</v>
          </cell>
          <cell r="B960">
            <v>11</v>
          </cell>
          <cell r="D960">
            <v>1</v>
          </cell>
          <cell r="E960" t="str">
            <v>V</v>
          </cell>
          <cell r="F960">
            <v>2.677</v>
          </cell>
          <cell r="G960">
            <v>1.6419999999999999</v>
          </cell>
          <cell r="H960">
            <v>-3.1949999999999998</v>
          </cell>
          <cell r="I960">
            <v>13.736000000000001</v>
          </cell>
          <cell r="J960">
            <v>0.80300000000000005</v>
          </cell>
          <cell r="K960">
            <v>1.1819999999999999</v>
          </cell>
        </row>
        <row r="961">
          <cell r="A961">
            <v>10</v>
          </cell>
          <cell r="B961">
            <v>11</v>
          </cell>
          <cell r="D961">
            <v>1</v>
          </cell>
          <cell r="E961" t="str">
            <v>N</v>
          </cell>
          <cell r="F961">
            <v>-122.21599999999999</v>
          </cell>
          <cell r="G961">
            <v>-74.787000000000006</v>
          </cell>
          <cell r="H961">
            <v>8.7780000000000005</v>
          </cell>
          <cell r="I961">
            <v>-36.631999999999998</v>
          </cell>
          <cell r="J961">
            <v>-2.4889999999999999</v>
          </cell>
          <cell r="K961">
            <v>-3.6619999999999999</v>
          </cell>
        </row>
        <row r="962">
          <cell r="A962">
            <v>11</v>
          </cell>
          <cell r="B962">
            <v>26</v>
          </cell>
          <cell r="D962">
            <v>5</v>
          </cell>
          <cell r="E962" t="str">
            <v>Msup</v>
          </cell>
          <cell r="F962">
            <v>-15.143000000000001</v>
          </cell>
          <cell r="G962">
            <v>-9.1920000000000002</v>
          </cell>
          <cell r="H962">
            <v>-2.4529999999999998</v>
          </cell>
          <cell r="I962">
            <v>8.9649999999999999</v>
          </cell>
          <cell r="J962">
            <v>0.83499999999999996</v>
          </cell>
          <cell r="K962">
            <v>1.2290000000000001</v>
          </cell>
        </row>
        <row r="963">
          <cell r="A963">
            <v>11</v>
          </cell>
          <cell r="B963">
            <v>26</v>
          </cell>
          <cell r="D963">
            <v>5</v>
          </cell>
          <cell r="E963" t="str">
            <v>Minf</v>
          </cell>
          <cell r="F963">
            <v>11.196</v>
          </cell>
          <cell r="G963">
            <v>6.8230000000000004</v>
          </cell>
          <cell r="H963">
            <v>1.853</v>
          </cell>
          <cell r="I963">
            <v>-2.8650000000000002</v>
          </cell>
          <cell r="J963">
            <v>-0.18099999999999999</v>
          </cell>
          <cell r="K963">
            <v>-0.26700000000000002</v>
          </cell>
        </row>
        <row r="964">
          <cell r="A964">
            <v>11</v>
          </cell>
          <cell r="B964">
            <v>26</v>
          </cell>
          <cell r="D964">
            <v>5</v>
          </cell>
          <cell r="E964" t="str">
            <v>V</v>
          </cell>
          <cell r="F964">
            <v>-8.2309999999999999</v>
          </cell>
          <cell r="G964">
            <v>-5.0049999999999999</v>
          </cell>
          <cell r="H964">
            <v>-1.232</v>
          </cell>
          <cell r="I964">
            <v>3.4220000000000002</v>
          </cell>
          <cell r="J964">
            <v>0.318</v>
          </cell>
          <cell r="K964">
            <v>0.46700000000000003</v>
          </cell>
        </row>
        <row r="965">
          <cell r="A965">
            <v>11</v>
          </cell>
          <cell r="B965">
            <v>26</v>
          </cell>
          <cell r="D965">
            <v>5</v>
          </cell>
          <cell r="E965" t="str">
            <v>N</v>
          </cell>
          <cell r="F965">
            <v>-22.765999999999998</v>
          </cell>
          <cell r="G965">
            <v>-13.824999999999999</v>
          </cell>
          <cell r="H965">
            <v>-1.069</v>
          </cell>
          <cell r="I965">
            <v>3.9119999999999999</v>
          </cell>
          <cell r="J965">
            <v>0.36399999999999999</v>
          </cell>
          <cell r="K965">
            <v>0.53600000000000003</v>
          </cell>
        </row>
        <row r="966">
          <cell r="A966">
            <v>11</v>
          </cell>
          <cell r="B966">
            <v>26</v>
          </cell>
          <cell r="D966">
            <v>4</v>
          </cell>
          <cell r="E966" t="str">
            <v>Msup</v>
          </cell>
          <cell r="F966">
            <v>-8.2530000000000001</v>
          </cell>
          <cell r="G966">
            <v>-5.0750000000000002</v>
          </cell>
          <cell r="H966">
            <v>-3.206</v>
          </cell>
          <cell r="I966">
            <v>13.359</v>
          </cell>
          <cell r="J966">
            <v>1.1599999999999999</v>
          </cell>
          <cell r="K966">
            <v>1.706</v>
          </cell>
        </row>
        <row r="967">
          <cell r="A967">
            <v>11</v>
          </cell>
          <cell r="B967">
            <v>26</v>
          </cell>
          <cell r="D967">
            <v>4</v>
          </cell>
          <cell r="E967" t="str">
            <v>Minf</v>
          </cell>
          <cell r="F967">
            <v>9.2639999999999993</v>
          </cell>
          <cell r="G967">
            <v>5.6769999999999996</v>
          </cell>
          <cell r="H967">
            <v>1.7390000000000001</v>
          </cell>
          <cell r="I967">
            <v>-5.4470000000000001</v>
          </cell>
          <cell r="J967">
            <v>-0.45300000000000001</v>
          </cell>
          <cell r="K967">
            <v>-0.66700000000000004</v>
          </cell>
        </row>
        <row r="968">
          <cell r="A968">
            <v>11</v>
          </cell>
          <cell r="B968">
            <v>26</v>
          </cell>
          <cell r="D968">
            <v>4</v>
          </cell>
          <cell r="E968" t="str">
            <v>V</v>
          </cell>
          <cell r="F968">
            <v>-5.4740000000000002</v>
          </cell>
          <cell r="G968">
            <v>-3.36</v>
          </cell>
          <cell r="H968">
            <v>-1.403</v>
          </cell>
          <cell r="I968">
            <v>5.7110000000000003</v>
          </cell>
          <cell r="J968">
            <v>0.504</v>
          </cell>
          <cell r="K968">
            <v>0.74199999999999999</v>
          </cell>
        </row>
        <row r="969">
          <cell r="A969">
            <v>11</v>
          </cell>
          <cell r="B969">
            <v>26</v>
          </cell>
          <cell r="D969">
            <v>4</v>
          </cell>
          <cell r="E969" t="str">
            <v>N</v>
          </cell>
          <cell r="F969">
            <v>-49.514000000000003</v>
          </cell>
          <cell r="G969">
            <v>-30.206</v>
          </cell>
          <cell r="H969">
            <v>-2.641</v>
          </cell>
          <cell r="I969">
            <v>10.433999999999999</v>
          </cell>
          <cell r="J969">
            <v>0.96399999999999997</v>
          </cell>
          <cell r="K969">
            <v>1.4179999999999999</v>
          </cell>
        </row>
        <row r="970">
          <cell r="A970">
            <v>11</v>
          </cell>
          <cell r="B970">
            <v>26</v>
          </cell>
          <cell r="D970">
            <v>3</v>
          </cell>
          <cell r="E970" t="str">
            <v>Msup</v>
          </cell>
          <cell r="F970">
            <v>-9.5690000000000008</v>
          </cell>
          <cell r="G970">
            <v>-5.8540000000000001</v>
          </cell>
          <cell r="H970">
            <v>-3.8290000000000002</v>
          </cell>
          <cell r="I970">
            <v>16.125</v>
          </cell>
          <cell r="J970">
            <v>1.38</v>
          </cell>
          <cell r="K970">
            <v>2.0299999999999998</v>
          </cell>
        </row>
        <row r="971">
          <cell r="A971">
            <v>11</v>
          </cell>
          <cell r="B971">
            <v>26</v>
          </cell>
          <cell r="D971">
            <v>3</v>
          </cell>
          <cell r="E971" t="str">
            <v>Minf</v>
          </cell>
          <cell r="F971">
            <v>9.1430000000000007</v>
          </cell>
          <cell r="G971">
            <v>5.5960000000000001</v>
          </cell>
          <cell r="H971">
            <v>2.7280000000000002</v>
          </cell>
          <cell r="I971">
            <v>-10.347</v>
          </cell>
          <cell r="J971">
            <v>-0.9</v>
          </cell>
          <cell r="K971">
            <v>-1.325</v>
          </cell>
        </row>
        <row r="972">
          <cell r="A972">
            <v>11</v>
          </cell>
          <cell r="B972">
            <v>26</v>
          </cell>
          <cell r="D972">
            <v>3</v>
          </cell>
          <cell r="E972" t="str">
            <v>V</v>
          </cell>
          <cell r="F972">
            <v>-5.8479999999999999</v>
          </cell>
          <cell r="G972">
            <v>-3.5779999999999998</v>
          </cell>
          <cell r="H972">
            <v>-2.012</v>
          </cell>
          <cell r="I972">
            <v>8.1820000000000004</v>
          </cell>
          <cell r="J972">
            <v>0.71299999999999997</v>
          </cell>
          <cell r="K972">
            <v>1.048</v>
          </cell>
        </row>
        <row r="973">
          <cell r="A973">
            <v>11</v>
          </cell>
          <cell r="B973">
            <v>26</v>
          </cell>
          <cell r="D973">
            <v>3</v>
          </cell>
          <cell r="E973" t="str">
            <v>N</v>
          </cell>
          <cell r="F973">
            <v>-76.039000000000001</v>
          </cell>
          <cell r="G973">
            <v>-46.454000000000001</v>
          </cell>
          <cell r="H973">
            <v>-4.6379999999999999</v>
          </cell>
          <cell r="I973">
            <v>19.492999999999999</v>
          </cell>
          <cell r="J973">
            <v>1.78</v>
          </cell>
          <cell r="K973">
            <v>2.6190000000000002</v>
          </cell>
        </row>
        <row r="974">
          <cell r="A974">
            <v>11</v>
          </cell>
          <cell r="B974">
            <v>26</v>
          </cell>
          <cell r="D974">
            <v>2</v>
          </cell>
          <cell r="E974" t="str">
            <v>Msup</v>
          </cell>
          <cell r="F974">
            <v>-9.6839999999999993</v>
          </cell>
          <cell r="G974">
            <v>-5.93</v>
          </cell>
          <cell r="H974">
            <v>-3.4060000000000001</v>
          </cell>
          <cell r="I974">
            <v>15.199</v>
          </cell>
          <cell r="J974">
            <v>1.2849999999999999</v>
          </cell>
          <cell r="K974">
            <v>1.89</v>
          </cell>
        </row>
        <row r="975">
          <cell r="A975">
            <v>11</v>
          </cell>
          <cell r="B975">
            <v>26</v>
          </cell>
          <cell r="D975">
            <v>2</v>
          </cell>
          <cell r="E975" t="str">
            <v>Minf</v>
          </cell>
          <cell r="F975">
            <v>10.871</v>
          </cell>
          <cell r="G975">
            <v>6.6539999999999999</v>
          </cell>
          <cell r="H975">
            <v>3.4340000000000002</v>
          </cell>
          <cell r="I975">
            <v>-13.135999999999999</v>
          </cell>
          <cell r="J975">
            <v>-1.1739999999999999</v>
          </cell>
          <cell r="K975">
            <v>-1.728</v>
          </cell>
        </row>
        <row r="976">
          <cell r="A976">
            <v>11</v>
          </cell>
          <cell r="B976">
            <v>26</v>
          </cell>
          <cell r="D976">
            <v>2</v>
          </cell>
          <cell r="E976" t="str">
            <v>V</v>
          </cell>
          <cell r="F976">
            <v>-6.423</v>
          </cell>
          <cell r="G976">
            <v>-3.9319999999999999</v>
          </cell>
          <cell r="H976">
            <v>-2.0590000000000002</v>
          </cell>
          <cell r="I976">
            <v>8.7940000000000005</v>
          </cell>
          <cell r="J976">
            <v>0.76800000000000002</v>
          </cell>
          <cell r="K976">
            <v>1.1299999999999999</v>
          </cell>
        </row>
        <row r="977">
          <cell r="A977">
            <v>11</v>
          </cell>
          <cell r="B977">
            <v>26</v>
          </cell>
          <cell r="D977">
            <v>2</v>
          </cell>
          <cell r="E977" t="str">
            <v>N</v>
          </cell>
          <cell r="F977">
            <v>-102.532</v>
          </cell>
          <cell r="G977">
            <v>-62.682000000000002</v>
          </cell>
          <cell r="H977">
            <v>-7.0510000000000002</v>
          </cell>
          <cell r="I977">
            <v>30.456</v>
          </cell>
          <cell r="J977">
            <v>2.754</v>
          </cell>
          <cell r="K977">
            <v>4.0519999999999996</v>
          </cell>
        </row>
        <row r="978">
          <cell r="A978">
            <v>11</v>
          </cell>
          <cell r="B978">
            <v>26</v>
          </cell>
          <cell r="D978">
            <v>1</v>
          </cell>
          <cell r="E978" t="str">
            <v>Msup</v>
          </cell>
          <cell r="F978">
            <v>-7.1319999999999997</v>
          </cell>
          <cell r="G978">
            <v>-4.3689999999999998</v>
          </cell>
          <cell r="H978">
            <v>-2.988</v>
          </cell>
          <cell r="I978">
            <v>13.291</v>
          </cell>
          <cell r="J978">
            <v>1.0649999999999999</v>
          </cell>
          <cell r="K978">
            <v>1.5669999999999999</v>
          </cell>
        </row>
        <row r="979">
          <cell r="A979">
            <v>11</v>
          </cell>
          <cell r="B979">
            <v>26</v>
          </cell>
          <cell r="D979">
            <v>1</v>
          </cell>
          <cell r="E979" t="str">
            <v>Minf</v>
          </cell>
          <cell r="F979">
            <v>3.56</v>
          </cell>
          <cell r="G979">
            <v>2.1709999999999998</v>
          </cell>
          <cell r="H979">
            <v>9.7840000000000007</v>
          </cell>
          <cell r="I979">
            <v>-46.234999999999999</v>
          </cell>
          <cell r="J979">
            <v>-3.9140000000000001</v>
          </cell>
          <cell r="K979">
            <v>-5.7590000000000003</v>
          </cell>
        </row>
        <row r="980">
          <cell r="A980">
            <v>11</v>
          </cell>
          <cell r="B980">
            <v>26</v>
          </cell>
          <cell r="D980">
            <v>1</v>
          </cell>
          <cell r="E980" t="str">
            <v>V</v>
          </cell>
          <cell r="F980">
            <v>-2.97</v>
          </cell>
          <cell r="G980">
            <v>-1.8169999999999999</v>
          </cell>
          <cell r="H980">
            <v>-3.4990000000000001</v>
          </cell>
          <cell r="I980">
            <v>16.512</v>
          </cell>
          <cell r="J980">
            <v>1.383</v>
          </cell>
          <cell r="K980">
            <v>2.0350000000000001</v>
          </cell>
        </row>
        <row r="981">
          <cell r="A981">
            <v>11</v>
          </cell>
          <cell r="B981">
            <v>26</v>
          </cell>
          <cell r="D981">
            <v>1</v>
          </cell>
          <cell r="E981" t="str">
            <v>N</v>
          </cell>
          <cell r="F981">
            <v>-128.71899999999999</v>
          </cell>
          <cell r="G981">
            <v>-78.724000000000004</v>
          </cell>
          <cell r="H981">
            <v>-9.4629999999999992</v>
          </cell>
          <cell r="I981">
            <v>41.820999999999998</v>
          </cell>
          <cell r="J981">
            <v>3.746</v>
          </cell>
          <cell r="K981">
            <v>5.5110000000000001</v>
          </cell>
        </row>
        <row r="982">
          <cell r="A982">
            <v>11</v>
          </cell>
          <cell r="B982">
            <v>19</v>
          </cell>
          <cell r="D982">
            <v>5</v>
          </cell>
          <cell r="E982" t="str">
            <v>Msup</v>
          </cell>
          <cell r="F982">
            <v>1.077</v>
          </cell>
          <cell r="G982">
            <v>0.67800000000000005</v>
          </cell>
          <cell r="H982">
            <v>-4.577</v>
          </cell>
          <cell r="I982">
            <v>16.766999999999999</v>
          </cell>
          <cell r="J982">
            <v>1.5620000000000001</v>
          </cell>
          <cell r="K982">
            <v>2.298</v>
          </cell>
        </row>
        <row r="983">
          <cell r="A983">
            <v>11</v>
          </cell>
          <cell r="B983">
            <v>19</v>
          </cell>
          <cell r="D983">
            <v>5</v>
          </cell>
          <cell r="E983" t="str">
            <v>Minf</v>
          </cell>
          <cell r="F983">
            <v>-0.83199999999999996</v>
          </cell>
          <cell r="G983">
            <v>-0.53100000000000003</v>
          </cell>
          <cell r="H983">
            <v>3.2189999999999999</v>
          </cell>
          <cell r="I983">
            <v>-8.798</v>
          </cell>
          <cell r="J983">
            <v>-0.81499999999999995</v>
          </cell>
          <cell r="K983">
            <v>-1.1990000000000001</v>
          </cell>
        </row>
        <row r="984">
          <cell r="A984">
            <v>11</v>
          </cell>
          <cell r="B984">
            <v>19</v>
          </cell>
          <cell r="D984">
            <v>5</v>
          </cell>
          <cell r="E984" t="str">
            <v>V</v>
          </cell>
          <cell r="F984">
            <v>0.59699999999999998</v>
          </cell>
          <cell r="G984">
            <v>0.378</v>
          </cell>
          <cell r="H984">
            <v>-2.395</v>
          </cell>
          <cell r="I984">
            <v>7.944</v>
          </cell>
          <cell r="J984">
            <v>0.74299999999999999</v>
          </cell>
          <cell r="K984">
            <v>1.093</v>
          </cell>
        </row>
        <row r="985">
          <cell r="A985">
            <v>11</v>
          </cell>
          <cell r="B985">
            <v>19</v>
          </cell>
          <cell r="D985">
            <v>5</v>
          </cell>
          <cell r="E985" t="str">
            <v>N</v>
          </cell>
          <cell r="F985">
            <v>-46.58</v>
          </cell>
          <cell r="G985">
            <v>-28.285</v>
          </cell>
          <cell r="H985">
            <v>-8.8999999999999996E-2</v>
          </cell>
          <cell r="I985">
            <v>0.31900000000000001</v>
          </cell>
          <cell r="J985">
            <v>0.03</v>
          </cell>
          <cell r="K985">
            <v>4.3999999999999997E-2</v>
          </cell>
        </row>
        <row r="986">
          <cell r="A986">
            <v>11</v>
          </cell>
          <cell r="B986">
            <v>19</v>
          </cell>
          <cell r="D986">
            <v>4</v>
          </cell>
          <cell r="E986" t="str">
            <v>Msup</v>
          </cell>
          <cell r="F986">
            <v>0.61399999999999999</v>
          </cell>
          <cell r="G986">
            <v>0.38</v>
          </cell>
          <cell r="H986">
            <v>-4.8620000000000001</v>
          </cell>
          <cell r="I986">
            <v>20.713999999999999</v>
          </cell>
          <cell r="J986">
            <v>1.83</v>
          </cell>
          <cell r="K986">
            <v>2.6930000000000001</v>
          </cell>
        </row>
        <row r="987">
          <cell r="A987">
            <v>11</v>
          </cell>
          <cell r="B987">
            <v>19</v>
          </cell>
          <cell r="D987">
            <v>4</v>
          </cell>
          <cell r="E987" t="str">
            <v>Minf</v>
          </cell>
          <cell r="F987">
            <v>-0.63400000000000001</v>
          </cell>
          <cell r="G987">
            <v>-0.39700000000000002</v>
          </cell>
          <cell r="H987">
            <v>3.5150000000000001</v>
          </cell>
          <cell r="I987">
            <v>-13.914</v>
          </cell>
          <cell r="J987">
            <v>-1.2529999999999999</v>
          </cell>
          <cell r="K987">
            <v>-1.8440000000000001</v>
          </cell>
        </row>
        <row r="988">
          <cell r="A988">
            <v>11</v>
          </cell>
          <cell r="B988">
            <v>19</v>
          </cell>
          <cell r="D988">
            <v>4</v>
          </cell>
          <cell r="E988" t="str">
            <v>V</v>
          </cell>
          <cell r="F988">
            <v>0.39</v>
          </cell>
          <cell r="G988">
            <v>0.24299999999999999</v>
          </cell>
          <cell r="H988">
            <v>-2.5640000000000001</v>
          </cell>
          <cell r="I988">
            <v>10.773999999999999</v>
          </cell>
          <cell r="J988">
            <v>0.96399999999999997</v>
          </cell>
          <cell r="K988">
            <v>1.4179999999999999</v>
          </cell>
        </row>
        <row r="989">
          <cell r="A989">
            <v>11</v>
          </cell>
          <cell r="B989">
            <v>19</v>
          </cell>
          <cell r="D989">
            <v>4</v>
          </cell>
          <cell r="E989" t="str">
            <v>N</v>
          </cell>
          <cell r="F989">
            <v>-98.546000000000006</v>
          </cell>
          <cell r="G989">
            <v>-60.128999999999998</v>
          </cell>
          <cell r="H989">
            <v>-0.22900000000000001</v>
          </cell>
          <cell r="I989">
            <v>0.89700000000000002</v>
          </cell>
          <cell r="J989">
            <v>8.3000000000000004E-2</v>
          </cell>
          <cell r="K989">
            <v>0.122</v>
          </cell>
        </row>
        <row r="990">
          <cell r="A990">
            <v>11</v>
          </cell>
          <cell r="B990">
            <v>19</v>
          </cell>
          <cell r="D990">
            <v>3</v>
          </cell>
          <cell r="E990" t="str">
            <v>Msup</v>
          </cell>
          <cell r="F990">
            <v>0.82</v>
          </cell>
          <cell r="G990">
            <v>0.51100000000000001</v>
          </cell>
          <cell r="H990">
            <v>-6.2329999999999997</v>
          </cell>
          <cell r="I990">
            <v>26.780999999999999</v>
          </cell>
          <cell r="J990">
            <v>2.3330000000000002</v>
          </cell>
          <cell r="K990">
            <v>3.4319999999999999</v>
          </cell>
        </row>
        <row r="991">
          <cell r="A991">
            <v>11</v>
          </cell>
          <cell r="B991">
            <v>19</v>
          </cell>
          <cell r="D991">
            <v>3</v>
          </cell>
          <cell r="E991" t="str">
            <v>Minf</v>
          </cell>
          <cell r="F991">
            <v>-0.70599999999999996</v>
          </cell>
          <cell r="G991">
            <v>-0.442</v>
          </cell>
          <cell r="H991">
            <v>5.1589999999999998</v>
          </cell>
          <cell r="I991">
            <v>-21.225000000000001</v>
          </cell>
          <cell r="J991">
            <v>-1.877</v>
          </cell>
          <cell r="K991">
            <v>-2.7610000000000001</v>
          </cell>
        </row>
        <row r="992">
          <cell r="A992">
            <v>11</v>
          </cell>
          <cell r="B992">
            <v>19</v>
          </cell>
          <cell r="D992">
            <v>3</v>
          </cell>
          <cell r="E992" t="str">
            <v>V</v>
          </cell>
          <cell r="F992">
            <v>0.47699999999999998</v>
          </cell>
          <cell r="G992">
            <v>0.29799999999999999</v>
          </cell>
          <cell r="H992">
            <v>-3.5449999999999999</v>
          </cell>
          <cell r="I992">
            <v>14.965999999999999</v>
          </cell>
          <cell r="J992">
            <v>1.3160000000000001</v>
          </cell>
          <cell r="K992">
            <v>1.9359999999999999</v>
          </cell>
        </row>
        <row r="993">
          <cell r="A993">
            <v>11</v>
          </cell>
          <cell r="B993">
            <v>19</v>
          </cell>
          <cell r="D993">
            <v>3</v>
          </cell>
          <cell r="E993" t="str">
            <v>N</v>
          </cell>
          <cell r="F993">
            <v>-150.94900000000001</v>
          </cell>
          <cell r="G993">
            <v>-92.238</v>
          </cell>
          <cell r="H993">
            <v>-0.40799999999999997</v>
          </cell>
          <cell r="I993">
            <v>1.714</v>
          </cell>
          <cell r="J993">
            <v>0.157</v>
          </cell>
          <cell r="K993">
            <v>0.23</v>
          </cell>
        </row>
        <row r="994">
          <cell r="A994">
            <v>11</v>
          </cell>
          <cell r="B994">
            <v>19</v>
          </cell>
          <cell r="D994">
            <v>2</v>
          </cell>
          <cell r="E994" t="str">
            <v>Msup</v>
          </cell>
          <cell r="F994">
            <v>0.86799999999999999</v>
          </cell>
          <cell r="G994">
            <v>0.54100000000000004</v>
          </cell>
          <cell r="H994">
            <v>-6.2069999999999999</v>
          </cell>
          <cell r="I994">
            <v>28.126000000000001</v>
          </cell>
          <cell r="J994">
            <v>2.419</v>
          </cell>
          <cell r="K994">
            <v>3.5590000000000002</v>
          </cell>
        </row>
        <row r="995">
          <cell r="A995">
            <v>11</v>
          </cell>
          <cell r="B995">
            <v>19</v>
          </cell>
          <cell r="D995">
            <v>2</v>
          </cell>
          <cell r="E995" t="str">
            <v>Minf</v>
          </cell>
          <cell r="F995">
            <v>-0.92500000000000004</v>
          </cell>
          <cell r="G995">
            <v>-0.57799999999999996</v>
          </cell>
          <cell r="H995">
            <v>6.4530000000000003</v>
          </cell>
          <cell r="I995">
            <v>-27.728999999999999</v>
          </cell>
          <cell r="J995">
            <v>-2.444</v>
          </cell>
          <cell r="K995">
            <v>-3.5950000000000002</v>
          </cell>
        </row>
        <row r="996">
          <cell r="A996">
            <v>11</v>
          </cell>
          <cell r="B996">
            <v>19</v>
          </cell>
          <cell r="D996">
            <v>2</v>
          </cell>
          <cell r="E996" t="str">
            <v>V</v>
          </cell>
          <cell r="F996">
            <v>0.56000000000000005</v>
          </cell>
          <cell r="G996">
            <v>0.35</v>
          </cell>
          <cell r="H996">
            <v>-3.9289999999999998</v>
          </cell>
          <cell r="I996">
            <v>17.433</v>
          </cell>
          <cell r="J996">
            <v>1.52</v>
          </cell>
          <cell r="K996">
            <v>2.2360000000000002</v>
          </cell>
        </row>
        <row r="997">
          <cell r="A997">
            <v>11</v>
          </cell>
          <cell r="B997">
            <v>19</v>
          </cell>
          <cell r="D997">
            <v>2</v>
          </cell>
          <cell r="E997" t="str">
            <v>N</v>
          </cell>
          <cell r="F997">
            <v>-203.36799999999999</v>
          </cell>
          <cell r="G997">
            <v>-124.35599999999999</v>
          </cell>
          <cell r="H997">
            <v>-0.63</v>
          </cell>
          <cell r="I997">
            <v>2.722</v>
          </cell>
          <cell r="J997">
            <v>0.246</v>
          </cell>
          <cell r="K997">
            <v>0.36199999999999999</v>
          </cell>
        </row>
        <row r="998">
          <cell r="A998">
            <v>11</v>
          </cell>
          <cell r="B998">
            <v>19</v>
          </cell>
          <cell r="D998">
            <v>1</v>
          </cell>
          <cell r="E998" t="str">
            <v>Msup</v>
          </cell>
          <cell r="F998">
            <v>0.59499999999999997</v>
          </cell>
          <cell r="G998">
            <v>0.36699999999999999</v>
          </cell>
          <cell r="H998">
            <v>-4.9109999999999996</v>
          </cell>
          <cell r="I998">
            <v>22.927</v>
          </cell>
          <cell r="J998">
            <v>1.897</v>
          </cell>
          <cell r="K998">
            <v>2.7909999999999999</v>
          </cell>
        </row>
        <row r="999">
          <cell r="A999">
            <v>11</v>
          </cell>
          <cell r="B999">
            <v>19</v>
          </cell>
          <cell r="D999">
            <v>1</v>
          </cell>
          <cell r="E999" t="str">
            <v>Minf</v>
          </cell>
          <cell r="F999">
            <v>-0.30399999999999999</v>
          </cell>
          <cell r="G999">
            <v>-0.19700000000000001</v>
          </cell>
          <cell r="H999">
            <v>10.818</v>
          </cell>
          <cell r="I999">
            <v>-51.087000000000003</v>
          </cell>
          <cell r="J999">
            <v>-4.3310000000000004</v>
          </cell>
          <cell r="K999">
            <v>-6.3710000000000004</v>
          </cell>
        </row>
        <row r="1000">
          <cell r="A1000">
            <v>11</v>
          </cell>
          <cell r="B1000">
            <v>19</v>
          </cell>
          <cell r="D1000">
            <v>1</v>
          </cell>
          <cell r="E1000" t="str">
            <v>V</v>
          </cell>
          <cell r="F1000">
            <v>0.25</v>
          </cell>
          <cell r="G1000">
            <v>0.157</v>
          </cell>
          <cell r="H1000">
            <v>-4.351</v>
          </cell>
          <cell r="I1000">
            <v>20.550999999999998</v>
          </cell>
          <cell r="J1000">
            <v>1.73</v>
          </cell>
          <cell r="K1000">
            <v>2.5449999999999999</v>
          </cell>
        </row>
        <row r="1001">
          <cell r="A1001">
            <v>11</v>
          </cell>
          <cell r="B1001">
            <v>19</v>
          </cell>
          <cell r="D1001">
            <v>1</v>
          </cell>
          <cell r="E1001" t="str">
            <v>N</v>
          </cell>
          <cell r="F1001">
            <v>-256.42200000000003</v>
          </cell>
          <cell r="G1001">
            <v>-156.863</v>
          </cell>
          <cell r="H1001">
            <v>-0.85199999999999998</v>
          </cell>
          <cell r="I1001">
            <v>3.7669999999999999</v>
          </cell>
          <cell r="J1001">
            <v>0.33700000000000002</v>
          </cell>
          <cell r="K1001">
            <v>0.496</v>
          </cell>
        </row>
        <row r="1002">
          <cell r="A1002">
            <v>11</v>
          </cell>
          <cell r="B1002">
            <v>12</v>
          </cell>
          <cell r="D1002">
            <v>5</v>
          </cell>
          <cell r="E1002" t="str">
            <v>Msup</v>
          </cell>
          <cell r="F1002">
            <v>13.521000000000001</v>
          </cell>
          <cell r="G1002">
            <v>8.2330000000000005</v>
          </cell>
          <cell r="H1002">
            <v>-2.5339999999999998</v>
          </cell>
          <cell r="I1002">
            <v>9.2469999999999999</v>
          </cell>
          <cell r="J1002">
            <v>0.86199999999999999</v>
          </cell>
          <cell r="K1002">
            <v>1.268</v>
          </cell>
        </row>
        <row r="1003">
          <cell r="A1003">
            <v>11</v>
          </cell>
          <cell r="B1003">
            <v>12</v>
          </cell>
          <cell r="D1003">
            <v>5</v>
          </cell>
          <cell r="E1003" t="str">
            <v>Minf</v>
          </cell>
          <cell r="F1003">
            <v>-10.092000000000001</v>
          </cell>
          <cell r="G1003">
            <v>-6.1779999999999999</v>
          </cell>
          <cell r="H1003">
            <v>1.8959999999999999</v>
          </cell>
          <cell r="I1003">
            <v>-3.0270000000000001</v>
          </cell>
          <cell r="J1003">
            <v>-0.20599999999999999</v>
          </cell>
          <cell r="K1003">
            <v>-0.30299999999999999</v>
          </cell>
        </row>
        <row r="1004">
          <cell r="A1004">
            <v>11</v>
          </cell>
          <cell r="B1004">
            <v>12</v>
          </cell>
          <cell r="D1004">
            <v>5</v>
          </cell>
          <cell r="E1004" t="str">
            <v>V</v>
          </cell>
          <cell r="F1004">
            <v>7.3789999999999996</v>
          </cell>
          <cell r="G1004">
            <v>4.5039999999999996</v>
          </cell>
          <cell r="H1004">
            <v>-1.276</v>
          </cell>
          <cell r="I1004">
            <v>3.589</v>
          </cell>
          <cell r="J1004">
            <v>0.33400000000000002</v>
          </cell>
          <cell r="K1004">
            <v>0.49099999999999999</v>
          </cell>
        </row>
        <row r="1005">
          <cell r="A1005">
            <v>11</v>
          </cell>
          <cell r="B1005">
            <v>12</v>
          </cell>
          <cell r="D1005">
            <v>5</v>
          </cell>
          <cell r="E1005" t="str">
            <v>N</v>
          </cell>
          <cell r="F1005">
            <v>-21.556000000000001</v>
          </cell>
          <cell r="G1005">
            <v>-13.102</v>
          </cell>
          <cell r="H1005">
            <v>1.157</v>
          </cell>
          <cell r="I1005">
            <v>-4.2300000000000004</v>
          </cell>
          <cell r="J1005">
            <v>-0.39400000000000002</v>
          </cell>
          <cell r="K1005">
            <v>-0.57999999999999996</v>
          </cell>
        </row>
        <row r="1006">
          <cell r="A1006">
            <v>11</v>
          </cell>
          <cell r="B1006">
            <v>12</v>
          </cell>
          <cell r="D1006">
            <v>4</v>
          </cell>
          <cell r="E1006" t="str">
            <v>Msup</v>
          </cell>
          <cell r="F1006">
            <v>7.4530000000000003</v>
          </cell>
          <cell r="G1006">
            <v>4.5789999999999997</v>
          </cell>
          <cell r="H1006">
            <v>-3.2730000000000001</v>
          </cell>
          <cell r="I1006">
            <v>13.661</v>
          </cell>
          <cell r="J1006">
            <v>1.1870000000000001</v>
          </cell>
          <cell r="K1006">
            <v>1.7470000000000001</v>
          </cell>
        </row>
        <row r="1007">
          <cell r="A1007">
            <v>11</v>
          </cell>
          <cell r="B1007">
            <v>12</v>
          </cell>
          <cell r="D1007">
            <v>4</v>
          </cell>
          <cell r="E1007" t="str">
            <v>Minf</v>
          </cell>
          <cell r="F1007">
            <v>-8.2360000000000007</v>
          </cell>
          <cell r="G1007">
            <v>-5.0540000000000003</v>
          </cell>
          <cell r="H1007">
            <v>1.8</v>
          </cell>
          <cell r="I1007">
            <v>-5.7720000000000002</v>
          </cell>
          <cell r="J1007">
            <v>-0.48599999999999999</v>
          </cell>
          <cell r="K1007">
            <v>-0.71499999999999997</v>
          </cell>
        </row>
        <row r="1008">
          <cell r="A1008">
            <v>11</v>
          </cell>
          <cell r="B1008">
            <v>12</v>
          </cell>
          <cell r="D1008">
            <v>4</v>
          </cell>
          <cell r="E1008" t="str">
            <v>V</v>
          </cell>
          <cell r="F1008">
            <v>4.9029999999999996</v>
          </cell>
          <cell r="G1008">
            <v>3.01</v>
          </cell>
          <cell r="H1008">
            <v>-1.45</v>
          </cell>
          <cell r="I1008">
            <v>5.9189999999999996</v>
          </cell>
          <cell r="J1008">
            <v>0.52300000000000002</v>
          </cell>
          <cell r="K1008">
            <v>0.76900000000000002</v>
          </cell>
        </row>
        <row r="1009">
          <cell r="A1009">
            <v>11</v>
          </cell>
          <cell r="B1009">
            <v>12</v>
          </cell>
          <cell r="D1009">
            <v>4</v>
          </cell>
          <cell r="E1009" t="str">
            <v>N</v>
          </cell>
          <cell r="F1009">
            <v>-46.988999999999997</v>
          </cell>
          <cell r="G1009">
            <v>-28.689</v>
          </cell>
          <cell r="H1009">
            <v>2.87</v>
          </cell>
          <cell r="I1009">
            <v>-11.33</v>
          </cell>
          <cell r="J1009">
            <v>-1.0469999999999999</v>
          </cell>
          <cell r="K1009">
            <v>-1.54</v>
          </cell>
        </row>
        <row r="1010">
          <cell r="A1010">
            <v>11</v>
          </cell>
          <cell r="B1010">
            <v>12</v>
          </cell>
          <cell r="D1010">
            <v>3</v>
          </cell>
          <cell r="E1010" t="str">
            <v>Msup</v>
          </cell>
          <cell r="F1010">
            <v>8.7569999999999997</v>
          </cell>
          <cell r="G1010">
            <v>5.367</v>
          </cell>
          <cell r="H1010">
            <v>-3.9289999999999998</v>
          </cell>
          <cell r="I1010">
            <v>16.571999999999999</v>
          </cell>
          <cell r="J1010">
            <v>1.42</v>
          </cell>
          <cell r="K1010">
            <v>2.089</v>
          </cell>
        </row>
        <row r="1011">
          <cell r="A1011">
            <v>11</v>
          </cell>
          <cell r="B1011">
            <v>12</v>
          </cell>
          <cell r="D1011">
            <v>3</v>
          </cell>
          <cell r="E1011" t="str">
            <v>Minf</v>
          </cell>
          <cell r="F1011">
            <v>-8.2149999999999999</v>
          </cell>
          <cell r="G1011">
            <v>-5.0369999999999999</v>
          </cell>
          <cell r="H1011">
            <v>2.8279999999999998</v>
          </cell>
          <cell r="I1011">
            <v>-10.803000000000001</v>
          </cell>
          <cell r="J1011">
            <v>-0.94199999999999995</v>
          </cell>
          <cell r="K1011">
            <v>-1.3859999999999999</v>
          </cell>
        </row>
        <row r="1012">
          <cell r="A1012">
            <v>11</v>
          </cell>
          <cell r="B1012">
            <v>12</v>
          </cell>
          <cell r="D1012">
            <v>3</v>
          </cell>
          <cell r="E1012" t="str">
            <v>V</v>
          </cell>
          <cell r="F1012">
            <v>5.3040000000000003</v>
          </cell>
          <cell r="G1012">
            <v>3.2509999999999999</v>
          </cell>
          <cell r="H1012">
            <v>-2.0760000000000001</v>
          </cell>
          <cell r="I1012">
            <v>8.4689999999999994</v>
          </cell>
          <cell r="J1012">
            <v>0.73799999999999999</v>
          </cell>
          <cell r="K1012">
            <v>1.0860000000000001</v>
          </cell>
        </row>
        <row r="1013">
          <cell r="A1013">
            <v>11</v>
          </cell>
          <cell r="B1013">
            <v>12</v>
          </cell>
          <cell r="D1013">
            <v>3</v>
          </cell>
          <cell r="E1013" t="str">
            <v>N</v>
          </cell>
          <cell r="F1013">
            <v>-72.206000000000003</v>
          </cell>
          <cell r="G1013">
            <v>-44.143999999999998</v>
          </cell>
          <cell r="H1013">
            <v>5.0469999999999997</v>
          </cell>
          <cell r="I1013">
            <v>-21.207000000000001</v>
          </cell>
          <cell r="J1013">
            <v>-1.9359999999999999</v>
          </cell>
          <cell r="K1013">
            <v>-2.8490000000000002</v>
          </cell>
        </row>
        <row r="1014">
          <cell r="A1014">
            <v>11</v>
          </cell>
          <cell r="B1014">
            <v>12</v>
          </cell>
          <cell r="D1014">
            <v>2</v>
          </cell>
          <cell r="E1014" t="str">
            <v>Msup</v>
          </cell>
          <cell r="F1014">
            <v>8.8699999999999992</v>
          </cell>
          <cell r="G1014">
            <v>5.44</v>
          </cell>
          <cell r="H1014">
            <v>-3.5249999999999999</v>
          </cell>
          <cell r="I1014">
            <v>15.757999999999999</v>
          </cell>
          <cell r="J1014">
            <v>1.3340000000000001</v>
          </cell>
          <cell r="K1014">
            <v>1.962</v>
          </cell>
        </row>
        <row r="1015">
          <cell r="A1015">
            <v>11</v>
          </cell>
          <cell r="B1015">
            <v>12</v>
          </cell>
          <cell r="D1015">
            <v>2</v>
          </cell>
          <cell r="E1015" t="str">
            <v>Minf</v>
          </cell>
          <cell r="F1015">
            <v>-9.8469999999999995</v>
          </cell>
          <cell r="G1015">
            <v>-6.04</v>
          </cell>
          <cell r="H1015">
            <v>3.5609999999999999</v>
          </cell>
          <cell r="I1015">
            <v>-13.772</v>
          </cell>
          <cell r="J1015">
            <v>-1.23</v>
          </cell>
          <cell r="K1015">
            <v>-1.8089999999999999</v>
          </cell>
        </row>
        <row r="1016">
          <cell r="A1016">
            <v>11</v>
          </cell>
          <cell r="B1016">
            <v>12</v>
          </cell>
          <cell r="D1016">
            <v>2</v>
          </cell>
          <cell r="E1016" t="str">
            <v>V</v>
          </cell>
          <cell r="F1016">
            <v>5.8490000000000002</v>
          </cell>
          <cell r="G1016">
            <v>3.5880000000000001</v>
          </cell>
          <cell r="H1016">
            <v>-2.14</v>
          </cell>
          <cell r="I1016">
            <v>9.1709999999999994</v>
          </cell>
          <cell r="J1016">
            <v>0.80100000000000005</v>
          </cell>
          <cell r="K1016">
            <v>1.179</v>
          </cell>
        </row>
        <row r="1017">
          <cell r="A1017">
            <v>11</v>
          </cell>
          <cell r="B1017">
            <v>12</v>
          </cell>
          <cell r="D1017">
            <v>2</v>
          </cell>
          <cell r="E1017" t="str">
            <v>N</v>
          </cell>
          <cell r="F1017">
            <v>-97.44</v>
          </cell>
          <cell r="G1017">
            <v>-59.61</v>
          </cell>
          <cell r="H1017">
            <v>7.681</v>
          </cell>
          <cell r="I1017">
            <v>-33.177999999999997</v>
          </cell>
          <cell r="J1017">
            <v>-3</v>
          </cell>
          <cell r="K1017">
            <v>-4.4139999999999997</v>
          </cell>
        </row>
        <row r="1018">
          <cell r="A1018">
            <v>11</v>
          </cell>
          <cell r="B1018">
            <v>12</v>
          </cell>
          <cell r="D1018">
            <v>1</v>
          </cell>
          <cell r="E1018" t="str">
            <v>Msup</v>
          </cell>
          <cell r="F1018">
            <v>6.4279999999999999</v>
          </cell>
          <cell r="G1018">
            <v>3.9390000000000001</v>
          </cell>
          <cell r="H1018">
            <v>-3.069</v>
          </cell>
          <cell r="I1018">
            <v>13.715</v>
          </cell>
          <cell r="J1018">
            <v>1.1020000000000001</v>
          </cell>
          <cell r="K1018">
            <v>1.621</v>
          </cell>
        </row>
        <row r="1019">
          <cell r="A1019">
            <v>11</v>
          </cell>
          <cell r="B1019">
            <v>12</v>
          </cell>
          <cell r="D1019">
            <v>1</v>
          </cell>
          <cell r="E1019" t="str">
            <v>Minf</v>
          </cell>
          <cell r="F1019">
            <v>-3.22</v>
          </cell>
          <cell r="G1019">
            <v>-1.9830000000000001</v>
          </cell>
          <cell r="H1019">
            <v>9.83</v>
          </cell>
          <cell r="I1019">
            <v>-46.448999999999998</v>
          </cell>
          <cell r="J1019">
            <v>-3.9329999999999998</v>
          </cell>
          <cell r="K1019">
            <v>-5.7859999999999996</v>
          </cell>
        </row>
        <row r="1020">
          <cell r="A1020">
            <v>11</v>
          </cell>
          <cell r="B1020">
            <v>12</v>
          </cell>
          <cell r="D1020">
            <v>1</v>
          </cell>
          <cell r="E1020" t="str">
            <v>V</v>
          </cell>
          <cell r="F1020">
            <v>2.68</v>
          </cell>
          <cell r="G1020">
            <v>1.645</v>
          </cell>
          <cell r="H1020">
            <v>-3.5369999999999999</v>
          </cell>
          <cell r="I1020">
            <v>16.690999999999999</v>
          </cell>
          <cell r="J1020">
            <v>1.399</v>
          </cell>
          <cell r="K1020">
            <v>2.0579999999999998</v>
          </cell>
        </row>
        <row r="1021">
          <cell r="A1021">
            <v>11</v>
          </cell>
          <cell r="B1021">
            <v>12</v>
          </cell>
          <cell r="D1021">
            <v>1</v>
          </cell>
          <cell r="E1021" t="str">
            <v>N</v>
          </cell>
          <cell r="F1021">
            <v>-122.345</v>
          </cell>
          <cell r="G1021">
            <v>-74.873000000000005</v>
          </cell>
          <cell r="H1021">
            <v>10.314</v>
          </cell>
          <cell r="I1021">
            <v>-45.588000000000001</v>
          </cell>
          <cell r="J1021">
            <v>-4.0830000000000002</v>
          </cell>
          <cell r="K1021">
            <v>-6.0069999999999997</v>
          </cell>
        </row>
        <row r="1022">
          <cell r="A1022">
            <v>12</v>
          </cell>
          <cell r="B1022">
            <v>27</v>
          </cell>
          <cell r="D1022">
            <v>5</v>
          </cell>
          <cell r="E1022" t="str">
            <v>Msup</v>
          </cell>
          <cell r="F1022">
            <v>-33.375</v>
          </cell>
          <cell r="G1022">
            <v>-22.913</v>
          </cell>
          <cell r="H1022">
            <v>-15.507</v>
          </cell>
          <cell r="I1022">
            <v>56.027000000000001</v>
          </cell>
          <cell r="J1022">
            <v>5.851</v>
          </cell>
          <cell r="K1022">
            <v>8.609</v>
          </cell>
        </row>
        <row r="1023">
          <cell r="A1023">
            <v>12</v>
          </cell>
          <cell r="B1023">
            <v>27</v>
          </cell>
          <cell r="D1023">
            <v>5</v>
          </cell>
          <cell r="E1023" t="str">
            <v>Minf</v>
          </cell>
          <cell r="F1023">
            <v>34.951999999999998</v>
          </cell>
          <cell r="G1023">
            <v>22.71</v>
          </cell>
          <cell r="H1023">
            <v>14.305999999999999</v>
          </cell>
          <cell r="I1023">
            <v>-29.138000000000002</v>
          </cell>
          <cell r="J1023">
            <v>-2.722</v>
          </cell>
          <cell r="K1023">
            <v>-4.0049999999999999</v>
          </cell>
        </row>
        <row r="1024">
          <cell r="A1024">
            <v>12</v>
          </cell>
          <cell r="B1024">
            <v>27</v>
          </cell>
          <cell r="D1024">
            <v>5</v>
          </cell>
          <cell r="E1024" t="str">
            <v>V</v>
          </cell>
          <cell r="F1024">
            <v>-21.352</v>
          </cell>
          <cell r="G1024">
            <v>-14.257</v>
          </cell>
          <cell r="H1024">
            <v>-8.9480000000000004</v>
          </cell>
          <cell r="I1024">
            <v>25.917000000000002</v>
          </cell>
          <cell r="J1024">
            <v>2.6789999999999998</v>
          </cell>
          <cell r="K1024">
            <v>3.9420000000000002</v>
          </cell>
        </row>
        <row r="1025">
          <cell r="A1025">
            <v>12</v>
          </cell>
          <cell r="B1025">
            <v>27</v>
          </cell>
          <cell r="D1025">
            <v>5</v>
          </cell>
          <cell r="E1025" t="str">
            <v>N</v>
          </cell>
          <cell r="F1025">
            <v>-48.220999999999997</v>
          </cell>
          <cell r="G1025">
            <v>-33.235999999999997</v>
          </cell>
          <cell r="H1025">
            <v>-7.266</v>
          </cell>
          <cell r="I1025">
            <v>26.332999999999998</v>
          </cell>
          <cell r="J1025">
            <v>2.75</v>
          </cell>
          <cell r="K1025">
            <v>4.0460000000000003</v>
          </cell>
        </row>
        <row r="1026">
          <cell r="A1026">
            <v>12</v>
          </cell>
          <cell r="B1026">
            <v>27</v>
          </cell>
          <cell r="D1026">
            <v>4</v>
          </cell>
          <cell r="E1026" t="str">
            <v>Msup</v>
          </cell>
          <cell r="F1026">
            <v>-35.75</v>
          </cell>
          <cell r="G1026">
            <v>-22.433</v>
          </cell>
          <cell r="H1026">
            <v>-26.873000000000001</v>
          </cell>
          <cell r="I1026">
            <v>118.461</v>
          </cell>
          <cell r="J1026">
            <v>11.847</v>
          </cell>
          <cell r="K1026">
            <v>17.428999999999998</v>
          </cell>
        </row>
        <row r="1027">
          <cell r="A1027">
            <v>12</v>
          </cell>
          <cell r="B1027">
            <v>27</v>
          </cell>
          <cell r="D1027">
            <v>4</v>
          </cell>
          <cell r="E1027" t="str">
            <v>Minf</v>
          </cell>
          <cell r="F1027">
            <v>34.936</v>
          </cell>
          <cell r="G1027">
            <v>22.161999999999999</v>
          </cell>
          <cell r="H1027">
            <v>17.774000000000001</v>
          </cell>
          <cell r="I1027">
            <v>-69.415999999999997</v>
          </cell>
          <cell r="J1027">
            <v>-6.9909999999999997</v>
          </cell>
          <cell r="K1027">
            <v>-10.286</v>
          </cell>
        </row>
        <row r="1028">
          <cell r="A1028">
            <v>12</v>
          </cell>
          <cell r="B1028">
            <v>27</v>
          </cell>
          <cell r="D1028">
            <v>4</v>
          </cell>
          <cell r="E1028" t="str">
            <v>V</v>
          </cell>
          <cell r="F1028">
            <v>-22.088999999999999</v>
          </cell>
          <cell r="G1028">
            <v>-13.936</v>
          </cell>
          <cell r="H1028">
            <v>-13.547000000000001</v>
          </cell>
          <cell r="I1028">
            <v>58.298000000000002</v>
          </cell>
          <cell r="J1028">
            <v>5.8869999999999996</v>
          </cell>
          <cell r="K1028">
            <v>8.6609999999999996</v>
          </cell>
        </row>
        <row r="1029">
          <cell r="A1029">
            <v>12</v>
          </cell>
          <cell r="B1029">
            <v>27</v>
          </cell>
          <cell r="D1029">
            <v>4</v>
          </cell>
          <cell r="E1029" t="str">
            <v>N</v>
          </cell>
          <cell r="F1029">
            <v>-151.84899999999999</v>
          </cell>
          <cell r="G1029">
            <v>-98.63</v>
          </cell>
          <cell r="H1029">
            <v>-22.873999999999999</v>
          </cell>
          <cell r="I1029">
            <v>92.677999999999997</v>
          </cell>
          <cell r="J1029">
            <v>9.6189999999999998</v>
          </cell>
          <cell r="K1029">
            <v>14.151</v>
          </cell>
        </row>
        <row r="1030">
          <cell r="A1030">
            <v>12</v>
          </cell>
          <cell r="B1030">
            <v>27</v>
          </cell>
          <cell r="D1030">
            <v>3</v>
          </cell>
          <cell r="E1030" t="str">
            <v>Msup</v>
          </cell>
          <cell r="F1030">
            <v>-34.889000000000003</v>
          </cell>
          <cell r="G1030">
            <v>-22.184000000000001</v>
          </cell>
          <cell r="H1030">
            <v>-33.067</v>
          </cell>
          <cell r="I1030">
            <v>147.15100000000001</v>
          </cell>
          <cell r="J1030">
            <v>14.44</v>
          </cell>
          <cell r="K1030">
            <v>21.245000000000001</v>
          </cell>
        </row>
        <row r="1031">
          <cell r="A1031">
            <v>12</v>
          </cell>
          <cell r="B1031">
            <v>27</v>
          </cell>
          <cell r="D1031">
            <v>3</v>
          </cell>
          <cell r="E1031" t="str">
            <v>Minf</v>
          </cell>
          <cell r="F1031">
            <v>37.215000000000003</v>
          </cell>
          <cell r="G1031">
            <v>23.405000000000001</v>
          </cell>
          <cell r="H1031">
            <v>26.905000000000001</v>
          </cell>
          <cell r="I1031">
            <v>-113.19</v>
          </cell>
          <cell r="J1031">
            <v>-11.284000000000001</v>
          </cell>
          <cell r="K1031">
            <v>-16.600999999999999</v>
          </cell>
        </row>
        <row r="1032">
          <cell r="A1032">
            <v>12</v>
          </cell>
          <cell r="B1032">
            <v>27</v>
          </cell>
          <cell r="D1032">
            <v>3</v>
          </cell>
          <cell r="E1032" t="str">
            <v>V</v>
          </cell>
          <cell r="F1032">
            <v>-22.533000000000001</v>
          </cell>
          <cell r="G1032">
            <v>-14.246</v>
          </cell>
          <cell r="H1032">
            <v>-18.623999999999999</v>
          </cell>
          <cell r="I1032">
            <v>81.069000000000003</v>
          </cell>
          <cell r="J1032">
            <v>8.0389999999999997</v>
          </cell>
          <cell r="K1032">
            <v>11.827</v>
          </cell>
        </row>
        <row r="1033">
          <cell r="A1033">
            <v>12</v>
          </cell>
          <cell r="B1033">
            <v>27</v>
          </cell>
          <cell r="D1033">
            <v>3</v>
          </cell>
          <cell r="E1033" t="str">
            <v>N</v>
          </cell>
          <cell r="F1033">
            <v>-254.797</v>
          </cell>
          <cell r="G1033">
            <v>-163.53299999999999</v>
          </cell>
          <cell r="H1033">
            <v>-44.000999999999998</v>
          </cell>
          <cell r="I1033">
            <v>191.69399999999999</v>
          </cell>
          <cell r="J1033">
            <v>19.693999999999999</v>
          </cell>
          <cell r="K1033">
            <v>28.972999999999999</v>
          </cell>
        </row>
        <row r="1034">
          <cell r="A1034">
            <v>12</v>
          </cell>
          <cell r="B1034">
            <v>27</v>
          </cell>
          <cell r="D1034">
            <v>2</v>
          </cell>
          <cell r="E1034" t="str">
            <v>Msup</v>
          </cell>
          <cell r="F1034">
            <v>-29.071000000000002</v>
          </cell>
          <cell r="G1034">
            <v>-18.699000000000002</v>
          </cell>
          <cell r="H1034">
            <v>-32.975999999999999</v>
          </cell>
          <cell r="I1034">
            <v>155.78100000000001</v>
          </cell>
          <cell r="J1034">
            <v>15.13</v>
          </cell>
          <cell r="K1034">
            <v>22.259</v>
          </cell>
        </row>
        <row r="1035">
          <cell r="A1035">
            <v>12</v>
          </cell>
          <cell r="B1035">
            <v>27</v>
          </cell>
          <cell r="D1035">
            <v>2</v>
          </cell>
          <cell r="E1035" t="str">
            <v>Minf</v>
          </cell>
          <cell r="F1035">
            <v>19.510000000000002</v>
          </cell>
          <cell r="G1035">
            <v>13.315</v>
          </cell>
          <cell r="H1035">
            <v>34.591000000000001</v>
          </cell>
          <cell r="I1035">
            <v>-150.60900000000001</v>
          </cell>
          <cell r="J1035">
            <v>-14.835000000000001</v>
          </cell>
          <cell r="K1035">
            <v>-21.824999999999999</v>
          </cell>
        </row>
        <row r="1036">
          <cell r="A1036">
            <v>12</v>
          </cell>
          <cell r="B1036">
            <v>27</v>
          </cell>
          <cell r="D1036">
            <v>2</v>
          </cell>
          <cell r="E1036" t="str">
            <v>V</v>
          </cell>
          <cell r="F1036">
            <v>-15.180999999999999</v>
          </cell>
          <cell r="G1036">
            <v>-10.004</v>
          </cell>
          <cell r="H1036">
            <v>-20.888000000000002</v>
          </cell>
          <cell r="I1036">
            <v>95.575000000000003</v>
          </cell>
          <cell r="J1036">
            <v>9.3640000000000008</v>
          </cell>
          <cell r="K1036">
            <v>13.776</v>
          </cell>
        </row>
        <row r="1037">
          <cell r="A1037">
            <v>12</v>
          </cell>
          <cell r="B1037">
            <v>27</v>
          </cell>
          <cell r="D1037">
            <v>2</v>
          </cell>
          <cell r="E1037" t="str">
            <v>N</v>
          </cell>
          <cell r="F1037">
            <v>-356.42500000000001</v>
          </cell>
          <cell r="G1037">
            <v>-227.55600000000001</v>
          </cell>
          <cell r="H1037">
            <v>-70.180000000000007</v>
          </cell>
          <cell r="I1037">
            <v>315.53399999999999</v>
          </cell>
          <cell r="J1037">
            <v>32.137999999999998</v>
          </cell>
          <cell r="K1037">
            <v>47.280999999999999</v>
          </cell>
        </row>
        <row r="1038">
          <cell r="A1038">
            <v>12</v>
          </cell>
          <cell r="B1038">
            <v>27</v>
          </cell>
          <cell r="D1038">
            <v>1</v>
          </cell>
          <cell r="E1038" t="str">
            <v>Msup</v>
          </cell>
          <cell r="F1038">
            <v>-6.1319999999999997</v>
          </cell>
          <cell r="G1038">
            <v>-4.8760000000000003</v>
          </cell>
          <cell r="H1038">
            <v>-25.677</v>
          </cell>
          <cell r="I1038">
            <v>126.66200000000001</v>
          </cell>
          <cell r="J1038">
            <v>12.337999999999999</v>
          </cell>
          <cell r="K1038">
            <v>18.152000000000001</v>
          </cell>
        </row>
        <row r="1039">
          <cell r="A1039">
            <v>12</v>
          </cell>
          <cell r="B1039">
            <v>27</v>
          </cell>
          <cell r="D1039">
            <v>1</v>
          </cell>
          <cell r="E1039" t="str">
            <v>Minf</v>
          </cell>
          <cell r="F1039">
            <v>2.8690000000000002</v>
          </cell>
          <cell r="G1039">
            <v>2.2530000000000001</v>
          </cell>
          <cell r="H1039">
            <v>63.122999999999998</v>
          </cell>
          <cell r="I1039">
            <v>-315.899</v>
          </cell>
          <cell r="J1039">
            <v>-31.073</v>
          </cell>
          <cell r="K1039">
            <v>-45.716000000000001</v>
          </cell>
        </row>
        <row r="1040">
          <cell r="A1040">
            <v>12</v>
          </cell>
          <cell r="B1040">
            <v>27</v>
          </cell>
          <cell r="D1040">
            <v>1</v>
          </cell>
          <cell r="E1040" t="str">
            <v>V</v>
          </cell>
          <cell r="F1040">
            <v>-2.5</v>
          </cell>
          <cell r="G1040">
            <v>-1.98</v>
          </cell>
          <cell r="H1040">
            <v>-24.498999999999999</v>
          </cell>
          <cell r="I1040">
            <v>122.86799999999999</v>
          </cell>
          <cell r="J1040">
            <v>12.058999999999999</v>
          </cell>
          <cell r="K1040">
            <v>17.741</v>
          </cell>
        </row>
        <row r="1041">
          <cell r="A1041">
            <v>12</v>
          </cell>
          <cell r="B1041">
            <v>27</v>
          </cell>
          <cell r="D1041">
            <v>1</v>
          </cell>
          <cell r="E1041" t="str">
            <v>N</v>
          </cell>
          <cell r="F1041">
            <v>-394.22699999999998</v>
          </cell>
          <cell r="G1041">
            <v>-254.62299999999999</v>
          </cell>
          <cell r="H1041">
            <v>-95.727999999999994</v>
          </cell>
          <cell r="I1041">
            <v>442.43400000000003</v>
          </cell>
          <cell r="J1041">
            <v>44.801000000000002</v>
          </cell>
          <cell r="K1041">
            <v>65.911000000000001</v>
          </cell>
        </row>
        <row r="1042">
          <cell r="A1042">
            <v>12</v>
          </cell>
          <cell r="B1042">
            <v>20</v>
          </cell>
          <cell r="D1042">
            <v>5</v>
          </cell>
          <cell r="E1042" t="str">
            <v>Msup</v>
          </cell>
          <cell r="F1042">
            <v>20.286999999999999</v>
          </cell>
          <cell r="G1042">
            <v>13.037000000000001</v>
          </cell>
          <cell r="H1042">
            <v>-28.571000000000002</v>
          </cell>
          <cell r="I1042">
            <v>103.879</v>
          </cell>
          <cell r="J1042">
            <v>10.847</v>
          </cell>
          <cell r="K1042">
            <v>15.958</v>
          </cell>
        </row>
        <row r="1043">
          <cell r="A1043">
            <v>12</v>
          </cell>
          <cell r="B1043">
            <v>20</v>
          </cell>
          <cell r="D1043">
            <v>5</v>
          </cell>
          <cell r="E1043" t="str">
            <v>Minf</v>
          </cell>
          <cell r="F1043">
            <v>-22.654</v>
          </cell>
          <cell r="G1043">
            <v>-13.670999999999999</v>
          </cell>
          <cell r="H1043">
            <v>25.905000000000001</v>
          </cell>
          <cell r="I1043">
            <v>-79.001999999999995</v>
          </cell>
          <cell r="J1043">
            <v>-8.1999999999999993</v>
          </cell>
          <cell r="K1043">
            <v>-12.064</v>
          </cell>
        </row>
        <row r="1044">
          <cell r="A1044">
            <v>12</v>
          </cell>
          <cell r="B1044">
            <v>20</v>
          </cell>
          <cell r="D1044">
            <v>5</v>
          </cell>
          <cell r="E1044" t="str">
            <v>V</v>
          </cell>
          <cell r="F1044">
            <v>13.419</v>
          </cell>
          <cell r="G1044">
            <v>8.3460000000000001</v>
          </cell>
          <cell r="H1044">
            <v>-16.916</v>
          </cell>
          <cell r="I1044">
            <v>57.03</v>
          </cell>
          <cell r="J1044">
            <v>5.952</v>
          </cell>
          <cell r="K1044">
            <v>8.7569999999999997</v>
          </cell>
        </row>
        <row r="1045">
          <cell r="A1045">
            <v>12</v>
          </cell>
          <cell r="B1045">
            <v>20</v>
          </cell>
          <cell r="D1045">
            <v>5</v>
          </cell>
          <cell r="E1045" t="str">
            <v>N</v>
          </cell>
          <cell r="F1045">
            <v>-61.567</v>
          </cell>
          <cell r="G1045">
            <v>-43.252000000000002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</row>
        <row r="1046">
          <cell r="A1046">
            <v>12</v>
          </cell>
          <cell r="B1046">
            <v>20</v>
          </cell>
          <cell r="D1046">
            <v>4</v>
          </cell>
          <cell r="E1046" t="str">
            <v>Msup</v>
          </cell>
          <cell r="F1046">
            <v>23.696999999999999</v>
          </cell>
          <cell r="G1046">
            <v>13.528</v>
          </cell>
          <cell r="H1046">
            <v>-42.435000000000002</v>
          </cell>
          <cell r="I1046">
            <v>187.91900000000001</v>
          </cell>
          <cell r="J1046">
            <v>18.984999999999999</v>
          </cell>
          <cell r="K1046">
            <v>27.93</v>
          </cell>
        </row>
        <row r="1047">
          <cell r="A1047">
            <v>12</v>
          </cell>
          <cell r="B1047">
            <v>20</v>
          </cell>
          <cell r="D1047">
            <v>4</v>
          </cell>
          <cell r="E1047" t="str">
            <v>Minf</v>
          </cell>
          <cell r="F1047">
            <v>-22.408000000000001</v>
          </cell>
          <cell r="G1047">
            <v>-12.948</v>
          </cell>
          <cell r="H1047">
            <v>35.238999999999997</v>
          </cell>
          <cell r="I1047">
            <v>-150.09899999999999</v>
          </cell>
          <cell r="J1047">
            <v>-15.307</v>
          </cell>
          <cell r="K1047">
            <v>-22.52</v>
          </cell>
        </row>
        <row r="1048">
          <cell r="A1048">
            <v>12</v>
          </cell>
          <cell r="B1048">
            <v>20</v>
          </cell>
          <cell r="D1048">
            <v>4</v>
          </cell>
          <cell r="E1048" t="str">
            <v>V</v>
          </cell>
          <cell r="F1048">
            <v>14.407999999999999</v>
          </cell>
          <cell r="G1048">
            <v>8.2739999999999991</v>
          </cell>
          <cell r="H1048">
            <v>-24.146999999999998</v>
          </cell>
          <cell r="I1048">
            <v>105.51300000000001</v>
          </cell>
          <cell r="J1048">
            <v>10.715999999999999</v>
          </cell>
          <cell r="K1048">
            <v>15.766</v>
          </cell>
        </row>
        <row r="1049">
          <cell r="A1049">
            <v>12</v>
          </cell>
          <cell r="B1049">
            <v>20</v>
          </cell>
          <cell r="D1049">
            <v>4</v>
          </cell>
          <cell r="E1049" t="str">
            <v>N</v>
          </cell>
          <cell r="F1049">
            <v>-187.39400000000001</v>
          </cell>
          <cell r="G1049">
            <v>-125.125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</row>
        <row r="1050">
          <cell r="A1050">
            <v>12</v>
          </cell>
          <cell r="B1050">
            <v>20</v>
          </cell>
          <cell r="D1050">
            <v>3</v>
          </cell>
          <cell r="E1050" t="str">
            <v>Msup</v>
          </cell>
          <cell r="F1050">
            <v>23.736000000000001</v>
          </cell>
          <cell r="G1050">
            <v>13.856</v>
          </cell>
          <cell r="H1050">
            <v>-54.844000000000001</v>
          </cell>
          <cell r="I1050">
            <v>246.553</v>
          </cell>
          <cell r="J1050">
            <v>24.445</v>
          </cell>
          <cell r="K1050">
            <v>35.963000000000001</v>
          </cell>
        </row>
        <row r="1051">
          <cell r="A1051">
            <v>12</v>
          </cell>
          <cell r="B1051">
            <v>20</v>
          </cell>
          <cell r="D1051">
            <v>3</v>
          </cell>
          <cell r="E1051" t="str">
            <v>Minf</v>
          </cell>
          <cell r="F1051">
            <v>-24.794</v>
          </cell>
          <cell r="G1051">
            <v>-14.416</v>
          </cell>
          <cell r="H1051">
            <v>49.722999999999999</v>
          </cell>
          <cell r="I1051">
            <v>-218.02699999999999</v>
          </cell>
          <cell r="J1051">
            <v>-21.797999999999998</v>
          </cell>
          <cell r="K1051">
            <v>-32.07</v>
          </cell>
        </row>
        <row r="1052">
          <cell r="A1052">
            <v>12</v>
          </cell>
          <cell r="B1052">
            <v>20</v>
          </cell>
          <cell r="D1052">
            <v>3</v>
          </cell>
          <cell r="E1052" t="str">
            <v>V</v>
          </cell>
          <cell r="F1052">
            <v>15.166</v>
          </cell>
          <cell r="G1052">
            <v>8.8350000000000009</v>
          </cell>
          <cell r="H1052">
            <v>-32.637</v>
          </cell>
          <cell r="I1052">
            <v>145.084</v>
          </cell>
          <cell r="J1052">
            <v>14.451000000000001</v>
          </cell>
          <cell r="K1052">
            <v>21.26</v>
          </cell>
        </row>
        <row r="1053">
          <cell r="A1053">
            <v>12</v>
          </cell>
          <cell r="B1053">
            <v>20</v>
          </cell>
          <cell r="D1053">
            <v>3</v>
          </cell>
          <cell r="E1053" t="str">
            <v>N</v>
          </cell>
          <cell r="F1053">
            <v>-315.09300000000002</v>
          </cell>
          <cell r="G1053">
            <v>-208.34700000000001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A1054">
            <v>12</v>
          </cell>
          <cell r="B1054">
            <v>20</v>
          </cell>
          <cell r="D1054">
            <v>2</v>
          </cell>
          <cell r="E1054" t="str">
            <v>Msup</v>
          </cell>
          <cell r="F1054">
            <v>17.347999999999999</v>
          </cell>
          <cell r="G1054">
            <v>10.119</v>
          </cell>
          <cell r="H1054">
            <v>-58.884999999999998</v>
          </cell>
          <cell r="I1054">
            <v>279.596</v>
          </cell>
          <cell r="J1054">
            <v>27.416</v>
          </cell>
          <cell r="K1054">
            <v>40.334000000000003</v>
          </cell>
        </row>
        <row r="1055">
          <cell r="A1055">
            <v>12</v>
          </cell>
          <cell r="B1055">
            <v>20</v>
          </cell>
          <cell r="D1055">
            <v>2</v>
          </cell>
          <cell r="E1055" t="str">
            <v>Minf</v>
          </cell>
          <cell r="F1055">
            <v>-7.9349999999999996</v>
          </cell>
          <cell r="G1055">
            <v>-4.718</v>
          </cell>
          <cell r="H1055">
            <v>62.283000000000001</v>
          </cell>
          <cell r="I1055">
            <v>-287.58</v>
          </cell>
          <cell r="J1055">
            <v>-28.381</v>
          </cell>
          <cell r="K1055">
            <v>-41.755000000000003</v>
          </cell>
        </row>
        <row r="1056">
          <cell r="A1056">
            <v>12</v>
          </cell>
          <cell r="B1056">
            <v>20</v>
          </cell>
          <cell r="D1056">
            <v>2</v>
          </cell>
          <cell r="E1056" t="str">
            <v>V</v>
          </cell>
          <cell r="F1056">
            <v>7.9009999999999998</v>
          </cell>
          <cell r="G1056">
            <v>4.6369999999999996</v>
          </cell>
          <cell r="H1056">
            <v>-37.802999999999997</v>
          </cell>
          <cell r="I1056">
            <v>177.191</v>
          </cell>
          <cell r="J1056">
            <v>17.436</v>
          </cell>
          <cell r="K1056">
            <v>25.652999999999999</v>
          </cell>
        </row>
        <row r="1057">
          <cell r="A1057">
            <v>12</v>
          </cell>
          <cell r="B1057">
            <v>20</v>
          </cell>
          <cell r="D1057">
            <v>2</v>
          </cell>
          <cell r="E1057" t="str">
            <v>N</v>
          </cell>
          <cell r="F1057">
            <v>-446.613</v>
          </cell>
          <cell r="G1057">
            <v>-294.005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</row>
        <row r="1058">
          <cell r="A1058">
            <v>12</v>
          </cell>
          <cell r="B1058">
            <v>20</v>
          </cell>
          <cell r="D1058">
            <v>1</v>
          </cell>
          <cell r="E1058" t="str">
            <v>Msup</v>
          </cell>
          <cell r="F1058">
            <v>-1.113</v>
          </cell>
          <cell r="G1058">
            <v>-0.57999999999999996</v>
          </cell>
          <cell r="H1058">
            <v>-43.04</v>
          </cell>
          <cell r="I1058">
            <v>215.553</v>
          </cell>
          <cell r="J1058">
            <v>21.111999999999998</v>
          </cell>
          <cell r="K1058">
            <v>31.061</v>
          </cell>
        </row>
        <row r="1059">
          <cell r="A1059">
            <v>12</v>
          </cell>
          <cell r="B1059">
            <v>20</v>
          </cell>
          <cell r="D1059">
            <v>1</v>
          </cell>
          <cell r="E1059" t="str">
            <v>Minf</v>
          </cell>
          <cell r="F1059">
            <v>0.36</v>
          </cell>
          <cell r="G1059">
            <v>0.105</v>
          </cell>
          <cell r="H1059">
            <v>72.126000000000005</v>
          </cell>
          <cell r="I1059">
            <v>-360.464</v>
          </cell>
          <cell r="J1059">
            <v>-35.46</v>
          </cell>
          <cell r="K1059">
            <v>-52.17</v>
          </cell>
        </row>
        <row r="1060">
          <cell r="A1060">
            <v>12</v>
          </cell>
          <cell r="B1060">
            <v>20</v>
          </cell>
          <cell r="D1060">
            <v>1</v>
          </cell>
          <cell r="E1060" t="str">
            <v>V</v>
          </cell>
          <cell r="F1060">
            <v>-0.40899999999999997</v>
          </cell>
          <cell r="G1060">
            <v>-0.19</v>
          </cell>
          <cell r="H1060">
            <v>-31.94</v>
          </cell>
          <cell r="I1060">
            <v>159.98400000000001</v>
          </cell>
          <cell r="J1060">
            <v>15.715</v>
          </cell>
          <cell r="K1060">
            <v>23.12</v>
          </cell>
        </row>
        <row r="1061">
          <cell r="A1061">
            <v>12</v>
          </cell>
          <cell r="B1061">
            <v>20</v>
          </cell>
          <cell r="D1061">
            <v>1</v>
          </cell>
          <cell r="E1061" t="str">
            <v>N</v>
          </cell>
          <cell r="F1061">
            <v>-517.92899999999997</v>
          </cell>
          <cell r="G1061">
            <v>-345.56400000000002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</row>
        <row r="1062">
          <cell r="A1062">
            <v>12</v>
          </cell>
          <cell r="B1062">
            <v>13</v>
          </cell>
          <cell r="D1062">
            <v>5</v>
          </cell>
          <cell r="E1062" t="str">
            <v>Msup</v>
          </cell>
          <cell r="F1062">
            <v>24.873000000000001</v>
          </cell>
          <cell r="G1062">
            <v>16.899999999999999</v>
          </cell>
          <cell r="H1062">
            <v>-15.507</v>
          </cell>
          <cell r="I1062">
            <v>56.027000000000001</v>
          </cell>
          <cell r="J1062">
            <v>5.851</v>
          </cell>
          <cell r="K1062">
            <v>8.609</v>
          </cell>
        </row>
        <row r="1063">
          <cell r="A1063">
            <v>12</v>
          </cell>
          <cell r="B1063">
            <v>13</v>
          </cell>
          <cell r="D1063">
            <v>5</v>
          </cell>
          <cell r="E1063" t="str">
            <v>Minf</v>
          </cell>
          <cell r="F1063">
            <v>-22.431999999999999</v>
          </cell>
          <cell r="G1063">
            <v>-15.436</v>
          </cell>
          <cell r="H1063">
            <v>14.305999999999999</v>
          </cell>
          <cell r="I1063">
            <v>-29.138000000000002</v>
          </cell>
          <cell r="J1063">
            <v>-2.722</v>
          </cell>
          <cell r="K1063">
            <v>-4.0049999999999999</v>
          </cell>
        </row>
        <row r="1064">
          <cell r="A1064">
            <v>12</v>
          </cell>
          <cell r="B1064">
            <v>13</v>
          </cell>
          <cell r="D1064">
            <v>5</v>
          </cell>
          <cell r="E1064" t="str">
            <v>V</v>
          </cell>
          <cell r="F1064">
            <v>14.782999999999999</v>
          </cell>
          <cell r="G1064">
            <v>10.105</v>
          </cell>
          <cell r="H1064">
            <v>-8.9480000000000004</v>
          </cell>
          <cell r="I1064">
            <v>25.917000000000002</v>
          </cell>
          <cell r="J1064">
            <v>2.6789999999999998</v>
          </cell>
          <cell r="K1064">
            <v>3.9420000000000002</v>
          </cell>
        </row>
        <row r="1065">
          <cell r="A1065">
            <v>12</v>
          </cell>
          <cell r="B1065">
            <v>13</v>
          </cell>
          <cell r="D1065">
            <v>5</v>
          </cell>
          <cell r="E1065" t="str">
            <v>N</v>
          </cell>
          <cell r="F1065">
            <v>-27.234000000000002</v>
          </cell>
          <cell r="G1065">
            <v>-18.96</v>
          </cell>
          <cell r="H1065">
            <v>7.266</v>
          </cell>
          <cell r="I1065">
            <v>-26.332999999999998</v>
          </cell>
          <cell r="J1065">
            <v>-2.75</v>
          </cell>
          <cell r="K1065">
            <v>-4.0460000000000003</v>
          </cell>
        </row>
        <row r="1066">
          <cell r="A1066">
            <v>12</v>
          </cell>
          <cell r="B1066">
            <v>13</v>
          </cell>
          <cell r="D1066">
            <v>4</v>
          </cell>
          <cell r="E1066" t="str">
            <v>Msup</v>
          </cell>
          <cell r="F1066">
            <v>19.994</v>
          </cell>
          <cell r="G1066">
            <v>13.795</v>
          </cell>
          <cell r="H1066">
            <v>-26.873000000000001</v>
          </cell>
          <cell r="I1066">
            <v>118.461</v>
          </cell>
          <cell r="J1066">
            <v>11.847</v>
          </cell>
          <cell r="K1066">
            <v>17.428999999999998</v>
          </cell>
        </row>
        <row r="1067">
          <cell r="A1067">
            <v>12</v>
          </cell>
          <cell r="B1067">
            <v>13</v>
          </cell>
          <cell r="D1067">
            <v>4</v>
          </cell>
          <cell r="E1067" t="str">
            <v>Minf</v>
          </cell>
          <cell r="F1067">
            <v>-20.03</v>
          </cell>
          <cell r="G1067">
            <v>-13.814</v>
          </cell>
          <cell r="H1067">
            <v>17.774000000000001</v>
          </cell>
          <cell r="I1067">
            <v>-69.415999999999997</v>
          </cell>
          <cell r="J1067">
            <v>-6.9909999999999997</v>
          </cell>
          <cell r="K1067">
            <v>-10.286</v>
          </cell>
        </row>
        <row r="1068">
          <cell r="A1068">
            <v>12</v>
          </cell>
          <cell r="B1068">
            <v>13</v>
          </cell>
          <cell r="D1068">
            <v>4</v>
          </cell>
          <cell r="E1068" t="str">
            <v>V</v>
          </cell>
          <cell r="F1068">
            <v>12.507999999999999</v>
          </cell>
          <cell r="G1068">
            <v>8.6280000000000001</v>
          </cell>
          <cell r="H1068">
            <v>-13.547000000000001</v>
          </cell>
          <cell r="I1068">
            <v>58.298000000000002</v>
          </cell>
          <cell r="J1068">
            <v>5.8869999999999996</v>
          </cell>
          <cell r="K1068">
            <v>8.6609999999999996</v>
          </cell>
        </row>
        <row r="1069">
          <cell r="A1069">
            <v>12</v>
          </cell>
          <cell r="B1069">
            <v>13</v>
          </cell>
          <cell r="D1069">
            <v>4</v>
          </cell>
          <cell r="E1069" t="str">
            <v>N</v>
          </cell>
          <cell r="F1069">
            <v>-72.683999999999997</v>
          </cell>
          <cell r="G1069">
            <v>-51.109000000000002</v>
          </cell>
          <cell r="H1069">
            <v>22.873999999999999</v>
          </cell>
          <cell r="I1069">
            <v>-92.677999999999997</v>
          </cell>
          <cell r="J1069">
            <v>-9.6189999999999998</v>
          </cell>
          <cell r="K1069">
            <v>-14.151</v>
          </cell>
        </row>
        <row r="1070">
          <cell r="A1070">
            <v>12</v>
          </cell>
          <cell r="B1070">
            <v>13</v>
          </cell>
          <cell r="D1070">
            <v>3</v>
          </cell>
          <cell r="E1070" t="str">
            <v>Msup</v>
          </cell>
          <cell r="F1070">
            <v>19.626000000000001</v>
          </cell>
          <cell r="G1070">
            <v>13.51</v>
          </cell>
          <cell r="H1070">
            <v>-33.067</v>
          </cell>
          <cell r="I1070">
            <v>147.15100000000001</v>
          </cell>
          <cell r="J1070">
            <v>14.44</v>
          </cell>
          <cell r="K1070">
            <v>21.245000000000001</v>
          </cell>
        </row>
        <row r="1071">
          <cell r="A1071">
            <v>12</v>
          </cell>
          <cell r="B1071">
            <v>13</v>
          </cell>
          <cell r="D1071">
            <v>3</v>
          </cell>
          <cell r="E1071" t="str">
            <v>Minf</v>
          </cell>
          <cell r="F1071">
            <v>-17.623999999999999</v>
          </cell>
          <cell r="G1071">
            <v>-12.257999999999999</v>
          </cell>
          <cell r="H1071">
            <v>26.905000000000001</v>
          </cell>
          <cell r="I1071">
            <v>-113.19</v>
          </cell>
          <cell r="J1071">
            <v>-11.284000000000001</v>
          </cell>
          <cell r="K1071">
            <v>-16.600999999999999</v>
          </cell>
        </row>
        <row r="1072">
          <cell r="A1072">
            <v>12</v>
          </cell>
          <cell r="B1072">
            <v>13</v>
          </cell>
          <cell r="D1072">
            <v>3</v>
          </cell>
          <cell r="E1072" t="str">
            <v>V</v>
          </cell>
          <cell r="F1072">
            <v>11.641</v>
          </cell>
          <cell r="G1072">
            <v>8.0530000000000008</v>
          </cell>
          <cell r="H1072">
            <v>-18.623999999999999</v>
          </cell>
          <cell r="I1072">
            <v>81.069000000000003</v>
          </cell>
          <cell r="J1072">
            <v>8.0389999999999997</v>
          </cell>
          <cell r="K1072">
            <v>11.827</v>
          </cell>
        </row>
        <row r="1073">
          <cell r="A1073">
            <v>12</v>
          </cell>
          <cell r="B1073">
            <v>13</v>
          </cell>
          <cell r="D1073">
            <v>3</v>
          </cell>
          <cell r="E1073" t="str">
            <v>N</v>
          </cell>
          <cell r="F1073">
            <v>-116.94199999999999</v>
          </cell>
          <cell r="G1073">
            <v>-82.399000000000001</v>
          </cell>
          <cell r="H1073">
            <v>44.000999999999998</v>
          </cell>
          <cell r="I1073">
            <v>-191.69399999999999</v>
          </cell>
          <cell r="J1073">
            <v>-19.693999999999999</v>
          </cell>
          <cell r="K1073">
            <v>-28.972999999999999</v>
          </cell>
        </row>
        <row r="1074">
          <cell r="A1074">
            <v>12</v>
          </cell>
          <cell r="B1074">
            <v>13</v>
          </cell>
          <cell r="D1074">
            <v>2</v>
          </cell>
          <cell r="E1074" t="str">
            <v>Msup</v>
          </cell>
          <cell r="F1074">
            <v>17.658999999999999</v>
          </cell>
          <cell r="G1074">
            <v>12.321999999999999</v>
          </cell>
          <cell r="H1074">
            <v>-32.975999999999999</v>
          </cell>
          <cell r="I1074">
            <v>155.78100000000001</v>
          </cell>
          <cell r="J1074">
            <v>15.13</v>
          </cell>
          <cell r="K1074">
            <v>22.259</v>
          </cell>
        </row>
        <row r="1075">
          <cell r="A1075">
            <v>12</v>
          </cell>
          <cell r="B1075">
            <v>13</v>
          </cell>
          <cell r="D1075">
            <v>2</v>
          </cell>
          <cell r="E1075" t="str">
            <v>Minf</v>
          </cell>
          <cell r="F1075">
            <v>-18.785</v>
          </cell>
          <cell r="G1075">
            <v>-13.093999999999999</v>
          </cell>
          <cell r="H1075">
            <v>34.591000000000001</v>
          </cell>
          <cell r="I1075">
            <v>-150.60900000000001</v>
          </cell>
          <cell r="J1075">
            <v>-14.835000000000001</v>
          </cell>
          <cell r="K1075">
            <v>-21.824999999999999</v>
          </cell>
        </row>
        <row r="1076">
          <cell r="A1076">
            <v>12</v>
          </cell>
          <cell r="B1076">
            <v>13</v>
          </cell>
          <cell r="D1076">
            <v>2</v>
          </cell>
          <cell r="E1076" t="str">
            <v>V</v>
          </cell>
          <cell r="F1076">
            <v>11.388999999999999</v>
          </cell>
          <cell r="G1076">
            <v>7.9420000000000002</v>
          </cell>
          <cell r="H1076">
            <v>-20.888000000000002</v>
          </cell>
          <cell r="I1076">
            <v>95.575000000000003</v>
          </cell>
          <cell r="J1076">
            <v>9.3640000000000008</v>
          </cell>
          <cell r="K1076">
            <v>13.776</v>
          </cell>
        </row>
        <row r="1077">
          <cell r="A1077">
            <v>12</v>
          </cell>
          <cell r="B1077">
            <v>13</v>
          </cell>
          <cell r="D1077">
            <v>2</v>
          </cell>
          <cell r="E1077" t="str">
            <v>N</v>
          </cell>
          <cell r="F1077">
            <v>-158.69999999999999</v>
          </cell>
          <cell r="G1077">
            <v>-112.134</v>
          </cell>
          <cell r="H1077">
            <v>70.180000000000007</v>
          </cell>
          <cell r="I1077">
            <v>-315.53399999999999</v>
          </cell>
          <cell r="J1077">
            <v>-32.137999999999998</v>
          </cell>
          <cell r="K1077">
            <v>-47.280999999999999</v>
          </cell>
        </row>
        <row r="1078">
          <cell r="A1078">
            <v>12</v>
          </cell>
          <cell r="B1078">
            <v>13</v>
          </cell>
          <cell r="D1078">
            <v>1</v>
          </cell>
          <cell r="E1078" t="str">
            <v>Msup</v>
          </cell>
          <cell r="F1078">
            <v>11.561999999999999</v>
          </cell>
          <cell r="G1078">
            <v>8.0399999999999991</v>
          </cell>
          <cell r="H1078">
            <v>-25.677</v>
          </cell>
          <cell r="I1078">
            <v>126.66200000000001</v>
          </cell>
          <cell r="J1078">
            <v>12.337999999999999</v>
          </cell>
          <cell r="K1078">
            <v>18.152000000000001</v>
          </cell>
        </row>
        <row r="1079">
          <cell r="A1079">
            <v>12</v>
          </cell>
          <cell r="B1079">
            <v>13</v>
          </cell>
          <cell r="D1079">
            <v>1</v>
          </cell>
          <cell r="E1079" t="str">
            <v>Minf</v>
          </cell>
          <cell r="F1079">
            <v>-5.9779999999999998</v>
          </cell>
          <cell r="G1079">
            <v>-4.2050000000000001</v>
          </cell>
          <cell r="H1079">
            <v>63.122999999999998</v>
          </cell>
          <cell r="I1079">
            <v>-315.899</v>
          </cell>
          <cell r="J1079">
            <v>-31.073</v>
          </cell>
          <cell r="K1079">
            <v>-45.716000000000001</v>
          </cell>
        </row>
        <row r="1080">
          <cell r="A1080">
            <v>12</v>
          </cell>
          <cell r="B1080">
            <v>13</v>
          </cell>
          <cell r="D1080">
            <v>1</v>
          </cell>
          <cell r="E1080" t="str">
            <v>V</v>
          </cell>
          <cell r="F1080">
            <v>4.8719999999999999</v>
          </cell>
          <cell r="G1080">
            <v>3.4020000000000001</v>
          </cell>
          <cell r="H1080">
            <v>-24.498999999999999</v>
          </cell>
          <cell r="I1080">
            <v>122.86799999999999</v>
          </cell>
          <cell r="J1080">
            <v>12.058999999999999</v>
          </cell>
          <cell r="K1080">
            <v>17.741</v>
          </cell>
        </row>
        <row r="1081">
          <cell r="A1081">
            <v>12</v>
          </cell>
          <cell r="B1081">
            <v>13</v>
          </cell>
          <cell r="D1081">
            <v>1</v>
          </cell>
          <cell r="E1081" t="str">
            <v>N</v>
          </cell>
          <cell r="F1081">
            <v>-199.31299999999999</v>
          </cell>
          <cell r="G1081">
            <v>-140.928</v>
          </cell>
          <cell r="H1081">
            <v>95.727999999999994</v>
          </cell>
          <cell r="I1081">
            <v>-442.43400000000003</v>
          </cell>
          <cell r="J1081">
            <v>-44.801000000000002</v>
          </cell>
          <cell r="K1081">
            <v>-65.911000000000001</v>
          </cell>
        </row>
      </sheetData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truzioni"/>
      <sheetName val="fi"/>
      <sheetName val="TRA"/>
      <sheetName val="Inv Travi"/>
      <sheetName val="TRA 7-13"/>
      <sheetName val="TRA 1-6"/>
      <sheetName val="TRA 14-20"/>
      <sheetName val="TRA 7-14"/>
      <sheetName val="TRA 1-15"/>
      <sheetName val="TRA 9-16"/>
      <sheetName val="TRA 3-17"/>
      <sheetName val="TRA 4-18"/>
      <sheetName val="TRA 5-19"/>
      <sheetName val="TRA 6-20"/>
    </sheetNames>
    <sheetDataSet>
      <sheetData sheetId="0"/>
      <sheetData sheetId="1"/>
      <sheetData sheetId="2"/>
      <sheetData sheetId="3"/>
      <sheetData sheetId="4">
        <row r="149">
          <cell r="BO149">
            <v>125.98248380350987</v>
          </cell>
        </row>
        <row r="150">
          <cell r="BP150">
            <v>125.98248380350987</v>
          </cell>
        </row>
        <row r="151">
          <cell r="BO151">
            <v>148.95661403484863</v>
          </cell>
        </row>
        <row r="152">
          <cell r="BO152">
            <v>166.77957033652677</v>
          </cell>
        </row>
        <row r="153">
          <cell r="BP153">
            <v>125.98071589243987</v>
          </cell>
        </row>
        <row r="154">
          <cell r="BP154">
            <v>125.98071589243987</v>
          </cell>
        </row>
        <row r="155">
          <cell r="BO155">
            <v>189.61711757452693</v>
          </cell>
        </row>
        <row r="156">
          <cell r="BO156">
            <v>189.61711757452693</v>
          </cell>
        </row>
        <row r="157">
          <cell r="BP157">
            <v>125.97379351895253</v>
          </cell>
        </row>
        <row r="158">
          <cell r="BO158">
            <v>189.61711757452693</v>
          </cell>
        </row>
        <row r="159">
          <cell r="BP159">
            <v>125.98248380350987</v>
          </cell>
        </row>
        <row r="160">
          <cell r="BO160">
            <v>125.98248380350987</v>
          </cell>
        </row>
        <row r="170">
          <cell r="BP170">
            <v>176.97056363484862</v>
          </cell>
        </row>
        <row r="171">
          <cell r="BP171">
            <v>176.97056363484862</v>
          </cell>
        </row>
        <row r="172">
          <cell r="BO172">
            <v>176.98751447381036</v>
          </cell>
        </row>
        <row r="173">
          <cell r="BP173">
            <v>176.99725670921944</v>
          </cell>
        </row>
        <row r="174">
          <cell r="BO174">
            <v>231.65960448520909</v>
          </cell>
        </row>
        <row r="175">
          <cell r="BP175">
            <v>176.99702852283713</v>
          </cell>
        </row>
        <row r="176">
          <cell r="BO176">
            <v>273.95673934226028</v>
          </cell>
        </row>
        <row r="177">
          <cell r="BO177">
            <v>252.83896875146868</v>
          </cell>
        </row>
        <row r="178">
          <cell r="BP178">
            <v>176.99713998612009</v>
          </cell>
        </row>
        <row r="179">
          <cell r="BO179">
            <v>273.95673934226028</v>
          </cell>
        </row>
        <row r="180">
          <cell r="BP180">
            <v>176.98751447381036</v>
          </cell>
        </row>
        <row r="181">
          <cell r="BO181">
            <v>176.98751447381036</v>
          </cell>
        </row>
        <row r="191">
          <cell r="BP191">
            <v>176.98751447381036</v>
          </cell>
        </row>
        <row r="192">
          <cell r="BP192">
            <v>176.97056363484862</v>
          </cell>
        </row>
        <row r="193">
          <cell r="BO193">
            <v>198.27880580373071</v>
          </cell>
        </row>
        <row r="194">
          <cell r="BO194">
            <v>252.83896875146868</v>
          </cell>
        </row>
        <row r="195">
          <cell r="BP195">
            <v>231.82940630950407</v>
          </cell>
        </row>
        <row r="196">
          <cell r="BP196">
            <v>231.82940630950407</v>
          </cell>
        </row>
        <row r="197">
          <cell r="BO197">
            <v>301.45850493338924</v>
          </cell>
        </row>
        <row r="198">
          <cell r="BP198">
            <v>225.74037024764229</v>
          </cell>
        </row>
        <row r="199">
          <cell r="BO199">
            <v>300.9982590719062</v>
          </cell>
        </row>
        <row r="200">
          <cell r="BO200">
            <v>300.9982590719062</v>
          </cell>
        </row>
        <row r="201">
          <cell r="BP201">
            <v>225.69135551576846</v>
          </cell>
        </row>
        <row r="202">
          <cell r="BP202">
            <v>176.99381427197085</v>
          </cell>
        </row>
        <row r="212">
          <cell r="BO212">
            <v>176.98751447381036</v>
          </cell>
        </row>
        <row r="213">
          <cell r="BP213">
            <v>176.99702852283713</v>
          </cell>
        </row>
        <row r="214">
          <cell r="BO214">
            <v>225.59858511527472</v>
          </cell>
        </row>
        <row r="215">
          <cell r="BO215">
            <v>322.88497079768058</v>
          </cell>
        </row>
        <row r="216">
          <cell r="BP216">
            <v>274.44101453031175</v>
          </cell>
        </row>
        <row r="217">
          <cell r="BP217">
            <v>274.44101453031175</v>
          </cell>
        </row>
        <row r="218">
          <cell r="BO218">
            <v>322.88497079768058</v>
          </cell>
        </row>
        <row r="219">
          <cell r="BP219">
            <v>225.74544335780732</v>
          </cell>
        </row>
        <row r="220">
          <cell r="BO220">
            <v>322.5680124404231</v>
          </cell>
        </row>
        <row r="221">
          <cell r="BO221">
            <v>322.5680124404231</v>
          </cell>
        </row>
        <row r="222">
          <cell r="BP222">
            <v>225.74544335780732</v>
          </cell>
        </row>
        <row r="223">
          <cell r="BP223">
            <v>176.99702852283713</v>
          </cell>
        </row>
      </sheetData>
      <sheetData sheetId="5">
        <row r="130">
          <cell r="BM130">
            <v>82.304469774021157</v>
          </cell>
        </row>
        <row r="131">
          <cell r="BN131">
            <v>64.319032051345445</v>
          </cell>
        </row>
        <row r="132">
          <cell r="BM132">
            <v>194.67791114245105</v>
          </cell>
        </row>
        <row r="133">
          <cell r="BM133">
            <v>194.67791114245105</v>
          </cell>
        </row>
        <row r="134">
          <cell r="BN134">
            <v>125.97798279274799</v>
          </cell>
        </row>
        <row r="135">
          <cell r="BN135">
            <v>125.97798279274799</v>
          </cell>
        </row>
        <row r="136">
          <cell r="BM136">
            <v>189.61711757452693</v>
          </cell>
        </row>
        <row r="137">
          <cell r="BM137">
            <v>148.95661403484863</v>
          </cell>
        </row>
        <row r="138">
          <cell r="BN138">
            <v>125.98248380350987</v>
          </cell>
        </row>
        <row r="139">
          <cell r="BM139">
            <v>125.98248380350987</v>
          </cell>
        </row>
        <row r="152">
          <cell r="BM152">
            <v>89.274542205748716</v>
          </cell>
        </row>
        <row r="153">
          <cell r="BN153">
            <v>64.319032051345445</v>
          </cell>
        </row>
        <row r="154">
          <cell r="BM154">
            <v>300.9982590719062</v>
          </cell>
        </row>
        <row r="155">
          <cell r="BM155">
            <v>273.95673934226028</v>
          </cell>
        </row>
        <row r="156">
          <cell r="BN156">
            <v>198.32254076589567</v>
          </cell>
        </row>
        <row r="157">
          <cell r="BN157">
            <v>198.32254076589567</v>
          </cell>
        </row>
        <row r="158">
          <cell r="BM158">
            <v>252.83896875146868</v>
          </cell>
        </row>
        <row r="159">
          <cell r="BM159">
            <v>198.27880580373071</v>
          </cell>
        </row>
        <row r="160">
          <cell r="BN160">
            <v>176.98751447381036</v>
          </cell>
        </row>
        <row r="161">
          <cell r="BN161">
            <v>176.98751447381036</v>
          </cell>
        </row>
        <row r="174">
          <cell r="BM174">
            <v>105.13572293512073</v>
          </cell>
        </row>
        <row r="175">
          <cell r="BN175">
            <v>64.364835166688636</v>
          </cell>
        </row>
        <row r="176">
          <cell r="BM176">
            <v>328.25741385051367</v>
          </cell>
        </row>
        <row r="177">
          <cell r="BM177">
            <v>328.25741385051367</v>
          </cell>
        </row>
        <row r="178">
          <cell r="BN178">
            <v>253.13172780081328</v>
          </cell>
        </row>
        <row r="179">
          <cell r="BN179">
            <v>253.13172780081328</v>
          </cell>
        </row>
        <row r="180">
          <cell r="BM180">
            <v>273.95673934226028</v>
          </cell>
        </row>
        <row r="181">
          <cell r="BM181">
            <v>225.59858511527472</v>
          </cell>
        </row>
        <row r="182">
          <cell r="BN182">
            <v>176.98751447381036</v>
          </cell>
        </row>
        <row r="183">
          <cell r="BM183">
            <v>198.27880580373071</v>
          </cell>
        </row>
        <row r="197">
          <cell r="BM197">
            <v>105.12818782838238</v>
          </cell>
        </row>
        <row r="198">
          <cell r="BN198">
            <v>71.35885224813012</v>
          </cell>
        </row>
        <row r="199">
          <cell r="BM199">
            <v>349.61584179425472</v>
          </cell>
        </row>
        <row r="200">
          <cell r="BM200">
            <v>328.25741385051367</v>
          </cell>
        </row>
        <row r="201">
          <cell r="BN201">
            <v>274.44657592042466</v>
          </cell>
        </row>
        <row r="202">
          <cell r="BN202">
            <v>274.44657592042466</v>
          </cell>
        </row>
        <row r="203">
          <cell r="BM203">
            <v>273.95673934226028</v>
          </cell>
        </row>
        <row r="204">
          <cell r="BM204">
            <v>198.27880580373071</v>
          </cell>
        </row>
        <row r="205">
          <cell r="BN205">
            <v>176.98751447381036</v>
          </cell>
        </row>
        <row r="206">
          <cell r="BM206">
            <v>176.98751447381036</v>
          </cell>
        </row>
      </sheetData>
      <sheetData sheetId="6">
        <row r="149">
          <cell r="BO149">
            <v>125.98248380350987</v>
          </cell>
        </row>
        <row r="150">
          <cell r="BM150">
            <v>125.98248380350987</v>
          </cell>
        </row>
        <row r="151">
          <cell r="BL151">
            <v>87.049662336000026</v>
          </cell>
        </row>
        <row r="152">
          <cell r="BP152">
            <v>71.35885224813012</v>
          </cell>
        </row>
        <row r="153">
          <cell r="BO153">
            <v>148.95661403484863</v>
          </cell>
        </row>
        <row r="154">
          <cell r="BO154">
            <v>125.98248380350987</v>
          </cell>
        </row>
        <row r="155">
          <cell r="BP155">
            <v>125.98248380350987</v>
          </cell>
        </row>
        <row r="156">
          <cell r="BO156">
            <v>125.98248380350987</v>
          </cell>
        </row>
        <row r="157">
          <cell r="BO157">
            <v>148.95661403484863</v>
          </cell>
        </row>
        <row r="158">
          <cell r="BO158">
            <v>148.95661403484863</v>
          </cell>
        </row>
        <row r="159">
          <cell r="BP159">
            <v>64.341045860259797</v>
          </cell>
        </row>
        <row r="160">
          <cell r="BO160">
            <v>80.310179469468352</v>
          </cell>
        </row>
        <row r="171">
          <cell r="BP171">
            <v>176.98751447381036</v>
          </cell>
        </row>
        <row r="172">
          <cell r="BM172">
            <v>176.99490717828854</v>
          </cell>
        </row>
        <row r="173">
          <cell r="BL173">
            <v>87.049662336000026</v>
          </cell>
        </row>
        <row r="174">
          <cell r="BP174">
            <v>71.35885224813012</v>
          </cell>
        </row>
        <row r="175">
          <cell r="BO175">
            <v>225.59858511527472</v>
          </cell>
        </row>
        <row r="176">
          <cell r="BO176">
            <v>176.98751447381036</v>
          </cell>
        </row>
        <row r="177">
          <cell r="BP177">
            <v>176.98751447381036</v>
          </cell>
        </row>
        <row r="178">
          <cell r="BP178">
            <v>176.98751447381036</v>
          </cell>
        </row>
        <row r="179">
          <cell r="BO179">
            <v>176.98751447381036</v>
          </cell>
        </row>
        <row r="180">
          <cell r="BO180">
            <v>225.59858511527472</v>
          </cell>
        </row>
        <row r="181">
          <cell r="BP181">
            <v>64.341045860259797</v>
          </cell>
        </row>
        <row r="182">
          <cell r="BO182">
            <v>89.274542205748716</v>
          </cell>
        </row>
        <row r="193">
          <cell r="BO193">
            <v>198.27880580373071</v>
          </cell>
        </row>
        <row r="194">
          <cell r="BM194">
            <v>253.0772874345345</v>
          </cell>
        </row>
        <row r="195">
          <cell r="BL195">
            <v>94.480731072000026</v>
          </cell>
        </row>
        <row r="196">
          <cell r="BP196">
            <v>71.366338018915783</v>
          </cell>
        </row>
        <row r="197">
          <cell r="BO197">
            <v>252.96029303530307</v>
          </cell>
        </row>
        <row r="198">
          <cell r="BP198">
            <v>176.99381427197085</v>
          </cell>
        </row>
        <row r="199">
          <cell r="BO199">
            <v>176.98751447381036</v>
          </cell>
        </row>
        <row r="200">
          <cell r="BP200">
            <v>176.98751447381036</v>
          </cell>
        </row>
        <row r="201">
          <cell r="BO201">
            <v>198.27880580373071</v>
          </cell>
        </row>
        <row r="202">
          <cell r="BO202">
            <v>252.83896875146868</v>
          </cell>
        </row>
        <row r="203">
          <cell r="BP203">
            <v>64.364835166688636</v>
          </cell>
        </row>
        <row r="204">
          <cell r="BO204">
            <v>96.227091260422284</v>
          </cell>
        </row>
        <row r="215">
          <cell r="BO215">
            <v>198.27880580373071</v>
          </cell>
        </row>
        <row r="216">
          <cell r="BM216">
            <v>301.70066724105237</v>
          </cell>
        </row>
        <row r="217">
          <cell r="BL217">
            <v>96.603893568000018</v>
          </cell>
        </row>
        <row r="218">
          <cell r="BO218">
            <v>98.201336078755688</v>
          </cell>
        </row>
        <row r="219">
          <cell r="BP219">
            <v>231.81608607289198</v>
          </cell>
        </row>
        <row r="220">
          <cell r="BP220">
            <v>176.99702852283713</v>
          </cell>
        </row>
        <row r="221">
          <cell r="BO221">
            <v>176.98751447381036</v>
          </cell>
        </row>
        <row r="222">
          <cell r="BP222">
            <v>176.98751447381036</v>
          </cell>
        </row>
        <row r="223">
          <cell r="BO223">
            <v>225.59858511527472</v>
          </cell>
        </row>
        <row r="224">
          <cell r="BO224">
            <v>274.1086725406314</v>
          </cell>
        </row>
        <row r="225">
          <cell r="BP225">
            <v>64.384714146732136</v>
          </cell>
        </row>
        <row r="226">
          <cell r="BO226">
            <v>98.209920559734712</v>
          </cell>
        </row>
      </sheetData>
      <sheetData sheetId="7">
        <row r="55">
          <cell r="BE55">
            <v>212.65952343530304</v>
          </cell>
        </row>
        <row r="56">
          <cell r="BC56">
            <v>194.90888900844797</v>
          </cell>
        </row>
        <row r="77">
          <cell r="BE77">
            <v>350.24944310204654</v>
          </cell>
        </row>
        <row r="78">
          <cell r="BE78">
            <v>329.1185915032346</v>
          </cell>
        </row>
        <row r="99">
          <cell r="BE99">
            <v>405.0863889416201</v>
          </cell>
        </row>
        <row r="100">
          <cell r="BC100">
            <v>405.0863889416201</v>
          </cell>
        </row>
        <row r="121">
          <cell r="BE121">
            <v>432.35582544925893</v>
          </cell>
        </row>
        <row r="122">
          <cell r="BC122">
            <v>405.18741942643476</v>
          </cell>
        </row>
      </sheetData>
      <sheetData sheetId="8">
        <row r="75">
          <cell r="BG75">
            <v>252.37165087675044</v>
          </cell>
        </row>
        <row r="76">
          <cell r="BG76">
            <v>212.34256180353242</v>
          </cell>
        </row>
        <row r="77">
          <cell r="BH77">
            <v>148.97986467197086</v>
          </cell>
        </row>
        <row r="78">
          <cell r="BG78">
            <v>166.77957033652677</v>
          </cell>
        </row>
        <row r="97">
          <cell r="BG97">
            <v>376.97275036720316</v>
          </cell>
        </row>
        <row r="98">
          <cell r="BG98">
            <v>322.77197389790689</v>
          </cell>
        </row>
        <row r="99">
          <cell r="BH99">
            <v>253.0772874345345</v>
          </cell>
        </row>
        <row r="100">
          <cell r="BH100">
            <v>198.31456555610569</v>
          </cell>
        </row>
        <row r="119">
          <cell r="BG119">
            <v>404.57899244452631</v>
          </cell>
        </row>
        <row r="120">
          <cell r="BG120">
            <v>377.44985606793568</v>
          </cell>
        </row>
        <row r="121">
          <cell r="BH121">
            <v>274.41744728864603</v>
          </cell>
        </row>
        <row r="122">
          <cell r="BH122">
            <v>225.71699379620412</v>
          </cell>
        </row>
        <row r="141">
          <cell r="BG141">
            <v>404.57899244452631</v>
          </cell>
        </row>
        <row r="142">
          <cell r="BG142">
            <v>377.27647495989879</v>
          </cell>
        </row>
        <row r="143">
          <cell r="BH143">
            <v>253.13172780081328</v>
          </cell>
        </row>
        <row r="144">
          <cell r="BH144">
            <v>225.69135551576846</v>
          </cell>
        </row>
      </sheetData>
      <sheetData sheetId="9">
        <row r="76">
          <cell r="BG76">
            <v>51.558811746908781</v>
          </cell>
        </row>
        <row r="77">
          <cell r="BH77">
            <v>51.558811746908773</v>
          </cell>
        </row>
        <row r="78">
          <cell r="BH78">
            <v>51.558811746908773</v>
          </cell>
        </row>
        <row r="97">
          <cell r="BH97">
            <v>51.558811746908773</v>
          </cell>
        </row>
        <row r="98">
          <cell r="BG98">
            <v>60.440696095873022</v>
          </cell>
        </row>
        <row r="99">
          <cell r="BH99">
            <v>51.558811746908773</v>
          </cell>
        </row>
        <row r="118">
          <cell r="BH118">
            <v>51.558811746908773</v>
          </cell>
        </row>
        <row r="119">
          <cell r="BG119">
            <v>60.440696095873022</v>
          </cell>
        </row>
        <row r="120">
          <cell r="BG120">
            <v>60.440696095873022</v>
          </cell>
        </row>
        <row r="141">
          <cell r="BG141">
            <v>60.440696095873022</v>
          </cell>
        </row>
      </sheetData>
      <sheetData sheetId="10">
        <row r="74">
          <cell r="BG74">
            <v>51.558811746908781</v>
          </cell>
        </row>
        <row r="75">
          <cell r="BG75">
            <v>51.558811746908781</v>
          </cell>
        </row>
        <row r="76">
          <cell r="BG76">
            <v>148.95661403484863</v>
          </cell>
        </row>
        <row r="77">
          <cell r="BG77">
            <v>166.77957033652677</v>
          </cell>
        </row>
        <row r="96">
          <cell r="BG96">
            <v>51.558811746908781</v>
          </cell>
        </row>
        <row r="97">
          <cell r="BH97">
            <v>176.99381427197085</v>
          </cell>
        </row>
        <row r="98">
          <cell r="BG98">
            <v>252.96029303530307</v>
          </cell>
        </row>
        <row r="117">
          <cell r="BG117">
            <v>51.558811746908781</v>
          </cell>
        </row>
        <row r="118">
          <cell r="BH118">
            <v>176.99702852283713</v>
          </cell>
        </row>
        <row r="119">
          <cell r="BG119">
            <v>301.60276011267501</v>
          </cell>
        </row>
        <row r="138">
          <cell r="BG138">
            <v>51.558811746908781</v>
          </cell>
        </row>
        <row r="139">
          <cell r="BH139">
            <v>176.99702852283713</v>
          </cell>
        </row>
        <row r="140">
          <cell r="BG140">
            <v>301.60276011267501</v>
          </cell>
        </row>
      </sheetData>
      <sheetData sheetId="11">
        <row r="74">
          <cell r="BG74">
            <v>51.558811746908781</v>
          </cell>
        </row>
        <row r="75">
          <cell r="BH75">
            <v>51.558811746908773</v>
          </cell>
        </row>
        <row r="76">
          <cell r="BG76">
            <v>148.95661403484863</v>
          </cell>
        </row>
        <row r="77">
          <cell r="BG77">
            <v>166.77957033652677</v>
          </cell>
        </row>
        <row r="96">
          <cell r="BH96">
            <v>51.558811746908773</v>
          </cell>
        </row>
        <row r="97">
          <cell r="BG97">
            <v>198.27880580373071</v>
          </cell>
        </row>
        <row r="98">
          <cell r="BG98">
            <v>252.96029303530307</v>
          </cell>
        </row>
        <row r="117">
          <cell r="BG117">
            <v>51.558811746908781</v>
          </cell>
        </row>
        <row r="118">
          <cell r="BG118">
            <v>225.59858511527472</v>
          </cell>
        </row>
        <row r="119">
          <cell r="BG119">
            <v>301.60276011267501</v>
          </cell>
        </row>
        <row r="138">
          <cell r="BH138">
            <v>51.558811746908773</v>
          </cell>
        </row>
        <row r="139">
          <cell r="BG139">
            <v>225.59858511527472</v>
          </cell>
        </row>
        <row r="140">
          <cell r="BG140">
            <v>301.60276011267501</v>
          </cell>
        </row>
      </sheetData>
      <sheetData sheetId="12">
        <row r="74">
          <cell r="BG74">
            <v>166.77957033652677</v>
          </cell>
        </row>
        <row r="75">
          <cell r="BG75">
            <v>125.98248380350987</v>
          </cell>
        </row>
        <row r="76">
          <cell r="BH76">
            <v>125.98248380350987</v>
          </cell>
        </row>
        <row r="77">
          <cell r="BG77">
            <v>125.98248380350987</v>
          </cell>
        </row>
        <row r="95">
          <cell r="BG95">
            <v>274.24112847010576</v>
          </cell>
        </row>
        <row r="96">
          <cell r="BH96">
            <v>176.98751447381036</v>
          </cell>
        </row>
        <row r="97">
          <cell r="BG97">
            <v>176.98751447381036</v>
          </cell>
        </row>
        <row r="98">
          <cell r="BH98">
            <v>176.98751447381036</v>
          </cell>
        </row>
        <row r="116">
          <cell r="BG116">
            <v>301.60276011267501</v>
          </cell>
        </row>
        <row r="117">
          <cell r="BH117">
            <v>176.99381427197085</v>
          </cell>
        </row>
        <row r="118">
          <cell r="BG118">
            <v>176.98751447381036</v>
          </cell>
        </row>
        <row r="119">
          <cell r="BG119">
            <v>198.27880580373071</v>
          </cell>
        </row>
        <row r="137">
          <cell r="BG137">
            <v>301.68198181438544</v>
          </cell>
        </row>
        <row r="138">
          <cell r="BH138">
            <v>176.99381427197085</v>
          </cell>
        </row>
        <row r="139">
          <cell r="BG139">
            <v>176.98751447381036</v>
          </cell>
        </row>
        <row r="140">
          <cell r="BH140">
            <v>176.98751447381036</v>
          </cell>
        </row>
      </sheetData>
      <sheetData sheetId="13">
        <row r="74">
          <cell r="BG74">
            <v>229.92128954476186</v>
          </cell>
        </row>
        <row r="75">
          <cell r="BG75">
            <v>212.34256180353242</v>
          </cell>
        </row>
        <row r="76">
          <cell r="BH76">
            <v>166.8603063561057</v>
          </cell>
        </row>
        <row r="77">
          <cell r="BG77">
            <v>212.63721567716573</v>
          </cell>
        </row>
        <row r="95">
          <cell r="BG95">
            <v>349.69355239821806</v>
          </cell>
        </row>
        <row r="96">
          <cell r="AR96">
            <v>218.95113240000003</v>
          </cell>
        </row>
        <row r="97">
          <cell r="AS97">
            <v>274.37479099771923</v>
          </cell>
        </row>
        <row r="98">
          <cell r="BG98">
            <v>322.88497079768058</v>
          </cell>
        </row>
        <row r="116">
          <cell r="BG116">
            <v>404.33538252964473</v>
          </cell>
        </row>
        <row r="117">
          <cell r="AR117">
            <v>259.82201044800007</v>
          </cell>
        </row>
        <row r="118">
          <cell r="AS118">
            <v>329.18191908795222</v>
          </cell>
        </row>
        <row r="119">
          <cell r="BG119">
            <v>377.61600461760099</v>
          </cell>
        </row>
        <row r="137">
          <cell r="BG137">
            <v>404.57899244452631</v>
          </cell>
        </row>
        <row r="138">
          <cell r="AR138">
            <v>259.82201044800007</v>
          </cell>
        </row>
        <row r="139">
          <cell r="AS139">
            <v>329.18191908795222</v>
          </cell>
        </row>
        <row r="140">
          <cell r="BG140">
            <v>404.95114650913428</v>
          </cell>
        </row>
      </sheetData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workbookViewId="0">
      <selection activeCell="C16" sqref="C16"/>
    </sheetView>
  </sheetViews>
  <sheetFormatPr defaultRowHeight="15" x14ac:dyDescent="0.25"/>
  <sheetData>
    <row r="1" spans="1:2" x14ac:dyDescent="0.25">
      <c r="A1" t="s">
        <v>127</v>
      </c>
      <c r="B1" t="s">
        <v>128</v>
      </c>
    </row>
    <row r="2" spans="1:2" x14ac:dyDescent="0.25">
      <c r="A2">
        <v>8</v>
      </c>
      <c r="B2">
        <v>0.5</v>
      </c>
    </row>
    <row r="3" spans="1:2" x14ac:dyDescent="0.25">
      <c r="A3">
        <v>10</v>
      </c>
      <c r="B3">
        <v>0.79</v>
      </c>
    </row>
    <row r="4" spans="1:2" x14ac:dyDescent="0.25">
      <c r="A4">
        <v>12</v>
      </c>
      <c r="B4">
        <v>1.1299999999999999</v>
      </c>
    </row>
    <row r="5" spans="1:2" x14ac:dyDescent="0.25">
      <c r="A5">
        <v>14</v>
      </c>
      <c r="B5">
        <v>1.54</v>
      </c>
    </row>
    <row r="6" spans="1:2" x14ac:dyDescent="0.25">
      <c r="A6">
        <v>16</v>
      </c>
      <c r="B6">
        <v>2.0099999999999998</v>
      </c>
    </row>
    <row r="7" spans="1:2" x14ac:dyDescent="0.25">
      <c r="A7">
        <v>18</v>
      </c>
      <c r="B7">
        <v>2.54</v>
      </c>
    </row>
    <row r="8" spans="1:2" x14ac:dyDescent="0.25">
      <c r="A8">
        <v>20</v>
      </c>
      <c r="B8">
        <v>3.14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03"/>
  <sheetViews>
    <sheetView topLeftCell="M1" workbookViewId="0">
      <selection activeCell="W400" sqref="W400"/>
    </sheetView>
  </sheetViews>
  <sheetFormatPr defaultRowHeight="15" x14ac:dyDescent="0.25"/>
  <cols>
    <col min="4" max="4" width="9.140625" customWidth="1"/>
    <col min="5" max="5" width="11.42578125" customWidth="1"/>
  </cols>
  <sheetData>
    <row r="1" spans="1:32" x14ac:dyDescent="0.25">
      <c r="A1" s="1" t="s">
        <v>0</v>
      </c>
      <c r="C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L1" s="1" t="s">
        <v>0</v>
      </c>
      <c r="N1" s="1" t="s">
        <v>1</v>
      </c>
      <c r="P1" s="1" t="s">
        <v>2</v>
      </c>
      <c r="Q1" s="1" t="s">
        <v>3</v>
      </c>
      <c r="R1" s="1" t="s">
        <v>4</v>
      </c>
      <c r="S1" s="1" t="s">
        <v>5</v>
      </c>
      <c r="T1" s="1" t="s">
        <v>6</v>
      </c>
      <c r="U1" s="1" t="s">
        <v>7</v>
      </c>
      <c r="X1" s="1" t="s">
        <v>0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</row>
    <row r="4" spans="1:32" x14ac:dyDescent="0.25">
      <c r="A4" s="1">
        <v>1</v>
      </c>
      <c r="C4" s="1">
        <v>5</v>
      </c>
      <c r="D4" s="1" t="s">
        <v>8</v>
      </c>
      <c r="E4" s="1">
        <f>[1]PIL!L2</f>
        <v>-33.073</v>
      </c>
      <c r="F4" s="1">
        <f>[1]PIL!M2</f>
        <v>-19.882999999999999</v>
      </c>
      <c r="G4" s="1">
        <f>[1]PIL!H2</f>
        <v>29.149000000000001</v>
      </c>
      <c r="H4" s="1">
        <f>[1]PIL!I2</f>
        <v>-1.022</v>
      </c>
      <c r="I4" s="1">
        <f>[1]PIL!J2</f>
        <v>1.4510000000000001</v>
      </c>
      <c r="J4" s="1">
        <f>[1]PIL!K2</f>
        <v>2.3460000000000001</v>
      </c>
      <c r="L4" s="1">
        <v>1</v>
      </c>
      <c r="N4" s="1">
        <v>5</v>
      </c>
      <c r="O4" s="1" t="s">
        <v>8</v>
      </c>
      <c r="P4" s="1">
        <f>[1]PIL!L442</f>
        <v>-67.403000000000006</v>
      </c>
      <c r="Q4" s="1">
        <f>[1]PIL!M442</f>
        <v>-42.936999999999998</v>
      </c>
      <c r="R4" s="1">
        <f>[1]PIL!H442</f>
        <v>-4.2679999999999998</v>
      </c>
      <c r="S4" s="1">
        <f>[1]PIL!I442</f>
        <v>71.055000000000007</v>
      </c>
      <c r="T4" s="1">
        <f>[1]PIL!J442</f>
        <v>-5.0030000000000001</v>
      </c>
      <c r="U4" s="1">
        <f>[1]PIL!K442</f>
        <v>-8.0879999999999992</v>
      </c>
      <c r="X4" s="1">
        <v>1</v>
      </c>
    </row>
    <row r="5" spans="1:32" x14ac:dyDescent="0.25">
      <c r="C5" s="1">
        <v>5</v>
      </c>
      <c r="D5" s="1" t="s">
        <v>9</v>
      </c>
      <c r="E5" s="1">
        <f>[1]PIL!L3</f>
        <v>28.827000000000002</v>
      </c>
      <c r="F5" s="1">
        <f>[1]PIL!M3</f>
        <v>17.356000000000002</v>
      </c>
      <c r="G5" s="1">
        <f>[1]PIL!H3</f>
        <v>-21.946000000000002</v>
      </c>
      <c r="H5" s="1">
        <f>[1]PIL!I3</f>
        <v>0.81499999999999995</v>
      </c>
      <c r="I5" s="1">
        <f>[1]PIL!J3</f>
        <v>-1.111</v>
      </c>
      <c r="J5" s="1">
        <f>[1]PIL!K3</f>
        <v>-1.794</v>
      </c>
      <c r="N5" s="1">
        <v>5</v>
      </c>
      <c r="O5" s="1" t="s">
        <v>9</v>
      </c>
      <c r="P5" s="1">
        <f>[1]PIL!L443</f>
        <v>66.475999999999999</v>
      </c>
      <c r="Q5" s="1">
        <f>[1]PIL!M443</f>
        <v>40.840000000000003</v>
      </c>
      <c r="R5" s="1">
        <f>[1]PIL!H443</f>
        <v>3.6880000000000002</v>
      </c>
      <c r="S5" s="1">
        <f>[1]PIL!I443</f>
        <v>-51.124000000000002</v>
      </c>
      <c r="T5" s="1">
        <f>[1]PIL!J443</f>
        <v>3.169</v>
      </c>
      <c r="U5" s="1">
        <f>[1]PIL!K443</f>
        <v>5.0890000000000004</v>
      </c>
    </row>
    <row r="6" spans="1:32" x14ac:dyDescent="0.25">
      <c r="C6" s="1">
        <v>5</v>
      </c>
      <c r="D6" s="1" t="s">
        <v>10</v>
      </c>
      <c r="E6" s="1">
        <f>[1]PIL!L4</f>
        <v>-19.344000000000001</v>
      </c>
      <c r="F6" s="1">
        <f>[1]PIL!M4</f>
        <v>-11.637</v>
      </c>
      <c r="G6" s="1">
        <f>[1]PIL!H4</f>
        <v>15.952999999999999</v>
      </c>
      <c r="H6" s="1">
        <f>[1]PIL!I4</f>
        <v>-0.57399999999999995</v>
      </c>
      <c r="I6" s="1">
        <f>[1]PIL!J4</f>
        <v>0.80100000000000005</v>
      </c>
      <c r="J6" s="1">
        <f>[1]PIL!K4</f>
        <v>1.294</v>
      </c>
      <c r="N6" s="1">
        <v>5</v>
      </c>
      <c r="O6" s="1" t="s">
        <v>10</v>
      </c>
      <c r="P6" s="1">
        <f>[1]PIL!L444</f>
        <v>-41.837000000000003</v>
      </c>
      <c r="Q6" s="1">
        <f>[1]PIL!M444</f>
        <v>-26.18</v>
      </c>
      <c r="R6" s="1">
        <f>[1]PIL!H444</f>
        <v>-2.4220000000000002</v>
      </c>
      <c r="S6" s="1">
        <f>[1]PIL!I444</f>
        <v>37.69</v>
      </c>
      <c r="T6" s="1">
        <f>[1]PIL!J444</f>
        <v>-2.5539999999999998</v>
      </c>
      <c r="U6" s="1">
        <f>[1]PIL!K444</f>
        <v>-4.1180000000000003</v>
      </c>
    </row>
    <row r="7" spans="1:32" x14ac:dyDescent="0.25">
      <c r="C7" s="1">
        <v>5</v>
      </c>
      <c r="D7" s="1" t="s">
        <v>11</v>
      </c>
      <c r="E7" s="1">
        <f>[1]PIL!L5</f>
        <v>-71.662999999999997</v>
      </c>
      <c r="F7" s="1">
        <f>[1]PIL!M5</f>
        <v>-42.777999999999999</v>
      </c>
      <c r="G7" s="1">
        <f>[1]PIL!H5</f>
        <v>20.009</v>
      </c>
      <c r="H7" s="1">
        <f>[1]PIL!I5</f>
        <v>-0.70499999999999996</v>
      </c>
      <c r="I7" s="1">
        <f>[1]PIL!J5</f>
        <v>0.997</v>
      </c>
      <c r="J7" s="1">
        <f>[1]PIL!K5</f>
        <v>1.613</v>
      </c>
      <c r="N7" s="1">
        <v>5</v>
      </c>
      <c r="O7" s="1" t="s">
        <v>11</v>
      </c>
      <c r="P7" s="1">
        <f>[1]PIL!L445</f>
        <v>-78.198999999999998</v>
      </c>
      <c r="Q7" s="1">
        <f>[1]PIL!M445</f>
        <v>-49.957000000000001</v>
      </c>
      <c r="R7" s="1">
        <f>[1]PIL!H445</f>
        <v>-1.51</v>
      </c>
      <c r="S7" s="1">
        <f>[1]PIL!I445</f>
        <v>25.149000000000001</v>
      </c>
      <c r="T7" s="1">
        <f>[1]PIL!J445</f>
        <v>-1.7709999999999999</v>
      </c>
      <c r="U7" s="1">
        <f>[1]PIL!K445</f>
        <v>-2.863</v>
      </c>
      <c r="Y7" s="1">
        <v>5</v>
      </c>
      <c r="Z7" s="1" t="s">
        <v>11</v>
      </c>
      <c r="AA7" s="1">
        <f>E7+P7</f>
        <v>-149.86199999999999</v>
      </c>
      <c r="AB7" s="1">
        <f t="shared" ref="AB7:AE7" si="0">F7+Q7</f>
        <v>-92.734999999999999</v>
      </c>
      <c r="AC7" s="1">
        <f t="shared" si="0"/>
        <v>18.498999999999999</v>
      </c>
      <c r="AD7" s="1">
        <f t="shared" si="0"/>
        <v>24.444000000000003</v>
      </c>
      <c r="AE7" s="1">
        <f t="shared" si="0"/>
        <v>-0.77399999999999991</v>
      </c>
      <c r="AF7" s="1">
        <f>J7+U7</f>
        <v>-1.25</v>
      </c>
    </row>
    <row r="8" spans="1:32" x14ac:dyDescent="0.25">
      <c r="C8" s="1">
        <v>4</v>
      </c>
      <c r="D8" s="1" t="s">
        <v>8</v>
      </c>
      <c r="E8" s="1">
        <f>[1]PIL!L6</f>
        <v>-27.978999999999999</v>
      </c>
      <c r="F8" s="1">
        <f>[1]PIL!M6</f>
        <v>-16.933</v>
      </c>
      <c r="G8" s="1">
        <f>[1]PIL!H6</f>
        <v>32.590000000000003</v>
      </c>
      <c r="H8" s="1">
        <f>[1]PIL!I6</f>
        <v>-0.88500000000000001</v>
      </c>
      <c r="I8" s="1">
        <f>[1]PIL!J6</f>
        <v>1.444</v>
      </c>
      <c r="J8" s="1">
        <f>[1]PIL!K6</f>
        <v>2.347</v>
      </c>
      <c r="N8" s="1">
        <v>4</v>
      </c>
      <c r="O8" s="1" t="s">
        <v>8</v>
      </c>
      <c r="P8" s="1">
        <f>[1]PIL!L446</f>
        <v>-85.747</v>
      </c>
      <c r="Q8" s="1">
        <f>[1]PIL!M446</f>
        <v>-51.112000000000002</v>
      </c>
      <c r="R8" s="1">
        <f>[1]PIL!H446</f>
        <v>-7.3209999999999997</v>
      </c>
      <c r="S8" s="1">
        <f>[1]PIL!I446</f>
        <v>123.962</v>
      </c>
      <c r="T8" s="1">
        <f>[1]PIL!J446</f>
        <v>-8.8179999999999996</v>
      </c>
      <c r="U8" s="1">
        <f>[1]PIL!K446</f>
        <v>-14.346</v>
      </c>
      <c r="Y8" s="1"/>
    </row>
    <row r="9" spans="1:32" x14ac:dyDescent="0.25">
      <c r="C9" s="1">
        <v>4</v>
      </c>
      <c r="D9" s="1" t="s">
        <v>9</v>
      </c>
      <c r="E9" s="1">
        <f>[1]PIL!L7</f>
        <v>27.082999999999998</v>
      </c>
      <c r="F9" s="1">
        <f>[1]PIL!M7</f>
        <v>16.385999999999999</v>
      </c>
      <c r="G9" s="1">
        <f>[1]PIL!H7</f>
        <v>-29.158999999999999</v>
      </c>
      <c r="H9" s="1">
        <f>[1]PIL!I7</f>
        <v>0.86399999999999999</v>
      </c>
      <c r="I9" s="1">
        <f>[1]PIL!J7</f>
        <v>-1.3340000000000001</v>
      </c>
      <c r="J9" s="1">
        <f>[1]PIL!K7</f>
        <v>-2.165</v>
      </c>
      <c r="N9" s="1">
        <v>4</v>
      </c>
      <c r="O9" s="1" t="s">
        <v>9</v>
      </c>
      <c r="P9" s="1">
        <f>[1]PIL!L447</f>
        <v>74.733000000000004</v>
      </c>
      <c r="Q9" s="1">
        <f>[1]PIL!M447</f>
        <v>45.088000000000001</v>
      </c>
      <c r="R9" s="1">
        <f>[1]PIL!H447</f>
        <v>6.9930000000000003</v>
      </c>
      <c r="S9" s="1">
        <f>[1]PIL!I447</f>
        <v>-114.947</v>
      </c>
      <c r="T9" s="1">
        <f>[1]PIL!J447</f>
        <v>7.9960000000000004</v>
      </c>
      <c r="U9" s="1">
        <f>[1]PIL!K447</f>
        <v>12.961</v>
      </c>
      <c r="Y9" s="1"/>
    </row>
    <row r="10" spans="1:32" x14ac:dyDescent="0.25">
      <c r="C10" s="1">
        <v>4</v>
      </c>
      <c r="D10" s="1" t="s">
        <v>10</v>
      </c>
      <c r="E10" s="1">
        <f>[1]PIL!L8</f>
        <v>-17.207000000000001</v>
      </c>
      <c r="F10" s="1">
        <f>[1]PIL!M8</f>
        <v>-10.412000000000001</v>
      </c>
      <c r="G10" s="1">
        <f>[1]PIL!H8</f>
        <v>19.266999999999999</v>
      </c>
      <c r="H10" s="1">
        <f>[1]PIL!I8</f>
        <v>-0.54600000000000004</v>
      </c>
      <c r="I10" s="1">
        <f>[1]PIL!J8</f>
        <v>0.86799999999999999</v>
      </c>
      <c r="J10" s="1">
        <f>[1]PIL!K8</f>
        <v>1.41</v>
      </c>
      <c r="N10" s="1">
        <v>4</v>
      </c>
      <c r="O10" s="1" t="s">
        <v>10</v>
      </c>
      <c r="P10" s="1">
        <f>[1]PIL!L448</f>
        <v>-50.15</v>
      </c>
      <c r="Q10" s="1">
        <f>[1]PIL!M448</f>
        <v>-30.062999999999999</v>
      </c>
      <c r="R10" s="1">
        <f>[1]PIL!H448</f>
        <v>-4.3739999999999997</v>
      </c>
      <c r="S10" s="1">
        <f>[1]PIL!I448</f>
        <v>74.012</v>
      </c>
      <c r="T10" s="1">
        <f>[1]PIL!J448</f>
        <v>-5.2549999999999999</v>
      </c>
      <c r="U10" s="1">
        <f>[1]PIL!K448</f>
        <v>-8.5329999999999995</v>
      </c>
      <c r="Y10" s="1"/>
    </row>
    <row r="11" spans="1:32" x14ac:dyDescent="0.25">
      <c r="C11" s="1">
        <v>4</v>
      </c>
      <c r="D11" s="1" t="s">
        <v>11</v>
      </c>
      <c r="E11" s="1">
        <f>[1]PIL!L9</f>
        <v>-174.268</v>
      </c>
      <c r="F11" s="1">
        <f>[1]PIL!M9</f>
        <v>-104.622</v>
      </c>
      <c r="G11" s="1">
        <f>[1]PIL!H9</f>
        <v>55.454000000000001</v>
      </c>
      <c r="H11" s="1">
        <f>[1]PIL!I9</f>
        <v>-1.8169999999999999</v>
      </c>
      <c r="I11" s="1">
        <f>[1]PIL!J9</f>
        <v>2.6890000000000001</v>
      </c>
      <c r="J11" s="1">
        <f>[1]PIL!K9</f>
        <v>4.3550000000000004</v>
      </c>
      <c r="N11" s="1">
        <v>4</v>
      </c>
      <c r="O11" s="1" t="s">
        <v>11</v>
      </c>
      <c r="P11" s="1">
        <f>[1]PIL!L449</f>
        <v>-250.63900000000001</v>
      </c>
      <c r="Q11" s="1">
        <f>[1]PIL!M449</f>
        <v>-153.43700000000001</v>
      </c>
      <c r="R11" s="1">
        <f>[1]PIL!H449</f>
        <v>-4.9139999999999997</v>
      </c>
      <c r="S11" s="1">
        <f>[1]PIL!I449</f>
        <v>84.8</v>
      </c>
      <c r="T11" s="1">
        <f>[1]PIL!J449</f>
        <v>-6.077</v>
      </c>
      <c r="U11" s="1">
        <f>[1]PIL!K449</f>
        <v>-9.8439999999999994</v>
      </c>
      <c r="Y11" s="1">
        <v>4</v>
      </c>
      <c r="Z11" s="1" t="s">
        <v>11</v>
      </c>
      <c r="AA11" s="1">
        <f>E11+P11</f>
        <v>-424.90700000000004</v>
      </c>
      <c r="AB11" s="1">
        <f t="shared" ref="AB11" si="1">F11+Q11</f>
        <v>-258.05900000000003</v>
      </c>
      <c r="AC11" s="1">
        <f t="shared" ref="AC11" si="2">G11+R11</f>
        <v>50.54</v>
      </c>
      <c r="AD11" s="1">
        <f t="shared" ref="AD11" si="3">H11+S11</f>
        <v>82.983000000000004</v>
      </c>
      <c r="AE11" s="1">
        <f t="shared" ref="AE11" si="4">I11+T11</f>
        <v>-3.3879999999999999</v>
      </c>
      <c r="AF11" s="1">
        <f>J11+U11</f>
        <v>-5.488999999999999</v>
      </c>
    </row>
    <row r="12" spans="1:32" x14ac:dyDescent="0.25">
      <c r="C12" s="1">
        <v>3</v>
      </c>
      <c r="D12" s="1" t="s">
        <v>8</v>
      </c>
      <c r="E12" s="1">
        <f>[1]PIL!L10</f>
        <v>-28.646999999999998</v>
      </c>
      <c r="F12" s="1">
        <f>[1]PIL!M10</f>
        <v>-17.312999999999999</v>
      </c>
      <c r="G12" s="1">
        <f>[1]PIL!H10</f>
        <v>35.423000000000002</v>
      </c>
      <c r="H12" s="1">
        <f>[1]PIL!I10</f>
        <v>-0.89300000000000002</v>
      </c>
      <c r="I12" s="1">
        <f>[1]PIL!J10</f>
        <v>1.5549999999999999</v>
      </c>
      <c r="J12" s="1">
        <f>[1]PIL!K10</f>
        <v>2.5310000000000001</v>
      </c>
      <c r="N12" s="1">
        <v>3</v>
      </c>
      <c r="O12" s="1" t="s">
        <v>8</v>
      </c>
      <c r="P12" s="1">
        <f>[1]PIL!L450</f>
        <v>-84.12</v>
      </c>
      <c r="Q12" s="1">
        <f>[1]PIL!M450</f>
        <v>-51.277999999999999</v>
      </c>
      <c r="R12" s="1">
        <f>[1]PIL!H450</f>
        <v>-10.193</v>
      </c>
      <c r="S12" s="1">
        <f>[1]PIL!I450</f>
        <v>178.19800000000001</v>
      </c>
      <c r="T12" s="1">
        <f>[1]PIL!J450</f>
        <v>-12.561999999999999</v>
      </c>
      <c r="U12" s="1">
        <f>[1]PIL!K450</f>
        <v>-20.457000000000001</v>
      </c>
      <c r="Y12" s="1"/>
      <c r="AA12" s="1"/>
      <c r="AB12" s="1"/>
      <c r="AC12" s="1"/>
      <c r="AD12" s="1"/>
      <c r="AE12" s="1"/>
      <c r="AF12" s="1"/>
    </row>
    <row r="13" spans="1:32" x14ac:dyDescent="0.25">
      <c r="C13" s="1">
        <v>3</v>
      </c>
      <c r="D13" s="1" t="s">
        <v>9</v>
      </c>
      <c r="E13" s="1">
        <f>[1]PIL!L11</f>
        <v>27.03</v>
      </c>
      <c r="F13" s="1">
        <f>[1]PIL!M11</f>
        <v>16.338000000000001</v>
      </c>
      <c r="G13" s="1">
        <f>[1]PIL!H11</f>
        <v>-31.818999999999999</v>
      </c>
      <c r="H13" s="1">
        <f>[1]PIL!I11</f>
        <v>0.91200000000000003</v>
      </c>
      <c r="I13" s="1">
        <f>[1]PIL!J11</f>
        <v>-1.4390000000000001</v>
      </c>
      <c r="J13" s="1">
        <f>[1]PIL!K11</f>
        <v>-2.34</v>
      </c>
      <c r="N13" s="1">
        <v>3</v>
      </c>
      <c r="O13" s="1" t="s">
        <v>9</v>
      </c>
      <c r="P13" s="1">
        <f>[1]PIL!L451</f>
        <v>78.733000000000004</v>
      </c>
      <c r="Q13" s="1">
        <f>[1]PIL!M451</f>
        <v>47.878</v>
      </c>
      <c r="R13" s="1">
        <f>[1]PIL!H451</f>
        <v>8.1620000000000008</v>
      </c>
      <c r="S13" s="1">
        <f>[1]PIL!I451</f>
        <v>-145.98599999999999</v>
      </c>
      <c r="T13" s="1">
        <f>[1]PIL!J451</f>
        <v>10.272</v>
      </c>
      <c r="U13" s="1">
        <f>[1]PIL!K451</f>
        <v>16.693999999999999</v>
      </c>
      <c r="Y13" s="1"/>
      <c r="AA13" s="1"/>
      <c r="AB13" s="1"/>
      <c r="AC13" s="1"/>
      <c r="AD13" s="1"/>
      <c r="AE13" s="1"/>
      <c r="AF13" s="1"/>
    </row>
    <row r="14" spans="1:32" x14ac:dyDescent="0.25">
      <c r="C14" s="1">
        <v>3</v>
      </c>
      <c r="D14" s="1" t="s">
        <v>10</v>
      </c>
      <c r="E14" s="1">
        <f>[1]PIL!L12</f>
        <v>-17.399000000000001</v>
      </c>
      <c r="F14" s="1">
        <f>[1]PIL!M12</f>
        <v>-10.516</v>
      </c>
      <c r="G14" s="1">
        <f>[1]PIL!H12</f>
        <v>20.981999999999999</v>
      </c>
      <c r="H14" s="1">
        <f>[1]PIL!I12</f>
        <v>-0.56399999999999995</v>
      </c>
      <c r="I14" s="1">
        <f>[1]PIL!J12</f>
        <v>0.93600000000000005</v>
      </c>
      <c r="J14" s="1">
        <f>[1]PIL!K12</f>
        <v>1.522</v>
      </c>
      <c r="N14" s="1">
        <v>3</v>
      </c>
      <c r="O14" s="1" t="s">
        <v>10</v>
      </c>
      <c r="P14" s="1">
        <f>[1]PIL!L452</f>
        <v>-50.892000000000003</v>
      </c>
      <c r="Q14" s="1">
        <f>[1]PIL!M452</f>
        <v>-30.986000000000001</v>
      </c>
      <c r="R14" s="1">
        <f>[1]PIL!H452</f>
        <v>-5.62</v>
      </c>
      <c r="S14" s="1">
        <f>[1]PIL!I452</f>
        <v>100.473</v>
      </c>
      <c r="T14" s="1">
        <f>[1]PIL!J452</f>
        <v>-7.1360000000000001</v>
      </c>
      <c r="U14" s="1">
        <f>[1]PIL!K452</f>
        <v>-11.61</v>
      </c>
      <c r="Y14" s="1"/>
      <c r="AA14" s="1"/>
      <c r="AB14" s="1"/>
      <c r="AC14" s="1"/>
      <c r="AD14" s="1"/>
      <c r="AE14" s="1"/>
      <c r="AF14" s="1"/>
    </row>
    <row r="15" spans="1:32" x14ac:dyDescent="0.25">
      <c r="C15" s="1">
        <v>3</v>
      </c>
      <c r="D15" s="1" t="s">
        <v>11</v>
      </c>
      <c r="E15" s="1">
        <f>[1]PIL!L13</f>
        <v>-276.41699999999997</v>
      </c>
      <c r="F15" s="1">
        <f>[1]PIL!M13</f>
        <v>-166.238</v>
      </c>
      <c r="G15" s="1">
        <f>[1]PIL!H13</f>
        <v>96.989000000000004</v>
      </c>
      <c r="H15" s="1">
        <f>[1]PIL!I13</f>
        <v>-2.9620000000000002</v>
      </c>
      <c r="I15" s="1">
        <f>[1]PIL!J13</f>
        <v>4.5910000000000002</v>
      </c>
      <c r="J15" s="1">
        <f>[1]PIL!K13</f>
        <v>7.4470000000000001</v>
      </c>
      <c r="N15" s="1">
        <v>3</v>
      </c>
      <c r="O15" s="1" t="s">
        <v>11</v>
      </c>
      <c r="P15" s="1">
        <f>[1]PIL!L453</f>
        <v>-427.03699999999998</v>
      </c>
      <c r="Q15" s="1">
        <f>[1]PIL!M453</f>
        <v>-259.87700000000001</v>
      </c>
      <c r="R15" s="1">
        <f>[1]PIL!H453</f>
        <v>-10.491</v>
      </c>
      <c r="S15" s="1">
        <f>[1]PIL!I453</f>
        <v>185.81399999999999</v>
      </c>
      <c r="T15" s="1">
        <f>[1]PIL!J453</f>
        <v>-13.457000000000001</v>
      </c>
      <c r="U15" s="1">
        <f>[1]PIL!K453</f>
        <v>-21.841000000000001</v>
      </c>
      <c r="Y15" s="1">
        <v>3</v>
      </c>
      <c r="Z15" s="1" t="s">
        <v>11</v>
      </c>
      <c r="AA15" s="1">
        <f>E15+P15</f>
        <v>-703.45399999999995</v>
      </c>
      <c r="AB15" s="1">
        <f t="shared" ref="AB15" si="5">F15+Q15</f>
        <v>-426.11500000000001</v>
      </c>
      <c r="AC15" s="1">
        <f t="shared" ref="AC15" si="6">G15+R15</f>
        <v>86.498000000000005</v>
      </c>
      <c r="AD15" s="1">
        <f t="shared" ref="AD15" si="7">H15+S15</f>
        <v>182.852</v>
      </c>
      <c r="AE15" s="1">
        <f t="shared" ref="AE15" si="8">I15+T15</f>
        <v>-8.8659999999999997</v>
      </c>
      <c r="AF15" s="1">
        <f>J15+U15</f>
        <v>-14.394000000000002</v>
      </c>
    </row>
    <row r="16" spans="1:32" x14ac:dyDescent="0.25">
      <c r="C16" s="1">
        <v>2</v>
      </c>
      <c r="D16" s="1" t="s">
        <v>8</v>
      </c>
      <c r="E16" s="1">
        <f>[1]PIL!L14</f>
        <v>-26.105</v>
      </c>
      <c r="F16" s="1">
        <f>[1]PIL!M14</f>
        <v>-15.789</v>
      </c>
      <c r="G16" s="1">
        <f>[1]PIL!H14</f>
        <v>43.597000000000001</v>
      </c>
      <c r="H16" s="1">
        <f>[1]PIL!I14</f>
        <v>-0.86099999999999999</v>
      </c>
      <c r="I16" s="1">
        <f>[1]PIL!J14</f>
        <v>1.83</v>
      </c>
      <c r="J16" s="1">
        <f>[1]PIL!K14</f>
        <v>2.98</v>
      </c>
      <c r="N16" s="1">
        <v>2</v>
      </c>
      <c r="O16" s="1" t="s">
        <v>8</v>
      </c>
      <c r="P16" s="1">
        <f>[1]PIL!L454</f>
        <v>-80.3</v>
      </c>
      <c r="Q16" s="1">
        <f>[1]PIL!M454</f>
        <v>-48.64</v>
      </c>
      <c r="R16" s="1">
        <f>[1]PIL!H454</f>
        <v>-12.013999999999999</v>
      </c>
      <c r="S16" s="1">
        <f>[1]PIL!I454</f>
        <v>191.9</v>
      </c>
      <c r="T16" s="1">
        <f>[1]PIL!J454</f>
        <v>-13.496</v>
      </c>
      <c r="U16" s="1">
        <f>[1]PIL!K454</f>
        <v>-21.986999999999998</v>
      </c>
      <c r="Y16" s="1"/>
      <c r="AA16" s="1"/>
      <c r="AB16" s="1"/>
      <c r="AC16" s="1"/>
      <c r="AD16" s="1"/>
      <c r="AE16" s="1"/>
      <c r="AF16" s="1"/>
    </row>
    <row r="17" spans="1:32" x14ac:dyDescent="0.25">
      <c r="C17" s="1">
        <v>2</v>
      </c>
      <c r="D17" s="1" t="s">
        <v>9</v>
      </c>
      <c r="E17" s="1">
        <f>[1]PIL!L15</f>
        <v>26.806000000000001</v>
      </c>
      <c r="F17" s="1">
        <f>[1]PIL!M15</f>
        <v>16.204999999999998</v>
      </c>
      <c r="G17" s="1">
        <f>[1]PIL!H15</f>
        <v>-41.89</v>
      </c>
      <c r="H17" s="1">
        <f>[1]PIL!I15</f>
        <v>1.008</v>
      </c>
      <c r="I17" s="1">
        <f>[1]PIL!J15</f>
        <v>-1.87</v>
      </c>
      <c r="J17" s="1">
        <f>[1]PIL!K15</f>
        <v>-3.044</v>
      </c>
      <c r="N17" s="1">
        <v>2</v>
      </c>
      <c r="O17" s="1" t="s">
        <v>9</v>
      </c>
      <c r="P17" s="1">
        <f>[1]PIL!L455</f>
        <v>92.195999999999998</v>
      </c>
      <c r="Q17" s="1">
        <f>[1]PIL!M455</f>
        <v>55.936999999999998</v>
      </c>
      <c r="R17" s="1">
        <f>[1]PIL!H455</f>
        <v>10.337</v>
      </c>
      <c r="S17" s="1">
        <f>[1]PIL!I455</f>
        <v>-190.27199999999999</v>
      </c>
      <c r="T17" s="1">
        <f>[1]PIL!J455</f>
        <v>13.407</v>
      </c>
      <c r="U17" s="1">
        <f>[1]PIL!K455</f>
        <v>21.821999999999999</v>
      </c>
      <c r="Y17" s="1"/>
      <c r="AA17" s="1"/>
      <c r="AB17" s="1"/>
      <c r="AC17" s="1"/>
      <c r="AD17" s="1"/>
      <c r="AE17" s="1"/>
      <c r="AF17" s="1"/>
    </row>
    <row r="18" spans="1:32" x14ac:dyDescent="0.25">
      <c r="C18" s="1">
        <v>2</v>
      </c>
      <c r="D18" s="1" t="s">
        <v>10</v>
      </c>
      <c r="E18" s="1">
        <f>[1]PIL!L16</f>
        <v>-16.535</v>
      </c>
      <c r="F18" s="1">
        <f>[1]PIL!M16</f>
        <v>-9.9979999999999993</v>
      </c>
      <c r="G18" s="1">
        <f>[1]PIL!H16</f>
        <v>26.698</v>
      </c>
      <c r="H18" s="1">
        <f>[1]PIL!I16</f>
        <v>-0.58299999999999996</v>
      </c>
      <c r="I18" s="1">
        <f>[1]PIL!J16</f>
        <v>1.1559999999999999</v>
      </c>
      <c r="J18" s="1">
        <f>[1]PIL!K16</f>
        <v>1.883</v>
      </c>
      <c r="N18" s="1">
        <v>2</v>
      </c>
      <c r="O18" s="1" t="s">
        <v>10</v>
      </c>
      <c r="P18" s="1">
        <f>[1]PIL!L456</f>
        <v>-53.905000000000001</v>
      </c>
      <c r="Q18" s="1">
        <f>[1]PIL!M456</f>
        <v>-32.68</v>
      </c>
      <c r="R18" s="1">
        <f>[1]PIL!H456</f>
        <v>-6.8810000000000002</v>
      </c>
      <c r="S18" s="1">
        <f>[1]PIL!I456</f>
        <v>118.873</v>
      </c>
      <c r="T18" s="1">
        <f>[1]PIL!J456</f>
        <v>-8.407</v>
      </c>
      <c r="U18" s="1">
        <f>[1]PIL!K456</f>
        <v>-13.69</v>
      </c>
      <c r="Y18" s="1"/>
      <c r="AA18" s="1"/>
      <c r="AB18" s="1"/>
      <c r="AC18" s="1"/>
      <c r="AD18" s="1"/>
      <c r="AE18" s="1"/>
      <c r="AF18" s="1"/>
    </row>
    <row r="19" spans="1:32" x14ac:dyDescent="0.25">
      <c r="C19" s="1">
        <v>2</v>
      </c>
      <c r="D19" s="1" t="s">
        <v>11</v>
      </c>
      <c r="E19" s="1">
        <f>[1]PIL!L17</f>
        <v>-376.7</v>
      </c>
      <c r="F19" s="1">
        <f>[1]PIL!M17</f>
        <v>-226.72800000000001</v>
      </c>
      <c r="G19" s="1">
        <f>[1]PIL!H17</f>
        <v>145.59700000000001</v>
      </c>
      <c r="H19" s="1">
        <f>[1]PIL!I17</f>
        <v>-4.1130000000000004</v>
      </c>
      <c r="I19" s="1">
        <f>[1]PIL!J17</f>
        <v>6.7539999999999996</v>
      </c>
      <c r="J19" s="1">
        <f>[1]PIL!K17</f>
        <v>10.968</v>
      </c>
      <c r="N19" s="1">
        <v>2</v>
      </c>
      <c r="O19" s="1" t="s">
        <v>11</v>
      </c>
      <c r="P19" s="1">
        <f>[1]PIL!L457</f>
        <v>-602.77200000000005</v>
      </c>
      <c r="Q19" s="1">
        <f>[1]PIL!M457</f>
        <v>-365.92099999999999</v>
      </c>
      <c r="R19" s="1">
        <f>[1]PIL!H457</f>
        <v>-17.102</v>
      </c>
      <c r="S19" s="1">
        <f>[1]PIL!I457</f>
        <v>303.26400000000001</v>
      </c>
      <c r="T19" s="1">
        <f>[1]PIL!J457</f>
        <v>-22.048999999999999</v>
      </c>
      <c r="U19" s="1">
        <f>[1]PIL!K457</f>
        <v>-35.823999999999998</v>
      </c>
      <c r="Y19" s="1">
        <v>2</v>
      </c>
      <c r="Z19" s="1" t="s">
        <v>11</v>
      </c>
      <c r="AA19" s="1">
        <f>E19+P19</f>
        <v>-979.47199999999998</v>
      </c>
      <c r="AB19" s="1">
        <f t="shared" ref="AB19" si="9">F19+Q19</f>
        <v>-592.649</v>
      </c>
      <c r="AC19" s="1">
        <f t="shared" ref="AC19" si="10">G19+R19</f>
        <v>128.495</v>
      </c>
      <c r="AD19" s="1">
        <f t="shared" ref="AD19" si="11">H19+S19</f>
        <v>299.15100000000001</v>
      </c>
      <c r="AE19" s="1">
        <f t="shared" ref="AE19" si="12">I19+T19</f>
        <v>-15.295</v>
      </c>
      <c r="AF19" s="1">
        <f>J19+U19</f>
        <v>-24.855999999999998</v>
      </c>
    </row>
    <row r="20" spans="1:32" x14ac:dyDescent="0.25">
      <c r="C20" s="1">
        <v>1</v>
      </c>
      <c r="D20" s="1" t="s">
        <v>8</v>
      </c>
      <c r="E20" s="1">
        <f>[1]PIL!L18</f>
        <v>-16.015000000000001</v>
      </c>
      <c r="F20" s="1">
        <f>[1]PIL!M18</f>
        <v>-9.67</v>
      </c>
      <c r="G20" s="1">
        <f>[1]PIL!H18</f>
        <v>40.508000000000003</v>
      </c>
      <c r="H20" s="1">
        <f>[1]PIL!I18</f>
        <v>-0.49299999999999999</v>
      </c>
      <c r="I20" s="1">
        <f>[1]PIL!J18</f>
        <v>1.401</v>
      </c>
      <c r="J20" s="1">
        <f>[1]PIL!K18</f>
        <v>2.282</v>
      </c>
      <c r="N20" s="1">
        <v>1</v>
      </c>
      <c r="O20" s="1" t="s">
        <v>8</v>
      </c>
      <c r="P20" s="1">
        <f>[1]PIL!L458</f>
        <v>-55.363999999999997</v>
      </c>
      <c r="Q20" s="1">
        <f>[1]PIL!M458</f>
        <v>-33.372</v>
      </c>
      <c r="R20" s="1">
        <f>[1]PIL!H458</f>
        <v>-11.718</v>
      </c>
      <c r="S20" s="1">
        <f>[1]PIL!I458</f>
        <v>149.38300000000001</v>
      </c>
      <c r="T20" s="1">
        <f>[1]PIL!J458</f>
        <v>-10.7</v>
      </c>
      <c r="U20" s="1">
        <f>[1]PIL!K458</f>
        <v>-17.434000000000001</v>
      </c>
      <c r="Y20" s="1"/>
      <c r="AA20" s="1"/>
      <c r="AB20" s="1"/>
      <c r="AC20" s="1"/>
      <c r="AD20" s="1"/>
      <c r="AE20" s="1"/>
      <c r="AF20" s="1"/>
    </row>
    <row r="21" spans="1:32" x14ac:dyDescent="0.25">
      <c r="C21" s="1">
        <v>1</v>
      </c>
      <c r="D21" s="1" t="s">
        <v>9</v>
      </c>
      <c r="E21" s="1">
        <f>[1]PIL!L19</f>
        <v>7.7290000000000001</v>
      </c>
      <c r="F21" s="1">
        <f>[1]PIL!M19</f>
        <v>4.6900000000000004</v>
      </c>
      <c r="G21" s="1">
        <f>[1]PIL!H19</f>
        <v>-67.096000000000004</v>
      </c>
      <c r="H21" s="1">
        <f>[1]PIL!I19</f>
        <v>0.93500000000000005</v>
      </c>
      <c r="I21" s="1">
        <f>[1]PIL!J19</f>
        <v>-2.4670000000000001</v>
      </c>
      <c r="J21" s="1">
        <f>[1]PIL!K19</f>
        <v>-4.0190000000000001</v>
      </c>
      <c r="N21" s="1">
        <v>1</v>
      </c>
      <c r="O21" s="1" t="s">
        <v>9</v>
      </c>
      <c r="P21" s="1">
        <f>[1]PIL!L459</f>
        <v>31.88</v>
      </c>
      <c r="Q21" s="1">
        <f>[1]PIL!M459</f>
        <v>19.579999999999998</v>
      </c>
      <c r="R21" s="1">
        <f>[1]PIL!H459</f>
        <v>28.373999999999999</v>
      </c>
      <c r="S21" s="1">
        <f>[1]PIL!I459</f>
        <v>-415.738</v>
      </c>
      <c r="T21" s="1">
        <f>[1]PIL!J459</f>
        <v>30.018999999999998</v>
      </c>
      <c r="U21" s="1">
        <f>[1]PIL!K459</f>
        <v>48.89</v>
      </c>
      <c r="Y21" s="1"/>
      <c r="AA21" s="1"/>
      <c r="AB21" s="1"/>
      <c r="AC21" s="1"/>
      <c r="AD21" s="1"/>
      <c r="AE21" s="1"/>
      <c r="AF21" s="1"/>
    </row>
    <row r="22" spans="1:32" x14ac:dyDescent="0.25">
      <c r="C22" s="1">
        <v>1</v>
      </c>
      <c r="D22" s="1" t="s">
        <v>10</v>
      </c>
      <c r="E22" s="1">
        <f>[1]PIL!L20</f>
        <v>-6.4169999999999998</v>
      </c>
      <c r="F22" s="1">
        <f>[1]PIL!M20</f>
        <v>-3.8809999999999998</v>
      </c>
      <c r="G22" s="1">
        <f>[1]PIL!H20</f>
        <v>29.077999999999999</v>
      </c>
      <c r="H22" s="1">
        <f>[1]PIL!I20</f>
        <v>-0.38400000000000001</v>
      </c>
      <c r="I22" s="1">
        <f>[1]PIL!J20</f>
        <v>1.0449999999999999</v>
      </c>
      <c r="J22" s="1">
        <f>[1]PIL!K20</f>
        <v>1.7030000000000001</v>
      </c>
      <c r="N22" s="1">
        <v>1</v>
      </c>
      <c r="O22" s="1" t="s">
        <v>10</v>
      </c>
      <c r="P22" s="1">
        <f>[1]PIL!L460</f>
        <v>-23.579000000000001</v>
      </c>
      <c r="Q22" s="1">
        <f>[1]PIL!M460</f>
        <v>-14.311</v>
      </c>
      <c r="R22" s="1">
        <f>[1]PIL!H460</f>
        <v>-10.807</v>
      </c>
      <c r="S22" s="1">
        <f>[1]PIL!I460</f>
        <v>152.50800000000001</v>
      </c>
      <c r="T22" s="1">
        <f>[1]PIL!J460</f>
        <v>-11.005000000000001</v>
      </c>
      <c r="U22" s="1">
        <f>[1]PIL!K460</f>
        <v>-17.925000000000001</v>
      </c>
      <c r="Y22" s="1"/>
      <c r="AA22" s="1"/>
      <c r="AB22" s="1"/>
      <c r="AC22" s="1"/>
      <c r="AD22" s="1"/>
      <c r="AE22" s="1"/>
      <c r="AF22" s="1"/>
    </row>
    <row r="23" spans="1:32" x14ac:dyDescent="0.25">
      <c r="C23" s="1">
        <v>1</v>
      </c>
      <c r="D23" s="1" t="s">
        <v>11</v>
      </c>
      <c r="E23" s="1">
        <f>[1]PIL!L21</f>
        <v>-470.26</v>
      </c>
      <c r="F23" s="1">
        <f>[1]PIL!M21</f>
        <v>-283.14</v>
      </c>
      <c r="G23" s="1">
        <f>[1]PIL!H21</f>
        <v>199.31800000000001</v>
      </c>
      <c r="H23" s="1">
        <f>[1]PIL!I21</f>
        <v>-5.0190000000000001</v>
      </c>
      <c r="I23" s="1">
        <f>[1]PIL!J21</f>
        <v>8.9369999999999994</v>
      </c>
      <c r="J23" s="1">
        <f>[1]PIL!K21</f>
        <v>14.523</v>
      </c>
      <c r="N23" s="1">
        <v>1</v>
      </c>
      <c r="O23" s="1" t="s">
        <v>11</v>
      </c>
      <c r="P23" s="1">
        <f>[1]PIL!L461</f>
        <v>-775.32100000000003</v>
      </c>
      <c r="Q23" s="1">
        <f>[1]PIL!M461</f>
        <v>-469.93099999999998</v>
      </c>
      <c r="R23" s="1">
        <f>[1]PIL!H461</f>
        <v>-24.297999999999998</v>
      </c>
      <c r="S23" s="1">
        <f>[1]PIL!I461</f>
        <v>420.85500000000002</v>
      </c>
      <c r="T23" s="1">
        <f>[1]PIL!J461</f>
        <v>-30.698</v>
      </c>
      <c r="U23" s="1">
        <f>[1]PIL!K461</f>
        <v>-49.908000000000001</v>
      </c>
      <c r="Y23" s="1">
        <v>1</v>
      </c>
      <c r="Z23" s="1" t="s">
        <v>11</v>
      </c>
      <c r="AA23" s="1">
        <f>E23+P23</f>
        <v>-1245.5810000000001</v>
      </c>
      <c r="AB23" s="1">
        <f t="shared" ref="AB23" si="13">F23+Q23</f>
        <v>-753.07099999999991</v>
      </c>
      <c r="AC23" s="1">
        <f t="shared" ref="AC23" si="14">G23+R23</f>
        <v>175.02</v>
      </c>
      <c r="AD23" s="1">
        <f t="shared" ref="AD23" si="15">H23+S23</f>
        <v>415.83600000000001</v>
      </c>
      <c r="AE23" s="1">
        <f t="shared" ref="AE23" si="16">I23+T23</f>
        <v>-21.761000000000003</v>
      </c>
      <c r="AF23" s="1">
        <f>J23+U23</f>
        <v>-35.385000000000005</v>
      </c>
    </row>
    <row r="24" spans="1:32" x14ac:dyDescent="0.25">
      <c r="A24" s="1">
        <v>2</v>
      </c>
      <c r="C24" s="1">
        <v>5</v>
      </c>
      <c r="D24" s="1" t="s">
        <v>8</v>
      </c>
      <c r="E24" s="1">
        <f>[1]PIL!L22</f>
        <v>-79.245000000000005</v>
      </c>
      <c r="F24" s="1">
        <f>[1]PIL!M22</f>
        <v>-47.381999999999998</v>
      </c>
      <c r="G24" s="1">
        <f>[1]PIL!H22</f>
        <v>79.537000000000006</v>
      </c>
      <c r="H24" s="1">
        <f>[1]PIL!I22</f>
        <v>-2.7909999999999999</v>
      </c>
      <c r="I24" s="1">
        <f>[1]PIL!J22</f>
        <v>3.9630000000000001</v>
      </c>
      <c r="J24" s="1">
        <f>[1]PIL!K22</f>
        <v>6.4080000000000004</v>
      </c>
      <c r="L24" s="1">
        <v>2</v>
      </c>
      <c r="N24" s="1">
        <v>5</v>
      </c>
      <c r="O24" s="1" t="s">
        <v>8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/>
      <c r="W24" s="1"/>
      <c r="X24" s="1">
        <v>2</v>
      </c>
    </row>
    <row r="25" spans="1:32" x14ac:dyDescent="0.25">
      <c r="C25" s="1">
        <v>5</v>
      </c>
      <c r="D25" s="1" t="s">
        <v>9</v>
      </c>
      <c r="E25" s="1">
        <f>[1]PIL!L23</f>
        <v>64.260000000000005</v>
      </c>
      <c r="F25" s="1">
        <f>[1]PIL!M23</f>
        <v>38.915999999999997</v>
      </c>
      <c r="G25" s="1">
        <f>[1]PIL!H23</f>
        <v>-54.457999999999998</v>
      </c>
      <c r="H25" s="1">
        <f>[1]PIL!I23</f>
        <v>2.1760000000000002</v>
      </c>
      <c r="I25" s="1">
        <f>[1]PIL!J23</f>
        <v>-2.8029999999999999</v>
      </c>
      <c r="J25" s="1">
        <f>[1]PIL!K23</f>
        <v>-4.5170000000000003</v>
      </c>
      <c r="N25" s="1">
        <v>5</v>
      </c>
      <c r="O25" s="1" t="s">
        <v>9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/>
      <c r="W25" s="1"/>
      <c r="X25" s="1"/>
    </row>
    <row r="26" spans="1:32" x14ac:dyDescent="0.25">
      <c r="C26" s="1">
        <v>5</v>
      </c>
      <c r="D26" s="1" t="s">
        <v>10</v>
      </c>
      <c r="E26" s="1">
        <f>[1]PIL!L24</f>
        <v>-44.844999999999999</v>
      </c>
      <c r="F26" s="1">
        <f>[1]PIL!M24</f>
        <v>-26.968</v>
      </c>
      <c r="G26" s="1">
        <f>[1]PIL!H24</f>
        <v>41.667000000000002</v>
      </c>
      <c r="H26" s="1">
        <f>[1]PIL!I24</f>
        <v>-1.5489999999999999</v>
      </c>
      <c r="I26" s="1">
        <f>[1]PIL!J24</f>
        <v>2.1139999999999999</v>
      </c>
      <c r="J26" s="1">
        <f>[1]PIL!K24</f>
        <v>3.4140000000000001</v>
      </c>
      <c r="N26" s="1">
        <v>5</v>
      </c>
      <c r="O26" s="1" t="s">
        <v>10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/>
      <c r="W26" s="1"/>
      <c r="X26" s="1"/>
    </row>
    <row r="27" spans="1:32" x14ac:dyDescent="0.25">
      <c r="C27" s="1">
        <v>5</v>
      </c>
      <c r="D27" s="1" t="s">
        <v>11</v>
      </c>
      <c r="E27" s="1">
        <f>[1]PIL!L25</f>
        <v>-207.93700000000001</v>
      </c>
      <c r="F27" s="1">
        <f>[1]PIL!M25</f>
        <v>-123.182</v>
      </c>
      <c r="G27" s="1">
        <f>[1]PIL!H25</f>
        <v>-4.0650000000000004</v>
      </c>
      <c r="H27" s="1">
        <f>[1]PIL!I25</f>
        <v>0.15</v>
      </c>
      <c r="I27" s="1">
        <f>[1]PIL!J25</f>
        <v>-0.20399999999999999</v>
      </c>
      <c r="J27" s="1">
        <f>[1]PIL!K25</f>
        <v>-0.33</v>
      </c>
      <c r="N27" s="1">
        <v>5</v>
      </c>
      <c r="O27" s="1" t="s">
        <v>11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/>
      <c r="W27" s="1"/>
      <c r="X27" s="1"/>
      <c r="Y27" s="1">
        <v>5</v>
      </c>
      <c r="Z27" s="1" t="s">
        <v>11</v>
      </c>
      <c r="AA27" s="1">
        <f>E27+P27</f>
        <v>-207.93700000000001</v>
      </c>
      <c r="AB27" s="1">
        <f t="shared" ref="AB27:AE27" si="17">F27+Q27</f>
        <v>-123.182</v>
      </c>
      <c r="AC27" s="1">
        <f t="shared" si="17"/>
        <v>-4.0650000000000004</v>
      </c>
      <c r="AD27" s="1">
        <f t="shared" si="17"/>
        <v>0.15</v>
      </c>
      <c r="AE27" s="1">
        <f t="shared" si="17"/>
        <v>-0.20399999999999999</v>
      </c>
      <c r="AF27" s="1">
        <f>J27+U27</f>
        <v>-0.33</v>
      </c>
    </row>
    <row r="28" spans="1:32" x14ac:dyDescent="0.25">
      <c r="C28" s="1">
        <v>4</v>
      </c>
      <c r="D28" s="1" t="s">
        <v>8</v>
      </c>
      <c r="E28" s="1">
        <f>[1]PIL!L26</f>
        <v>-70.236999999999995</v>
      </c>
      <c r="F28" s="1">
        <f>[1]PIL!M26</f>
        <v>-43.634</v>
      </c>
      <c r="G28" s="1">
        <f>[1]PIL!H26</f>
        <v>128.61000000000001</v>
      </c>
      <c r="H28" s="1">
        <f>[1]PIL!I26</f>
        <v>-3.4609999999999999</v>
      </c>
      <c r="I28" s="1">
        <f>[1]PIL!J26</f>
        <v>5.6639999999999997</v>
      </c>
      <c r="J28" s="1">
        <f>[1]PIL!K26</f>
        <v>9.2110000000000003</v>
      </c>
      <c r="N28" s="1">
        <v>4</v>
      </c>
      <c r="O28" s="1" t="s">
        <v>8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/>
      <c r="W28" s="1"/>
      <c r="X28" s="1"/>
      <c r="Y28" s="1"/>
    </row>
    <row r="29" spans="1:32" x14ac:dyDescent="0.25">
      <c r="C29" s="1">
        <v>4</v>
      </c>
      <c r="D29" s="1" t="s">
        <v>9</v>
      </c>
      <c r="E29" s="1">
        <f>[1]PIL!L27</f>
        <v>61.161999999999999</v>
      </c>
      <c r="F29" s="1">
        <f>[1]PIL!M27</f>
        <v>37.94</v>
      </c>
      <c r="G29" s="1">
        <f>[1]PIL!H27</f>
        <v>-112.574</v>
      </c>
      <c r="H29" s="1">
        <f>[1]PIL!I27</f>
        <v>3.4420000000000002</v>
      </c>
      <c r="I29" s="1">
        <f>[1]PIL!J27</f>
        <v>-5.1660000000000004</v>
      </c>
      <c r="J29" s="1">
        <f>[1]PIL!K27</f>
        <v>-8.3770000000000007</v>
      </c>
      <c r="N29" s="1">
        <v>4</v>
      </c>
      <c r="O29" s="1" t="s">
        <v>9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/>
      <c r="W29" s="1"/>
      <c r="X29" s="1"/>
      <c r="Y29" s="1"/>
    </row>
    <row r="30" spans="1:32" x14ac:dyDescent="0.25">
      <c r="C30" s="1">
        <v>4</v>
      </c>
      <c r="D30" s="1" t="s">
        <v>10</v>
      </c>
      <c r="E30" s="1">
        <f>[1]PIL!L28</f>
        <v>-41.061999999999998</v>
      </c>
      <c r="F30" s="1">
        <f>[1]PIL!M28</f>
        <v>-25.492000000000001</v>
      </c>
      <c r="G30" s="1">
        <f>[1]PIL!H28</f>
        <v>75.06</v>
      </c>
      <c r="H30" s="1">
        <f>[1]PIL!I28</f>
        <v>-2.1539999999999999</v>
      </c>
      <c r="I30" s="1">
        <f>[1]PIL!J28</f>
        <v>3.3839999999999999</v>
      </c>
      <c r="J30" s="1">
        <f>[1]PIL!K28</f>
        <v>5.4960000000000004</v>
      </c>
      <c r="N30" s="1">
        <v>4</v>
      </c>
      <c r="O30" s="1" t="s">
        <v>10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/>
      <c r="W30" s="1"/>
      <c r="X30" s="1"/>
      <c r="Y30" s="1"/>
    </row>
    <row r="31" spans="1:32" x14ac:dyDescent="0.25">
      <c r="C31" s="1">
        <v>4</v>
      </c>
      <c r="D31" s="1" t="s">
        <v>11</v>
      </c>
      <c r="E31" s="1">
        <f>[1]PIL!L29</f>
        <v>-489.80500000000001</v>
      </c>
      <c r="F31" s="1">
        <f>[1]PIL!M29</f>
        <v>-294.48899999999998</v>
      </c>
      <c r="G31" s="1">
        <f>[1]PIL!H29</f>
        <v>2.0670000000000002</v>
      </c>
      <c r="H31" s="1">
        <f>[1]PIL!I29</f>
        <v>-3.1E-2</v>
      </c>
      <c r="I31" s="1">
        <f>[1]PIL!J29</f>
        <v>5.8000000000000003E-2</v>
      </c>
      <c r="J31" s="1">
        <f>[1]PIL!K29</f>
        <v>9.6000000000000002E-2</v>
      </c>
      <c r="N31" s="1">
        <v>4</v>
      </c>
      <c r="O31" s="1" t="s">
        <v>11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/>
      <c r="W31" s="1"/>
      <c r="X31" s="1"/>
      <c r="Y31" s="1">
        <v>4</v>
      </c>
      <c r="Z31" s="1" t="s">
        <v>11</v>
      </c>
      <c r="AA31" s="1">
        <f>E31+P31</f>
        <v>-489.80500000000001</v>
      </c>
      <c r="AB31" s="1">
        <f t="shared" ref="AB31:AF31" si="18">F31+Q31</f>
        <v>-294.48899999999998</v>
      </c>
      <c r="AC31" s="1">
        <f t="shared" si="18"/>
        <v>2.0670000000000002</v>
      </c>
      <c r="AD31" s="1">
        <f t="shared" si="18"/>
        <v>-3.1E-2</v>
      </c>
      <c r="AE31" s="1">
        <f t="shared" si="18"/>
        <v>5.8000000000000003E-2</v>
      </c>
      <c r="AF31" s="1">
        <f t="shared" si="18"/>
        <v>9.6000000000000002E-2</v>
      </c>
    </row>
    <row r="32" spans="1:32" x14ac:dyDescent="0.25">
      <c r="C32" s="1">
        <v>3</v>
      </c>
      <c r="D32" s="1" t="s">
        <v>8</v>
      </c>
      <c r="E32" s="1">
        <f>[1]PIL!L30</f>
        <v>-73.686000000000007</v>
      </c>
      <c r="F32" s="1">
        <f>[1]PIL!M30</f>
        <v>-45.502000000000002</v>
      </c>
      <c r="G32" s="1">
        <f>[1]PIL!H30</f>
        <v>175.012</v>
      </c>
      <c r="H32" s="1">
        <f>[1]PIL!I30</f>
        <v>-4.367</v>
      </c>
      <c r="I32" s="1">
        <f>[1]PIL!J30</f>
        <v>7.641</v>
      </c>
      <c r="J32" s="1">
        <f>[1]PIL!K30</f>
        <v>12.441000000000001</v>
      </c>
      <c r="N32" s="1">
        <v>3</v>
      </c>
      <c r="O32" s="1" t="s">
        <v>8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/>
      <c r="W32" s="1"/>
      <c r="X32" s="1"/>
      <c r="Y32" s="1"/>
    </row>
    <row r="33" spans="1:32" x14ac:dyDescent="0.25">
      <c r="C33" s="1">
        <v>3</v>
      </c>
      <c r="D33" s="1" t="s">
        <v>9</v>
      </c>
      <c r="E33" s="1">
        <f>[1]PIL!L31</f>
        <v>67.244</v>
      </c>
      <c r="F33" s="1">
        <f>[1]PIL!M31</f>
        <v>41.545999999999999</v>
      </c>
      <c r="G33" s="1">
        <f>[1]PIL!H31</f>
        <v>-140.785</v>
      </c>
      <c r="H33" s="1">
        <f>[1]PIL!I31</f>
        <v>4.2939999999999996</v>
      </c>
      <c r="I33" s="1">
        <f>[1]PIL!J31</f>
        <v>-6.391</v>
      </c>
      <c r="J33" s="1">
        <f>[1]PIL!K31</f>
        <v>-10.388999999999999</v>
      </c>
      <c r="N33" s="1">
        <v>3</v>
      </c>
      <c r="O33" s="1" t="s">
        <v>9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/>
      <c r="W33" s="1"/>
      <c r="X33" s="1"/>
      <c r="Y33" s="1"/>
    </row>
    <row r="34" spans="1:32" x14ac:dyDescent="0.25">
      <c r="C34" s="1">
        <v>3</v>
      </c>
      <c r="D34" s="1" t="s">
        <v>10</v>
      </c>
      <c r="E34" s="1">
        <f>[1]PIL!L32</f>
        <v>-44.040999999999997</v>
      </c>
      <c r="F34" s="1">
        <f>[1]PIL!M32</f>
        <v>-27.202000000000002</v>
      </c>
      <c r="G34" s="1">
        <f>[1]PIL!H32</f>
        <v>98.287000000000006</v>
      </c>
      <c r="H34" s="1">
        <f>[1]PIL!I32</f>
        <v>-2.7</v>
      </c>
      <c r="I34" s="1">
        <f>[1]PIL!J32</f>
        <v>4.3849999999999998</v>
      </c>
      <c r="J34" s="1">
        <f>[1]PIL!K32</f>
        <v>7.1340000000000003</v>
      </c>
      <c r="N34" s="1">
        <v>3</v>
      </c>
      <c r="O34" s="1" t="s">
        <v>10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/>
      <c r="W34" s="1"/>
      <c r="X34" s="1"/>
      <c r="Y34" s="1"/>
    </row>
    <row r="35" spans="1:32" x14ac:dyDescent="0.25">
      <c r="C35" s="1">
        <v>3</v>
      </c>
      <c r="D35" s="1" t="s">
        <v>11</v>
      </c>
      <c r="E35" s="1">
        <f>[1]PIL!L33</f>
        <v>-774.452</v>
      </c>
      <c r="F35" s="1">
        <f>[1]PIL!M33</f>
        <v>-467.80799999999999</v>
      </c>
      <c r="G35" s="1">
        <f>[1]PIL!H33</f>
        <v>32.39</v>
      </c>
      <c r="H35" s="1">
        <f>[1]PIL!I33</f>
        <v>-0.85899999999999999</v>
      </c>
      <c r="I35" s="1">
        <f>[1]PIL!J33</f>
        <v>1.4450000000000001</v>
      </c>
      <c r="J35" s="1">
        <f>[1]PIL!K33</f>
        <v>2.35</v>
      </c>
      <c r="N35" s="1">
        <v>3</v>
      </c>
      <c r="O35" s="1" t="s">
        <v>11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/>
      <c r="W35" s="1"/>
      <c r="X35" s="1"/>
      <c r="Y35" s="1">
        <v>3</v>
      </c>
      <c r="Z35" s="1" t="s">
        <v>11</v>
      </c>
      <c r="AA35" s="1">
        <f>E35+P35</f>
        <v>-774.452</v>
      </c>
      <c r="AB35" s="1">
        <f t="shared" ref="AB35:AF35" si="19">F35+Q35</f>
        <v>-467.80799999999999</v>
      </c>
      <c r="AC35" s="1">
        <f t="shared" si="19"/>
        <v>32.39</v>
      </c>
      <c r="AD35" s="1">
        <f t="shared" si="19"/>
        <v>-0.85899999999999999</v>
      </c>
      <c r="AE35" s="1">
        <f t="shared" si="19"/>
        <v>1.4450000000000001</v>
      </c>
      <c r="AF35" s="1">
        <f t="shared" si="19"/>
        <v>2.35</v>
      </c>
    </row>
    <row r="36" spans="1:32" x14ac:dyDescent="0.25">
      <c r="C36" s="1">
        <v>2</v>
      </c>
      <c r="D36" s="1" t="s">
        <v>8</v>
      </c>
      <c r="E36" s="1">
        <f>[1]PIL!L34</f>
        <v>-67.509</v>
      </c>
      <c r="F36" s="1">
        <f>[1]PIL!M34</f>
        <v>-41.792999999999999</v>
      </c>
      <c r="G36" s="1">
        <f>[1]PIL!H34</f>
        <v>197.727</v>
      </c>
      <c r="H36" s="1">
        <f>[1]PIL!I34</f>
        <v>-3.7570000000000001</v>
      </c>
      <c r="I36" s="1">
        <f>[1]PIL!J34</f>
        <v>8.2520000000000007</v>
      </c>
      <c r="J36" s="1">
        <f>[1]PIL!K34</f>
        <v>13.442</v>
      </c>
      <c r="N36" s="1">
        <v>2</v>
      </c>
      <c r="O36" s="1" t="s">
        <v>8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/>
      <c r="W36" s="1"/>
      <c r="X36" s="1"/>
      <c r="Y36" s="1"/>
    </row>
    <row r="37" spans="1:32" x14ac:dyDescent="0.25">
      <c r="C37" s="1">
        <v>2</v>
      </c>
      <c r="D37" s="1" t="s">
        <v>9</v>
      </c>
      <c r="E37" s="1">
        <f>[1]PIL!L35</f>
        <v>74.278999999999996</v>
      </c>
      <c r="F37" s="1">
        <f>[1]PIL!M35</f>
        <v>45.932000000000002</v>
      </c>
      <c r="G37" s="1">
        <f>[1]PIL!H35</f>
        <v>-168.26499999999999</v>
      </c>
      <c r="H37" s="1">
        <f>[1]PIL!I35</f>
        <v>4.8650000000000002</v>
      </c>
      <c r="I37" s="1">
        <f>[1]PIL!J35</f>
        <v>-8.048</v>
      </c>
      <c r="J37" s="1">
        <f>[1]PIL!K35</f>
        <v>-13.099</v>
      </c>
      <c r="N37" s="1">
        <v>2</v>
      </c>
      <c r="O37" s="1" t="s">
        <v>9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/>
      <c r="W37" s="1"/>
      <c r="X37" s="1"/>
      <c r="Y37" s="1"/>
    </row>
    <row r="38" spans="1:32" x14ac:dyDescent="0.25">
      <c r="C38" s="1">
        <v>2</v>
      </c>
      <c r="D38" s="1" t="s">
        <v>10</v>
      </c>
      <c r="E38" s="1">
        <f>[1]PIL!L36</f>
        <v>-44.308999999999997</v>
      </c>
      <c r="F38" s="1">
        <f>[1]PIL!M36</f>
        <v>-27.414000000000001</v>
      </c>
      <c r="G38" s="1">
        <f>[1]PIL!H36</f>
        <v>114.05200000000001</v>
      </c>
      <c r="H38" s="1">
        <f>[1]PIL!I36</f>
        <v>-2.6720000000000002</v>
      </c>
      <c r="I38" s="1">
        <f>[1]PIL!J36</f>
        <v>5.0940000000000003</v>
      </c>
      <c r="J38" s="1">
        <f>[1]PIL!K36</f>
        <v>8.2940000000000005</v>
      </c>
      <c r="N38" s="1">
        <v>2</v>
      </c>
      <c r="O38" s="1" t="s">
        <v>10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/>
      <c r="W38" s="1"/>
      <c r="X38" s="1"/>
      <c r="Y38" s="1"/>
    </row>
    <row r="39" spans="1:32" x14ac:dyDescent="0.25">
      <c r="C39" s="1">
        <v>2</v>
      </c>
      <c r="D39" s="1" t="s">
        <v>11</v>
      </c>
      <c r="E39" s="1">
        <f>[1]PIL!L37</f>
        <v>-1061.3420000000001</v>
      </c>
      <c r="F39" s="1">
        <f>[1]PIL!M37</f>
        <v>-642.46400000000006</v>
      </c>
      <c r="G39" s="1">
        <f>[1]PIL!H37</f>
        <v>69.058999999999997</v>
      </c>
      <c r="H39" s="1">
        <f>[1]PIL!I37</f>
        <v>-1.74</v>
      </c>
      <c r="I39" s="1">
        <f>[1]PIL!J37</f>
        <v>3.0630000000000002</v>
      </c>
      <c r="J39" s="1">
        <f>[1]PIL!K37</f>
        <v>4.9820000000000002</v>
      </c>
      <c r="N39" s="1">
        <v>2</v>
      </c>
      <c r="O39" s="1" t="s">
        <v>11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/>
      <c r="W39" s="1"/>
      <c r="X39" s="1"/>
      <c r="Y39" s="1">
        <v>2</v>
      </c>
      <c r="Z39" s="1" t="s">
        <v>11</v>
      </c>
      <c r="AA39" s="1">
        <f>E39+P39</f>
        <v>-1061.3420000000001</v>
      </c>
      <c r="AB39" s="1">
        <f t="shared" ref="AB39:AF39" si="20">F39+Q39</f>
        <v>-642.46400000000006</v>
      </c>
      <c r="AC39" s="1">
        <f t="shared" si="20"/>
        <v>69.058999999999997</v>
      </c>
      <c r="AD39" s="1">
        <f t="shared" si="20"/>
        <v>-1.74</v>
      </c>
      <c r="AE39" s="1">
        <f t="shared" si="20"/>
        <v>3.0630000000000002</v>
      </c>
      <c r="AF39" s="1">
        <f t="shared" si="20"/>
        <v>4.9820000000000002</v>
      </c>
    </row>
    <row r="40" spans="1:32" x14ac:dyDescent="0.25">
      <c r="C40" s="1">
        <v>1</v>
      </c>
      <c r="D40" s="1" t="s">
        <v>8</v>
      </c>
      <c r="E40" s="1">
        <f>[1]PIL!L38</f>
        <v>-47.838999999999999</v>
      </c>
      <c r="F40" s="1">
        <f>[1]PIL!M38</f>
        <v>-29.481999999999999</v>
      </c>
      <c r="G40" s="1">
        <f>[1]PIL!H38</f>
        <v>202.994</v>
      </c>
      <c r="H40" s="1">
        <f>[1]PIL!I38</f>
        <v>-2.294</v>
      </c>
      <c r="I40" s="1">
        <f>[1]PIL!J38</f>
        <v>6.649</v>
      </c>
      <c r="J40" s="1">
        <f>[1]PIL!K38</f>
        <v>10.833</v>
      </c>
      <c r="N40" s="1">
        <v>1</v>
      </c>
      <c r="O40" s="1" t="s">
        <v>8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/>
      <c r="W40" s="1"/>
      <c r="X40" s="1"/>
      <c r="Y40" s="1"/>
    </row>
    <row r="41" spans="1:32" x14ac:dyDescent="0.25">
      <c r="C41" s="1">
        <v>1</v>
      </c>
      <c r="D41" s="1" t="s">
        <v>9</v>
      </c>
      <c r="E41" s="1">
        <f>[1]PIL!L39</f>
        <v>21.939</v>
      </c>
      <c r="F41" s="1">
        <f>[1]PIL!M39</f>
        <v>13.712</v>
      </c>
      <c r="G41" s="1">
        <f>[1]PIL!H39</f>
        <v>-434.50700000000001</v>
      </c>
      <c r="H41" s="1">
        <f>[1]PIL!I39</f>
        <v>5.9740000000000002</v>
      </c>
      <c r="I41" s="1">
        <f>[1]PIL!J39</f>
        <v>-15.891</v>
      </c>
      <c r="J41" s="1">
        <f>[1]PIL!K39</f>
        <v>-25.881</v>
      </c>
      <c r="N41" s="1">
        <v>1</v>
      </c>
      <c r="O41" s="1" t="s">
        <v>9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/>
      <c r="W41" s="1"/>
      <c r="X41" s="1"/>
      <c r="Y41" s="1"/>
    </row>
    <row r="42" spans="1:32" x14ac:dyDescent="0.25">
      <c r="C42" s="1">
        <v>1</v>
      </c>
      <c r="D42" s="1" t="s">
        <v>10</v>
      </c>
      <c r="E42" s="1">
        <f>[1]PIL!L40</f>
        <v>-18.859000000000002</v>
      </c>
      <c r="F42" s="1">
        <f>[1]PIL!M40</f>
        <v>-11.673999999999999</v>
      </c>
      <c r="G42" s="1">
        <f>[1]PIL!H40</f>
        <v>172.238</v>
      </c>
      <c r="H42" s="1">
        <f>[1]PIL!I40</f>
        <v>-2.1909999999999998</v>
      </c>
      <c r="I42" s="1">
        <f>[1]PIL!J40</f>
        <v>6.0919999999999996</v>
      </c>
      <c r="J42" s="1">
        <f>[1]PIL!K40</f>
        <v>9.923</v>
      </c>
      <c r="N42" s="1">
        <v>1</v>
      </c>
      <c r="O42" s="1" t="s">
        <v>10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/>
      <c r="W42" s="1"/>
      <c r="X42" s="1"/>
      <c r="Y42" s="1"/>
    </row>
    <row r="43" spans="1:32" x14ac:dyDescent="0.25">
      <c r="C43" s="1">
        <v>1</v>
      </c>
      <c r="D43" s="1" t="s">
        <v>11</v>
      </c>
      <c r="E43" s="1">
        <f>[1]PIL!L41</f>
        <v>-1355.1379999999999</v>
      </c>
      <c r="F43" s="1">
        <f>[1]PIL!M41</f>
        <v>-821.22</v>
      </c>
      <c r="G43" s="1">
        <f>[1]PIL!H41</f>
        <v>107.669</v>
      </c>
      <c r="H43" s="1">
        <f>[1]PIL!I41</f>
        <v>-2.4129999999999998</v>
      </c>
      <c r="I43" s="1">
        <f>[1]PIL!J41</f>
        <v>4.6230000000000002</v>
      </c>
      <c r="J43" s="1">
        <f>[1]PIL!K41</f>
        <v>7.5229999999999997</v>
      </c>
      <c r="N43" s="1">
        <v>1</v>
      </c>
      <c r="O43" s="1" t="s">
        <v>11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/>
      <c r="W43" s="1"/>
      <c r="X43" s="1"/>
      <c r="Y43" s="1">
        <v>1</v>
      </c>
      <c r="Z43" s="1" t="s">
        <v>11</v>
      </c>
      <c r="AA43" s="1">
        <f>E43+P43</f>
        <v>-1355.1379999999999</v>
      </c>
      <c r="AB43" s="1">
        <f t="shared" ref="AB43:AF43" si="21">F43+Q43</f>
        <v>-821.22</v>
      </c>
      <c r="AC43" s="1">
        <f t="shared" si="21"/>
        <v>107.669</v>
      </c>
      <c r="AD43" s="1">
        <f t="shared" si="21"/>
        <v>-2.4129999999999998</v>
      </c>
      <c r="AE43" s="1">
        <f t="shared" si="21"/>
        <v>4.6230000000000002</v>
      </c>
      <c r="AF43" s="1">
        <f t="shared" si="21"/>
        <v>7.5229999999999997</v>
      </c>
    </row>
    <row r="44" spans="1:32" x14ac:dyDescent="0.25">
      <c r="A44" s="1">
        <v>3</v>
      </c>
      <c r="C44" s="1">
        <v>5</v>
      </c>
      <c r="D44" s="1" t="s">
        <v>8</v>
      </c>
      <c r="E44" s="1">
        <f>[1]PIL!L42</f>
        <v>59.122</v>
      </c>
      <c r="F44" s="1">
        <f>[1]PIL!M42</f>
        <v>35.122999999999998</v>
      </c>
      <c r="G44" s="1">
        <f>[1]PIL!H42</f>
        <v>92.837000000000003</v>
      </c>
      <c r="H44" s="1">
        <f>[1]PIL!I42</f>
        <v>-3.298</v>
      </c>
      <c r="I44" s="1">
        <f>[1]PIL!J42</f>
        <v>4.6349999999999998</v>
      </c>
      <c r="J44" s="1">
        <f>[1]PIL!K42</f>
        <v>7.4930000000000003</v>
      </c>
      <c r="L44" s="1">
        <v>3</v>
      </c>
      <c r="N44" s="1">
        <v>5</v>
      </c>
      <c r="O44" s="1" t="s">
        <v>8</v>
      </c>
      <c r="P44">
        <f>[1]PIL!L562</f>
        <v>-27.132999999999999</v>
      </c>
      <c r="Q44">
        <f>[1]PIL!M562</f>
        <v>-16.029</v>
      </c>
      <c r="R44">
        <f>[1]PIL!H562</f>
        <v>-0.16</v>
      </c>
      <c r="S44">
        <f>[1]PIL!I562</f>
        <v>16.898</v>
      </c>
      <c r="T44">
        <f>[1]PIL!J562</f>
        <v>-0.22900000000000001</v>
      </c>
      <c r="U44">
        <f>[1]PIL!K562</f>
        <v>-0.371</v>
      </c>
      <c r="X44" s="1">
        <v>3</v>
      </c>
    </row>
    <row r="45" spans="1:32" x14ac:dyDescent="0.25">
      <c r="C45" s="1">
        <v>5</v>
      </c>
      <c r="D45" s="1" t="s">
        <v>9</v>
      </c>
      <c r="E45" s="1">
        <f>[1]PIL!L43</f>
        <v>-51.975000000000001</v>
      </c>
      <c r="F45" s="1">
        <f>[1]PIL!M43</f>
        <v>-30.884</v>
      </c>
      <c r="G45" s="1">
        <f>[1]PIL!H43</f>
        <v>-73.298000000000002</v>
      </c>
      <c r="H45" s="1">
        <f>[1]PIL!I43</f>
        <v>2.8319999999999999</v>
      </c>
      <c r="I45" s="1">
        <f>[1]PIL!J43</f>
        <v>-3.74</v>
      </c>
      <c r="J45" s="1">
        <f>[1]PIL!K43</f>
        <v>-6.032</v>
      </c>
      <c r="N45" s="1">
        <v>5</v>
      </c>
      <c r="O45" s="1" t="s">
        <v>9</v>
      </c>
      <c r="P45">
        <f>[1]PIL!L563</f>
        <v>19.495999999999999</v>
      </c>
      <c r="Q45">
        <f>[1]PIL!M563</f>
        <v>11.994</v>
      </c>
      <c r="R45">
        <f>[1]PIL!H563</f>
        <v>0.123</v>
      </c>
      <c r="S45">
        <f>[1]PIL!I563</f>
        <v>-9.8209999999999997</v>
      </c>
      <c r="T45">
        <f>[1]PIL!J563</f>
        <v>0.123</v>
      </c>
      <c r="U45">
        <f>[1]PIL!K563</f>
        <v>0.19800000000000001</v>
      </c>
    </row>
    <row r="46" spans="1:32" x14ac:dyDescent="0.25">
      <c r="C46" s="1">
        <v>5</v>
      </c>
      <c r="D46" s="1" t="s">
        <v>10</v>
      </c>
      <c r="E46" s="1">
        <f>[1]PIL!L44</f>
        <v>34.718000000000004</v>
      </c>
      <c r="F46" s="1">
        <f>[1]PIL!M44</f>
        <v>20.626999999999999</v>
      </c>
      <c r="G46" s="1">
        <f>[1]PIL!H44</f>
        <v>51.807000000000002</v>
      </c>
      <c r="H46" s="1">
        <f>[1]PIL!I44</f>
        <v>-1.9139999999999999</v>
      </c>
      <c r="I46" s="1">
        <f>[1]PIL!J44</f>
        <v>2.617</v>
      </c>
      <c r="J46" s="1">
        <f>[1]PIL!K44</f>
        <v>4.2270000000000003</v>
      </c>
      <c r="N46" s="1">
        <v>5</v>
      </c>
      <c r="O46" s="1" t="s">
        <v>10</v>
      </c>
      <c r="P46">
        <f>[1]PIL!L564</f>
        <v>-14.571999999999999</v>
      </c>
      <c r="Q46">
        <f>[1]PIL!M564</f>
        <v>-8.7569999999999997</v>
      </c>
      <c r="R46">
        <f>[1]PIL!H564</f>
        <v>-8.5000000000000006E-2</v>
      </c>
      <c r="S46">
        <f>[1]PIL!I564</f>
        <v>8.1910000000000007</v>
      </c>
      <c r="T46">
        <f>[1]PIL!J564</f>
        <v>-0.11</v>
      </c>
      <c r="U46">
        <f>[1]PIL!K564</f>
        <v>-0.17799999999999999</v>
      </c>
    </row>
    <row r="47" spans="1:32" x14ac:dyDescent="0.25">
      <c r="C47" s="1">
        <v>5</v>
      </c>
      <c r="D47" s="1" t="s">
        <v>11</v>
      </c>
      <c r="E47" s="1">
        <f>[1]PIL!L45</f>
        <v>-221.976</v>
      </c>
      <c r="F47" s="1">
        <f>[1]PIL!M45</f>
        <v>-130.81899999999999</v>
      </c>
      <c r="G47" s="1">
        <f>[1]PIL!H45</f>
        <v>5.6260000000000003</v>
      </c>
      <c r="H47" s="1">
        <f>[1]PIL!I45</f>
        <v>-0.22600000000000001</v>
      </c>
      <c r="I47" s="1">
        <f>[1]PIL!J45</f>
        <v>0.28299999999999997</v>
      </c>
      <c r="J47" s="1">
        <f>[1]PIL!K45</f>
        <v>0.45600000000000002</v>
      </c>
      <c r="N47" s="1">
        <v>5</v>
      </c>
      <c r="O47" s="1" t="s">
        <v>11</v>
      </c>
      <c r="P47">
        <f>[1]PIL!L565</f>
        <v>-34.597999999999999</v>
      </c>
      <c r="Q47">
        <f>[1]PIL!M565</f>
        <v>-20.341000000000001</v>
      </c>
      <c r="R47">
        <f>[1]PIL!H565</f>
        <v>-5.1999999999999998E-2</v>
      </c>
      <c r="S47">
        <f>[1]PIL!I565</f>
        <v>5.5890000000000004</v>
      </c>
      <c r="T47">
        <f>[1]PIL!J565</f>
        <v>-7.5999999999999998E-2</v>
      </c>
      <c r="U47">
        <f>[1]PIL!K565</f>
        <v>-0.123</v>
      </c>
      <c r="Y47" s="1">
        <v>5</v>
      </c>
      <c r="Z47" s="1" t="s">
        <v>11</v>
      </c>
      <c r="AA47" s="1">
        <f>E47+P47</f>
        <v>-256.57400000000001</v>
      </c>
      <c r="AB47" s="1">
        <f t="shared" ref="AB47" si="22">F47+Q47</f>
        <v>-151.16</v>
      </c>
      <c r="AC47" s="1">
        <f t="shared" ref="AC47" si="23">G47+R47</f>
        <v>5.5740000000000007</v>
      </c>
      <c r="AD47" s="1">
        <f t="shared" ref="AD47" si="24">H47+S47</f>
        <v>5.3630000000000004</v>
      </c>
      <c r="AE47" s="1">
        <f t="shared" ref="AE47" si="25">I47+T47</f>
        <v>0.20699999999999996</v>
      </c>
      <c r="AF47" s="1">
        <f>J47+U47</f>
        <v>0.33300000000000002</v>
      </c>
    </row>
    <row r="48" spans="1:32" x14ac:dyDescent="0.25">
      <c r="C48" s="1">
        <v>4</v>
      </c>
      <c r="D48" s="1" t="s">
        <v>8</v>
      </c>
      <c r="E48" s="1">
        <f>[1]PIL!L46</f>
        <v>62.357999999999997</v>
      </c>
      <c r="F48" s="1">
        <f>[1]PIL!M46</f>
        <v>36.747999999999998</v>
      </c>
      <c r="G48" s="1">
        <f>[1]PIL!H46</f>
        <v>175.86699999999999</v>
      </c>
      <c r="H48" s="1">
        <f>[1]PIL!I46</f>
        <v>-4.9029999999999996</v>
      </c>
      <c r="I48" s="1">
        <f>[1]PIL!J46</f>
        <v>7.8879999999999999</v>
      </c>
      <c r="J48" s="1">
        <f>[1]PIL!K46</f>
        <v>12.819000000000001</v>
      </c>
      <c r="N48" s="1">
        <v>4</v>
      </c>
      <c r="O48" s="1" t="s">
        <v>8</v>
      </c>
      <c r="P48">
        <f>[1]PIL!L566</f>
        <v>-14.271000000000001</v>
      </c>
      <c r="Q48">
        <f>[1]PIL!M566</f>
        <v>-9.3130000000000006</v>
      </c>
      <c r="R48">
        <f>[1]PIL!H566</f>
        <v>-0.14299999999999999</v>
      </c>
      <c r="S48">
        <f>[1]PIL!I566</f>
        <v>15.632999999999999</v>
      </c>
      <c r="T48">
        <f>[1]PIL!J566</f>
        <v>-0.19</v>
      </c>
      <c r="U48">
        <f>[1]PIL!K566</f>
        <v>-0.309</v>
      </c>
      <c r="Y48" s="1"/>
    </row>
    <row r="49" spans="1:32" x14ac:dyDescent="0.25">
      <c r="C49" s="1">
        <v>4</v>
      </c>
      <c r="D49" s="1" t="s">
        <v>9</v>
      </c>
      <c r="E49" s="1">
        <f>[1]PIL!L47</f>
        <v>-54.597999999999999</v>
      </c>
      <c r="F49" s="1">
        <f>[1]PIL!M47</f>
        <v>-32.158000000000001</v>
      </c>
      <c r="G49" s="1">
        <f>[1]PIL!H47</f>
        <v>-167.52199999999999</v>
      </c>
      <c r="H49" s="1">
        <f>[1]PIL!I47</f>
        <v>5.0359999999999996</v>
      </c>
      <c r="I49" s="1">
        <f>[1]PIL!J47</f>
        <v>-7.7060000000000004</v>
      </c>
      <c r="J49" s="1">
        <f>[1]PIL!K47</f>
        <v>-12.502000000000001</v>
      </c>
      <c r="N49" s="1">
        <v>4</v>
      </c>
      <c r="O49" s="1" t="s">
        <v>9</v>
      </c>
      <c r="P49">
        <f>[1]PIL!L567</f>
        <v>15.472</v>
      </c>
      <c r="Q49">
        <f>[1]PIL!M567</f>
        <v>9.8819999999999997</v>
      </c>
      <c r="R49">
        <f>[1]PIL!H567</f>
        <v>0.124</v>
      </c>
      <c r="S49">
        <f>[1]PIL!I567</f>
        <v>-12.041</v>
      </c>
      <c r="T49">
        <f>[1]PIL!J567</f>
        <v>0.152</v>
      </c>
      <c r="U49">
        <f>[1]PIL!K567</f>
        <v>0.246</v>
      </c>
      <c r="Y49" s="1"/>
    </row>
    <row r="50" spans="1:32" x14ac:dyDescent="0.25">
      <c r="C50" s="1">
        <v>4</v>
      </c>
      <c r="D50" s="1" t="s">
        <v>10</v>
      </c>
      <c r="E50" s="1">
        <f>[1]PIL!L48</f>
        <v>36.548999999999999</v>
      </c>
      <c r="F50" s="1">
        <f>[1]PIL!M48</f>
        <v>21.533000000000001</v>
      </c>
      <c r="G50" s="1">
        <f>[1]PIL!H48</f>
        <v>107.167</v>
      </c>
      <c r="H50" s="1">
        <f>[1]PIL!I48</f>
        <v>-3.105</v>
      </c>
      <c r="I50" s="1">
        <f>[1]PIL!J48</f>
        <v>4.8730000000000002</v>
      </c>
      <c r="J50" s="1">
        <f>[1]PIL!K48</f>
        <v>7.9130000000000003</v>
      </c>
      <c r="N50" s="1">
        <v>4</v>
      </c>
      <c r="O50" s="1" t="s">
        <v>10</v>
      </c>
      <c r="P50">
        <f>[1]PIL!L568</f>
        <v>-9.2949999999999999</v>
      </c>
      <c r="Q50">
        <f>[1]PIL!M568</f>
        <v>-5.9980000000000002</v>
      </c>
      <c r="R50">
        <f>[1]PIL!H568</f>
        <v>-7.6999999999999999E-2</v>
      </c>
      <c r="S50">
        <f>[1]PIL!I568</f>
        <v>8.3979999999999997</v>
      </c>
      <c r="T50">
        <f>[1]PIL!J568</f>
        <v>-0.107</v>
      </c>
      <c r="U50">
        <f>[1]PIL!K568</f>
        <v>-0.17399999999999999</v>
      </c>
      <c r="Y50" s="1"/>
    </row>
    <row r="51" spans="1:32" x14ac:dyDescent="0.25">
      <c r="C51" s="1">
        <v>4</v>
      </c>
      <c r="D51" s="1" t="s">
        <v>11</v>
      </c>
      <c r="E51" s="1">
        <f>[1]PIL!L49</f>
        <v>-496.55200000000002</v>
      </c>
      <c r="F51" s="1">
        <f>[1]PIL!M49</f>
        <v>-301.07100000000003</v>
      </c>
      <c r="G51" s="1">
        <f>[1]PIL!H49</f>
        <v>22.581</v>
      </c>
      <c r="H51" s="1">
        <f>[1]PIL!I49</f>
        <v>-0.78800000000000003</v>
      </c>
      <c r="I51" s="1">
        <f>[1]PIL!J49</f>
        <v>1.1040000000000001</v>
      </c>
      <c r="J51" s="1">
        <f>[1]PIL!K49</f>
        <v>1.786</v>
      </c>
      <c r="N51" s="1">
        <v>4</v>
      </c>
      <c r="O51" s="1" t="s">
        <v>11</v>
      </c>
      <c r="P51">
        <f>[1]PIL!L569</f>
        <v>-72.227999999999994</v>
      </c>
      <c r="Q51">
        <f>[1]PIL!M569</f>
        <v>-44.131999999999998</v>
      </c>
      <c r="R51">
        <f>[1]PIL!H569</f>
        <v>-0.12</v>
      </c>
      <c r="S51">
        <f>[1]PIL!I569</f>
        <v>13.295</v>
      </c>
      <c r="T51">
        <f>[1]PIL!J569</f>
        <v>-0.17899999999999999</v>
      </c>
      <c r="U51">
        <f>[1]PIL!K569</f>
        <v>-0.29099999999999998</v>
      </c>
      <c r="Y51" s="1">
        <v>4</v>
      </c>
      <c r="Z51" s="1" t="s">
        <v>11</v>
      </c>
      <c r="AA51" s="1">
        <f>E51+P51</f>
        <v>-568.78</v>
      </c>
      <c r="AB51" s="1">
        <f t="shared" ref="AB51" si="26">F51+Q51</f>
        <v>-345.20300000000003</v>
      </c>
      <c r="AC51" s="1">
        <f t="shared" ref="AC51" si="27">G51+R51</f>
        <v>22.460999999999999</v>
      </c>
      <c r="AD51" s="1">
        <f t="shared" ref="AD51" si="28">H51+S51</f>
        <v>12.507</v>
      </c>
      <c r="AE51" s="1">
        <f t="shared" ref="AE51" si="29">I51+T51</f>
        <v>0.92500000000000004</v>
      </c>
      <c r="AF51" s="1">
        <f t="shared" ref="AF51" si="30">J51+U51</f>
        <v>1.4950000000000001</v>
      </c>
    </row>
    <row r="52" spans="1:32" x14ac:dyDescent="0.25">
      <c r="C52" s="1">
        <v>3</v>
      </c>
      <c r="D52" s="1" t="s">
        <v>8</v>
      </c>
      <c r="E52" s="1">
        <f>[1]PIL!L50</f>
        <v>63.128999999999998</v>
      </c>
      <c r="F52" s="1">
        <f>[1]PIL!M50</f>
        <v>37.231000000000002</v>
      </c>
      <c r="G52" s="1">
        <f>[1]PIL!H50</f>
        <v>266.916</v>
      </c>
      <c r="H52" s="1">
        <f>[1]PIL!I50</f>
        <v>-6.8410000000000002</v>
      </c>
      <c r="I52" s="1">
        <f>[1]PIL!J50</f>
        <v>11.789</v>
      </c>
      <c r="J52" s="1">
        <f>[1]PIL!K50</f>
        <v>19.187000000000001</v>
      </c>
      <c r="N52" s="1">
        <v>3</v>
      </c>
      <c r="O52" s="1" t="s">
        <v>8</v>
      </c>
      <c r="P52">
        <f>[1]PIL!L570</f>
        <v>-17.350999999999999</v>
      </c>
      <c r="Q52">
        <f>[1]PIL!M570</f>
        <v>-10.914999999999999</v>
      </c>
      <c r="R52">
        <f>[1]PIL!H570</f>
        <v>-0.121</v>
      </c>
      <c r="S52">
        <f>[1]PIL!I570</f>
        <v>14.33</v>
      </c>
      <c r="T52">
        <f>[1]PIL!J570</f>
        <v>-0.16800000000000001</v>
      </c>
      <c r="U52">
        <f>[1]PIL!K570</f>
        <v>-0.27300000000000002</v>
      </c>
      <c r="Y52" s="1"/>
    </row>
    <row r="53" spans="1:32" x14ac:dyDescent="0.25">
      <c r="C53" s="1">
        <v>3</v>
      </c>
      <c r="D53" s="1" t="s">
        <v>9</v>
      </c>
      <c r="E53" s="1">
        <f>[1]PIL!L51</f>
        <v>-58.716999999999999</v>
      </c>
      <c r="F53" s="1">
        <f>[1]PIL!M51</f>
        <v>-34.634</v>
      </c>
      <c r="G53" s="1">
        <f>[1]PIL!H51</f>
        <v>-230.04499999999999</v>
      </c>
      <c r="H53" s="1">
        <f>[1]PIL!I51</f>
        <v>6.6319999999999997</v>
      </c>
      <c r="I53" s="1">
        <f>[1]PIL!J51</f>
        <v>-10.426</v>
      </c>
      <c r="J53" s="1">
        <f>[1]PIL!K51</f>
        <v>-16.954000000000001</v>
      </c>
      <c r="N53" s="1">
        <v>3</v>
      </c>
      <c r="O53" s="1" t="s">
        <v>9</v>
      </c>
      <c r="P53">
        <f>[1]PIL!L571</f>
        <v>16.257000000000001</v>
      </c>
      <c r="Q53">
        <f>[1]PIL!M571</f>
        <v>10.265000000000001</v>
      </c>
      <c r="R53">
        <f>[1]PIL!H571</f>
        <v>0.106</v>
      </c>
      <c r="S53">
        <f>[1]PIL!I571</f>
        <v>-10.945</v>
      </c>
      <c r="T53">
        <f>[1]PIL!J571</f>
        <v>0.14699999999999999</v>
      </c>
      <c r="U53">
        <f>[1]PIL!K571</f>
        <v>0.23799999999999999</v>
      </c>
      <c r="Y53" s="1"/>
    </row>
    <row r="54" spans="1:32" x14ac:dyDescent="0.25">
      <c r="C54" s="1">
        <v>3</v>
      </c>
      <c r="D54" s="1" t="s">
        <v>10</v>
      </c>
      <c r="E54" s="1">
        <f>[1]PIL!L52</f>
        <v>38.076999999999998</v>
      </c>
      <c r="F54" s="1">
        <f>[1]PIL!M52</f>
        <v>22.457999999999998</v>
      </c>
      <c r="G54" s="1">
        <f>[1]PIL!H52</f>
        <v>155.119</v>
      </c>
      <c r="H54" s="1">
        <f>[1]PIL!I52</f>
        <v>-4.2069999999999999</v>
      </c>
      <c r="I54" s="1">
        <f>[1]PIL!J52</f>
        <v>6.9420000000000002</v>
      </c>
      <c r="J54" s="1">
        <f>[1]PIL!K52</f>
        <v>11.294</v>
      </c>
      <c r="N54" s="1">
        <v>3</v>
      </c>
      <c r="O54" s="1" t="s">
        <v>10</v>
      </c>
      <c r="P54">
        <f>[1]PIL!L572</f>
        <v>-10.502000000000001</v>
      </c>
      <c r="Q54">
        <f>[1]PIL!M572</f>
        <v>-6.6180000000000003</v>
      </c>
      <c r="R54">
        <f>[1]PIL!H572</f>
        <v>-6.5000000000000002E-2</v>
      </c>
      <c r="S54">
        <f>[1]PIL!I572</f>
        <v>7.6150000000000002</v>
      </c>
      <c r="T54">
        <f>[1]PIL!J572</f>
        <v>-9.8000000000000004E-2</v>
      </c>
      <c r="U54">
        <f>[1]PIL!K572</f>
        <v>-0.16</v>
      </c>
      <c r="Y54" s="1"/>
    </row>
    <row r="55" spans="1:32" x14ac:dyDescent="0.25">
      <c r="C55" s="1">
        <v>3</v>
      </c>
      <c r="D55" s="1" t="s">
        <v>11</v>
      </c>
      <c r="E55" s="1">
        <f>[1]PIL!L53</f>
        <v>-776.18899999999996</v>
      </c>
      <c r="F55" s="1">
        <f>[1]PIL!M53</f>
        <v>-474.96100000000001</v>
      </c>
      <c r="G55" s="1">
        <f>[1]PIL!H53</f>
        <v>52.835999999999999</v>
      </c>
      <c r="H55" s="1">
        <f>[1]PIL!I53</f>
        <v>-1.641</v>
      </c>
      <c r="I55" s="1">
        <f>[1]PIL!J53</f>
        <v>2.4990000000000001</v>
      </c>
      <c r="J55" s="1">
        <f>[1]PIL!K53</f>
        <v>4.0549999999999997</v>
      </c>
      <c r="N55" s="1">
        <v>3</v>
      </c>
      <c r="O55" s="1" t="s">
        <v>11</v>
      </c>
      <c r="P55">
        <f>[1]PIL!L573</f>
        <v>-109.574</v>
      </c>
      <c r="Q55">
        <f>[1]PIL!M573</f>
        <v>-67.766000000000005</v>
      </c>
      <c r="R55">
        <f>[1]PIL!H573</f>
        <v>-0.183</v>
      </c>
      <c r="S55">
        <f>[1]PIL!I573</f>
        <v>20.984000000000002</v>
      </c>
      <c r="T55">
        <f>[1]PIL!J573</f>
        <v>-0.28100000000000003</v>
      </c>
      <c r="U55">
        <f>[1]PIL!K573</f>
        <v>-0.45600000000000002</v>
      </c>
      <c r="Y55" s="1">
        <v>3</v>
      </c>
      <c r="Z55" s="1" t="s">
        <v>11</v>
      </c>
      <c r="AA55" s="1">
        <f>E55+P55</f>
        <v>-885.76299999999992</v>
      </c>
      <c r="AB55" s="1">
        <f t="shared" ref="AB55" si="31">F55+Q55</f>
        <v>-542.72699999999998</v>
      </c>
      <c r="AC55" s="1">
        <f t="shared" ref="AC55" si="32">G55+R55</f>
        <v>52.652999999999999</v>
      </c>
      <c r="AD55" s="1">
        <f t="shared" ref="AD55" si="33">H55+S55</f>
        <v>19.343000000000004</v>
      </c>
      <c r="AE55" s="1">
        <f t="shared" ref="AE55" si="34">I55+T55</f>
        <v>2.218</v>
      </c>
      <c r="AF55" s="1">
        <f t="shared" ref="AF55" si="35">J55+U55</f>
        <v>3.5989999999999998</v>
      </c>
    </row>
    <row r="56" spans="1:32" x14ac:dyDescent="0.25">
      <c r="C56" s="1">
        <v>2</v>
      </c>
      <c r="D56" s="1" t="s">
        <v>8</v>
      </c>
      <c r="E56" s="1">
        <f>[1]PIL!L54</f>
        <v>61.887</v>
      </c>
      <c r="F56" s="1">
        <f>[1]PIL!M54</f>
        <v>36.451000000000001</v>
      </c>
      <c r="G56" s="1">
        <f>[1]PIL!H54</f>
        <v>303.46100000000001</v>
      </c>
      <c r="H56" s="1">
        <f>[1]PIL!I54</f>
        <v>-5.9740000000000002</v>
      </c>
      <c r="I56" s="1">
        <f>[1]PIL!J54</f>
        <v>12.731</v>
      </c>
      <c r="J56" s="1">
        <f>[1]PIL!K54</f>
        <v>20.733000000000001</v>
      </c>
      <c r="N56" s="1">
        <v>2</v>
      </c>
      <c r="O56" s="1" t="s">
        <v>8</v>
      </c>
      <c r="P56">
        <f>[1]PIL!L574</f>
        <v>-16.661999999999999</v>
      </c>
      <c r="Q56">
        <f>[1]PIL!M574</f>
        <v>-10.561999999999999</v>
      </c>
      <c r="R56">
        <f>[1]PIL!H574</f>
        <v>-0.13800000000000001</v>
      </c>
      <c r="S56">
        <f>[1]PIL!I574</f>
        <v>16.631</v>
      </c>
      <c r="T56">
        <f>[1]PIL!J574</f>
        <v>-0.184</v>
      </c>
      <c r="U56">
        <f>[1]PIL!K574</f>
        <v>-0.3</v>
      </c>
      <c r="Y56" s="1"/>
    </row>
    <row r="57" spans="1:32" x14ac:dyDescent="0.25">
      <c r="C57" s="1">
        <v>2</v>
      </c>
      <c r="D57" s="1" t="s">
        <v>9</v>
      </c>
      <c r="E57" s="1">
        <f>[1]PIL!L55</f>
        <v>-69.403999999999996</v>
      </c>
      <c r="F57" s="1">
        <f>[1]PIL!M55</f>
        <v>-40.927999999999997</v>
      </c>
      <c r="G57" s="1">
        <f>[1]PIL!H55</f>
        <v>-292.476</v>
      </c>
      <c r="H57" s="1">
        <f>[1]PIL!I55</f>
        <v>7.0709999999999997</v>
      </c>
      <c r="I57" s="1">
        <f>[1]PIL!J55</f>
        <v>-13.084</v>
      </c>
      <c r="J57" s="1">
        <f>[1]PIL!K55</f>
        <v>-21.298999999999999</v>
      </c>
      <c r="N57" s="1">
        <v>2</v>
      </c>
      <c r="O57" s="1" t="s">
        <v>9</v>
      </c>
      <c r="P57">
        <f>[1]PIL!L575</f>
        <v>19.129000000000001</v>
      </c>
      <c r="Q57">
        <f>[1]PIL!M575</f>
        <v>12.090999999999999</v>
      </c>
      <c r="R57">
        <f>[1]PIL!H575</f>
        <v>0.125</v>
      </c>
      <c r="S57">
        <f>[1]PIL!I575</f>
        <v>-14.069000000000001</v>
      </c>
      <c r="T57">
        <f>[1]PIL!J575</f>
        <v>0.193</v>
      </c>
      <c r="U57">
        <f>[1]PIL!K575</f>
        <v>0.314</v>
      </c>
      <c r="Y57" s="1"/>
    </row>
    <row r="58" spans="1:32" x14ac:dyDescent="0.25">
      <c r="C58" s="1">
        <v>2</v>
      </c>
      <c r="D58" s="1" t="s">
        <v>10</v>
      </c>
      <c r="E58" s="1">
        <f>[1]PIL!L56</f>
        <v>41.029000000000003</v>
      </c>
      <c r="F58" s="1">
        <f>[1]PIL!M56</f>
        <v>24.181000000000001</v>
      </c>
      <c r="G58" s="1">
        <f>[1]PIL!H56</f>
        <v>186.10400000000001</v>
      </c>
      <c r="H58" s="1">
        <f>[1]PIL!I56</f>
        <v>-4.0670000000000002</v>
      </c>
      <c r="I58" s="1">
        <f>[1]PIL!J56</f>
        <v>8.0670000000000002</v>
      </c>
      <c r="J58" s="1">
        <f>[1]PIL!K56</f>
        <v>13.135</v>
      </c>
      <c r="N58" s="1">
        <v>2</v>
      </c>
      <c r="O58" s="1" t="s">
        <v>10</v>
      </c>
      <c r="P58">
        <f>[1]PIL!L576</f>
        <v>-11.185</v>
      </c>
      <c r="Q58">
        <f>[1]PIL!M576</f>
        <v>-7.0789999999999997</v>
      </c>
      <c r="R58">
        <f>[1]PIL!H576</f>
        <v>-7.5999999999999998E-2</v>
      </c>
      <c r="S58">
        <f>[1]PIL!I576</f>
        <v>9.4220000000000006</v>
      </c>
      <c r="T58">
        <f>[1]PIL!J576</f>
        <v>-0.11799999999999999</v>
      </c>
      <c r="U58">
        <f>[1]PIL!K576</f>
        <v>-0.192</v>
      </c>
      <c r="Y58" s="1"/>
    </row>
    <row r="59" spans="1:32" x14ac:dyDescent="0.25">
      <c r="C59" s="1">
        <v>2</v>
      </c>
      <c r="D59" s="1" t="s">
        <v>11</v>
      </c>
      <c r="E59" s="1">
        <f>[1]PIL!L57</f>
        <v>-1055.547</v>
      </c>
      <c r="F59" s="1">
        <f>[1]PIL!M57</f>
        <v>-648.72799999999995</v>
      </c>
      <c r="G59" s="1">
        <f>[1]PIL!H57</f>
        <v>95.978999999999999</v>
      </c>
      <c r="H59" s="1">
        <f>[1]PIL!I57</f>
        <v>-2.641</v>
      </c>
      <c r="I59" s="1">
        <f>[1]PIL!J57</f>
        <v>4.4039999999999999</v>
      </c>
      <c r="J59" s="1">
        <f>[1]PIL!K57</f>
        <v>7.1559999999999997</v>
      </c>
      <c r="N59" s="1">
        <v>2</v>
      </c>
      <c r="O59" s="1" t="s">
        <v>11</v>
      </c>
      <c r="P59">
        <f>[1]PIL!L577</f>
        <v>-146.90600000000001</v>
      </c>
      <c r="Q59">
        <f>[1]PIL!M577</f>
        <v>-91.382999999999996</v>
      </c>
      <c r="R59">
        <f>[1]PIL!H577</f>
        <v>-0.246</v>
      </c>
      <c r="S59">
        <f>[1]PIL!I577</f>
        <v>29.184000000000001</v>
      </c>
      <c r="T59">
        <f>[1]PIL!J577</f>
        <v>-0.38700000000000001</v>
      </c>
      <c r="U59">
        <f>[1]PIL!K577</f>
        <v>-0.628</v>
      </c>
      <c r="Y59" s="1">
        <v>2</v>
      </c>
      <c r="Z59" s="1" t="s">
        <v>11</v>
      </c>
      <c r="AA59" s="1">
        <f>E59+P59</f>
        <v>-1202.453</v>
      </c>
      <c r="AB59" s="1">
        <f t="shared" ref="AB59" si="36">F59+Q59</f>
        <v>-740.11099999999999</v>
      </c>
      <c r="AC59" s="1">
        <f t="shared" ref="AC59" si="37">G59+R59</f>
        <v>95.733000000000004</v>
      </c>
      <c r="AD59" s="1">
        <f t="shared" ref="AD59" si="38">H59+S59</f>
        <v>26.542999999999999</v>
      </c>
      <c r="AE59" s="1">
        <f t="shared" ref="AE59" si="39">I59+T59</f>
        <v>4.0169999999999995</v>
      </c>
      <c r="AF59" s="1">
        <f t="shared" ref="AF59" si="40">J59+U59</f>
        <v>6.5279999999999996</v>
      </c>
    </row>
    <row r="60" spans="1:32" x14ac:dyDescent="0.25">
      <c r="C60" s="1">
        <v>1</v>
      </c>
      <c r="D60" s="1" t="s">
        <v>8</v>
      </c>
      <c r="E60" s="1">
        <f>[1]PIL!L58</f>
        <v>43.243000000000002</v>
      </c>
      <c r="F60" s="1">
        <f>[1]PIL!M58</f>
        <v>25.567</v>
      </c>
      <c r="G60" s="1">
        <f>[1]PIL!H58</f>
        <v>285.60000000000002</v>
      </c>
      <c r="H60" s="1">
        <f>[1]PIL!I58</f>
        <v>-3.472</v>
      </c>
      <c r="I60" s="1">
        <f>[1]PIL!J58</f>
        <v>9.875</v>
      </c>
      <c r="J60" s="1">
        <f>[1]PIL!K58</f>
        <v>16.085999999999999</v>
      </c>
      <c r="N60" s="1">
        <v>1</v>
      </c>
      <c r="O60" s="1" t="s">
        <v>8</v>
      </c>
      <c r="P60">
        <f>[1]PIL!L578</f>
        <v>-11.849</v>
      </c>
      <c r="Q60">
        <f>[1]PIL!M578</f>
        <v>-7.4850000000000003</v>
      </c>
      <c r="R60">
        <f>[1]PIL!H578</f>
        <v>-0.129</v>
      </c>
      <c r="S60">
        <f>[1]PIL!I578</f>
        <v>13.009</v>
      </c>
      <c r="T60">
        <f>[1]PIL!J578</f>
        <v>-0.112</v>
      </c>
      <c r="U60">
        <f>[1]PIL!K578</f>
        <v>-0.183</v>
      </c>
      <c r="Y60" s="1"/>
    </row>
    <row r="61" spans="1:32" x14ac:dyDescent="0.25">
      <c r="C61" s="1">
        <v>1</v>
      </c>
      <c r="D61" s="1" t="s">
        <v>9</v>
      </c>
      <c r="E61" s="1">
        <f>[1]PIL!L59</f>
        <v>-23.603000000000002</v>
      </c>
      <c r="F61" s="1">
        <f>[1]PIL!M59</f>
        <v>-13.811999999999999</v>
      </c>
      <c r="G61" s="1">
        <f>[1]PIL!H59</f>
        <v>-475.90100000000001</v>
      </c>
      <c r="H61" s="1">
        <f>[1]PIL!I59</f>
        <v>6.6340000000000003</v>
      </c>
      <c r="I61" s="1">
        <f>[1]PIL!J59</f>
        <v>-17.503</v>
      </c>
      <c r="J61" s="1">
        <f>[1]PIL!K59</f>
        <v>-28.507000000000001</v>
      </c>
      <c r="N61" s="1">
        <v>1</v>
      </c>
      <c r="O61" s="1" t="s">
        <v>9</v>
      </c>
      <c r="P61">
        <f>[1]PIL!L579</f>
        <v>6.2779999999999996</v>
      </c>
      <c r="Q61">
        <f>[1]PIL!M579</f>
        <v>3.968</v>
      </c>
      <c r="R61">
        <f>[1]PIL!H579</f>
        <v>0.44900000000000001</v>
      </c>
      <c r="S61">
        <f>[1]PIL!I579</f>
        <v>-53.817</v>
      </c>
      <c r="T61">
        <f>[1]PIL!J579</f>
        <v>0.59399999999999997</v>
      </c>
      <c r="U61">
        <f>[1]PIL!K579</f>
        <v>0.96699999999999997</v>
      </c>
      <c r="Y61" s="1"/>
    </row>
    <row r="62" spans="1:32" x14ac:dyDescent="0.25">
      <c r="C62" s="1">
        <v>1</v>
      </c>
      <c r="D62" s="1" t="s">
        <v>10</v>
      </c>
      <c r="E62" s="1">
        <f>[1]PIL!L60</f>
        <v>18.067</v>
      </c>
      <c r="F62" s="1">
        <f>[1]PIL!M60</f>
        <v>10.643000000000001</v>
      </c>
      <c r="G62" s="1">
        <f>[1]PIL!H60</f>
        <v>205.78299999999999</v>
      </c>
      <c r="H62" s="1">
        <f>[1]PIL!I60</f>
        <v>-2.7149999999999999</v>
      </c>
      <c r="I62" s="1">
        <f>[1]PIL!J60</f>
        <v>7.4</v>
      </c>
      <c r="J62" s="1">
        <f>[1]PIL!K60</f>
        <v>12.052</v>
      </c>
      <c r="N62" s="1">
        <v>1</v>
      </c>
      <c r="O62" s="1" t="s">
        <v>10</v>
      </c>
      <c r="P62">
        <f>[1]PIL!L580</f>
        <v>-4.899</v>
      </c>
      <c r="Q62">
        <f>[1]PIL!M580</f>
        <v>-3.0950000000000002</v>
      </c>
      <c r="R62">
        <f>[1]PIL!H580</f>
        <v>-0.154</v>
      </c>
      <c r="S62">
        <f>[1]PIL!I580</f>
        <v>17.992999999999999</v>
      </c>
      <c r="T62">
        <f>[1]PIL!J580</f>
        <v>-0.191</v>
      </c>
      <c r="U62">
        <f>[1]PIL!K580</f>
        <v>-0.311</v>
      </c>
      <c r="Y62" s="1"/>
    </row>
    <row r="63" spans="1:32" x14ac:dyDescent="0.25">
      <c r="C63" s="1">
        <v>1</v>
      </c>
      <c r="D63" s="1" t="s">
        <v>11</v>
      </c>
      <c r="E63" s="1">
        <f>[1]PIL!L61</f>
        <v>-1335.4469999999999</v>
      </c>
      <c r="F63" s="1">
        <f>[1]PIL!M61</f>
        <v>-822.94899999999996</v>
      </c>
      <c r="G63" s="1">
        <f>[1]PIL!H61</f>
        <v>145.24299999999999</v>
      </c>
      <c r="H63" s="1">
        <f>[1]PIL!I61</f>
        <v>-3.444</v>
      </c>
      <c r="I63" s="1">
        <f>[1]PIL!J61</f>
        <v>6.3780000000000001</v>
      </c>
      <c r="J63" s="1">
        <f>[1]PIL!K61</f>
        <v>10.371</v>
      </c>
      <c r="N63" s="1">
        <v>1</v>
      </c>
      <c r="O63" s="1" t="s">
        <v>11</v>
      </c>
      <c r="P63">
        <f>[1]PIL!L581</f>
        <v>-183.59200000000001</v>
      </c>
      <c r="Q63">
        <f>[1]PIL!M581</f>
        <v>-114.58</v>
      </c>
      <c r="R63">
        <f>[1]PIL!H581</f>
        <v>-0.30499999999999999</v>
      </c>
      <c r="S63">
        <f>[1]PIL!I581</f>
        <v>36.901000000000003</v>
      </c>
      <c r="T63">
        <f>[1]PIL!J581</f>
        <v>-0.48099999999999998</v>
      </c>
      <c r="U63">
        <f>[1]PIL!K581</f>
        <v>-0.78100000000000003</v>
      </c>
      <c r="Y63" s="1">
        <v>1</v>
      </c>
      <c r="Z63" s="1" t="s">
        <v>11</v>
      </c>
      <c r="AA63" s="1">
        <f>E63+P63</f>
        <v>-1519.039</v>
      </c>
      <c r="AB63" s="1">
        <f t="shared" ref="AB63" si="41">F63+Q63</f>
        <v>-937.529</v>
      </c>
      <c r="AC63" s="1">
        <f t="shared" ref="AC63" si="42">G63+R63</f>
        <v>144.93799999999999</v>
      </c>
      <c r="AD63" s="1">
        <f t="shared" ref="AD63" si="43">H63+S63</f>
        <v>33.457000000000001</v>
      </c>
      <c r="AE63" s="1">
        <f t="shared" ref="AE63" si="44">I63+T63</f>
        <v>5.8970000000000002</v>
      </c>
      <c r="AF63" s="1">
        <f t="shared" ref="AF63" si="45">J63+U63</f>
        <v>9.59</v>
      </c>
    </row>
    <row r="64" spans="1:32" x14ac:dyDescent="0.25">
      <c r="A64" s="1">
        <v>4</v>
      </c>
      <c r="C64" s="1">
        <v>5</v>
      </c>
      <c r="D64" s="1" t="s">
        <v>8</v>
      </c>
      <c r="E64" s="1">
        <f>[1]PIL!L62</f>
        <v>-53.173000000000002</v>
      </c>
      <c r="F64" s="1">
        <f>[1]PIL!M62</f>
        <v>-31.477</v>
      </c>
      <c r="G64" s="1">
        <f>[1]PIL!H62</f>
        <v>88.936999999999998</v>
      </c>
      <c r="H64" s="1">
        <f>[1]PIL!I62</f>
        <v>-3.129</v>
      </c>
      <c r="I64" s="1">
        <f>[1]PIL!J62</f>
        <v>4.431</v>
      </c>
      <c r="J64" s="1">
        <f>[1]PIL!K62</f>
        <v>7.165</v>
      </c>
      <c r="L64" s="1">
        <v>4</v>
      </c>
      <c r="N64" s="1">
        <v>5</v>
      </c>
      <c r="O64" s="1" t="s">
        <v>8</v>
      </c>
      <c r="P64">
        <f>[1]PIL!L622</f>
        <v>-27.003</v>
      </c>
      <c r="Q64">
        <f>[1]PIL!M622</f>
        <v>-15.94</v>
      </c>
      <c r="R64">
        <f>[1]PIL!H622</f>
        <v>0.32100000000000001</v>
      </c>
      <c r="S64">
        <f>[1]PIL!I622</f>
        <v>16.571000000000002</v>
      </c>
      <c r="T64">
        <f>[1]PIL!J622</f>
        <v>0.33400000000000002</v>
      </c>
      <c r="U64">
        <f>[1]PIL!K622</f>
        <v>0.54100000000000004</v>
      </c>
      <c r="X64" s="1">
        <v>4</v>
      </c>
    </row>
    <row r="65" spans="3:32" x14ac:dyDescent="0.25">
      <c r="C65" s="1">
        <v>5</v>
      </c>
      <c r="D65" s="1" t="s">
        <v>9</v>
      </c>
      <c r="E65" s="1">
        <f>[1]PIL!L63</f>
        <v>46.313000000000002</v>
      </c>
      <c r="F65" s="1">
        <f>[1]PIL!M63</f>
        <v>27.129000000000001</v>
      </c>
      <c r="G65" s="1">
        <f>[1]PIL!H63</f>
        <v>-68.450999999999993</v>
      </c>
      <c r="H65" s="1">
        <f>[1]PIL!I63</f>
        <v>2.6509999999999998</v>
      </c>
      <c r="I65" s="1">
        <f>[1]PIL!J63</f>
        <v>-3.5</v>
      </c>
      <c r="J65" s="1">
        <f>[1]PIL!K63</f>
        <v>-5.6449999999999996</v>
      </c>
      <c r="N65" s="1">
        <v>5</v>
      </c>
      <c r="O65" s="1" t="s">
        <v>9</v>
      </c>
      <c r="P65">
        <f>[1]PIL!L623</f>
        <v>19.343</v>
      </c>
      <c r="Q65">
        <f>[1]PIL!M623</f>
        <v>11.904999999999999</v>
      </c>
      <c r="R65">
        <f>[1]PIL!H623</f>
        <v>-0.218</v>
      </c>
      <c r="S65">
        <f>[1]PIL!I623</f>
        <v>-9.66</v>
      </c>
      <c r="T65">
        <f>[1]PIL!J623</f>
        <v>-0.156</v>
      </c>
      <c r="U65">
        <f>[1]PIL!K623</f>
        <v>-0.25</v>
      </c>
    </row>
    <row r="66" spans="3:32" x14ac:dyDescent="0.25">
      <c r="C66" s="1">
        <v>5</v>
      </c>
      <c r="D66" s="1" t="s">
        <v>10</v>
      </c>
      <c r="E66" s="1">
        <f>[1]PIL!L64</f>
        <v>-31.088999999999999</v>
      </c>
      <c r="F66" s="1">
        <f>[1]PIL!M64</f>
        <v>-18.314</v>
      </c>
      <c r="G66" s="1">
        <f>[1]PIL!H64</f>
        <v>49.054000000000002</v>
      </c>
      <c r="H66" s="1">
        <f>[1]PIL!I64</f>
        <v>-1.8049999999999999</v>
      </c>
      <c r="I66" s="1">
        <f>[1]PIL!J64</f>
        <v>2.4780000000000002</v>
      </c>
      <c r="J66" s="1">
        <f>[1]PIL!K64</f>
        <v>4.0030000000000001</v>
      </c>
      <c r="N66" s="1">
        <v>5</v>
      </c>
      <c r="O66" s="1" t="s">
        <v>10</v>
      </c>
      <c r="P66">
        <f>[1]PIL!L624</f>
        <v>-14.483000000000001</v>
      </c>
      <c r="Q66">
        <f>[1]PIL!M624</f>
        <v>-8.702</v>
      </c>
      <c r="R66">
        <f>[1]PIL!H624</f>
        <v>0.161</v>
      </c>
      <c r="S66">
        <f>[1]PIL!I624</f>
        <v>8.0329999999999995</v>
      </c>
      <c r="T66">
        <f>[1]PIL!J624</f>
        <v>0.153</v>
      </c>
      <c r="U66">
        <f>[1]PIL!K624</f>
        <v>0.247</v>
      </c>
    </row>
    <row r="67" spans="3:32" x14ac:dyDescent="0.25">
      <c r="C67" s="1">
        <v>5</v>
      </c>
      <c r="D67" s="1" t="s">
        <v>11</v>
      </c>
      <c r="E67" s="1">
        <f>[1]PIL!L65</f>
        <v>-221.697</v>
      </c>
      <c r="F67" s="1">
        <f>[1]PIL!M65</f>
        <v>-130.84100000000001</v>
      </c>
      <c r="G67" s="1">
        <f>[1]PIL!H65</f>
        <v>-8.7070000000000007</v>
      </c>
      <c r="H67" s="1">
        <f>[1]PIL!I65</f>
        <v>0.35</v>
      </c>
      <c r="I67" s="1">
        <f>[1]PIL!J65</f>
        <v>-0.439</v>
      </c>
      <c r="J67" s="1">
        <f>[1]PIL!K65</f>
        <v>-0.70799999999999996</v>
      </c>
      <c r="N67" s="1">
        <v>5</v>
      </c>
      <c r="O67" s="1" t="s">
        <v>11</v>
      </c>
      <c r="P67">
        <f>[1]PIL!L625</f>
        <v>-34.557000000000002</v>
      </c>
      <c r="Q67">
        <f>[1]PIL!M625</f>
        <v>-20.312999999999999</v>
      </c>
      <c r="R67">
        <f>[1]PIL!H625</f>
        <v>0.106</v>
      </c>
      <c r="S67">
        <f>[1]PIL!I625</f>
        <v>5.4809999999999999</v>
      </c>
      <c r="T67">
        <f>[1]PIL!J625</f>
        <v>0.111</v>
      </c>
      <c r="U67">
        <f>[1]PIL!K625</f>
        <v>0.18</v>
      </c>
      <c r="Y67" s="1">
        <v>5</v>
      </c>
      <c r="Z67" s="1" t="s">
        <v>11</v>
      </c>
      <c r="AA67" s="1">
        <f>E67+P67</f>
        <v>-256.25400000000002</v>
      </c>
      <c r="AB67" s="1">
        <f t="shared" ref="AB67" si="46">F67+Q67</f>
        <v>-151.154</v>
      </c>
      <c r="AC67" s="1">
        <f t="shared" ref="AC67" si="47">G67+R67</f>
        <v>-8.6010000000000009</v>
      </c>
      <c r="AD67" s="1">
        <f t="shared" ref="AD67" si="48">H67+S67</f>
        <v>5.8309999999999995</v>
      </c>
      <c r="AE67" s="1">
        <f t="shared" ref="AE67" si="49">I67+T67</f>
        <v>-0.32800000000000001</v>
      </c>
      <c r="AF67" s="1">
        <f>J67+U67</f>
        <v>-0.52800000000000002</v>
      </c>
    </row>
    <row r="68" spans="3:32" x14ac:dyDescent="0.25">
      <c r="C68" s="1">
        <v>4</v>
      </c>
      <c r="D68" s="1" t="s">
        <v>8</v>
      </c>
      <c r="E68" s="1">
        <f>[1]PIL!L66</f>
        <v>-55.999000000000002</v>
      </c>
      <c r="F68" s="1">
        <f>[1]PIL!M66</f>
        <v>-32.72</v>
      </c>
      <c r="G68" s="1">
        <f>[1]PIL!H66</f>
        <v>164.67500000000001</v>
      </c>
      <c r="H68" s="1">
        <f>[1]PIL!I66</f>
        <v>-4.5549999999999997</v>
      </c>
      <c r="I68" s="1">
        <f>[1]PIL!J66</f>
        <v>7.3620000000000001</v>
      </c>
      <c r="J68" s="1">
        <f>[1]PIL!K66</f>
        <v>11.965</v>
      </c>
      <c r="N68" s="1">
        <v>4</v>
      </c>
      <c r="O68" s="1" t="s">
        <v>8</v>
      </c>
      <c r="P68">
        <f>[1]PIL!L626</f>
        <v>-14.305</v>
      </c>
      <c r="Q68">
        <f>[1]PIL!M626</f>
        <v>-9.31</v>
      </c>
      <c r="R68">
        <f>[1]PIL!H626</f>
        <v>0.33400000000000002</v>
      </c>
      <c r="S68">
        <f>[1]PIL!I626</f>
        <v>15.43</v>
      </c>
      <c r="T68">
        <f>[1]PIL!J626</f>
        <v>0.31900000000000001</v>
      </c>
      <c r="U68">
        <f>[1]PIL!K626</f>
        <v>0.52</v>
      </c>
      <c r="Y68" s="1"/>
    </row>
    <row r="69" spans="3:32" x14ac:dyDescent="0.25">
      <c r="C69" s="1">
        <v>4</v>
      </c>
      <c r="D69" s="1" t="s">
        <v>9</v>
      </c>
      <c r="E69" s="1">
        <f>[1]PIL!L67</f>
        <v>48.280999999999999</v>
      </c>
      <c r="F69" s="1">
        <f>[1]PIL!M67</f>
        <v>28.29</v>
      </c>
      <c r="G69" s="1">
        <f>[1]PIL!H67</f>
        <v>-154.12299999999999</v>
      </c>
      <c r="H69" s="1">
        <f>[1]PIL!I67</f>
        <v>4.6449999999999996</v>
      </c>
      <c r="I69" s="1">
        <f>[1]PIL!J67</f>
        <v>-7.0910000000000002</v>
      </c>
      <c r="J69" s="1">
        <f>[1]PIL!K67</f>
        <v>-11.504</v>
      </c>
      <c r="N69" s="1">
        <v>4</v>
      </c>
      <c r="O69" s="1" t="s">
        <v>9</v>
      </c>
      <c r="P69">
        <f>[1]PIL!L627</f>
        <v>15.425000000000001</v>
      </c>
      <c r="Q69">
        <f>[1]PIL!M627</f>
        <v>9.8360000000000003</v>
      </c>
      <c r="R69">
        <f>[1]PIL!H627</f>
        <v>-0.25</v>
      </c>
      <c r="S69">
        <f>[1]PIL!I627</f>
        <v>-11.834</v>
      </c>
      <c r="T69">
        <f>[1]PIL!J627</f>
        <v>-0.223</v>
      </c>
      <c r="U69">
        <f>[1]PIL!K627</f>
        <v>-0.36</v>
      </c>
      <c r="Y69" s="1"/>
    </row>
    <row r="70" spans="3:32" x14ac:dyDescent="0.25">
      <c r="C70" s="1">
        <v>4</v>
      </c>
      <c r="D70" s="1" t="s">
        <v>10</v>
      </c>
      <c r="E70" s="1">
        <f>[1]PIL!L68</f>
        <v>-32.587000000000003</v>
      </c>
      <c r="F70" s="1">
        <f>[1]PIL!M68</f>
        <v>-19.065999999999999</v>
      </c>
      <c r="G70" s="1">
        <f>[1]PIL!H68</f>
        <v>99.45</v>
      </c>
      <c r="H70" s="1">
        <f>[1]PIL!I68</f>
        <v>-2.8730000000000002</v>
      </c>
      <c r="I70" s="1">
        <f>[1]PIL!J68</f>
        <v>4.5170000000000003</v>
      </c>
      <c r="J70" s="1">
        <f>[1]PIL!K68</f>
        <v>7.3339999999999996</v>
      </c>
      <c r="N70" s="1">
        <v>4</v>
      </c>
      <c r="O70" s="1" t="s">
        <v>10</v>
      </c>
      <c r="P70">
        <f>[1]PIL!L628</f>
        <v>-9.2910000000000004</v>
      </c>
      <c r="Q70">
        <f>[1]PIL!M628</f>
        <v>-5.9829999999999997</v>
      </c>
      <c r="R70">
        <f>[1]PIL!H628</f>
        <v>0.17199999999999999</v>
      </c>
      <c r="S70">
        <f>[1]PIL!I628</f>
        <v>8.2650000000000006</v>
      </c>
      <c r="T70">
        <f>[1]PIL!J628</f>
        <v>0.16900000000000001</v>
      </c>
      <c r="U70">
        <f>[1]PIL!K628</f>
        <v>0.27500000000000002</v>
      </c>
      <c r="Y70" s="1"/>
    </row>
    <row r="71" spans="3:32" x14ac:dyDescent="0.25">
      <c r="C71" s="1">
        <v>4</v>
      </c>
      <c r="D71" s="1" t="s">
        <v>11</v>
      </c>
      <c r="E71" s="1">
        <f>[1]PIL!L69</f>
        <v>-492.72199999999998</v>
      </c>
      <c r="F71" s="1">
        <f>[1]PIL!M69</f>
        <v>-297.875</v>
      </c>
      <c r="G71" s="1">
        <f>[1]PIL!H69</f>
        <v>-36.134999999999998</v>
      </c>
      <c r="H71" s="1">
        <f>[1]PIL!I69</f>
        <v>1.2529999999999999</v>
      </c>
      <c r="I71" s="1">
        <f>[1]PIL!J69</f>
        <v>-1.7649999999999999</v>
      </c>
      <c r="J71" s="1">
        <f>[1]PIL!K69</f>
        <v>-2.8559999999999999</v>
      </c>
      <c r="N71" s="1">
        <v>4</v>
      </c>
      <c r="O71" s="1" t="s">
        <v>11</v>
      </c>
      <c r="P71">
        <f>[1]PIL!L629</f>
        <v>-72.147000000000006</v>
      </c>
      <c r="Q71">
        <f>[1]PIL!M629</f>
        <v>-44.073999999999998</v>
      </c>
      <c r="R71">
        <f>[1]PIL!H629</f>
        <v>0.252</v>
      </c>
      <c r="S71">
        <f>[1]PIL!I629</f>
        <v>13.044</v>
      </c>
      <c r="T71">
        <f>[1]PIL!J629</f>
        <v>0.26900000000000002</v>
      </c>
      <c r="U71">
        <f>[1]PIL!K629</f>
        <v>0.435</v>
      </c>
      <c r="Y71" s="1">
        <v>4</v>
      </c>
      <c r="Z71" s="1" t="s">
        <v>11</v>
      </c>
      <c r="AA71" s="1">
        <f>E71+P71</f>
        <v>-564.86900000000003</v>
      </c>
      <c r="AB71" s="1">
        <f t="shared" ref="AB71" si="50">F71+Q71</f>
        <v>-341.94900000000001</v>
      </c>
      <c r="AC71" s="1">
        <f t="shared" ref="AC71" si="51">G71+R71</f>
        <v>-35.882999999999996</v>
      </c>
      <c r="AD71" s="1">
        <f t="shared" ref="AD71" si="52">H71+S71</f>
        <v>14.297000000000001</v>
      </c>
      <c r="AE71" s="1">
        <f t="shared" ref="AE71" si="53">I71+T71</f>
        <v>-1.496</v>
      </c>
      <c r="AF71" s="1">
        <f t="shared" ref="AF71" si="54">J71+U71</f>
        <v>-2.4209999999999998</v>
      </c>
    </row>
    <row r="72" spans="3:32" x14ac:dyDescent="0.25">
      <c r="C72" s="1">
        <v>3</v>
      </c>
      <c r="D72" s="1" t="s">
        <v>8</v>
      </c>
      <c r="E72" s="1">
        <f>[1]PIL!L70</f>
        <v>-58.412999999999997</v>
      </c>
      <c r="F72" s="1">
        <f>[1]PIL!M70</f>
        <v>-34.268999999999998</v>
      </c>
      <c r="G72" s="1">
        <f>[1]PIL!H70</f>
        <v>244.483</v>
      </c>
      <c r="H72" s="1">
        <f>[1]PIL!I70</f>
        <v>-6.2290000000000001</v>
      </c>
      <c r="I72" s="1">
        <f>[1]PIL!J70</f>
        <v>10.776999999999999</v>
      </c>
      <c r="J72" s="1">
        <f>[1]PIL!K70</f>
        <v>17.541</v>
      </c>
      <c r="N72" s="1">
        <v>3</v>
      </c>
      <c r="O72" s="1" t="s">
        <v>8</v>
      </c>
      <c r="P72">
        <f>[1]PIL!L630</f>
        <v>-17.334</v>
      </c>
      <c r="Q72">
        <f>[1]PIL!M630</f>
        <v>-10.898999999999999</v>
      </c>
      <c r="R72">
        <f>[1]PIL!H630</f>
        <v>0.29299999999999998</v>
      </c>
      <c r="S72">
        <f>[1]PIL!I630</f>
        <v>14.157999999999999</v>
      </c>
      <c r="T72">
        <f>[1]PIL!J630</f>
        <v>0.28699999999999998</v>
      </c>
      <c r="U72">
        <f>[1]PIL!K630</f>
        <v>0.46800000000000003</v>
      </c>
      <c r="Y72" s="1"/>
    </row>
    <row r="73" spans="3:32" x14ac:dyDescent="0.25">
      <c r="C73" s="1">
        <v>3</v>
      </c>
      <c r="D73" s="1" t="s">
        <v>9</v>
      </c>
      <c r="E73" s="1">
        <f>[1]PIL!L71</f>
        <v>53.901000000000003</v>
      </c>
      <c r="F73" s="1">
        <f>[1]PIL!M71</f>
        <v>31.600999999999999</v>
      </c>
      <c r="G73" s="1">
        <f>[1]PIL!H71</f>
        <v>-208.607</v>
      </c>
      <c r="H73" s="1">
        <f>[1]PIL!I71</f>
        <v>6.0540000000000003</v>
      </c>
      <c r="I73" s="1">
        <f>[1]PIL!J71</f>
        <v>-9.4510000000000005</v>
      </c>
      <c r="J73" s="1">
        <f>[1]PIL!K71</f>
        <v>-15.368</v>
      </c>
      <c r="N73" s="1">
        <v>3</v>
      </c>
      <c r="O73" s="1" t="s">
        <v>9</v>
      </c>
      <c r="P73">
        <f>[1]PIL!L631</f>
        <v>16.271000000000001</v>
      </c>
      <c r="Q73">
        <f>[1]PIL!M631</f>
        <v>10.262</v>
      </c>
      <c r="R73">
        <f>[1]PIL!H631</f>
        <v>-0.19700000000000001</v>
      </c>
      <c r="S73">
        <f>[1]PIL!I631</f>
        <v>-10.715</v>
      </c>
      <c r="T73">
        <f>[1]PIL!J631</f>
        <v>-0.19800000000000001</v>
      </c>
      <c r="U73">
        <f>[1]PIL!K631</f>
        <v>-0.32200000000000001</v>
      </c>
      <c r="Y73" s="1"/>
    </row>
    <row r="74" spans="3:32" x14ac:dyDescent="0.25">
      <c r="C74" s="1">
        <v>3</v>
      </c>
      <c r="D74" s="1" t="s">
        <v>10</v>
      </c>
      <c r="E74" s="1">
        <f>[1]PIL!L72</f>
        <v>-35.097999999999999</v>
      </c>
      <c r="F74" s="1">
        <f>[1]PIL!M72</f>
        <v>-20.584</v>
      </c>
      <c r="G74" s="1">
        <f>[1]PIL!H72</f>
        <v>141.37299999999999</v>
      </c>
      <c r="H74" s="1">
        <f>[1]PIL!I72</f>
        <v>-3.8340000000000001</v>
      </c>
      <c r="I74" s="1">
        <f>[1]PIL!J72</f>
        <v>6.3220000000000001</v>
      </c>
      <c r="J74" s="1">
        <f>[1]PIL!K72</f>
        <v>10.284000000000001</v>
      </c>
      <c r="N74" s="1">
        <v>3</v>
      </c>
      <c r="O74" s="1" t="s">
        <v>10</v>
      </c>
      <c r="P74">
        <f>[1]PIL!L632</f>
        <v>-10.500999999999999</v>
      </c>
      <c r="Q74">
        <f>[1]PIL!M632</f>
        <v>-6.6130000000000004</v>
      </c>
      <c r="R74">
        <f>[1]PIL!H632</f>
        <v>0.14099999999999999</v>
      </c>
      <c r="S74">
        <f>[1]PIL!I632</f>
        <v>7.4859999999999998</v>
      </c>
      <c r="T74">
        <f>[1]PIL!J632</f>
        <v>0.151</v>
      </c>
      <c r="U74">
        <f>[1]PIL!K632</f>
        <v>0.247</v>
      </c>
      <c r="Y74" s="1"/>
    </row>
    <row r="75" spans="3:32" x14ac:dyDescent="0.25">
      <c r="C75" s="1">
        <v>3</v>
      </c>
      <c r="D75" s="1" t="s">
        <v>11</v>
      </c>
      <c r="E75" s="1">
        <f>[1]PIL!L73</f>
        <v>-772.28499999999997</v>
      </c>
      <c r="F75" s="1">
        <f>[1]PIL!M73</f>
        <v>-471.06299999999999</v>
      </c>
      <c r="G75" s="1">
        <f>[1]PIL!H73</f>
        <v>-89.766000000000005</v>
      </c>
      <c r="H75" s="1">
        <f>[1]PIL!I73</f>
        <v>2.762</v>
      </c>
      <c r="I75" s="1">
        <f>[1]PIL!J73</f>
        <v>-4.2320000000000002</v>
      </c>
      <c r="J75" s="1">
        <f>[1]PIL!K73</f>
        <v>-6.867</v>
      </c>
      <c r="N75" s="1">
        <v>3</v>
      </c>
      <c r="O75" s="1" t="s">
        <v>11</v>
      </c>
      <c r="P75">
        <f>[1]PIL!L633</f>
        <v>-109.473</v>
      </c>
      <c r="Q75">
        <f>[1]PIL!M633</f>
        <v>-67.688000000000002</v>
      </c>
      <c r="R75">
        <f>[1]PIL!H633</f>
        <v>0.39700000000000002</v>
      </c>
      <c r="S75">
        <f>[1]PIL!I633</f>
        <v>20.602</v>
      </c>
      <c r="T75">
        <f>[1]PIL!J633</f>
        <v>0.43099999999999999</v>
      </c>
      <c r="U75">
        <f>[1]PIL!K633</f>
        <v>0.69899999999999995</v>
      </c>
      <c r="Y75" s="1">
        <v>3</v>
      </c>
      <c r="Z75" s="1" t="s">
        <v>11</v>
      </c>
      <c r="AA75" s="1">
        <f>E75+P75</f>
        <v>-881.75799999999992</v>
      </c>
      <c r="AB75" s="1">
        <f t="shared" ref="AB75" si="55">F75+Q75</f>
        <v>-538.75099999999998</v>
      </c>
      <c r="AC75" s="1">
        <f t="shared" ref="AC75" si="56">G75+R75</f>
        <v>-89.369</v>
      </c>
      <c r="AD75" s="1">
        <f t="shared" ref="AD75" si="57">H75+S75</f>
        <v>23.364000000000001</v>
      </c>
      <c r="AE75" s="1">
        <f t="shared" ref="AE75" si="58">I75+T75</f>
        <v>-3.8010000000000002</v>
      </c>
      <c r="AF75" s="1">
        <f t="shared" ref="AF75" si="59">J75+U75</f>
        <v>-6.1680000000000001</v>
      </c>
    </row>
    <row r="76" spans="3:32" x14ac:dyDescent="0.25">
      <c r="C76" s="1">
        <v>2</v>
      </c>
      <c r="D76" s="1" t="s">
        <v>8</v>
      </c>
      <c r="E76" s="1">
        <f>[1]PIL!L74</f>
        <v>-54.892000000000003</v>
      </c>
      <c r="F76" s="1">
        <f>[1]PIL!M74</f>
        <v>-32.295000000000002</v>
      </c>
      <c r="G76" s="1">
        <f>[1]PIL!H74</f>
        <v>275.85700000000003</v>
      </c>
      <c r="H76" s="1">
        <f>[1]PIL!I74</f>
        <v>-5.4029999999999996</v>
      </c>
      <c r="I76" s="1">
        <f>[1]PIL!J74</f>
        <v>11.568</v>
      </c>
      <c r="J76" s="1">
        <f>[1]PIL!K74</f>
        <v>18.84</v>
      </c>
      <c r="N76" s="1">
        <v>2</v>
      </c>
      <c r="O76" s="1" t="s">
        <v>8</v>
      </c>
      <c r="P76">
        <f>[1]PIL!L634</f>
        <v>-16.57</v>
      </c>
      <c r="Q76">
        <f>[1]PIL!M634</f>
        <v>-10.497</v>
      </c>
      <c r="R76">
        <f>[1]PIL!H634</f>
        <v>0.38900000000000001</v>
      </c>
      <c r="S76">
        <f>[1]PIL!I634</f>
        <v>16.510000000000002</v>
      </c>
      <c r="T76">
        <f>[1]PIL!J634</f>
        <v>0.36</v>
      </c>
      <c r="U76">
        <f>[1]PIL!K634</f>
        <v>0.58699999999999997</v>
      </c>
      <c r="Y76" s="1"/>
    </row>
    <row r="77" spans="3:32" x14ac:dyDescent="0.25">
      <c r="C77" s="1">
        <v>2</v>
      </c>
      <c r="D77" s="1" t="s">
        <v>9</v>
      </c>
      <c r="E77" s="1">
        <f>[1]PIL!L75</f>
        <v>60.457999999999998</v>
      </c>
      <c r="F77" s="1">
        <f>[1]PIL!M75</f>
        <v>35.594000000000001</v>
      </c>
      <c r="G77" s="1">
        <f>[1]PIL!H75</f>
        <v>-257.82100000000003</v>
      </c>
      <c r="H77" s="1">
        <f>[1]PIL!I75</f>
        <v>6.4770000000000003</v>
      </c>
      <c r="I77" s="1">
        <f>[1]PIL!J75</f>
        <v>-11.695</v>
      </c>
      <c r="J77" s="1">
        <f>[1]PIL!K75</f>
        <v>-19.036999999999999</v>
      </c>
      <c r="N77" s="1">
        <v>2</v>
      </c>
      <c r="O77" s="1" t="s">
        <v>9</v>
      </c>
      <c r="P77">
        <f>[1]PIL!L635</f>
        <v>19.053000000000001</v>
      </c>
      <c r="Q77">
        <f>[1]PIL!M635</f>
        <v>12.028</v>
      </c>
      <c r="R77">
        <f>[1]PIL!H635</f>
        <v>-0.223</v>
      </c>
      <c r="S77">
        <f>[1]PIL!I635</f>
        <v>-13.744</v>
      </c>
      <c r="T77">
        <f>[1]PIL!J635</f>
        <v>-0.253</v>
      </c>
      <c r="U77">
        <f>[1]PIL!K635</f>
        <v>-0.41099999999999998</v>
      </c>
      <c r="Y77" s="1"/>
    </row>
    <row r="78" spans="3:32" x14ac:dyDescent="0.25">
      <c r="C78" s="1">
        <v>2</v>
      </c>
      <c r="D78" s="1" t="s">
        <v>10</v>
      </c>
      <c r="E78" s="1">
        <f>[1]PIL!L76</f>
        <v>-36.046999999999997</v>
      </c>
      <c r="F78" s="1">
        <f>[1]PIL!M76</f>
        <v>-21.215</v>
      </c>
      <c r="G78" s="1">
        <f>[1]PIL!H76</f>
        <v>166.61099999999999</v>
      </c>
      <c r="H78" s="1">
        <f>[1]PIL!I76</f>
        <v>-3.7</v>
      </c>
      <c r="I78" s="1">
        <f>[1]PIL!J76</f>
        <v>7.27</v>
      </c>
      <c r="J78" s="1">
        <f>[1]PIL!K76</f>
        <v>11.836</v>
      </c>
      <c r="N78" s="1">
        <v>2</v>
      </c>
      <c r="O78" s="1" t="s">
        <v>10</v>
      </c>
      <c r="P78">
        <f>[1]PIL!L636</f>
        <v>-11.132</v>
      </c>
      <c r="Q78">
        <f>[1]PIL!M636</f>
        <v>-7.0389999999999997</v>
      </c>
      <c r="R78">
        <f>[1]PIL!H636</f>
        <v>0.18</v>
      </c>
      <c r="S78">
        <f>[1]PIL!I636</f>
        <v>9.2799999999999994</v>
      </c>
      <c r="T78">
        <f>[1]PIL!J636</f>
        <v>0.191</v>
      </c>
      <c r="U78">
        <f>[1]PIL!K636</f>
        <v>0.312</v>
      </c>
      <c r="Y78" s="1"/>
    </row>
    <row r="79" spans="3:32" x14ac:dyDescent="0.25">
      <c r="C79" s="1">
        <v>2</v>
      </c>
      <c r="D79" s="1" t="s">
        <v>11</v>
      </c>
      <c r="E79" s="1">
        <f>[1]PIL!L77</f>
        <v>-1050.7190000000001</v>
      </c>
      <c r="F79" s="1">
        <f>[1]PIL!M77</f>
        <v>-643.55700000000002</v>
      </c>
      <c r="G79" s="1">
        <f>[1]PIL!H77</f>
        <v>-162.20699999999999</v>
      </c>
      <c r="H79" s="1">
        <f>[1]PIL!I77</f>
        <v>4.4630000000000001</v>
      </c>
      <c r="I79" s="1">
        <f>[1]PIL!J77</f>
        <v>-7.44</v>
      </c>
      <c r="J79" s="1">
        <f>[1]PIL!K77</f>
        <v>-12.089</v>
      </c>
      <c r="N79" s="1">
        <v>2</v>
      </c>
      <c r="O79" s="1" t="s">
        <v>11</v>
      </c>
      <c r="P79">
        <f>[1]PIL!L637</f>
        <v>-146.779</v>
      </c>
      <c r="Q79">
        <f>[1]PIL!M637</f>
        <v>-91.283000000000001</v>
      </c>
      <c r="R79">
        <f>[1]PIL!H637</f>
        <v>0.55800000000000005</v>
      </c>
      <c r="S79">
        <f>[1]PIL!I637</f>
        <v>28.681999999999999</v>
      </c>
      <c r="T79">
        <f>[1]PIL!J637</f>
        <v>0.61</v>
      </c>
      <c r="U79">
        <f>[1]PIL!K637</f>
        <v>0.99</v>
      </c>
      <c r="Y79" s="1">
        <v>2</v>
      </c>
      <c r="Z79" s="1" t="s">
        <v>11</v>
      </c>
      <c r="AA79" s="1">
        <f>E79+P79</f>
        <v>-1197.498</v>
      </c>
      <c r="AB79" s="1">
        <f t="shared" ref="AB79" si="60">F79+Q79</f>
        <v>-734.84</v>
      </c>
      <c r="AC79" s="1">
        <f t="shared" ref="AC79" si="61">G79+R79</f>
        <v>-161.649</v>
      </c>
      <c r="AD79" s="1">
        <f t="shared" ref="AD79" si="62">H79+S79</f>
        <v>33.144999999999996</v>
      </c>
      <c r="AE79" s="1">
        <f t="shared" ref="AE79" si="63">I79+T79</f>
        <v>-6.83</v>
      </c>
      <c r="AF79" s="1">
        <f t="shared" ref="AF79" si="64">J79+U79</f>
        <v>-11.099</v>
      </c>
    </row>
    <row r="80" spans="3:32" x14ac:dyDescent="0.25">
      <c r="C80" s="1">
        <v>1</v>
      </c>
      <c r="D80" s="1" t="s">
        <v>8</v>
      </c>
      <c r="E80" s="1">
        <f>[1]PIL!L78</f>
        <v>-39.177</v>
      </c>
      <c r="F80" s="1">
        <f>[1]PIL!M78</f>
        <v>-23.036999999999999</v>
      </c>
      <c r="G80" s="1">
        <f>[1]PIL!H78</f>
        <v>261.42700000000002</v>
      </c>
      <c r="H80" s="1">
        <f>[1]PIL!I78</f>
        <v>-3.121</v>
      </c>
      <c r="I80" s="1">
        <f>[1]PIL!J78</f>
        <v>8.9429999999999996</v>
      </c>
      <c r="J80" s="1">
        <f>[1]PIL!K78</f>
        <v>14.568</v>
      </c>
      <c r="N80" s="1">
        <v>1</v>
      </c>
      <c r="O80" s="1" t="s">
        <v>8</v>
      </c>
      <c r="P80">
        <f>[1]PIL!L638</f>
        <v>-11.843999999999999</v>
      </c>
      <c r="Q80">
        <f>[1]PIL!M638</f>
        <v>-7.4850000000000003</v>
      </c>
      <c r="R80">
        <f>[1]PIL!H638</f>
        <v>0.42899999999999999</v>
      </c>
      <c r="S80">
        <f>[1]PIL!I638</f>
        <v>13.112</v>
      </c>
      <c r="T80">
        <f>[1]PIL!J638</f>
        <v>0.32400000000000001</v>
      </c>
      <c r="U80">
        <f>[1]PIL!K638</f>
        <v>0.52900000000000003</v>
      </c>
      <c r="Y80" s="1"/>
    </row>
    <row r="81" spans="1:32" x14ac:dyDescent="0.25">
      <c r="C81" s="1">
        <v>1</v>
      </c>
      <c r="D81" s="1" t="s">
        <v>9</v>
      </c>
      <c r="E81" s="1">
        <f>[1]PIL!L79</f>
        <v>17.606999999999999</v>
      </c>
      <c r="F81" s="1">
        <f>[1]PIL!M79</f>
        <v>10.49</v>
      </c>
      <c r="G81" s="1">
        <f>[1]PIL!H79</f>
        <v>-463.8</v>
      </c>
      <c r="H81" s="1">
        <f>[1]PIL!I79</f>
        <v>6.4470000000000001</v>
      </c>
      <c r="I81" s="1">
        <f>[1]PIL!J79</f>
        <v>-17.038</v>
      </c>
      <c r="J81" s="1">
        <f>[1]PIL!K79</f>
        <v>-27.748999999999999</v>
      </c>
      <c r="N81" s="1">
        <v>1</v>
      </c>
      <c r="O81" s="1" t="s">
        <v>9</v>
      </c>
      <c r="P81">
        <f>[1]PIL!L639</f>
        <v>6.1440000000000001</v>
      </c>
      <c r="Q81">
        <f>[1]PIL!M639</f>
        <v>3.8679999999999999</v>
      </c>
      <c r="R81">
        <f>[1]PIL!H639</f>
        <v>-1.3640000000000001</v>
      </c>
      <c r="S81">
        <f>[1]PIL!I639</f>
        <v>-53.566000000000003</v>
      </c>
      <c r="T81">
        <f>[1]PIL!J639</f>
        <v>-1.242</v>
      </c>
      <c r="U81">
        <f>[1]PIL!K639</f>
        <v>-2.0230000000000001</v>
      </c>
      <c r="Y81" s="1"/>
    </row>
    <row r="82" spans="1:32" x14ac:dyDescent="0.25">
      <c r="C82" s="1">
        <v>1</v>
      </c>
      <c r="D82" s="1" t="s">
        <v>10</v>
      </c>
      <c r="E82" s="1">
        <f>[1]PIL!L80</f>
        <v>-15.347</v>
      </c>
      <c r="F82" s="1">
        <f>[1]PIL!M80</f>
        <v>-9.0609999999999999</v>
      </c>
      <c r="G82" s="1">
        <f>[1]PIL!H80</f>
        <v>195.97399999999999</v>
      </c>
      <c r="H82" s="1">
        <f>[1]PIL!I80</f>
        <v>-2.5649999999999999</v>
      </c>
      <c r="I82" s="1">
        <f>[1]PIL!J80</f>
        <v>7.0220000000000002</v>
      </c>
      <c r="J82" s="1">
        <f>[1]PIL!K80</f>
        <v>11.436999999999999</v>
      </c>
      <c r="N82" s="1">
        <v>1</v>
      </c>
      <c r="O82" s="1" t="s">
        <v>10</v>
      </c>
      <c r="P82">
        <f>[1]PIL!L640</f>
        <v>-4.8620000000000001</v>
      </c>
      <c r="Q82">
        <f>[1]PIL!M640</f>
        <v>-3.0680000000000001</v>
      </c>
      <c r="R82">
        <f>[1]PIL!H640</f>
        <v>0.48299999999999998</v>
      </c>
      <c r="S82">
        <f>[1]PIL!I640</f>
        <v>17.954000000000001</v>
      </c>
      <c r="T82">
        <f>[1]PIL!J640</f>
        <v>0.42299999999999999</v>
      </c>
      <c r="U82">
        <f>[1]PIL!K640</f>
        <v>0.69</v>
      </c>
      <c r="Y82" s="1"/>
    </row>
    <row r="83" spans="1:32" x14ac:dyDescent="0.25">
      <c r="C83" s="1">
        <v>1</v>
      </c>
      <c r="D83" s="1" t="s">
        <v>11</v>
      </c>
      <c r="E83" s="1">
        <f>[1]PIL!L81</f>
        <v>-1325.6189999999999</v>
      </c>
      <c r="F83" s="1">
        <f>[1]PIL!M81</f>
        <v>-813.923</v>
      </c>
      <c r="G83" s="1">
        <f>[1]PIL!H81</f>
        <v>-248.38</v>
      </c>
      <c r="H83" s="1">
        <f>[1]PIL!I81</f>
        <v>5.8620000000000001</v>
      </c>
      <c r="I83" s="1">
        <f>[1]PIL!J81</f>
        <v>-10.89</v>
      </c>
      <c r="J83" s="1">
        <f>[1]PIL!K81</f>
        <v>-17.707000000000001</v>
      </c>
      <c r="N83" s="1">
        <v>1</v>
      </c>
      <c r="O83" s="1" t="s">
        <v>11</v>
      </c>
      <c r="P83">
        <f>[1]PIL!L641</f>
        <v>-183.441</v>
      </c>
      <c r="Q83">
        <f>[1]PIL!M641</f>
        <v>-114.46</v>
      </c>
      <c r="R83">
        <f>[1]PIL!H641</f>
        <v>0.72799999999999998</v>
      </c>
      <c r="S83">
        <f>[1]PIL!I641</f>
        <v>36.323</v>
      </c>
      <c r="T83">
        <f>[1]PIL!J641</f>
        <v>0.78600000000000003</v>
      </c>
      <c r="U83">
        <f>[1]PIL!K641</f>
        <v>1.2769999999999999</v>
      </c>
      <c r="Y83" s="1">
        <v>1</v>
      </c>
      <c r="Z83" s="1" t="s">
        <v>11</v>
      </c>
      <c r="AA83" s="1">
        <f>E83+P83</f>
        <v>-1509.06</v>
      </c>
      <c r="AB83" s="1">
        <f t="shared" ref="AB83" si="65">F83+Q83</f>
        <v>-928.38300000000004</v>
      </c>
      <c r="AC83" s="1">
        <f t="shared" ref="AC83" si="66">G83+R83</f>
        <v>-247.65199999999999</v>
      </c>
      <c r="AD83" s="1">
        <f t="shared" ref="AD83" si="67">H83+S83</f>
        <v>42.185000000000002</v>
      </c>
      <c r="AE83" s="1">
        <f t="shared" ref="AE83" si="68">I83+T83</f>
        <v>-10.104000000000001</v>
      </c>
      <c r="AF83" s="1">
        <f t="shared" ref="AF83" si="69">J83+U83</f>
        <v>-16.43</v>
      </c>
    </row>
    <row r="84" spans="1:32" x14ac:dyDescent="0.25">
      <c r="A84" s="1">
        <v>5</v>
      </c>
      <c r="C84" s="1">
        <v>5</v>
      </c>
      <c r="D84" s="1" t="s">
        <v>8</v>
      </c>
      <c r="E84" s="1">
        <f>[1]PIL!L82</f>
        <v>36.174999999999997</v>
      </c>
      <c r="F84" s="1">
        <f>[1]PIL!M82</f>
        <v>21.655999999999999</v>
      </c>
      <c r="G84" s="1">
        <f>[1]PIL!H82</f>
        <v>50.557000000000002</v>
      </c>
      <c r="H84" s="1">
        <f>[1]PIL!I82</f>
        <v>-1.742</v>
      </c>
      <c r="I84" s="1">
        <f>[1]PIL!J82</f>
        <v>2.5</v>
      </c>
      <c r="J84" s="1">
        <f>[1]PIL!K82</f>
        <v>4.0439999999999996</v>
      </c>
      <c r="L84" s="1">
        <v>5</v>
      </c>
      <c r="N84" s="1">
        <v>5</v>
      </c>
      <c r="O84" s="1" t="s">
        <v>8</v>
      </c>
      <c r="P84">
        <f>[1]PIL!L682</f>
        <v>-32.134999999999998</v>
      </c>
      <c r="Q84">
        <f>[1]PIL!M682</f>
        <v>-20.012</v>
      </c>
      <c r="R84">
        <f>[1]PIL!H682</f>
        <v>3.0750000000000002</v>
      </c>
      <c r="S84">
        <f>[1]PIL!I682</f>
        <v>57.081000000000003</v>
      </c>
      <c r="T84">
        <f>[1]PIL!J682</f>
        <v>3.3519999999999999</v>
      </c>
      <c r="U84">
        <f>[1]PIL!K682</f>
        <v>5.4169999999999998</v>
      </c>
      <c r="X84" s="1">
        <v>5</v>
      </c>
    </row>
    <row r="85" spans="1:32" x14ac:dyDescent="0.25">
      <c r="C85" s="1">
        <v>5</v>
      </c>
      <c r="D85" s="1" t="s">
        <v>9</v>
      </c>
      <c r="E85" s="1">
        <f>[1]PIL!L83</f>
        <v>-33.076000000000001</v>
      </c>
      <c r="F85" s="1">
        <f>[1]PIL!M83</f>
        <v>-19.847000000000001</v>
      </c>
      <c r="G85" s="1">
        <f>[1]PIL!H83</f>
        <v>-49.353999999999999</v>
      </c>
      <c r="H85" s="1">
        <f>[1]PIL!I83</f>
        <v>1.7110000000000001</v>
      </c>
      <c r="I85" s="1">
        <f>[1]PIL!J83</f>
        <v>-2.4449999999999998</v>
      </c>
      <c r="J85" s="1">
        <f>[1]PIL!K83</f>
        <v>-3.9540000000000002</v>
      </c>
      <c r="N85" s="1">
        <v>5</v>
      </c>
      <c r="O85" s="1" t="s">
        <v>9</v>
      </c>
      <c r="P85">
        <f>[1]PIL!L683</f>
        <v>24.326000000000001</v>
      </c>
      <c r="Q85">
        <f>[1]PIL!M683</f>
        <v>16.643999999999998</v>
      </c>
      <c r="R85">
        <f>[1]PIL!H683</f>
        <v>-2.637</v>
      </c>
      <c r="S85">
        <f>[1]PIL!I683</f>
        <v>-40.295000000000002</v>
      </c>
      <c r="T85">
        <f>[1]PIL!J683</f>
        <v>-1.8720000000000001</v>
      </c>
      <c r="U85">
        <f>[1]PIL!K683</f>
        <v>-2.9940000000000002</v>
      </c>
    </row>
    <row r="86" spans="1:32" x14ac:dyDescent="0.25">
      <c r="C86" s="1">
        <v>5</v>
      </c>
      <c r="D86" s="1" t="s">
        <v>10</v>
      </c>
      <c r="E86" s="1">
        <f>[1]PIL!L84</f>
        <v>21.640999999999998</v>
      </c>
      <c r="F86" s="1">
        <f>[1]PIL!M84</f>
        <v>12.97</v>
      </c>
      <c r="G86" s="1">
        <f>[1]PIL!H84</f>
        <v>31.222000000000001</v>
      </c>
      <c r="H86" s="1">
        <f>[1]PIL!I84</f>
        <v>-1.079</v>
      </c>
      <c r="I86" s="1">
        <f>[1]PIL!J84</f>
        <v>1.5449999999999999</v>
      </c>
      <c r="J86" s="1">
        <f>[1]PIL!K84</f>
        <v>2.4990000000000001</v>
      </c>
      <c r="N86" s="1">
        <v>5</v>
      </c>
      <c r="O86" s="1" t="s">
        <v>10</v>
      </c>
      <c r="P86">
        <f>[1]PIL!L684</f>
        <v>-17.643999999999998</v>
      </c>
      <c r="Q86">
        <f>[1]PIL!M684</f>
        <v>-11.455</v>
      </c>
      <c r="R86">
        <f>[1]PIL!H684</f>
        <v>1.7110000000000001</v>
      </c>
      <c r="S86">
        <f>[1]PIL!I684</f>
        <v>29.689</v>
      </c>
      <c r="T86">
        <f>[1]PIL!J684</f>
        <v>1.6319999999999999</v>
      </c>
      <c r="U86">
        <f>[1]PIL!K684</f>
        <v>2.6280000000000001</v>
      </c>
    </row>
    <row r="87" spans="1:32" x14ac:dyDescent="0.25">
      <c r="C87" s="1">
        <v>5</v>
      </c>
      <c r="D87" s="1" t="s">
        <v>11</v>
      </c>
      <c r="E87" s="1">
        <f>[1]PIL!L85</f>
        <v>-211.44300000000001</v>
      </c>
      <c r="F87" s="1">
        <f>[1]PIL!M85</f>
        <v>-125.01900000000001</v>
      </c>
      <c r="G87" s="1">
        <f>[1]PIL!H85</f>
        <v>3.17</v>
      </c>
      <c r="H87" s="1">
        <f>[1]PIL!I85</f>
        <v>-0.13800000000000001</v>
      </c>
      <c r="I87" s="1">
        <f>[1]PIL!J85</f>
        <v>0.15</v>
      </c>
      <c r="J87" s="1">
        <f>[1]PIL!K85</f>
        <v>0.24099999999999999</v>
      </c>
      <c r="N87" s="1">
        <v>5</v>
      </c>
      <c r="O87" s="1" t="s">
        <v>11</v>
      </c>
      <c r="P87">
        <f>[1]PIL!L685</f>
        <v>-38.963000000000001</v>
      </c>
      <c r="Q87">
        <f>[1]PIL!M685</f>
        <v>-23.986999999999998</v>
      </c>
      <c r="R87">
        <f>[1]PIL!H685</f>
        <v>0.95199999999999996</v>
      </c>
      <c r="S87">
        <f>[1]PIL!I685</f>
        <v>17.686</v>
      </c>
      <c r="T87">
        <f>[1]PIL!J685</f>
        <v>1.0389999999999999</v>
      </c>
      <c r="U87">
        <f>[1]PIL!K685</f>
        <v>1.68</v>
      </c>
      <c r="Y87" s="1">
        <v>5</v>
      </c>
      <c r="Z87" s="1" t="s">
        <v>11</v>
      </c>
      <c r="AA87" s="1">
        <f>E87+P87</f>
        <v>-250.40600000000001</v>
      </c>
      <c r="AB87" s="1">
        <f t="shared" ref="AB87" si="70">F87+Q87</f>
        <v>-149.006</v>
      </c>
      <c r="AC87" s="1">
        <f t="shared" ref="AC87" si="71">G87+R87</f>
        <v>4.1219999999999999</v>
      </c>
      <c r="AD87" s="1">
        <f t="shared" ref="AD87" si="72">H87+S87</f>
        <v>17.547999999999998</v>
      </c>
      <c r="AE87" s="1">
        <f t="shared" ref="AE87" si="73">I87+T87</f>
        <v>1.1889999999999998</v>
      </c>
      <c r="AF87" s="1">
        <f>J87+U87</f>
        <v>1.9209999999999998</v>
      </c>
    </row>
    <row r="88" spans="1:32" x14ac:dyDescent="0.25">
      <c r="C88" s="1">
        <v>4</v>
      </c>
      <c r="D88" s="1" t="s">
        <v>8</v>
      </c>
      <c r="E88" s="1">
        <f>[1]PIL!L86</f>
        <v>32.433</v>
      </c>
      <c r="F88" s="1">
        <f>[1]PIL!M86</f>
        <v>19.484000000000002</v>
      </c>
      <c r="G88" s="1">
        <f>[1]PIL!H86</f>
        <v>76.863</v>
      </c>
      <c r="H88" s="1">
        <f>[1]PIL!I86</f>
        <v>-2.2210000000000001</v>
      </c>
      <c r="I88" s="1">
        <f>[1]PIL!J86</f>
        <v>3.528</v>
      </c>
      <c r="J88" s="1">
        <f>[1]PIL!K86</f>
        <v>5.7290000000000001</v>
      </c>
      <c r="N88" s="1">
        <v>4</v>
      </c>
      <c r="O88" s="1" t="s">
        <v>8</v>
      </c>
      <c r="P88">
        <f>[1]PIL!L686</f>
        <v>-24.727</v>
      </c>
      <c r="Q88">
        <f>[1]PIL!M686</f>
        <v>-18.486999999999998</v>
      </c>
      <c r="R88">
        <f>[1]PIL!H686</f>
        <v>5.5170000000000003</v>
      </c>
      <c r="S88">
        <f>[1]PIL!I686</f>
        <v>101.03100000000001</v>
      </c>
      <c r="T88">
        <f>[1]PIL!J686</f>
        <v>6.0419999999999998</v>
      </c>
      <c r="U88">
        <f>[1]PIL!K686</f>
        <v>9.8350000000000009</v>
      </c>
      <c r="Y88" s="1"/>
    </row>
    <row r="89" spans="1:32" x14ac:dyDescent="0.25">
      <c r="C89" s="1">
        <v>4</v>
      </c>
      <c r="D89" s="1" t="s">
        <v>9</v>
      </c>
      <c r="E89" s="1">
        <f>[1]PIL!L87</f>
        <v>-30.088000000000001</v>
      </c>
      <c r="F89" s="1">
        <f>[1]PIL!M87</f>
        <v>-18.103000000000002</v>
      </c>
      <c r="G89" s="1">
        <f>[1]PIL!H87</f>
        <v>-78.548000000000002</v>
      </c>
      <c r="H89" s="1">
        <f>[1]PIL!I87</f>
        <v>2.2869999999999999</v>
      </c>
      <c r="I89" s="1">
        <f>[1]PIL!J87</f>
        <v>-3.6150000000000002</v>
      </c>
      <c r="J89" s="1">
        <f>[1]PIL!K87</f>
        <v>-5.87</v>
      </c>
      <c r="N89" s="1">
        <v>4</v>
      </c>
      <c r="O89" s="1" t="s">
        <v>9</v>
      </c>
      <c r="P89">
        <f>[1]PIL!L687</f>
        <v>23.687999999999999</v>
      </c>
      <c r="Q89">
        <f>[1]PIL!M687</f>
        <v>17.169</v>
      </c>
      <c r="R89">
        <f>[1]PIL!H687</f>
        <v>-4.9980000000000002</v>
      </c>
      <c r="S89">
        <f>[1]PIL!I687</f>
        <v>-89.242999999999995</v>
      </c>
      <c r="T89">
        <f>[1]PIL!J687</f>
        <v>-5.0960000000000001</v>
      </c>
      <c r="U89">
        <f>[1]PIL!K687</f>
        <v>-8.2550000000000008</v>
      </c>
      <c r="Y89" s="1"/>
    </row>
    <row r="90" spans="1:32" x14ac:dyDescent="0.25">
      <c r="C90" s="1">
        <v>4</v>
      </c>
      <c r="D90" s="1" t="s">
        <v>10</v>
      </c>
      <c r="E90" s="1">
        <f>[1]PIL!L88</f>
        <v>19.538</v>
      </c>
      <c r="F90" s="1">
        <f>[1]PIL!M88</f>
        <v>11.746</v>
      </c>
      <c r="G90" s="1">
        <f>[1]PIL!H88</f>
        <v>48.566000000000003</v>
      </c>
      <c r="H90" s="1">
        <f>[1]PIL!I88</f>
        <v>-1.409</v>
      </c>
      <c r="I90" s="1">
        <f>[1]PIL!J88</f>
        <v>2.2320000000000002</v>
      </c>
      <c r="J90" s="1">
        <f>[1]PIL!K88</f>
        <v>3.625</v>
      </c>
      <c r="N90" s="1">
        <v>4</v>
      </c>
      <c r="O90" s="1" t="s">
        <v>10</v>
      </c>
      <c r="P90">
        <f>[1]PIL!L688</f>
        <v>-15.13</v>
      </c>
      <c r="Q90">
        <f>[1]PIL!M688</f>
        <v>-11.141999999999999</v>
      </c>
      <c r="R90">
        <f>[1]PIL!H688</f>
        <v>3.181</v>
      </c>
      <c r="S90">
        <f>[1]PIL!I688</f>
        <v>58.552999999999997</v>
      </c>
      <c r="T90">
        <f>[1]PIL!J688</f>
        <v>3.4809999999999999</v>
      </c>
      <c r="U90">
        <f>[1]PIL!K688</f>
        <v>5.6529999999999996</v>
      </c>
      <c r="Y90" s="1"/>
    </row>
    <row r="91" spans="1:32" x14ac:dyDescent="0.25">
      <c r="C91" s="1">
        <v>4</v>
      </c>
      <c r="D91" s="1" t="s">
        <v>11</v>
      </c>
      <c r="E91" s="1">
        <f>[1]PIL!L89</f>
        <v>-497.65899999999999</v>
      </c>
      <c r="F91" s="1">
        <f>[1]PIL!M89</f>
        <v>-298.96699999999998</v>
      </c>
      <c r="G91" s="1">
        <f>[1]PIL!H89</f>
        <v>13.114000000000001</v>
      </c>
      <c r="H91" s="1">
        <f>[1]PIL!I89</f>
        <v>-0.505</v>
      </c>
      <c r="I91" s="1">
        <f>[1]PIL!J89</f>
        <v>0.64900000000000002</v>
      </c>
      <c r="J91" s="1">
        <f>[1]PIL!K89</f>
        <v>1.048</v>
      </c>
      <c r="N91" s="1">
        <v>4</v>
      </c>
      <c r="O91" s="1" t="s">
        <v>11</v>
      </c>
      <c r="P91">
        <f>[1]PIL!L689</f>
        <v>-90.308000000000007</v>
      </c>
      <c r="Q91">
        <f>[1]PIL!M689</f>
        <v>-61.802999999999997</v>
      </c>
      <c r="R91">
        <f>[1]PIL!H689</f>
        <v>3.0870000000000002</v>
      </c>
      <c r="S91">
        <f>[1]PIL!I689</f>
        <v>58.682000000000002</v>
      </c>
      <c r="T91">
        <f>[1]PIL!J689</f>
        <v>3.5289999999999999</v>
      </c>
      <c r="U91">
        <f>[1]PIL!K689</f>
        <v>5.7149999999999999</v>
      </c>
      <c r="Y91" s="1">
        <v>4</v>
      </c>
      <c r="Z91" s="1" t="s">
        <v>11</v>
      </c>
      <c r="AA91" s="1">
        <f>E91+P91</f>
        <v>-587.96699999999998</v>
      </c>
      <c r="AB91" s="1">
        <f t="shared" ref="AB91" si="74">F91+Q91</f>
        <v>-360.77</v>
      </c>
      <c r="AC91" s="1">
        <f t="shared" ref="AC91" si="75">G91+R91</f>
        <v>16.201000000000001</v>
      </c>
      <c r="AD91" s="1">
        <f t="shared" ref="AD91" si="76">H91+S91</f>
        <v>58.177</v>
      </c>
      <c r="AE91" s="1">
        <f t="shared" ref="AE91" si="77">I91+T91</f>
        <v>4.1779999999999999</v>
      </c>
      <c r="AF91" s="1">
        <f t="shared" ref="AF91" si="78">J91+U91</f>
        <v>6.7629999999999999</v>
      </c>
    </row>
    <row r="92" spans="1:32" x14ac:dyDescent="0.25">
      <c r="C92" s="1">
        <v>3</v>
      </c>
      <c r="D92" s="1" t="s">
        <v>8</v>
      </c>
      <c r="E92" s="1">
        <f>[1]PIL!L90</f>
        <v>30.094000000000001</v>
      </c>
      <c r="F92" s="1">
        <f>[1]PIL!M90</f>
        <v>18.146999999999998</v>
      </c>
      <c r="G92" s="1">
        <f>[1]PIL!H90</f>
        <v>100.634</v>
      </c>
      <c r="H92" s="1">
        <f>[1]PIL!I90</f>
        <v>-2.6030000000000002</v>
      </c>
      <c r="I92" s="1">
        <f>[1]PIL!J90</f>
        <v>4.4820000000000002</v>
      </c>
      <c r="J92" s="1">
        <f>[1]PIL!K90</f>
        <v>7.2910000000000004</v>
      </c>
      <c r="N92" s="1">
        <v>3</v>
      </c>
      <c r="O92" s="1" t="s">
        <v>8</v>
      </c>
      <c r="P92">
        <f>[1]PIL!L690</f>
        <v>-29.681999999999999</v>
      </c>
      <c r="Q92">
        <f>[1]PIL!M690</f>
        <v>-21.06</v>
      </c>
      <c r="R92">
        <f>[1]PIL!H690</f>
        <v>7.335</v>
      </c>
      <c r="S92">
        <f>[1]PIL!I690</f>
        <v>138.43700000000001</v>
      </c>
      <c r="T92">
        <f>[1]PIL!J690</f>
        <v>8.1820000000000004</v>
      </c>
      <c r="U92">
        <f>[1]PIL!K690</f>
        <v>13.33</v>
      </c>
      <c r="Y92" s="1"/>
    </row>
    <row r="93" spans="1:32" x14ac:dyDescent="0.25">
      <c r="C93" s="1">
        <v>3</v>
      </c>
      <c r="D93" s="1" t="s">
        <v>9</v>
      </c>
      <c r="E93" s="1">
        <f>[1]PIL!L91</f>
        <v>-28.815000000000001</v>
      </c>
      <c r="F93" s="1">
        <f>[1]PIL!M91</f>
        <v>-17.370999999999999</v>
      </c>
      <c r="G93" s="1">
        <f>[1]PIL!H91</f>
        <v>-99.909000000000006</v>
      </c>
      <c r="H93" s="1">
        <f>[1]PIL!I91</f>
        <v>2.6059999999999999</v>
      </c>
      <c r="I93" s="1">
        <f>[1]PIL!J91</f>
        <v>-4.4610000000000003</v>
      </c>
      <c r="J93" s="1">
        <f>[1]PIL!K91</f>
        <v>-7.2569999999999997</v>
      </c>
      <c r="N93" s="1">
        <v>3</v>
      </c>
      <c r="O93" s="1" t="s">
        <v>9</v>
      </c>
      <c r="P93">
        <f>[1]PIL!L691</f>
        <v>28.411000000000001</v>
      </c>
      <c r="Q93">
        <f>[1]PIL!M691</f>
        <v>20.062000000000001</v>
      </c>
      <c r="R93">
        <f>[1]PIL!H691</f>
        <v>-5.4370000000000003</v>
      </c>
      <c r="S93">
        <f>[1]PIL!I691</f>
        <v>-107.072</v>
      </c>
      <c r="T93">
        <f>[1]PIL!J691</f>
        <v>-6.2130000000000001</v>
      </c>
      <c r="U93">
        <f>[1]PIL!K691</f>
        <v>-10.093999999999999</v>
      </c>
      <c r="Y93" s="1"/>
    </row>
    <row r="94" spans="1:32" x14ac:dyDescent="0.25">
      <c r="C94" s="1">
        <v>3</v>
      </c>
      <c r="D94" s="1" t="s">
        <v>10</v>
      </c>
      <c r="E94" s="1">
        <f>[1]PIL!L92</f>
        <v>18.408999999999999</v>
      </c>
      <c r="F94" s="1">
        <f>[1]PIL!M92</f>
        <v>11.099</v>
      </c>
      <c r="G94" s="1">
        <f>[1]PIL!H92</f>
        <v>62.67</v>
      </c>
      <c r="H94" s="1">
        <f>[1]PIL!I92</f>
        <v>-1.6279999999999999</v>
      </c>
      <c r="I94" s="1">
        <f>[1]PIL!J92</f>
        <v>2.7949999999999999</v>
      </c>
      <c r="J94" s="1">
        <f>[1]PIL!K92</f>
        <v>4.5460000000000003</v>
      </c>
      <c r="N94" s="1">
        <v>3</v>
      </c>
      <c r="O94" s="1" t="s">
        <v>10</v>
      </c>
      <c r="P94">
        <f>[1]PIL!L692</f>
        <v>-18.154</v>
      </c>
      <c r="Q94">
        <f>[1]PIL!M692</f>
        <v>-12.851000000000001</v>
      </c>
      <c r="R94">
        <f>[1]PIL!H692</f>
        <v>3.859</v>
      </c>
      <c r="S94">
        <f>[1]PIL!I692</f>
        <v>75.531000000000006</v>
      </c>
      <c r="T94">
        <f>[1]PIL!J692</f>
        <v>4.4980000000000002</v>
      </c>
      <c r="U94">
        <f>[1]PIL!K692</f>
        <v>7.32</v>
      </c>
      <c r="Y94" s="1"/>
    </row>
    <row r="95" spans="1:32" x14ac:dyDescent="0.25">
      <c r="C95" s="1">
        <v>3</v>
      </c>
      <c r="D95" s="1" t="s">
        <v>11</v>
      </c>
      <c r="E95" s="1">
        <f>[1]PIL!L93</f>
        <v>-784.18399999999997</v>
      </c>
      <c r="F95" s="1">
        <f>[1]PIL!M93</f>
        <v>-474.01</v>
      </c>
      <c r="G95" s="1">
        <f>[1]PIL!H93</f>
        <v>20.931000000000001</v>
      </c>
      <c r="H95" s="1">
        <f>[1]PIL!I93</f>
        <v>-0.73899999999999999</v>
      </c>
      <c r="I95" s="1">
        <f>[1]PIL!J93</f>
        <v>1.0229999999999999</v>
      </c>
      <c r="J95" s="1">
        <f>[1]PIL!K93</f>
        <v>1.6559999999999999</v>
      </c>
      <c r="N95" s="1">
        <v>3</v>
      </c>
      <c r="O95" s="1" t="s">
        <v>11</v>
      </c>
      <c r="P95">
        <f>[1]PIL!L693</f>
        <v>-144.80000000000001</v>
      </c>
      <c r="Q95">
        <f>[1]PIL!M693</f>
        <v>-101.973</v>
      </c>
      <c r="R95">
        <f>[1]PIL!H693</f>
        <v>6.3890000000000002</v>
      </c>
      <c r="S95">
        <f>[1]PIL!I693</f>
        <v>123.395</v>
      </c>
      <c r="T95">
        <f>[1]PIL!J693</f>
        <v>7.5330000000000004</v>
      </c>
      <c r="U95">
        <f>[1]PIL!K693</f>
        <v>12.224</v>
      </c>
      <c r="Y95" s="1">
        <v>3</v>
      </c>
      <c r="Z95" s="1" t="s">
        <v>11</v>
      </c>
      <c r="AA95" s="1">
        <f>E95+P95</f>
        <v>-928.98399999999992</v>
      </c>
      <c r="AB95" s="1">
        <f t="shared" ref="AB95" si="79">F95+Q95</f>
        <v>-575.98299999999995</v>
      </c>
      <c r="AC95" s="1">
        <f t="shared" ref="AC95" si="80">G95+R95</f>
        <v>27.32</v>
      </c>
      <c r="AD95" s="1">
        <f t="shared" ref="AD95" si="81">H95+S95</f>
        <v>122.65599999999999</v>
      </c>
      <c r="AE95" s="1">
        <f t="shared" ref="AE95" si="82">I95+T95</f>
        <v>8.5560000000000009</v>
      </c>
      <c r="AF95" s="1">
        <f t="shared" ref="AF95" si="83">J95+U95</f>
        <v>13.88</v>
      </c>
    </row>
    <row r="96" spans="1:32" x14ac:dyDescent="0.25">
      <c r="C96" s="1">
        <v>2</v>
      </c>
      <c r="D96" s="1" t="s">
        <v>8</v>
      </c>
      <c r="E96" s="1">
        <f>[1]PIL!L94</f>
        <v>26.542000000000002</v>
      </c>
      <c r="F96" s="1">
        <f>[1]PIL!M94</f>
        <v>15.965999999999999</v>
      </c>
      <c r="G96" s="1">
        <f>[1]PIL!H94</f>
        <v>117.96299999999999</v>
      </c>
      <c r="H96" s="1">
        <f>[1]PIL!I94</f>
        <v>-2.4409999999999998</v>
      </c>
      <c r="I96" s="1">
        <f>[1]PIL!J94</f>
        <v>4.984</v>
      </c>
      <c r="J96" s="1">
        <f>[1]PIL!K94</f>
        <v>8.1140000000000008</v>
      </c>
      <c r="N96" s="1">
        <v>2</v>
      </c>
      <c r="O96" s="1" t="s">
        <v>8</v>
      </c>
      <c r="P96">
        <f>[1]PIL!L694</f>
        <v>-22.901</v>
      </c>
      <c r="Q96">
        <f>[1]PIL!M694</f>
        <v>-17.001000000000001</v>
      </c>
      <c r="R96">
        <f>[1]PIL!H694</f>
        <v>8.9749999999999996</v>
      </c>
      <c r="S96">
        <f>[1]PIL!I694</f>
        <v>152.566</v>
      </c>
      <c r="T96">
        <f>[1]PIL!J694</f>
        <v>9.1050000000000004</v>
      </c>
      <c r="U96">
        <f>[1]PIL!K694</f>
        <v>14.835000000000001</v>
      </c>
      <c r="Y96" s="1"/>
    </row>
    <row r="97" spans="1:32" x14ac:dyDescent="0.25">
      <c r="C97" s="1">
        <v>2</v>
      </c>
      <c r="D97" s="1" t="s">
        <v>9</v>
      </c>
      <c r="E97" s="1">
        <f>[1]PIL!L95</f>
        <v>-25.54</v>
      </c>
      <c r="F97" s="1">
        <f>[1]PIL!M95</f>
        <v>-15.347</v>
      </c>
      <c r="G97" s="1">
        <f>[1]PIL!H95</f>
        <v>-119.593</v>
      </c>
      <c r="H97" s="1">
        <f>[1]PIL!I95</f>
        <v>2.4889999999999999</v>
      </c>
      <c r="I97" s="1">
        <f>[1]PIL!J95</f>
        <v>-5.0609999999999999</v>
      </c>
      <c r="J97" s="1">
        <f>[1]PIL!K95</f>
        <v>-8.2390000000000008</v>
      </c>
      <c r="N97" s="1">
        <v>2</v>
      </c>
      <c r="O97" s="1" t="s">
        <v>9</v>
      </c>
      <c r="P97">
        <f>[1]PIL!L695</f>
        <v>27.841000000000001</v>
      </c>
      <c r="Q97">
        <f>[1]PIL!M695</f>
        <v>20.245000000000001</v>
      </c>
      <c r="R97">
        <f>[1]PIL!H695</f>
        <v>-6.7160000000000002</v>
      </c>
      <c r="S97">
        <f>[1]PIL!I695</f>
        <v>-139.5</v>
      </c>
      <c r="T97">
        <f>[1]PIL!J695</f>
        <v>-8.1609999999999996</v>
      </c>
      <c r="U97">
        <f>[1]PIL!K695</f>
        <v>-13.282</v>
      </c>
      <c r="Y97" s="1"/>
    </row>
    <row r="98" spans="1:32" x14ac:dyDescent="0.25">
      <c r="C98" s="1">
        <v>2</v>
      </c>
      <c r="D98" s="1" t="s">
        <v>10</v>
      </c>
      <c r="E98" s="1">
        <f>[1]PIL!L96</f>
        <v>16.276</v>
      </c>
      <c r="F98" s="1">
        <f>[1]PIL!M96</f>
        <v>9.7850000000000001</v>
      </c>
      <c r="G98" s="1">
        <f>[1]PIL!H96</f>
        <v>74.236000000000004</v>
      </c>
      <c r="H98" s="1">
        <f>[1]PIL!I96</f>
        <v>-1.5409999999999999</v>
      </c>
      <c r="I98" s="1">
        <f>[1]PIL!J96</f>
        <v>3.1389999999999998</v>
      </c>
      <c r="J98" s="1">
        <f>[1]PIL!K96</f>
        <v>5.1100000000000003</v>
      </c>
      <c r="N98" s="1">
        <v>2</v>
      </c>
      <c r="O98" s="1" t="s">
        <v>10</v>
      </c>
      <c r="P98">
        <f>[1]PIL!L696</f>
        <v>-15.856999999999999</v>
      </c>
      <c r="Q98">
        <f>[1]PIL!M696</f>
        <v>-11.638999999999999</v>
      </c>
      <c r="R98">
        <f>[1]PIL!H696</f>
        <v>4.7850000000000001</v>
      </c>
      <c r="S98">
        <f>[1]PIL!I696</f>
        <v>90.463999999999999</v>
      </c>
      <c r="T98">
        <f>[1]PIL!J696</f>
        <v>5.3959999999999999</v>
      </c>
      <c r="U98">
        <f>[1]PIL!K696</f>
        <v>8.7870000000000008</v>
      </c>
      <c r="Y98" s="1"/>
    </row>
    <row r="99" spans="1:32" x14ac:dyDescent="0.25">
      <c r="C99" s="1">
        <v>2</v>
      </c>
      <c r="D99" s="1" t="s">
        <v>11</v>
      </c>
      <c r="E99" s="1">
        <f>[1]PIL!L97</f>
        <v>-1077.0540000000001</v>
      </c>
      <c r="F99" s="1">
        <f>[1]PIL!M97</f>
        <v>-652.85</v>
      </c>
      <c r="G99" s="1">
        <f>[1]PIL!H97</f>
        <v>36.284999999999997</v>
      </c>
      <c r="H99" s="1">
        <f>[1]PIL!I97</f>
        <v>-1.0469999999999999</v>
      </c>
      <c r="I99" s="1">
        <f>[1]PIL!J97</f>
        <v>1.694</v>
      </c>
      <c r="J99" s="1">
        <f>[1]PIL!K97</f>
        <v>2.75</v>
      </c>
      <c r="N99" s="1">
        <v>2</v>
      </c>
      <c r="O99" s="1" t="s">
        <v>11</v>
      </c>
      <c r="P99">
        <f>[1]PIL!L697</f>
        <v>-198.38900000000001</v>
      </c>
      <c r="Q99">
        <f>[1]PIL!M697</f>
        <v>-141.6</v>
      </c>
      <c r="R99">
        <f>[1]PIL!H697</f>
        <v>10.316000000000001</v>
      </c>
      <c r="S99">
        <f>[1]PIL!I697</f>
        <v>198.327</v>
      </c>
      <c r="T99">
        <f>[1]PIL!J697</f>
        <v>12.198</v>
      </c>
      <c r="U99">
        <f>[1]PIL!K697</f>
        <v>19.815999999999999</v>
      </c>
      <c r="Y99" s="1">
        <v>2</v>
      </c>
      <c r="Z99" s="1" t="s">
        <v>11</v>
      </c>
      <c r="AA99" s="1">
        <f>E99+P99</f>
        <v>-1275.4430000000002</v>
      </c>
      <c r="AB99" s="1">
        <f t="shared" ref="AB99" si="84">F99+Q99</f>
        <v>-794.45</v>
      </c>
      <c r="AC99" s="1">
        <f t="shared" ref="AC99" si="85">G99+R99</f>
        <v>46.600999999999999</v>
      </c>
      <c r="AD99" s="1">
        <f t="shared" ref="AD99" si="86">H99+S99</f>
        <v>197.28</v>
      </c>
      <c r="AE99" s="1">
        <f t="shared" ref="AE99" si="87">I99+T99</f>
        <v>13.891999999999999</v>
      </c>
      <c r="AF99" s="1">
        <f t="shared" ref="AF99" si="88">J99+U99</f>
        <v>22.565999999999999</v>
      </c>
    </row>
    <row r="100" spans="1:32" x14ac:dyDescent="0.25">
      <c r="C100" s="1">
        <v>1</v>
      </c>
      <c r="D100" s="1" t="s">
        <v>8</v>
      </c>
      <c r="E100" s="1">
        <f>[1]PIL!L98</f>
        <v>13.992000000000001</v>
      </c>
      <c r="F100" s="1">
        <f>[1]PIL!M98</f>
        <v>8.4060000000000006</v>
      </c>
      <c r="G100" s="1">
        <f>[1]PIL!H98</f>
        <v>87.224999999999994</v>
      </c>
      <c r="H100" s="1">
        <f>[1]PIL!I98</f>
        <v>-1.268</v>
      </c>
      <c r="I100" s="1">
        <f>[1]PIL!J98</f>
        <v>3.262</v>
      </c>
      <c r="J100" s="1">
        <f>[1]PIL!K98</f>
        <v>5.3120000000000003</v>
      </c>
      <c r="N100" s="1">
        <v>1</v>
      </c>
      <c r="O100" s="1" t="s">
        <v>8</v>
      </c>
      <c r="P100">
        <f>[1]PIL!L698</f>
        <v>-15.053000000000001</v>
      </c>
      <c r="Q100">
        <f>[1]PIL!M698</f>
        <v>-11.465</v>
      </c>
      <c r="R100">
        <f>[1]PIL!H698</f>
        <v>9.33</v>
      </c>
      <c r="S100">
        <f>[1]PIL!I698</f>
        <v>125.229</v>
      </c>
      <c r="T100">
        <f>[1]PIL!J698</f>
        <v>7.7649999999999997</v>
      </c>
      <c r="U100">
        <f>[1]PIL!K698</f>
        <v>12.653</v>
      </c>
      <c r="Y100" s="1"/>
    </row>
    <row r="101" spans="1:32" x14ac:dyDescent="0.25">
      <c r="C101" s="1">
        <v>1</v>
      </c>
      <c r="D101" s="1" t="s">
        <v>9</v>
      </c>
      <c r="E101" s="1">
        <f>[1]PIL!L99</f>
        <v>-7.2750000000000004</v>
      </c>
      <c r="F101" s="1">
        <f>[1]PIL!M99</f>
        <v>-4.3470000000000004</v>
      </c>
      <c r="G101" s="1">
        <f>[1]PIL!H99</f>
        <v>-90.471000000000004</v>
      </c>
      <c r="H101" s="1">
        <f>[1]PIL!I99</f>
        <v>1.3320000000000001</v>
      </c>
      <c r="I101" s="1">
        <f>[1]PIL!J99</f>
        <v>-3.3980000000000001</v>
      </c>
      <c r="J101" s="1">
        <f>[1]PIL!K99</f>
        <v>-5.5339999999999998</v>
      </c>
      <c r="N101" s="1">
        <v>1</v>
      </c>
      <c r="O101" s="1" t="s">
        <v>9</v>
      </c>
      <c r="P101">
        <f>[1]PIL!L699</f>
        <v>8.0609999999999999</v>
      </c>
      <c r="Q101">
        <f>[1]PIL!M699</f>
        <v>5.8280000000000003</v>
      </c>
      <c r="R101">
        <f>[1]PIL!H699</f>
        <v>-25.114999999999998</v>
      </c>
      <c r="S101">
        <f>[1]PIL!I699</f>
        <v>-394.90199999999999</v>
      </c>
      <c r="T101">
        <f>[1]PIL!J699</f>
        <v>-24.498999999999999</v>
      </c>
      <c r="U101">
        <f>[1]PIL!K699</f>
        <v>-39.902000000000001</v>
      </c>
      <c r="Y101" s="1"/>
    </row>
    <row r="102" spans="1:32" x14ac:dyDescent="0.25">
      <c r="C102" s="1">
        <v>1</v>
      </c>
      <c r="D102" s="1" t="s">
        <v>10</v>
      </c>
      <c r="E102" s="1">
        <f>[1]PIL!L100</f>
        <v>5.7480000000000002</v>
      </c>
      <c r="F102" s="1">
        <f>[1]PIL!M100</f>
        <v>3.4470000000000001</v>
      </c>
      <c r="G102" s="1">
        <f>[1]PIL!H100</f>
        <v>48.026000000000003</v>
      </c>
      <c r="H102" s="1">
        <f>[1]PIL!I100</f>
        <v>-0.70299999999999996</v>
      </c>
      <c r="I102" s="1">
        <f>[1]PIL!J100</f>
        <v>1.8</v>
      </c>
      <c r="J102" s="1">
        <f>[1]PIL!K100</f>
        <v>2.931</v>
      </c>
      <c r="N102" s="1">
        <v>1</v>
      </c>
      <c r="O102" s="1" t="s">
        <v>10</v>
      </c>
      <c r="P102">
        <f>[1]PIL!L700</f>
        <v>-6.2469999999999999</v>
      </c>
      <c r="Q102">
        <f>[1]PIL!M700</f>
        <v>-4.6740000000000004</v>
      </c>
      <c r="R102">
        <f>[1]PIL!H700</f>
        <v>9.2829999999999995</v>
      </c>
      <c r="S102">
        <f>[1]PIL!I700</f>
        <v>140.27500000000001</v>
      </c>
      <c r="T102">
        <f>[1]PIL!J700</f>
        <v>8.7200000000000006</v>
      </c>
      <c r="U102">
        <f>[1]PIL!K700</f>
        <v>14.204000000000001</v>
      </c>
      <c r="Y102" s="1"/>
    </row>
    <row r="103" spans="1:32" x14ac:dyDescent="0.25">
      <c r="C103" s="1">
        <v>1</v>
      </c>
      <c r="D103" s="1" t="s">
        <v>11</v>
      </c>
      <c r="E103" s="1">
        <f>[1]PIL!L101</f>
        <v>-1385.7449999999999</v>
      </c>
      <c r="F103" s="1">
        <f>[1]PIL!M101</f>
        <v>-841.18799999999999</v>
      </c>
      <c r="G103" s="1">
        <f>[1]PIL!H101</f>
        <v>51.168999999999997</v>
      </c>
      <c r="H103" s="1">
        <f>[1]PIL!I101</f>
        <v>-1.2769999999999999</v>
      </c>
      <c r="I103" s="1">
        <f>[1]PIL!J101</f>
        <v>2.29</v>
      </c>
      <c r="J103" s="1">
        <f>[1]PIL!K101</f>
        <v>3.7210000000000001</v>
      </c>
      <c r="N103" s="1">
        <v>1</v>
      </c>
      <c r="O103" s="1" t="s">
        <v>11</v>
      </c>
      <c r="P103">
        <f>[1]PIL!L701</f>
        <v>-249.08600000000001</v>
      </c>
      <c r="Q103">
        <f>[1]PIL!M701</f>
        <v>-179.40899999999999</v>
      </c>
      <c r="R103">
        <f>[1]PIL!H701</f>
        <v>14.599</v>
      </c>
      <c r="S103">
        <f>[1]PIL!I701</f>
        <v>273.154</v>
      </c>
      <c r="T103">
        <f>[1]PIL!J701</f>
        <v>16.911999999999999</v>
      </c>
      <c r="U103">
        <f>[1]PIL!K701</f>
        <v>27.492999999999999</v>
      </c>
      <c r="Y103" s="1">
        <v>1</v>
      </c>
      <c r="Z103" s="1" t="s">
        <v>11</v>
      </c>
      <c r="AA103" s="1">
        <f>E103+P103</f>
        <v>-1634.8309999999999</v>
      </c>
      <c r="AB103" s="1">
        <f t="shared" ref="AB103" si="89">F103+Q103</f>
        <v>-1020.597</v>
      </c>
      <c r="AC103" s="1">
        <f t="shared" ref="AC103" si="90">G103+R103</f>
        <v>65.768000000000001</v>
      </c>
      <c r="AD103" s="1">
        <f t="shared" ref="AD103" si="91">H103+S103</f>
        <v>271.87700000000001</v>
      </c>
      <c r="AE103" s="1">
        <f t="shared" ref="AE103" si="92">I103+T103</f>
        <v>19.201999999999998</v>
      </c>
      <c r="AF103" s="1">
        <f t="shared" ref="AF103" si="93">J103+U103</f>
        <v>31.213999999999999</v>
      </c>
    </row>
    <row r="104" spans="1:32" x14ac:dyDescent="0.25">
      <c r="A104" s="1">
        <v>6</v>
      </c>
      <c r="C104" s="1">
        <v>5</v>
      </c>
      <c r="D104" s="1" t="s">
        <v>8</v>
      </c>
      <c r="E104" s="1">
        <f>[1]PIL!L102</f>
        <v>30.821999999999999</v>
      </c>
      <c r="F104" s="1">
        <f>[1]PIL!M102</f>
        <v>18.515999999999998</v>
      </c>
      <c r="G104" s="1">
        <f>[1]PIL!H102</f>
        <v>32.371000000000002</v>
      </c>
      <c r="H104" s="1">
        <f>[1]PIL!I102</f>
        <v>-1.151</v>
      </c>
      <c r="I104" s="1">
        <f>[1]PIL!J102</f>
        <v>1.6120000000000001</v>
      </c>
      <c r="J104" s="1">
        <f>[1]PIL!K102</f>
        <v>2.6070000000000002</v>
      </c>
      <c r="L104" s="1">
        <v>6</v>
      </c>
      <c r="N104" s="1">
        <v>5</v>
      </c>
      <c r="O104" s="1" t="s">
        <v>8</v>
      </c>
      <c r="P104">
        <f>[1]PIL!L742</f>
        <v>-65.111000000000004</v>
      </c>
      <c r="Q104">
        <f>[1]PIL!M742</f>
        <v>-41.521999999999998</v>
      </c>
      <c r="R104">
        <f>[1]PIL!H742</f>
        <v>5.0209999999999999</v>
      </c>
      <c r="S104">
        <f>[1]PIL!I742</f>
        <v>66.563000000000002</v>
      </c>
      <c r="T104">
        <f>[1]PIL!J742</f>
        <v>5.5670000000000002</v>
      </c>
      <c r="U104">
        <f>[1]PIL!K742</f>
        <v>8.9990000000000006</v>
      </c>
      <c r="X104" s="1">
        <v>6</v>
      </c>
    </row>
    <row r="105" spans="1:32" x14ac:dyDescent="0.25">
      <c r="C105" s="1">
        <v>5</v>
      </c>
      <c r="D105" s="1" t="s">
        <v>9</v>
      </c>
      <c r="E105" s="1">
        <f>[1]PIL!L103</f>
        <v>-29.015000000000001</v>
      </c>
      <c r="F105" s="1">
        <f>[1]PIL!M103</f>
        <v>-17.542999999999999</v>
      </c>
      <c r="G105" s="1">
        <f>[1]PIL!H103</f>
        <v>-30.045999999999999</v>
      </c>
      <c r="H105" s="1">
        <f>[1]PIL!I103</f>
        <v>1.1000000000000001</v>
      </c>
      <c r="I105" s="1">
        <f>[1]PIL!J103</f>
        <v>-1.5089999999999999</v>
      </c>
      <c r="J105" s="1">
        <f>[1]PIL!K103</f>
        <v>-2.4380000000000002</v>
      </c>
      <c r="N105" s="1">
        <v>5</v>
      </c>
      <c r="O105" s="1" t="s">
        <v>9</v>
      </c>
      <c r="P105">
        <f>[1]PIL!L743</f>
        <v>62.319000000000003</v>
      </c>
      <c r="Q105">
        <f>[1]PIL!M743</f>
        <v>38.411000000000001</v>
      </c>
      <c r="R105">
        <f>[1]PIL!H743</f>
        <v>-4.2229999999999999</v>
      </c>
      <c r="S105">
        <f>[1]PIL!I743</f>
        <v>-48.417000000000002</v>
      </c>
      <c r="T105">
        <f>[1]PIL!J743</f>
        <v>-3.4740000000000002</v>
      </c>
      <c r="U105">
        <f>[1]PIL!K743</f>
        <v>-5.5739999999999998</v>
      </c>
    </row>
    <row r="106" spans="1:32" x14ac:dyDescent="0.25">
      <c r="C106" s="1">
        <v>5</v>
      </c>
      <c r="D106" s="1" t="s">
        <v>10</v>
      </c>
      <c r="E106" s="1">
        <f>[1]PIL!L104</f>
        <v>18.699000000000002</v>
      </c>
      <c r="F106" s="1">
        <f>[1]PIL!M104</f>
        <v>11.268000000000001</v>
      </c>
      <c r="G106" s="1">
        <f>[1]PIL!H104</f>
        <v>19.501000000000001</v>
      </c>
      <c r="H106" s="1">
        <f>[1]PIL!I104</f>
        <v>-0.70299999999999996</v>
      </c>
      <c r="I106" s="1">
        <f>[1]PIL!J104</f>
        <v>0.97599999999999998</v>
      </c>
      <c r="J106" s="1">
        <f>[1]PIL!K104</f>
        <v>1.577</v>
      </c>
      <c r="N106" s="1">
        <v>5</v>
      </c>
      <c r="O106" s="1" t="s">
        <v>10</v>
      </c>
      <c r="P106">
        <f>[1]PIL!L744</f>
        <v>-39.822000000000003</v>
      </c>
      <c r="Q106">
        <f>[1]PIL!M744</f>
        <v>-24.978999999999999</v>
      </c>
      <c r="R106">
        <f>[1]PIL!H744</f>
        <v>2.81</v>
      </c>
      <c r="S106">
        <f>[1]PIL!I744</f>
        <v>35.378999999999998</v>
      </c>
      <c r="T106">
        <f>[1]PIL!J744</f>
        <v>2.8250000000000002</v>
      </c>
      <c r="U106">
        <f>[1]PIL!K744</f>
        <v>4.5540000000000003</v>
      </c>
    </row>
    <row r="107" spans="1:32" x14ac:dyDescent="0.25">
      <c r="C107" s="1">
        <v>5</v>
      </c>
      <c r="D107" s="1" t="s">
        <v>11</v>
      </c>
      <c r="E107" s="1">
        <f>[1]PIL!L105</f>
        <v>-68.653999999999996</v>
      </c>
      <c r="F107" s="1">
        <f>[1]PIL!M105</f>
        <v>-40.79</v>
      </c>
      <c r="G107" s="1">
        <f>[1]PIL!H105</f>
        <v>-15.772</v>
      </c>
      <c r="H107" s="1">
        <f>[1]PIL!I105</f>
        <v>0.56799999999999995</v>
      </c>
      <c r="I107" s="1">
        <f>[1]PIL!J105</f>
        <v>-0.78700000000000003</v>
      </c>
      <c r="J107" s="1">
        <f>[1]PIL!K105</f>
        <v>-1.272</v>
      </c>
      <c r="N107" s="1">
        <v>5</v>
      </c>
      <c r="O107" s="1" t="s">
        <v>11</v>
      </c>
      <c r="P107">
        <f>[1]PIL!L745</f>
        <v>-77.75</v>
      </c>
      <c r="Q107">
        <f>[1]PIL!M745</f>
        <v>-49.655999999999999</v>
      </c>
      <c r="R107">
        <f>[1]PIL!H745</f>
        <v>1.768</v>
      </c>
      <c r="S107">
        <f>[1]PIL!I745</f>
        <v>23.475999999999999</v>
      </c>
      <c r="T107">
        <f>[1]PIL!J745</f>
        <v>1.966</v>
      </c>
      <c r="U107">
        <f>[1]PIL!K745</f>
        <v>3.1779999999999999</v>
      </c>
      <c r="Y107" s="1">
        <v>5</v>
      </c>
      <c r="Z107" s="1" t="s">
        <v>11</v>
      </c>
      <c r="AA107" s="1">
        <f>E107+P107</f>
        <v>-146.404</v>
      </c>
      <c r="AB107" s="1">
        <f t="shared" ref="AB107" si="94">F107+Q107</f>
        <v>-90.445999999999998</v>
      </c>
      <c r="AC107" s="1">
        <f t="shared" ref="AC107" si="95">G107+R107</f>
        <v>-14.004</v>
      </c>
      <c r="AD107" s="1">
        <f t="shared" ref="AD107" si="96">H107+S107</f>
        <v>24.044</v>
      </c>
      <c r="AE107" s="1">
        <f t="shared" ref="AE107" si="97">I107+T107</f>
        <v>1.1789999999999998</v>
      </c>
      <c r="AF107" s="1">
        <f>J107+U107</f>
        <v>1.9059999999999999</v>
      </c>
    </row>
    <row r="108" spans="1:32" x14ac:dyDescent="0.25">
      <c r="C108" s="1">
        <v>4</v>
      </c>
      <c r="D108" s="1" t="s">
        <v>8</v>
      </c>
      <c r="E108" s="1">
        <f>[1]PIL!L106</f>
        <v>30.509</v>
      </c>
      <c r="F108" s="1">
        <f>[1]PIL!M106</f>
        <v>18.510999999999999</v>
      </c>
      <c r="G108" s="1">
        <f>[1]PIL!H106</f>
        <v>51.438000000000002</v>
      </c>
      <c r="H108" s="1">
        <f>[1]PIL!I106</f>
        <v>-1.4730000000000001</v>
      </c>
      <c r="I108" s="1">
        <f>[1]PIL!J106</f>
        <v>2.3410000000000002</v>
      </c>
      <c r="J108" s="1">
        <f>[1]PIL!K106</f>
        <v>3.802</v>
      </c>
      <c r="N108" s="1">
        <v>4</v>
      </c>
      <c r="O108" s="1" t="s">
        <v>8</v>
      </c>
      <c r="P108">
        <f>[1]PIL!L746</f>
        <v>-83.272000000000006</v>
      </c>
      <c r="Q108">
        <f>[1]PIL!M746</f>
        <v>-48.847999999999999</v>
      </c>
      <c r="R108">
        <f>[1]PIL!H746</f>
        <v>8.8239999999999998</v>
      </c>
      <c r="S108">
        <f>[1]PIL!I746</f>
        <v>117.042</v>
      </c>
      <c r="T108">
        <f>[1]PIL!J746</f>
        <v>9.9139999999999997</v>
      </c>
      <c r="U108">
        <f>[1]PIL!K746</f>
        <v>16.13</v>
      </c>
      <c r="Y108" s="1"/>
    </row>
    <row r="109" spans="1:32" x14ac:dyDescent="0.25">
      <c r="C109" s="1">
        <v>4</v>
      </c>
      <c r="D109" s="1" t="s">
        <v>9</v>
      </c>
      <c r="E109" s="1">
        <f>[1]PIL!L107</f>
        <v>-29.471</v>
      </c>
      <c r="F109" s="1">
        <f>[1]PIL!M107</f>
        <v>-17.867999999999999</v>
      </c>
      <c r="G109" s="1">
        <f>[1]PIL!H107</f>
        <v>-51.914000000000001</v>
      </c>
      <c r="H109" s="1">
        <f>[1]PIL!I107</f>
        <v>1.532</v>
      </c>
      <c r="I109" s="1">
        <f>[1]PIL!J107</f>
        <v>-2.3889999999999998</v>
      </c>
      <c r="J109" s="1">
        <f>[1]PIL!K107</f>
        <v>-3.8780000000000001</v>
      </c>
      <c r="N109" s="1">
        <v>4</v>
      </c>
      <c r="O109" s="1" t="s">
        <v>9</v>
      </c>
      <c r="P109">
        <f>[1]PIL!L747</f>
        <v>71.278999999999996</v>
      </c>
      <c r="Q109">
        <f>[1]PIL!M747</f>
        <v>42.372</v>
      </c>
      <c r="R109">
        <f>[1]PIL!H747</f>
        <v>-8.2509999999999994</v>
      </c>
      <c r="S109">
        <f>[1]PIL!I747</f>
        <v>-107.154</v>
      </c>
      <c r="T109">
        <f>[1]PIL!J747</f>
        <v>-8.8460000000000001</v>
      </c>
      <c r="U109">
        <f>[1]PIL!K747</f>
        <v>-14.337</v>
      </c>
      <c r="Y109" s="1"/>
    </row>
    <row r="110" spans="1:32" x14ac:dyDescent="0.25">
      <c r="C110" s="1">
        <v>4</v>
      </c>
      <c r="D110" s="1" t="s">
        <v>10</v>
      </c>
      <c r="E110" s="1">
        <f>[1]PIL!L108</f>
        <v>18.744</v>
      </c>
      <c r="F110" s="1">
        <f>[1]PIL!M108</f>
        <v>11.368</v>
      </c>
      <c r="G110" s="1">
        <f>[1]PIL!H108</f>
        <v>32.292000000000002</v>
      </c>
      <c r="H110" s="1">
        <f>[1]PIL!I108</f>
        <v>-0.93899999999999995</v>
      </c>
      <c r="I110" s="1">
        <f>[1]PIL!J108</f>
        <v>1.478</v>
      </c>
      <c r="J110" s="1">
        <f>[1]PIL!K108</f>
        <v>2.4</v>
      </c>
      <c r="N110" s="1">
        <v>4</v>
      </c>
      <c r="O110" s="1" t="s">
        <v>10</v>
      </c>
      <c r="P110">
        <f>[1]PIL!L748</f>
        <v>-48.296999999999997</v>
      </c>
      <c r="Q110">
        <f>[1]PIL!M748</f>
        <v>-28.506</v>
      </c>
      <c r="R110">
        <f>[1]PIL!H748</f>
        <v>5.2229999999999999</v>
      </c>
      <c r="S110">
        <f>[1]PIL!I748</f>
        <v>69.367000000000004</v>
      </c>
      <c r="T110">
        <f>[1]PIL!J748</f>
        <v>5.8620000000000001</v>
      </c>
      <c r="U110">
        <f>[1]PIL!K748</f>
        <v>9.5210000000000008</v>
      </c>
      <c r="Y110" s="1"/>
    </row>
    <row r="111" spans="1:32" x14ac:dyDescent="0.25">
      <c r="C111" s="1">
        <v>4</v>
      </c>
      <c r="D111" s="1" t="s">
        <v>11</v>
      </c>
      <c r="E111" s="1">
        <f>[1]PIL!L109</f>
        <v>-177.78399999999999</v>
      </c>
      <c r="F111" s="1">
        <f>[1]PIL!M109</f>
        <v>-107.386</v>
      </c>
      <c r="G111" s="1">
        <f>[1]PIL!H109</f>
        <v>-56.356000000000002</v>
      </c>
      <c r="H111" s="1">
        <f>[1]PIL!I109</f>
        <v>1.869</v>
      </c>
      <c r="I111" s="1">
        <f>[1]PIL!J109</f>
        <v>-2.7349999999999999</v>
      </c>
      <c r="J111" s="1">
        <f>[1]PIL!K109</f>
        <v>-4.4290000000000003</v>
      </c>
      <c r="N111" s="1">
        <v>4</v>
      </c>
      <c r="O111" s="1" t="s">
        <v>11</v>
      </c>
      <c r="P111">
        <f>[1]PIL!L749</f>
        <v>-246.054</v>
      </c>
      <c r="Q111">
        <f>[1]PIL!M749</f>
        <v>-150.06700000000001</v>
      </c>
      <c r="R111">
        <f>[1]PIL!H749</f>
        <v>5.8250000000000002</v>
      </c>
      <c r="S111">
        <f>[1]PIL!I749</f>
        <v>79.146000000000001</v>
      </c>
      <c r="T111">
        <f>[1]PIL!J749</f>
        <v>6.76</v>
      </c>
      <c r="U111">
        <f>[1]PIL!K749</f>
        <v>10.951000000000001</v>
      </c>
      <c r="Y111" s="1">
        <v>4</v>
      </c>
      <c r="Z111" s="1" t="s">
        <v>11</v>
      </c>
      <c r="AA111" s="1">
        <f>E111+P111</f>
        <v>-423.83799999999997</v>
      </c>
      <c r="AB111" s="1">
        <f t="shared" ref="AB111" si="98">F111+Q111</f>
        <v>-257.45299999999997</v>
      </c>
      <c r="AC111" s="1">
        <f t="shared" ref="AC111" si="99">G111+R111</f>
        <v>-50.530999999999999</v>
      </c>
      <c r="AD111" s="1">
        <f t="shared" ref="AD111" si="100">H111+S111</f>
        <v>81.015000000000001</v>
      </c>
      <c r="AE111" s="1">
        <f t="shared" ref="AE111" si="101">I111+T111</f>
        <v>4.0250000000000004</v>
      </c>
      <c r="AF111" s="1">
        <f t="shared" ref="AF111" si="102">J111+U111</f>
        <v>6.5220000000000002</v>
      </c>
    </row>
    <row r="112" spans="1:32" x14ac:dyDescent="0.25">
      <c r="C112" s="1">
        <v>3</v>
      </c>
      <c r="D112" s="1" t="s">
        <v>8</v>
      </c>
      <c r="E112" s="1">
        <f>[1]PIL!L110</f>
        <v>30.207999999999998</v>
      </c>
      <c r="F112" s="1">
        <f>[1]PIL!M110</f>
        <v>18.324000000000002</v>
      </c>
      <c r="G112" s="1">
        <f>[1]PIL!H110</f>
        <v>67.671999999999997</v>
      </c>
      <c r="H112" s="1">
        <f>[1]PIL!I110</f>
        <v>-1.74</v>
      </c>
      <c r="I112" s="1">
        <f>[1]PIL!J110</f>
        <v>3.0009999999999999</v>
      </c>
      <c r="J112" s="1">
        <f>[1]PIL!K110</f>
        <v>4.883</v>
      </c>
      <c r="N112" s="1">
        <v>3</v>
      </c>
      <c r="O112" s="1" t="s">
        <v>8</v>
      </c>
      <c r="P112">
        <f>[1]PIL!L750</f>
        <v>-81.641000000000005</v>
      </c>
      <c r="Q112">
        <f>[1]PIL!M750</f>
        <v>-49.360999999999997</v>
      </c>
      <c r="R112">
        <f>[1]PIL!H750</f>
        <v>12.339</v>
      </c>
      <c r="S112">
        <f>[1]PIL!I750</f>
        <v>168.62200000000001</v>
      </c>
      <c r="T112">
        <f>[1]PIL!J750</f>
        <v>14.148</v>
      </c>
      <c r="U112">
        <f>[1]PIL!K750</f>
        <v>23.042000000000002</v>
      </c>
      <c r="Y112" s="1"/>
    </row>
    <row r="113" spans="1:32" x14ac:dyDescent="0.25">
      <c r="C113" s="1">
        <v>3</v>
      </c>
      <c r="D113" s="1" t="s">
        <v>9</v>
      </c>
      <c r="E113" s="1">
        <f>[1]PIL!L111</f>
        <v>-28.254999999999999</v>
      </c>
      <c r="F113" s="1">
        <f>[1]PIL!M111</f>
        <v>-17.148</v>
      </c>
      <c r="G113" s="1">
        <f>[1]PIL!H111</f>
        <v>-65.87</v>
      </c>
      <c r="H113" s="1">
        <f>[1]PIL!I111</f>
        <v>1.7529999999999999</v>
      </c>
      <c r="I113" s="1">
        <f>[1]PIL!J111</f>
        <v>-2.9460000000000002</v>
      </c>
      <c r="J113" s="1">
        <f>[1]PIL!K111</f>
        <v>-4.7930000000000001</v>
      </c>
      <c r="N113" s="1">
        <v>3</v>
      </c>
      <c r="O113" s="1" t="s">
        <v>9</v>
      </c>
      <c r="P113">
        <f>[1]PIL!L751</f>
        <v>77.156000000000006</v>
      </c>
      <c r="Q113">
        <f>[1]PIL!M751</f>
        <v>46.386000000000003</v>
      </c>
      <c r="R113">
        <f>[1]PIL!H751</f>
        <v>-9.6150000000000002</v>
      </c>
      <c r="S113">
        <f>[1]PIL!I751</f>
        <v>-135.327</v>
      </c>
      <c r="T113">
        <f>[1]PIL!J751</f>
        <v>-11.318</v>
      </c>
      <c r="U113">
        <f>[1]PIL!K751</f>
        <v>-18.393999999999998</v>
      </c>
      <c r="Y113" s="1"/>
    </row>
    <row r="114" spans="1:32" x14ac:dyDescent="0.25">
      <c r="C114" s="1">
        <v>3</v>
      </c>
      <c r="D114" s="1" t="s">
        <v>10</v>
      </c>
      <c r="E114" s="1">
        <f>[1]PIL!L112</f>
        <v>18.27</v>
      </c>
      <c r="F114" s="1">
        <f>[1]PIL!M112</f>
        <v>11.085000000000001</v>
      </c>
      <c r="G114" s="1">
        <f>[1]PIL!H112</f>
        <v>41.728000000000002</v>
      </c>
      <c r="H114" s="1">
        <f>[1]PIL!I112</f>
        <v>-1.091</v>
      </c>
      <c r="I114" s="1">
        <f>[1]PIL!J112</f>
        <v>1.8580000000000001</v>
      </c>
      <c r="J114" s="1">
        <f>[1]PIL!K112</f>
        <v>3.024</v>
      </c>
      <c r="N114" s="1">
        <v>3</v>
      </c>
      <c r="O114" s="1" t="s">
        <v>10</v>
      </c>
      <c r="P114">
        <f>[1]PIL!L752</f>
        <v>-49.624000000000002</v>
      </c>
      <c r="Q114">
        <f>[1]PIL!M752</f>
        <v>-29.920999999999999</v>
      </c>
      <c r="R114">
        <f>[1]PIL!H752</f>
        <v>6.726</v>
      </c>
      <c r="S114">
        <f>[1]PIL!I752</f>
        <v>94.103999999999999</v>
      </c>
      <c r="T114">
        <f>[1]PIL!J752</f>
        <v>7.9580000000000002</v>
      </c>
      <c r="U114">
        <f>[1]PIL!K752</f>
        <v>12.949</v>
      </c>
      <c r="Y114" s="1"/>
    </row>
    <row r="115" spans="1:32" x14ac:dyDescent="0.25">
      <c r="C115" s="1">
        <v>3</v>
      </c>
      <c r="D115" s="1" t="s">
        <v>11</v>
      </c>
      <c r="E115" s="1">
        <f>[1]PIL!L113</f>
        <v>-289.452</v>
      </c>
      <c r="F115" s="1">
        <f>[1]PIL!M113</f>
        <v>-175.679</v>
      </c>
      <c r="G115" s="1">
        <f>[1]PIL!H113</f>
        <v>-112.819</v>
      </c>
      <c r="H115" s="1">
        <f>[1]PIL!I113</f>
        <v>3.4319999999999999</v>
      </c>
      <c r="I115" s="1">
        <f>[1]PIL!J113</f>
        <v>-5.3259999999999996</v>
      </c>
      <c r="J115" s="1">
        <f>[1]PIL!K113</f>
        <v>-8.641</v>
      </c>
      <c r="N115" s="1">
        <v>3</v>
      </c>
      <c r="O115" s="1" t="s">
        <v>11</v>
      </c>
      <c r="P115">
        <f>[1]PIL!L753</f>
        <v>-418.77300000000002</v>
      </c>
      <c r="Q115">
        <f>[1]PIL!M753</f>
        <v>-253.59399999999999</v>
      </c>
      <c r="R115">
        <f>[1]PIL!H753</f>
        <v>12.513999999999999</v>
      </c>
      <c r="S115">
        <f>[1]PIL!I753</f>
        <v>173.07599999999999</v>
      </c>
      <c r="T115">
        <f>[1]PIL!J753</f>
        <v>14.959</v>
      </c>
      <c r="U115">
        <f>[1]PIL!K753</f>
        <v>24.277999999999999</v>
      </c>
      <c r="Y115" s="1">
        <v>3</v>
      </c>
      <c r="Z115" s="1" t="s">
        <v>11</v>
      </c>
      <c r="AA115" s="1">
        <f>E115+P115</f>
        <v>-708.22500000000002</v>
      </c>
      <c r="AB115" s="1">
        <f t="shared" ref="AB115" si="103">F115+Q115</f>
        <v>-429.27300000000002</v>
      </c>
      <c r="AC115" s="1">
        <f t="shared" ref="AC115" si="104">G115+R115</f>
        <v>-100.30500000000001</v>
      </c>
      <c r="AD115" s="1">
        <f t="shared" ref="AD115" si="105">H115+S115</f>
        <v>176.50799999999998</v>
      </c>
      <c r="AE115" s="1">
        <f t="shared" ref="AE115" si="106">I115+T115</f>
        <v>9.6329999999999991</v>
      </c>
      <c r="AF115" s="1">
        <f t="shared" ref="AF115" si="107">J115+U115</f>
        <v>15.636999999999999</v>
      </c>
    </row>
    <row r="116" spans="1:32" x14ac:dyDescent="0.25">
      <c r="C116" s="1">
        <v>2</v>
      </c>
      <c r="D116" s="1" t="s">
        <v>8</v>
      </c>
      <c r="E116" s="1">
        <f>[1]PIL!L114</f>
        <v>24.218</v>
      </c>
      <c r="F116" s="1">
        <f>[1]PIL!M114</f>
        <v>14.704000000000001</v>
      </c>
      <c r="G116" s="1">
        <f>[1]PIL!H114</f>
        <v>81.885000000000005</v>
      </c>
      <c r="H116" s="1">
        <f>[1]PIL!I114</f>
        <v>-1.657</v>
      </c>
      <c r="I116" s="1">
        <f>[1]PIL!J114</f>
        <v>3.4409999999999998</v>
      </c>
      <c r="J116" s="1">
        <f>[1]PIL!K114</f>
        <v>5.6040000000000001</v>
      </c>
      <c r="N116" s="1">
        <v>2</v>
      </c>
      <c r="O116" s="1" t="s">
        <v>8</v>
      </c>
      <c r="P116">
        <f>[1]PIL!L754</f>
        <v>-74.941999999999993</v>
      </c>
      <c r="Q116">
        <f>[1]PIL!M754</f>
        <v>-44.847999999999999</v>
      </c>
      <c r="R116">
        <f>[1]PIL!H754</f>
        <v>14.8</v>
      </c>
      <c r="S116">
        <f>[1]PIL!I754</f>
        <v>184.893</v>
      </c>
      <c r="T116">
        <f>[1]PIL!J754</f>
        <v>15.49</v>
      </c>
      <c r="U116">
        <f>[1]PIL!K754</f>
        <v>25.234999999999999</v>
      </c>
      <c r="Y116" s="1"/>
    </row>
    <row r="117" spans="1:32" x14ac:dyDescent="0.25">
      <c r="C117" s="1">
        <v>2</v>
      </c>
      <c r="D117" s="1" t="s">
        <v>9</v>
      </c>
      <c r="E117" s="1">
        <f>[1]PIL!L115</f>
        <v>-22.125</v>
      </c>
      <c r="F117" s="1">
        <f>[1]PIL!M115</f>
        <v>-13.445</v>
      </c>
      <c r="G117" s="1">
        <f>[1]PIL!H115</f>
        <v>-82.498999999999995</v>
      </c>
      <c r="H117" s="1">
        <f>[1]PIL!I115</f>
        <v>1.7609999999999999</v>
      </c>
      <c r="I117" s="1">
        <f>[1]PIL!J115</f>
        <v>-3.5249999999999999</v>
      </c>
      <c r="J117" s="1">
        <f>[1]PIL!K115</f>
        <v>-5.7389999999999999</v>
      </c>
      <c r="N117" s="1">
        <v>2</v>
      </c>
      <c r="O117" s="1" t="s">
        <v>9</v>
      </c>
      <c r="P117">
        <f>[1]PIL!L755</f>
        <v>87.13</v>
      </c>
      <c r="Q117">
        <f>[1]PIL!M755</f>
        <v>51.97</v>
      </c>
      <c r="R117">
        <f>[1]PIL!H755</f>
        <v>-12.178000000000001</v>
      </c>
      <c r="S117">
        <f>[1]PIL!I755</f>
        <v>-175.31100000000001</v>
      </c>
      <c r="T117">
        <f>[1]PIL!J755</f>
        <v>-14.696999999999999</v>
      </c>
      <c r="U117">
        <f>[1]PIL!K755</f>
        <v>-23.920999999999999</v>
      </c>
      <c r="Y117" s="1"/>
    </row>
    <row r="118" spans="1:32" x14ac:dyDescent="0.25">
      <c r="C118" s="1">
        <v>2</v>
      </c>
      <c r="D118" s="1" t="s">
        <v>10</v>
      </c>
      <c r="E118" s="1">
        <f>[1]PIL!L116</f>
        <v>14.481999999999999</v>
      </c>
      <c r="F118" s="1">
        <f>[1]PIL!M116</f>
        <v>8.7970000000000006</v>
      </c>
      <c r="G118" s="1">
        <f>[1]PIL!H116</f>
        <v>51.366999999999997</v>
      </c>
      <c r="H118" s="1">
        <f>[1]PIL!I116</f>
        <v>-1.0680000000000001</v>
      </c>
      <c r="I118" s="1">
        <f>[1]PIL!J116</f>
        <v>2.177</v>
      </c>
      <c r="J118" s="1">
        <f>[1]PIL!K116</f>
        <v>3.544</v>
      </c>
      <c r="N118" s="1">
        <v>2</v>
      </c>
      <c r="O118" s="1" t="s">
        <v>10</v>
      </c>
      <c r="P118">
        <f>[1]PIL!L756</f>
        <v>-50.646999999999998</v>
      </c>
      <c r="Q118">
        <f>[1]PIL!M756</f>
        <v>-30.256</v>
      </c>
      <c r="R118">
        <f>[1]PIL!H756</f>
        <v>8.3160000000000007</v>
      </c>
      <c r="S118">
        <f>[1]PIL!I756</f>
        <v>111.97499999999999</v>
      </c>
      <c r="T118">
        <f>[1]PIL!J756</f>
        <v>9.4339999999999993</v>
      </c>
      <c r="U118">
        <f>[1]PIL!K756</f>
        <v>15.361000000000001</v>
      </c>
      <c r="Y118" s="1"/>
    </row>
    <row r="119" spans="1:32" x14ac:dyDescent="0.25">
      <c r="C119" s="1">
        <v>2</v>
      </c>
      <c r="D119" s="1" t="s">
        <v>11</v>
      </c>
      <c r="E119" s="1">
        <f>[1]PIL!L117</f>
        <v>-395.80799999999999</v>
      </c>
      <c r="F119" s="1">
        <f>[1]PIL!M117</f>
        <v>-240.78299999999999</v>
      </c>
      <c r="G119" s="1">
        <f>[1]PIL!H117</f>
        <v>-184.41800000000001</v>
      </c>
      <c r="H119" s="1">
        <f>[1]PIL!I117</f>
        <v>5.0750000000000002</v>
      </c>
      <c r="I119" s="1">
        <f>[1]PIL!J117</f>
        <v>-8.4749999999999996</v>
      </c>
      <c r="J119" s="1">
        <f>[1]PIL!K117</f>
        <v>-13.766</v>
      </c>
      <c r="N119" s="1">
        <v>2</v>
      </c>
      <c r="O119" s="1" t="s">
        <v>11</v>
      </c>
      <c r="P119">
        <f>[1]PIL!L757</f>
        <v>-590.40499999999997</v>
      </c>
      <c r="Q119">
        <f>[1]PIL!M757</f>
        <v>-356.45299999999997</v>
      </c>
      <c r="R119">
        <f>[1]PIL!H757</f>
        <v>20.545999999999999</v>
      </c>
      <c r="S119">
        <f>[1]PIL!I757</f>
        <v>283.42</v>
      </c>
      <c r="T119">
        <f>[1]PIL!J757</f>
        <v>24.599</v>
      </c>
      <c r="U119">
        <f>[1]PIL!K757</f>
        <v>39.968000000000004</v>
      </c>
      <c r="Y119" s="1">
        <v>2</v>
      </c>
      <c r="Z119" s="1" t="s">
        <v>11</v>
      </c>
      <c r="AA119" s="1">
        <f>E119+P119</f>
        <v>-986.21299999999997</v>
      </c>
      <c r="AB119" s="1">
        <f t="shared" ref="AB119" si="108">F119+Q119</f>
        <v>-597.23599999999999</v>
      </c>
      <c r="AC119" s="1">
        <f t="shared" ref="AC119" si="109">G119+R119</f>
        <v>-163.87200000000001</v>
      </c>
      <c r="AD119" s="1">
        <f t="shared" ref="AD119" si="110">H119+S119</f>
        <v>288.495</v>
      </c>
      <c r="AE119" s="1">
        <f t="shared" ref="AE119" si="111">I119+T119</f>
        <v>16.124000000000002</v>
      </c>
      <c r="AF119" s="1">
        <f t="shared" ref="AF119" si="112">J119+U119</f>
        <v>26.202000000000005</v>
      </c>
    </row>
    <row r="120" spans="1:32" x14ac:dyDescent="0.25">
      <c r="C120" s="1">
        <v>1</v>
      </c>
      <c r="D120" s="1" t="s">
        <v>8</v>
      </c>
      <c r="E120" s="1">
        <f>[1]PIL!L118</f>
        <v>11.395</v>
      </c>
      <c r="F120" s="1">
        <f>[1]PIL!M118</f>
        <v>6.94</v>
      </c>
      <c r="G120" s="1">
        <f>[1]PIL!H118</f>
        <v>65.272000000000006</v>
      </c>
      <c r="H120" s="1">
        <f>[1]PIL!I118</f>
        <v>-0.88900000000000001</v>
      </c>
      <c r="I120" s="1">
        <f>[1]PIL!J118</f>
        <v>2.379</v>
      </c>
      <c r="J120" s="1">
        <f>[1]PIL!K118</f>
        <v>3.8759999999999999</v>
      </c>
      <c r="N120" s="1">
        <v>1</v>
      </c>
      <c r="O120" s="1" t="s">
        <v>8</v>
      </c>
      <c r="P120">
        <f>[1]PIL!L758</f>
        <v>-53.558</v>
      </c>
      <c r="Q120">
        <f>[1]PIL!M758</f>
        <v>-32.17</v>
      </c>
      <c r="R120">
        <f>[1]PIL!H758</f>
        <v>14.696999999999999</v>
      </c>
      <c r="S120">
        <f>[1]PIL!I758</f>
        <v>149.91499999999999</v>
      </c>
      <c r="T120">
        <f>[1]PIL!J758</f>
        <v>12.776999999999999</v>
      </c>
      <c r="U120">
        <f>[1]PIL!K758</f>
        <v>20.817</v>
      </c>
      <c r="Y120" s="1"/>
    </row>
    <row r="121" spans="1:32" x14ac:dyDescent="0.25">
      <c r="C121" s="1">
        <v>1</v>
      </c>
      <c r="D121" s="1" t="s">
        <v>9</v>
      </c>
      <c r="E121" s="1">
        <f>[1]PIL!L119</f>
        <v>-5.976</v>
      </c>
      <c r="F121" s="1">
        <f>[1]PIL!M119</f>
        <v>-3.6150000000000002</v>
      </c>
      <c r="G121" s="1">
        <f>[1]PIL!H119</f>
        <v>-79.489999999999995</v>
      </c>
      <c r="H121" s="1">
        <f>[1]PIL!I119</f>
        <v>1.141</v>
      </c>
      <c r="I121" s="1">
        <f>[1]PIL!J119</f>
        <v>-2.9569999999999999</v>
      </c>
      <c r="J121" s="1">
        <f>[1]PIL!K119</f>
        <v>-4.8159999999999998</v>
      </c>
      <c r="N121" s="1">
        <v>1</v>
      </c>
      <c r="O121" s="1" t="s">
        <v>9</v>
      </c>
      <c r="P121">
        <f>[1]PIL!L759</f>
        <v>26.672999999999998</v>
      </c>
      <c r="Q121">
        <f>[1]PIL!M759</f>
        <v>15.692</v>
      </c>
      <c r="R121">
        <f>[1]PIL!H759</f>
        <v>-35.317999999999998</v>
      </c>
      <c r="S121">
        <f>[1]PIL!I759</f>
        <v>-406.02300000000002</v>
      </c>
      <c r="T121">
        <f>[1]PIL!J759</f>
        <v>-34.911999999999999</v>
      </c>
      <c r="U121">
        <f>[1]PIL!K759</f>
        <v>-56.860999999999997</v>
      </c>
      <c r="Y121" s="1"/>
    </row>
    <row r="122" spans="1:32" x14ac:dyDescent="0.25">
      <c r="C122" s="1">
        <v>1</v>
      </c>
      <c r="D122" s="1" t="s">
        <v>10</v>
      </c>
      <c r="E122" s="1">
        <f>[1]PIL!L120</f>
        <v>4.6950000000000003</v>
      </c>
      <c r="F122" s="1">
        <f>[1]PIL!M120</f>
        <v>2.8530000000000002</v>
      </c>
      <c r="G122" s="1">
        <f>[1]PIL!H120</f>
        <v>39.124000000000002</v>
      </c>
      <c r="H122" s="1">
        <f>[1]PIL!I120</f>
        <v>-0.54800000000000004</v>
      </c>
      <c r="I122" s="1">
        <f>[1]PIL!J120</f>
        <v>1.4419999999999999</v>
      </c>
      <c r="J122" s="1">
        <f>[1]PIL!K120</f>
        <v>2.3490000000000002</v>
      </c>
      <c r="N122" s="1">
        <v>1</v>
      </c>
      <c r="O122" s="1" t="s">
        <v>10</v>
      </c>
      <c r="P122">
        <f>[1]PIL!L760</f>
        <v>-21.684000000000001</v>
      </c>
      <c r="Q122">
        <f>[1]PIL!M760</f>
        <v>-12.936</v>
      </c>
      <c r="R122">
        <f>[1]PIL!H760</f>
        <v>13.489000000000001</v>
      </c>
      <c r="S122">
        <f>[1]PIL!I760</f>
        <v>150.03700000000001</v>
      </c>
      <c r="T122">
        <f>[1]PIL!J760</f>
        <v>12.888999999999999</v>
      </c>
      <c r="U122">
        <f>[1]PIL!K760</f>
        <v>20.994</v>
      </c>
      <c r="Y122" s="1"/>
    </row>
    <row r="123" spans="1:32" x14ac:dyDescent="0.25">
      <c r="C123" s="1">
        <v>1</v>
      </c>
      <c r="D123" s="1" t="s">
        <v>11</v>
      </c>
      <c r="E123" s="1">
        <f>[1]PIL!L121</f>
        <v>-489.15100000000001</v>
      </c>
      <c r="F123" s="1">
        <f>[1]PIL!M121</f>
        <v>-298.04199999999997</v>
      </c>
      <c r="G123" s="1">
        <f>[1]PIL!H121</f>
        <v>-254.80699999999999</v>
      </c>
      <c r="H123" s="1">
        <f>[1]PIL!I121</f>
        <v>6.2869999999999999</v>
      </c>
      <c r="I123" s="1">
        <f>[1]PIL!J121</f>
        <v>-11.339</v>
      </c>
      <c r="J123" s="1">
        <f>[1]PIL!K121</f>
        <v>-18.431000000000001</v>
      </c>
      <c r="N123" s="1">
        <v>1</v>
      </c>
      <c r="O123" s="1" t="s">
        <v>11</v>
      </c>
      <c r="P123">
        <f>[1]PIL!L761</f>
        <v>-758.87699999999995</v>
      </c>
      <c r="Q123">
        <f>[1]PIL!M761</f>
        <v>-457.31</v>
      </c>
      <c r="R123">
        <f>[1]PIL!H761</f>
        <v>29.311</v>
      </c>
      <c r="S123">
        <f>[1]PIL!I761</f>
        <v>394.51400000000001</v>
      </c>
      <c r="T123">
        <f>[1]PIL!J761</f>
        <v>34.351999999999997</v>
      </c>
      <c r="U123">
        <f>[1]PIL!K761</f>
        <v>55.847999999999999</v>
      </c>
      <c r="Y123" s="1">
        <v>1</v>
      </c>
      <c r="Z123" s="1" t="s">
        <v>11</v>
      </c>
      <c r="AA123" s="1">
        <f>E123+P123</f>
        <v>-1248.028</v>
      </c>
      <c r="AB123" s="1">
        <f t="shared" ref="AB123" si="113">F123+Q123</f>
        <v>-755.35199999999998</v>
      </c>
      <c r="AC123" s="1">
        <f t="shared" ref="AC123" si="114">G123+R123</f>
        <v>-225.49599999999998</v>
      </c>
      <c r="AD123" s="1">
        <f t="shared" ref="AD123" si="115">H123+S123</f>
        <v>400.80099999999999</v>
      </c>
      <c r="AE123" s="1">
        <f t="shared" ref="AE123" si="116">I123+T123</f>
        <v>23.012999999999998</v>
      </c>
      <c r="AF123" s="1">
        <f t="shared" ref="AF123" si="117">J123+U123</f>
        <v>37.417000000000002</v>
      </c>
    </row>
    <row r="124" spans="1:32" x14ac:dyDescent="0.25">
      <c r="A124" s="1">
        <v>7</v>
      </c>
      <c r="C124" s="1">
        <v>5</v>
      </c>
      <c r="D124" s="1" t="s">
        <v>8</v>
      </c>
      <c r="E124" s="1">
        <f>[1]PIL!L122</f>
        <v>-28.841000000000001</v>
      </c>
      <c r="F124" s="1">
        <f>[1]PIL!M122</f>
        <v>-17.454000000000001</v>
      </c>
      <c r="G124" s="1">
        <f>[1]PIL!H122</f>
        <v>31.882999999999999</v>
      </c>
      <c r="H124" s="1">
        <f>[1]PIL!I122</f>
        <v>9.6000000000000002E-2</v>
      </c>
      <c r="I124" s="1">
        <f>[1]PIL!J122</f>
        <v>-3.5000000000000003E-2</v>
      </c>
      <c r="J124" s="1">
        <f>[1]PIL!K122</f>
        <v>-5.8000000000000003E-2</v>
      </c>
      <c r="L124" s="1">
        <v>7</v>
      </c>
      <c r="N124" s="1">
        <v>5</v>
      </c>
      <c r="O124" s="1" t="s">
        <v>8</v>
      </c>
      <c r="P124">
        <f>[1]PIL!L402</f>
        <v>-23.87</v>
      </c>
      <c r="Q124">
        <f>[1]PIL!M402</f>
        <v>-15.952</v>
      </c>
      <c r="R124">
        <f>[1]PIL!H402</f>
        <v>-5.7990000000000004</v>
      </c>
      <c r="S124">
        <f>[1]PIL!I402</f>
        <v>72.441999999999993</v>
      </c>
      <c r="T124">
        <f>[1]PIL!J402</f>
        <v>-6.4870000000000001</v>
      </c>
      <c r="U124">
        <f>[1]PIL!K402</f>
        <v>-10.477</v>
      </c>
      <c r="X124" s="1">
        <v>7</v>
      </c>
    </row>
    <row r="125" spans="1:32" x14ac:dyDescent="0.25">
      <c r="C125" s="1">
        <v>5</v>
      </c>
      <c r="D125" s="1" t="s">
        <v>9</v>
      </c>
      <c r="E125" s="1">
        <f>[1]PIL!L123</f>
        <v>28.741</v>
      </c>
      <c r="F125" s="1">
        <f>[1]PIL!M123</f>
        <v>17.327999999999999</v>
      </c>
      <c r="G125" s="1">
        <f>[1]PIL!H123</f>
        <v>-29.588999999999999</v>
      </c>
      <c r="H125" s="1">
        <f>[1]PIL!I123</f>
        <v>-9.1999999999999998E-2</v>
      </c>
      <c r="I125" s="1">
        <f>[1]PIL!J123</f>
        <v>2.9000000000000001E-2</v>
      </c>
      <c r="J125" s="1">
        <f>[1]PIL!K123</f>
        <v>4.7E-2</v>
      </c>
      <c r="N125" s="1">
        <v>5</v>
      </c>
      <c r="O125" s="1" t="s">
        <v>9</v>
      </c>
      <c r="P125">
        <f>[1]PIL!L403</f>
        <v>19.754000000000001</v>
      </c>
      <c r="Q125">
        <f>[1]PIL!M403</f>
        <v>13.391999999999999</v>
      </c>
      <c r="R125">
        <f>[1]PIL!H403</f>
        <v>5.133</v>
      </c>
      <c r="S125">
        <f>[1]PIL!I403</f>
        <v>-53.524000000000001</v>
      </c>
      <c r="T125">
        <f>[1]PIL!J403</f>
        <v>4.1749999999999998</v>
      </c>
      <c r="U125">
        <f>[1]PIL!K403</f>
        <v>6.6970000000000001</v>
      </c>
    </row>
    <row r="126" spans="1:32" x14ac:dyDescent="0.25">
      <c r="C126" s="1">
        <v>5</v>
      </c>
      <c r="D126" s="1" t="s">
        <v>10</v>
      </c>
      <c r="E126" s="1">
        <f>[1]PIL!L124</f>
        <v>-17.994</v>
      </c>
      <c r="F126" s="1">
        <f>[1]PIL!M124</f>
        <v>-10.869</v>
      </c>
      <c r="G126" s="1">
        <f>[1]PIL!H124</f>
        <v>19.206</v>
      </c>
      <c r="H126" s="1">
        <f>[1]PIL!I124</f>
        <v>5.8999999999999997E-2</v>
      </c>
      <c r="I126" s="1">
        <f>[1]PIL!J124</f>
        <v>-0.02</v>
      </c>
      <c r="J126" s="1">
        <f>[1]PIL!K124</f>
        <v>-3.3000000000000002E-2</v>
      </c>
      <c r="N126" s="1">
        <v>5</v>
      </c>
      <c r="O126" s="1" t="s">
        <v>10</v>
      </c>
      <c r="P126">
        <f>[1]PIL!L404</f>
        <v>-13.632999999999999</v>
      </c>
      <c r="Q126">
        <f>[1]PIL!M404</f>
        <v>-9.17</v>
      </c>
      <c r="R126">
        <f>[1]PIL!H404</f>
        <v>-3.343</v>
      </c>
      <c r="S126">
        <f>[1]PIL!I404</f>
        <v>38.92</v>
      </c>
      <c r="T126">
        <f>[1]PIL!J404</f>
        <v>-3.3319999999999999</v>
      </c>
      <c r="U126">
        <f>[1]PIL!K404</f>
        <v>-5.367</v>
      </c>
    </row>
    <row r="127" spans="1:32" x14ac:dyDescent="0.25">
      <c r="C127" s="1">
        <v>5</v>
      </c>
      <c r="D127" s="1" t="s">
        <v>11</v>
      </c>
      <c r="E127" s="1">
        <f>[1]PIL!L125</f>
        <v>-65.177000000000007</v>
      </c>
      <c r="F127" s="1">
        <f>[1]PIL!M125</f>
        <v>-39.122999999999998</v>
      </c>
      <c r="G127" s="1">
        <f>[1]PIL!H125</f>
        <v>15.271000000000001</v>
      </c>
      <c r="H127" s="1">
        <f>[1]PIL!I125</f>
        <v>4.5999999999999999E-2</v>
      </c>
      <c r="I127" s="1">
        <f>[1]PIL!J125</f>
        <v>-1.6E-2</v>
      </c>
      <c r="J127" s="1">
        <f>[1]PIL!K125</f>
        <v>-2.5999999999999999E-2</v>
      </c>
      <c r="N127" s="1">
        <v>5</v>
      </c>
      <c r="O127" s="1" t="s">
        <v>11</v>
      </c>
      <c r="P127">
        <f>[1]PIL!L405</f>
        <v>-30.105</v>
      </c>
      <c r="Q127">
        <f>[1]PIL!M405</f>
        <v>-20.183</v>
      </c>
      <c r="R127">
        <f>[1]PIL!H405</f>
        <v>-2.468</v>
      </c>
      <c r="S127">
        <f>[1]PIL!I405</f>
        <v>30.826000000000001</v>
      </c>
      <c r="T127">
        <f>[1]PIL!J405</f>
        <v>-2.76</v>
      </c>
      <c r="U127">
        <f>[1]PIL!K405</f>
        <v>-4.4580000000000002</v>
      </c>
      <c r="Y127" s="1">
        <v>5</v>
      </c>
      <c r="Z127" s="1" t="s">
        <v>11</v>
      </c>
      <c r="AA127" s="1">
        <f>E127+P127</f>
        <v>-95.282000000000011</v>
      </c>
      <c r="AB127" s="1">
        <f t="shared" ref="AB127" si="118">F127+Q127</f>
        <v>-59.305999999999997</v>
      </c>
      <c r="AC127" s="1">
        <f t="shared" ref="AC127" si="119">G127+R127</f>
        <v>12.803000000000001</v>
      </c>
      <c r="AD127" s="1">
        <f t="shared" ref="AD127" si="120">H127+S127</f>
        <v>30.872</v>
      </c>
      <c r="AE127" s="1">
        <f t="shared" ref="AE127" si="121">I127+T127</f>
        <v>-2.7759999999999998</v>
      </c>
      <c r="AF127" s="1">
        <f>J127+U127</f>
        <v>-4.484</v>
      </c>
    </row>
    <row r="128" spans="1:32" x14ac:dyDescent="0.25">
      <c r="C128" s="1">
        <v>4</v>
      </c>
      <c r="D128" s="1" t="s">
        <v>8</v>
      </c>
      <c r="E128" s="1">
        <f>[1]PIL!L126</f>
        <v>-31.552</v>
      </c>
      <c r="F128" s="1">
        <f>[1]PIL!M126</f>
        <v>-19.097000000000001</v>
      </c>
      <c r="G128" s="1">
        <f>[1]PIL!H126</f>
        <v>50.509</v>
      </c>
      <c r="H128" s="1">
        <f>[1]PIL!I126</f>
        <v>0.14299999999999999</v>
      </c>
      <c r="I128" s="1">
        <f>[1]PIL!J126</f>
        <v>-9.7000000000000003E-2</v>
      </c>
      <c r="J128" s="1">
        <f>[1]PIL!K126</f>
        <v>-0.158</v>
      </c>
      <c r="N128" s="1">
        <v>4</v>
      </c>
      <c r="O128" s="1" t="s">
        <v>8</v>
      </c>
      <c r="P128">
        <f>[1]PIL!L406</f>
        <v>-17.157</v>
      </c>
      <c r="Q128">
        <f>[1]PIL!M406</f>
        <v>-12.603999999999999</v>
      </c>
      <c r="R128">
        <f>[1]PIL!H406</f>
        <v>-9.968</v>
      </c>
      <c r="S128">
        <f>[1]PIL!I406</f>
        <v>128.94999999999999</v>
      </c>
      <c r="T128">
        <f>[1]PIL!J406</f>
        <v>-11.901999999999999</v>
      </c>
      <c r="U128">
        <f>[1]PIL!K406</f>
        <v>-19.36</v>
      </c>
      <c r="Y128" s="1"/>
    </row>
    <row r="129" spans="1:32" x14ac:dyDescent="0.25">
      <c r="C129" s="1">
        <v>4</v>
      </c>
      <c r="D129" s="1" t="s">
        <v>9</v>
      </c>
      <c r="E129" s="1">
        <f>[1]PIL!L127</f>
        <v>29.855</v>
      </c>
      <c r="F129" s="1">
        <f>[1]PIL!M127</f>
        <v>18.109000000000002</v>
      </c>
      <c r="G129" s="1">
        <f>[1]PIL!H127</f>
        <v>-50.966999999999999</v>
      </c>
      <c r="H129" s="1">
        <f>[1]PIL!I127</f>
        <v>-0.14499999999999999</v>
      </c>
      <c r="I129" s="1">
        <f>[1]PIL!J127</f>
        <v>9.2999999999999999E-2</v>
      </c>
      <c r="J129" s="1">
        <f>[1]PIL!K127</f>
        <v>0.151</v>
      </c>
      <c r="N129" s="1">
        <v>4</v>
      </c>
      <c r="O129" s="1" t="s">
        <v>9</v>
      </c>
      <c r="P129">
        <f>[1]PIL!L407</f>
        <v>18.009</v>
      </c>
      <c r="Q129">
        <f>[1]PIL!M407</f>
        <v>12.936</v>
      </c>
      <c r="R129">
        <f>[1]PIL!H407</f>
        <v>9.6069999999999993</v>
      </c>
      <c r="S129">
        <f>[1]PIL!I407</f>
        <v>-121.169</v>
      </c>
      <c r="T129">
        <f>[1]PIL!J407</f>
        <v>10.903</v>
      </c>
      <c r="U129">
        <f>[1]PIL!K407</f>
        <v>17.672999999999998</v>
      </c>
      <c r="Y129" s="1"/>
    </row>
    <row r="130" spans="1:32" x14ac:dyDescent="0.25">
      <c r="C130" s="1">
        <v>4</v>
      </c>
      <c r="D130" s="1" t="s">
        <v>10</v>
      </c>
      <c r="E130" s="1">
        <f>[1]PIL!L128</f>
        <v>-19.190000000000001</v>
      </c>
      <c r="F130" s="1">
        <f>[1]PIL!M128</f>
        <v>-11.627000000000001</v>
      </c>
      <c r="G130" s="1">
        <f>[1]PIL!H128</f>
        <v>31.706</v>
      </c>
      <c r="H130" s="1">
        <f>[1]PIL!I128</f>
        <v>0.09</v>
      </c>
      <c r="I130" s="1">
        <f>[1]PIL!J128</f>
        <v>-5.8999999999999997E-2</v>
      </c>
      <c r="J130" s="1">
        <f>[1]PIL!K128</f>
        <v>-9.6000000000000002E-2</v>
      </c>
      <c r="N130" s="1">
        <v>4</v>
      </c>
      <c r="O130" s="1" t="s">
        <v>10</v>
      </c>
      <c r="P130">
        <f>[1]PIL!L408</f>
        <v>-10.989000000000001</v>
      </c>
      <c r="Q130">
        <f>[1]PIL!M408</f>
        <v>-7.9809999999999999</v>
      </c>
      <c r="R130">
        <f>[1]PIL!H408</f>
        <v>-6</v>
      </c>
      <c r="S130">
        <f>[1]PIL!I408</f>
        <v>77.588999999999999</v>
      </c>
      <c r="T130">
        <f>[1]PIL!J408</f>
        <v>-7.1269999999999998</v>
      </c>
      <c r="U130">
        <f>[1]PIL!K408</f>
        <v>-11.573</v>
      </c>
      <c r="Y130" s="1"/>
    </row>
    <row r="131" spans="1:32" x14ac:dyDescent="0.25">
      <c r="C131" s="1">
        <v>4</v>
      </c>
      <c r="D131" s="1" t="s">
        <v>11</v>
      </c>
      <c r="E131" s="1">
        <f>[1]PIL!L129</f>
        <v>-179.15100000000001</v>
      </c>
      <c r="F131" s="1">
        <f>[1]PIL!M129</f>
        <v>-108.309</v>
      </c>
      <c r="G131" s="1">
        <f>[1]PIL!H129</f>
        <v>54.755000000000003</v>
      </c>
      <c r="H131" s="1">
        <f>[1]PIL!I129</f>
        <v>0.157</v>
      </c>
      <c r="I131" s="1">
        <f>[1]PIL!J129</f>
        <v>-7.9000000000000001E-2</v>
      </c>
      <c r="J131" s="1">
        <f>[1]PIL!K129</f>
        <v>-0.128</v>
      </c>
      <c r="N131" s="1">
        <v>4</v>
      </c>
      <c r="O131" s="1" t="s">
        <v>11</v>
      </c>
      <c r="P131">
        <f>[1]PIL!L409</f>
        <v>-73.241</v>
      </c>
      <c r="Q131">
        <f>[1]PIL!M409</f>
        <v>-50.904000000000003</v>
      </c>
      <c r="R131">
        <f>[1]PIL!H409</f>
        <v>-7.9539999999999997</v>
      </c>
      <c r="S131">
        <f>[1]PIL!I409</f>
        <v>104.29</v>
      </c>
      <c r="T131">
        <f>[1]PIL!J409</f>
        <v>-9.6020000000000003</v>
      </c>
      <c r="U131">
        <f>[1]PIL!K409</f>
        <v>-15.547000000000001</v>
      </c>
      <c r="Y131" s="1">
        <v>4</v>
      </c>
      <c r="Z131" s="1" t="s">
        <v>11</v>
      </c>
      <c r="AA131" s="1">
        <f>E131+P131</f>
        <v>-252.392</v>
      </c>
      <c r="AB131" s="1">
        <f t="shared" ref="AB131" si="122">F131+Q131</f>
        <v>-159.21299999999999</v>
      </c>
      <c r="AC131" s="1">
        <f t="shared" ref="AC131" si="123">G131+R131</f>
        <v>46.801000000000002</v>
      </c>
      <c r="AD131" s="1">
        <f t="shared" ref="AD131" si="124">H131+S131</f>
        <v>104.447</v>
      </c>
      <c r="AE131" s="1">
        <f t="shared" ref="AE131" si="125">I131+T131</f>
        <v>-9.6810000000000009</v>
      </c>
      <c r="AF131" s="1">
        <f t="shared" ref="AF131" si="126">J131+U131</f>
        <v>-15.675000000000001</v>
      </c>
    </row>
    <row r="132" spans="1:32" x14ac:dyDescent="0.25">
      <c r="C132" s="1">
        <v>3</v>
      </c>
      <c r="D132" s="1" t="s">
        <v>8</v>
      </c>
      <c r="E132" s="1">
        <f>[1]PIL!L130</f>
        <v>-30.378</v>
      </c>
      <c r="F132" s="1">
        <f>[1]PIL!M130</f>
        <v>-18.463999999999999</v>
      </c>
      <c r="G132" s="1">
        <f>[1]PIL!H130</f>
        <v>66.298000000000002</v>
      </c>
      <c r="H132" s="1">
        <f>[1]PIL!I130</f>
        <v>0.183</v>
      </c>
      <c r="I132" s="1">
        <f>[1]PIL!J130</f>
        <v>-0.152</v>
      </c>
      <c r="J132" s="1">
        <f>[1]PIL!K130</f>
        <v>-0.248</v>
      </c>
      <c r="N132" s="1">
        <v>3</v>
      </c>
      <c r="O132" s="1" t="s">
        <v>8</v>
      </c>
      <c r="P132">
        <f>[1]PIL!L410</f>
        <v>-21.056999999999999</v>
      </c>
      <c r="Q132">
        <f>[1]PIL!M410</f>
        <v>-15.063000000000001</v>
      </c>
      <c r="R132">
        <f>[1]PIL!H410</f>
        <v>-14.212</v>
      </c>
      <c r="S132">
        <f>[1]PIL!I410</f>
        <v>189.24100000000001</v>
      </c>
      <c r="T132">
        <f>[1]PIL!J410</f>
        <v>-17.349</v>
      </c>
      <c r="U132">
        <f>[1]PIL!K410</f>
        <v>-28.254999999999999</v>
      </c>
      <c r="Y132" s="1"/>
    </row>
    <row r="133" spans="1:32" x14ac:dyDescent="0.25">
      <c r="C133" s="1">
        <v>3</v>
      </c>
      <c r="D133" s="1" t="s">
        <v>9</v>
      </c>
      <c r="E133" s="1">
        <f>[1]PIL!L131</f>
        <v>28.352</v>
      </c>
      <c r="F133" s="1">
        <f>[1]PIL!M131</f>
        <v>17.254999999999999</v>
      </c>
      <c r="G133" s="1">
        <f>[1]PIL!H131</f>
        <v>-64.519000000000005</v>
      </c>
      <c r="H133" s="1">
        <f>[1]PIL!I131</f>
        <v>-0.18</v>
      </c>
      <c r="I133" s="1">
        <f>[1]PIL!J131</f>
        <v>0.14899999999999999</v>
      </c>
      <c r="J133" s="1">
        <f>[1]PIL!K131</f>
        <v>0.24199999999999999</v>
      </c>
      <c r="N133" s="1">
        <v>3</v>
      </c>
      <c r="O133" s="1" t="s">
        <v>9</v>
      </c>
      <c r="P133">
        <f>[1]PIL!L411</f>
        <v>20.047999999999998</v>
      </c>
      <c r="Q133">
        <f>[1]PIL!M411</f>
        <v>14.31</v>
      </c>
      <c r="R133">
        <f>[1]PIL!H411</f>
        <v>11.487</v>
      </c>
      <c r="S133">
        <f>[1]PIL!I411</f>
        <v>-157.69399999999999</v>
      </c>
      <c r="T133">
        <f>[1]PIL!J411</f>
        <v>14.36</v>
      </c>
      <c r="U133">
        <f>[1]PIL!K411</f>
        <v>23.341999999999999</v>
      </c>
      <c r="Y133" s="1"/>
    </row>
    <row r="134" spans="1:32" x14ac:dyDescent="0.25">
      <c r="C134" s="1">
        <v>3</v>
      </c>
      <c r="D134" s="1" t="s">
        <v>10</v>
      </c>
      <c r="E134" s="1">
        <f>[1]PIL!L132</f>
        <v>-18.353000000000002</v>
      </c>
      <c r="F134" s="1">
        <f>[1]PIL!M132</f>
        <v>-11.162000000000001</v>
      </c>
      <c r="G134" s="1">
        <f>[1]PIL!H132</f>
        <v>40.875999999999998</v>
      </c>
      <c r="H134" s="1">
        <f>[1]PIL!I132</f>
        <v>0.113</v>
      </c>
      <c r="I134" s="1">
        <f>[1]PIL!J132</f>
        <v>-9.4E-2</v>
      </c>
      <c r="J134" s="1">
        <f>[1]PIL!K132</f>
        <v>-0.153</v>
      </c>
      <c r="N134" s="1">
        <v>3</v>
      </c>
      <c r="O134" s="1" t="s">
        <v>10</v>
      </c>
      <c r="P134">
        <f>[1]PIL!L412</f>
        <v>-12.845000000000001</v>
      </c>
      <c r="Q134">
        <f>[1]PIL!M412</f>
        <v>-9.1790000000000003</v>
      </c>
      <c r="R134">
        <f>[1]PIL!H412</f>
        <v>-7.8940000000000001</v>
      </c>
      <c r="S134">
        <f>[1]PIL!I412</f>
        <v>107.685</v>
      </c>
      <c r="T134">
        <f>[1]PIL!J412</f>
        <v>-9.9090000000000007</v>
      </c>
      <c r="U134">
        <f>[1]PIL!K412</f>
        <v>-16.123999999999999</v>
      </c>
      <c r="Y134" s="1"/>
    </row>
    <row r="135" spans="1:32" x14ac:dyDescent="0.25">
      <c r="C135" s="1">
        <v>3</v>
      </c>
      <c r="D135" s="1" t="s">
        <v>11</v>
      </c>
      <c r="E135" s="1">
        <f>[1]PIL!L133</f>
        <v>-294.71499999999997</v>
      </c>
      <c r="F135" s="1">
        <f>[1]PIL!M133</f>
        <v>-178.86099999999999</v>
      </c>
      <c r="G135" s="1">
        <f>[1]PIL!H133</f>
        <v>109.404</v>
      </c>
      <c r="H135" s="1">
        <f>[1]PIL!I133</f>
        <v>0.308</v>
      </c>
      <c r="I135" s="1">
        <f>[1]PIL!J133</f>
        <v>-0.19500000000000001</v>
      </c>
      <c r="J135" s="1">
        <f>[1]PIL!K133</f>
        <v>-0.317</v>
      </c>
      <c r="N135" s="1">
        <v>3</v>
      </c>
      <c r="O135" s="1" t="s">
        <v>11</v>
      </c>
      <c r="P135">
        <f>[1]PIL!L413</f>
        <v>-118.931</v>
      </c>
      <c r="Q135">
        <f>[1]PIL!M413</f>
        <v>-83.88</v>
      </c>
      <c r="R135">
        <f>[1]PIL!H413</f>
        <v>-17.045000000000002</v>
      </c>
      <c r="S135">
        <f>[1]PIL!I413</f>
        <v>230.88900000000001</v>
      </c>
      <c r="T135">
        <f>[1]PIL!J413</f>
        <v>-21.623999999999999</v>
      </c>
      <c r="U135">
        <f>[1]PIL!K413</f>
        <v>-35.090000000000003</v>
      </c>
      <c r="Y135" s="1">
        <v>3</v>
      </c>
      <c r="Z135" s="1" t="s">
        <v>11</v>
      </c>
      <c r="AA135" s="1">
        <f>E135+P135</f>
        <v>-413.64599999999996</v>
      </c>
      <c r="AB135" s="1">
        <f t="shared" ref="AB135" si="127">F135+Q135</f>
        <v>-262.74099999999999</v>
      </c>
      <c r="AC135" s="1">
        <f t="shared" ref="AC135" si="128">G135+R135</f>
        <v>92.358999999999995</v>
      </c>
      <c r="AD135" s="1">
        <f t="shared" ref="AD135" si="129">H135+S135</f>
        <v>231.197</v>
      </c>
      <c r="AE135" s="1">
        <f t="shared" ref="AE135" si="130">I135+T135</f>
        <v>-21.818999999999999</v>
      </c>
      <c r="AF135" s="1">
        <f t="shared" ref="AF135" si="131">J135+U135</f>
        <v>-35.407000000000004</v>
      </c>
    </row>
    <row r="136" spans="1:32" x14ac:dyDescent="0.25">
      <c r="C136" s="1">
        <v>2</v>
      </c>
      <c r="D136" s="1" t="s">
        <v>8</v>
      </c>
      <c r="E136" s="1">
        <f>[1]PIL!L134</f>
        <v>-24.388000000000002</v>
      </c>
      <c r="F136" s="1">
        <f>[1]PIL!M134</f>
        <v>-14.901999999999999</v>
      </c>
      <c r="G136" s="1">
        <f>[1]PIL!H134</f>
        <v>79.882000000000005</v>
      </c>
      <c r="H136" s="1">
        <f>[1]PIL!I134</f>
        <v>-0.20300000000000001</v>
      </c>
      <c r="I136" s="1">
        <f>[1]PIL!J134</f>
        <v>-0.14699999999999999</v>
      </c>
      <c r="J136" s="1">
        <f>[1]PIL!K134</f>
        <v>-0.23899999999999999</v>
      </c>
      <c r="N136" s="1">
        <v>2</v>
      </c>
      <c r="O136" s="1" t="s">
        <v>8</v>
      </c>
      <c r="P136">
        <f>[1]PIL!L414</f>
        <v>-19.518999999999998</v>
      </c>
      <c r="Q136">
        <f>[1]PIL!M414</f>
        <v>-14.071999999999999</v>
      </c>
      <c r="R136">
        <f>[1]PIL!H414</f>
        <v>-17.361000000000001</v>
      </c>
      <c r="S136">
        <f>[1]PIL!I414</f>
        <v>209.78899999999999</v>
      </c>
      <c r="T136">
        <f>[1]PIL!J414</f>
        <v>-19.327000000000002</v>
      </c>
      <c r="U136">
        <f>[1]PIL!K414</f>
        <v>-31.486999999999998</v>
      </c>
      <c r="Y136" s="1"/>
    </row>
    <row r="137" spans="1:32" x14ac:dyDescent="0.25">
      <c r="C137" s="1">
        <v>2</v>
      </c>
      <c r="D137" s="1" t="s">
        <v>9</v>
      </c>
      <c r="E137" s="1">
        <f>[1]PIL!L135</f>
        <v>22.288</v>
      </c>
      <c r="F137" s="1">
        <f>[1]PIL!M135</f>
        <v>13.662000000000001</v>
      </c>
      <c r="G137" s="1">
        <f>[1]PIL!H135</f>
        <v>-80.498000000000005</v>
      </c>
      <c r="H137" s="1">
        <f>[1]PIL!I135</f>
        <v>0.20699999999999999</v>
      </c>
      <c r="I137" s="1">
        <f>[1]PIL!J135</f>
        <v>0.156</v>
      </c>
      <c r="J137" s="1">
        <f>[1]PIL!K135</f>
        <v>0.254</v>
      </c>
      <c r="N137" s="1">
        <v>2</v>
      </c>
      <c r="O137" s="1" t="s">
        <v>9</v>
      </c>
      <c r="P137">
        <f>[1]PIL!L415</f>
        <v>24.202000000000002</v>
      </c>
      <c r="Q137">
        <f>[1]PIL!M415</f>
        <v>17.344000000000001</v>
      </c>
      <c r="R137">
        <f>[1]PIL!H415</f>
        <v>15.537000000000001</v>
      </c>
      <c r="S137">
        <f>[1]PIL!I415</f>
        <v>-214.66</v>
      </c>
      <c r="T137">
        <f>[1]PIL!J415</f>
        <v>19.687999999999999</v>
      </c>
      <c r="U137">
        <f>[1]PIL!K415</f>
        <v>32.048000000000002</v>
      </c>
      <c r="Y137" s="1"/>
    </row>
    <row r="138" spans="1:32" x14ac:dyDescent="0.25">
      <c r="C138" s="1">
        <v>2</v>
      </c>
      <c r="D138" s="1" t="s">
        <v>10</v>
      </c>
      <c r="E138" s="1">
        <f>[1]PIL!L136</f>
        <v>-14.586</v>
      </c>
      <c r="F138" s="1">
        <f>[1]PIL!M136</f>
        <v>-8.9260000000000002</v>
      </c>
      <c r="G138" s="1">
        <f>[1]PIL!H136</f>
        <v>50.116999999999997</v>
      </c>
      <c r="H138" s="1">
        <f>[1]PIL!I136</f>
        <v>-0.128</v>
      </c>
      <c r="I138" s="1">
        <f>[1]PIL!J136</f>
        <v>-9.5000000000000001E-2</v>
      </c>
      <c r="J138" s="1">
        <f>[1]PIL!K136</f>
        <v>-0.154</v>
      </c>
      <c r="N138" s="1">
        <v>2</v>
      </c>
      <c r="O138" s="1" t="s">
        <v>10</v>
      </c>
      <c r="P138">
        <f>[1]PIL!L416</f>
        <v>-13.663</v>
      </c>
      <c r="Q138">
        <f>[1]PIL!M416</f>
        <v>-9.8170000000000002</v>
      </c>
      <c r="R138">
        <f>[1]PIL!H416</f>
        <v>-10.17</v>
      </c>
      <c r="S138">
        <f>[1]PIL!I416</f>
        <v>132.173</v>
      </c>
      <c r="T138">
        <f>[1]PIL!J416</f>
        <v>-12.192</v>
      </c>
      <c r="U138">
        <f>[1]PIL!K416</f>
        <v>-19.855</v>
      </c>
      <c r="Y138" s="1"/>
    </row>
    <row r="139" spans="1:32" x14ac:dyDescent="0.25">
      <c r="C139" s="1">
        <v>2</v>
      </c>
      <c r="D139" s="1" t="s">
        <v>11</v>
      </c>
      <c r="E139" s="1">
        <f>[1]PIL!L137</f>
        <v>-405.01100000000002</v>
      </c>
      <c r="F139" s="1">
        <f>[1]PIL!M137</f>
        <v>-246.28899999999999</v>
      </c>
      <c r="G139" s="1">
        <f>[1]PIL!H137</f>
        <v>178.65799999999999</v>
      </c>
      <c r="H139" s="1">
        <f>[1]PIL!I137</f>
        <v>0.49099999999999999</v>
      </c>
      <c r="I139" s="1">
        <f>[1]PIL!J137</f>
        <v>-0.33900000000000002</v>
      </c>
      <c r="J139" s="1">
        <f>[1]PIL!K137</f>
        <v>-0.55200000000000005</v>
      </c>
      <c r="N139" s="1">
        <v>2</v>
      </c>
      <c r="O139" s="1" t="s">
        <v>11</v>
      </c>
      <c r="P139">
        <f>[1]PIL!L417</f>
        <v>-164.523</v>
      </c>
      <c r="Q139">
        <f>[1]PIL!M417</f>
        <v>-116.797</v>
      </c>
      <c r="R139">
        <f>[1]PIL!H417</f>
        <v>-28.135000000000002</v>
      </c>
      <c r="S139">
        <f>[1]PIL!I417</f>
        <v>381.185</v>
      </c>
      <c r="T139">
        <f>[1]PIL!J417</f>
        <v>-35.959000000000003</v>
      </c>
      <c r="U139">
        <f>[1]PIL!K417</f>
        <v>-58.421999999999997</v>
      </c>
      <c r="Y139" s="1">
        <v>2</v>
      </c>
      <c r="Z139" s="1" t="s">
        <v>11</v>
      </c>
      <c r="AA139" s="1">
        <f>E139+P139</f>
        <v>-569.53399999999999</v>
      </c>
      <c r="AB139" s="1">
        <f t="shared" ref="AB139" si="132">F139+Q139</f>
        <v>-363.08600000000001</v>
      </c>
      <c r="AC139" s="1">
        <f t="shared" ref="AC139" si="133">G139+R139</f>
        <v>150.523</v>
      </c>
      <c r="AD139" s="1">
        <f t="shared" ref="AD139" si="134">H139+S139</f>
        <v>381.67599999999999</v>
      </c>
      <c r="AE139" s="1">
        <f t="shared" ref="AE139" si="135">I139+T139</f>
        <v>-36.298000000000002</v>
      </c>
      <c r="AF139" s="1">
        <f t="shared" ref="AF139" si="136">J139+U139</f>
        <v>-58.973999999999997</v>
      </c>
    </row>
    <row r="140" spans="1:32" x14ac:dyDescent="0.25">
      <c r="C140" s="1">
        <v>1</v>
      </c>
      <c r="D140" s="1" t="s">
        <v>8</v>
      </c>
      <c r="E140" s="1">
        <f>[1]PIL!L138</f>
        <v>-11.763</v>
      </c>
      <c r="F140" s="1">
        <f>[1]PIL!M138</f>
        <v>-7.2069999999999999</v>
      </c>
      <c r="G140" s="1">
        <f>[1]PIL!H138</f>
        <v>63.539000000000001</v>
      </c>
      <c r="H140" s="1">
        <f>[1]PIL!I138</f>
        <v>-0.152</v>
      </c>
      <c r="I140" s="1">
        <f>[1]PIL!J138</f>
        <v>-6.2E-2</v>
      </c>
      <c r="J140" s="1">
        <f>[1]PIL!K138</f>
        <v>-0.10100000000000001</v>
      </c>
      <c r="N140" s="1">
        <v>1</v>
      </c>
      <c r="O140" s="1" t="s">
        <v>8</v>
      </c>
      <c r="P140">
        <f>[1]PIL!L418</f>
        <v>-11.861000000000001</v>
      </c>
      <c r="Q140">
        <f>[1]PIL!M418</f>
        <v>-8.6229999999999993</v>
      </c>
      <c r="R140">
        <f>[1]PIL!H418</f>
        <v>-17.117000000000001</v>
      </c>
      <c r="S140">
        <f>[1]PIL!I418</f>
        <v>165.51900000000001</v>
      </c>
      <c r="T140">
        <f>[1]PIL!J418</f>
        <v>-15.737</v>
      </c>
      <c r="U140">
        <f>[1]PIL!K418</f>
        <v>-25.641999999999999</v>
      </c>
      <c r="Y140" s="1"/>
    </row>
    <row r="141" spans="1:32" x14ac:dyDescent="0.25">
      <c r="C141" s="1">
        <v>1</v>
      </c>
      <c r="D141" s="1" t="s">
        <v>9</v>
      </c>
      <c r="E141" s="1">
        <f>[1]PIL!L139</f>
        <v>5.75</v>
      </c>
      <c r="F141" s="1">
        <f>[1]PIL!M139</f>
        <v>3.5710000000000002</v>
      </c>
      <c r="G141" s="1">
        <f>[1]PIL!H139</f>
        <v>-77.394000000000005</v>
      </c>
      <c r="H141" s="1">
        <f>[1]PIL!I139</f>
        <v>0.186</v>
      </c>
      <c r="I141" s="1">
        <f>[1]PIL!J139</f>
        <v>8.3000000000000004E-2</v>
      </c>
      <c r="J141" s="1">
        <f>[1]PIL!K139</f>
        <v>0.13600000000000001</v>
      </c>
      <c r="N141" s="1">
        <v>1</v>
      </c>
      <c r="O141" s="1" t="s">
        <v>9</v>
      </c>
      <c r="P141">
        <f>[1]PIL!L419</f>
        <v>10.768000000000001</v>
      </c>
      <c r="Q141">
        <f>[1]PIL!M419</f>
        <v>7.694</v>
      </c>
      <c r="R141">
        <f>[1]PIL!H419</f>
        <v>38.584000000000003</v>
      </c>
      <c r="S141">
        <f>[1]PIL!I419</f>
        <v>-425.42099999999999</v>
      </c>
      <c r="T141">
        <f>[1]PIL!J419</f>
        <v>40.444000000000003</v>
      </c>
      <c r="U141">
        <f>[1]PIL!K419</f>
        <v>65.870999999999995</v>
      </c>
      <c r="Y141" s="1"/>
    </row>
    <row r="142" spans="1:32" x14ac:dyDescent="0.25">
      <c r="C142" s="1">
        <v>1</v>
      </c>
      <c r="D142" s="1" t="s">
        <v>10</v>
      </c>
      <c r="E142" s="1">
        <f>[1]PIL!L140</f>
        <v>-4.7329999999999997</v>
      </c>
      <c r="F142" s="1">
        <f>[1]PIL!M140</f>
        <v>-2.9129999999999998</v>
      </c>
      <c r="G142" s="1">
        <f>[1]PIL!H140</f>
        <v>38.088999999999999</v>
      </c>
      <c r="H142" s="1">
        <f>[1]PIL!I140</f>
        <v>-9.0999999999999998E-2</v>
      </c>
      <c r="I142" s="1">
        <f>[1]PIL!J140</f>
        <v>-3.9E-2</v>
      </c>
      <c r="J142" s="1">
        <f>[1]PIL!K140</f>
        <v>-6.4000000000000001E-2</v>
      </c>
      <c r="N142" s="1">
        <v>1</v>
      </c>
      <c r="O142" s="1" t="s">
        <v>10</v>
      </c>
      <c r="P142">
        <f>[1]PIL!L420</f>
        <v>-6.1159999999999997</v>
      </c>
      <c r="Q142">
        <f>[1]PIL!M420</f>
        <v>-4.41</v>
      </c>
      <c r="R142">
        <f>[1]PIL!H420</f>
        <v>-15.021000000000001</v>
      </c>
      <c r="S142">
        <f>[1]PIL!I420</f>
        <v>159.50800000000001</v>
      </c>
      <c r="T142">
        <f>[1]PIL!J420</f>
        <v>-15.183999999999999</v>
      </c>
      <c r="U142">
        <f>[1]PIL!K420</f>
        <v>-24.733000000000001</v>
      </c>
      <c r="Y142" s="1"/>
    </row>
    <row r="143" spans="1:32" x14ac:dyDescent="0.25">
      <c r="C143" s="1">
        <v>1</v>
      </c>
      <c r="D143" s="1" t="s">
        <v>11</v>
      </c>
      <c r="E143" s="1">
        <f>[1]PIL!L141</f>
        <v>-502.988</v>
      </c>
      <c r="F143" s="1">
        <f>[1]PIL!M141</f>
        <v>-306.30200000000002</v>
      </c>
      <c r="G143" s="1">
        <f>[1]PIL!H141</f>
        <v>246.80199999999999</v>
      </c>
      <c r="H143" s="1">
        <f>[1]PIL!I141</f>
        <v>0.65700000000000003</v>
      </c>
      <c r="I143" s="1">
        <f>[1]PIL!J141</f>
        <v>-0.44500000000000001</v>
      </c>
      <c r="J143" s="1">
        <f>[1]PIL!K141</f>
        <v>-0.72399999999999998</v>
      </c>
      <c r="N143" s="1">
        <v>1</v>
      </c>
      <c r="O143" s="1" t="s">
        <v>11</v>
      </c>
      <c r="P143">
        <f>[1]PIL!L421</f>
        <v>-209.06700000000001</v>
      </c>
      <c r="Q143">
        <f>[1]PIL!M421</f>
        <v>-149.00800000000001</v>
      </c>
      <c r="R143">
        <f>[1]PIL!H421</f>
        <v>-40.847999999999999</v>
      </c>
      <c r="S143">
        <f>[1]PIL!I421</f>
        <v>537.49699999999996</v>
      </c>
      <c r="T143">
        <f>[1]PIL!J421</f>
        <v>-51.033000000000001</v>
      </c>
      <c r="U143">
        <f>[1]PIL!K421</f>
        <v>-82.971000000000004</v>
      </c>
      <c r="Y143" s="1">
        <v>1</v>
      </c>
      <c r="Z143" s="1" t="s">
        <v>11</v>
      </c>
      <c r="AA143" s="1">
        <f>E143+P143</f>
        <v>-712.05500000000006</v>
      </c>
      <c r="AB143" s="1">
        <f t="shared" ref="AB143" si="137">F143+Q143</f>
        <v>-455.31000000000006</v>
      </c>
      <c r="AC143" s="1">
        <f t="shared" ref="AC143" si="138">G143+R143</f>
        <v>205.95400000000001</v>
      </c>
      <c r="AD143" s="1">
        <f t="shared" ref="AD143" si="139">H143+S143</f>
        <v>538.154</v>
      </c>
      <c r="AE143" s="1">
        <f t="shared" ref="AE143" si="140">I143+T143</f>
        <v>-51.478000000000002</v>
      </c>
      <c r="AF143" s="1">
        <f t="shared" ref="AF143" si="141">J143+U143</f>
        <v>-83.695000000000007</v>
      </c>
    </row>
    <row r="144" spans="1:32" x14ac:dyDescent="0.25">
      <c r="A144" s="1">
        <v>8</v>
      </c>
      <c r="C144" s="1">
        <v>5</v>
      </c>
      <c r="D144" s="1" t="s">
        <v>8</v>
      </c>
      <c r="E144" s="1">
        <f>[1]PIL!L142</f>
        <v>-41.85</v>
      </c>
      <c r="F144" s="1">
        <f>[1]PIL!M142</f>
        <v>-24.145</v>
      </c>
      <c r="G144" s="1">
        <f>[1]PIL!H142</f>
        <v>50.957000000000001</v>
      </c>
      <c r="H144" s="1">
        <f>[1]PIL!I142</f>
        <v>0.151</v>
      </c>
      <c r="I144" s="1">
        <f>[1]PIL!J142</f>
        <v>-6.3E-2</v>
      </c>
      <c r="J144" s="1">
        <f>[1]PIL!K142</f>
        <v>-0.10199999999999999</v>
      </c>
      <c r="L144" s="1">
        <v>8</v>
      </c>
      <c r="N144" s="1">
        <v>5</v>
      </c>
      <c r="O144" s="1" t="s">
        <v>8</v>
      </c>
      <c r="P144">
        <f>[1]PIL!L462</f>
        <v>29.266999999999999</v>
      </c>
      <c r="Q144">
        <f>[1]PIL!M462</f>
        <v>18.635000000000002</v>
      </c>
      <c r="R144">
        <f>[1]PIL!H462</f>
        <v>-7.4390000000000001</v>
      </c>
      <c r="S144">
        <f>[1]PIL!I462</f>
        <v>124.605</v>
      </c>
      <c r="T144">
        <f>[1]PIL!J462</f>
        <v>-8.8040000000000003</v>
      </c>
      <c r="U144">
        <f>[1]PIL!K462</f>
        <v>-14.236000000000001</v>
      </c>
      <c r="X144" s="1">
        <v>8</v>
      </c>
    </row>
    <row r="145" spans="3:32" x14ac:dyDescent="0.25">
      <c r="C145" s="1">
        <v>5</v>
      </c>
      <c r="D145" s="1" t="s">
        <v>9</v>
      </c>
      <c r="E145" s="1">
        <f>[1]PIL!L143</f>
        <v>33.71</v>
      </c>
      <c r="F145" s="1">
        <f>[1]PIL!M143</f>
        <v>19.792999999999999</v>
      </c>
      <c r="G145" s="1">
        <f>[1]PIL!H143</f>
        <v>-49.753</v>
      </c>
      <c r="H145" s="1">
        <f>[1]PIL!I143</f>
        <v>-0.14799999999999999</v>
      </c>
      <c r="I145" s="1">
        <f>[1]PIL!J143</f>
        <v>0.06</v>
      </c>
      <c r="J145" s="1">
        <f>[1]PIL!K143</f>
        <v>9.8000000000000004E-2</v>
      </c>
      <c r="N145" s="1">
        <v>5</v>
      </c>
      <c r="O145" s="1" t="s">
        <v>9</v>
      </c>
      <c r="P145">
        <f>[1]PIL!L463</f>
        <v>-35.442999999999998</v>
      </c>
      <c r="Q145">
        <f>[1]PIL!M463</f>
        <v>-21.166</v>
      </c>
      <c r="R145">
        <f>[1]PIL!H463</f>
        <v>6.4169999999999998</v>
      </c>
      <c r="S145">
        <f>[1]PIL!I463</f>
        <v>-101.018</v>
      </c>
      <c r="T145">
        <f>[1]PIL!J463</f>
        <v>6.8979999999999997</v>
      </c>
      <c r="U145">
        <f>[1]PIL!K463</f>
        <v>11.125999999999999</v>
      </c>
    </row>
    <row r="146" spans="3:32" x14ac:dyDescent="0.25">
      <c r="C146" s="1">
        <v>5</v>
      </c>
      <c r="D146" s="1" t="s">
        <v>10</v>
      </c>
      <c r="E146" s="1">
        <f>[1]PIL!L144</f>
        <v>-23.611999999999998</v>
      </c>
      <c r="F146" s="1">
        <f>[1]PIL!M144</f>
        <v>-13.73</v>
      </c>
      <c r="G146" s="1">
        <f>[1]PIL!H144</f>
        <v>31.471</v>
      </c>
      <c r="H146" s="1">
        <f>[1]PIL!I144</f>
        <v>9.2999999999999999E-2</v>
      </c>
      <c r="I146" s="1">
        <f>[1]PIL!J144</f>
        <v>-3.9E-2</v>
      </c>
      <c r="J146" s="1">
        <f>[1]PIL!K144</f>
        <v>-6.3E-2</v>
      </c>
      <c r="N146" s="1">
        <v>5</v>
      </c>
      <c r="O146" s="1" t="s">
        <v>10</v>
      </c>
      <c r="P146">
        <f>[1]PIL!L464</f>
        <v>20.222000000000001</v>
      </c>
      <c r="Q146">
        <f>[1]PIL!M464</f>
        <v>12.438000000000001</v>
      </c>
      <c r="R146">
        <f>[1]PIL!H464</f>
        <v>-4.3079999999999998</v>
      </c>
      <c r="S146">
        <f>[1]PIL!I464</f>
        <v>70.364000000000004</v>
      </c>
      <c r="T146">
        <f>[1]PIL!J464</f>
        <v>-4.907</v>
      </c>
      <c r="U146">
        <f>[1]PIL!K464</f>
        <v>-7.9260000000000002</v>
      </c>
    </row>
    <row r="147" spans="3:32" x14ac:dyDescent="0.25">
      <c r="C147" s="1">
        <v>5</v>
      </c>
      <c r="D147" s="1" t="s">
        <v>11</v>
      </c>
      <c r="E147" s="1">
        <f>[1]PIL!L145</f>
        <v>-253.98099999999999</v>
      </c>
      <c r="F147" s="1">
        <f>[1]PIL!M145</f>
        <v>-146.34299999999999</v>
      </c>
      <c r="G147" s="1">
        <f>[1]PIL!H145</f>
        <v>-1.907</v>
      </c>
      <c r="H147" s="1">
        <f>[1]PIL!I145</f>
        <v>-7.0000000000000001E-3</v>
      </c>
      <c r="I147" s="1">
        <f>[1]PIL!J145</f>
        <v>-3.0000000000000001E-3</v>
      </c>
      <c r="J147" s="1">
        <f>[1]PIL!K145</f>
        <v>-6.0000000000000001E-3</v>
      </c>
      <c r="N147" s="1">
        <v>5</v>
      </c>
      <c r="O147" s="1" t="s">
        <v>11</v>
      </c>
      <c r="P147">
        <f>[1]PIL!L465</f>
        <v>-114.863</v>
      </c>
      <c r="Q147">
        <f>[1]PIL!M465</f>
        <v>-72.513999999999996</v>
      </c>
      <c r="R147">
        <f>[1]PIL!H465</f>
        <v>0.18</v>
      </c>
      <c r="S147">
        <f>[1]PIL!I465</f>
        <v>-2.5680000000000001</v>
      </c>
      <c r="T147">
        <f>[1]PIL!J465</f>
        <v>0.16200000000000001</v>
      </c>
      <c r="U147">
        <f>[1]PIL!K465</f>
        <v>0.26</v>
      </c>
      <c r="Y147" s="1">
        <v>5</v>
      </c>
      <c r="Z147" s="1" t="s">
        <v>11</v>
      </c>
      <c r="AA147" s="1">
        <f>E147+P147</f>
        <v>-368.84399999999999</v>
      </c>
      <c r="AB147" s="1">
        <f t="shared" ref="AB147" si="142">F147+Q147</f>
        <v>-218.85699999999997</v>
      </c>
      <c r="AC147" s="1">
        <f t="shared" ref="AC147" si="143">G147+R147</f>
        <v>-1.7270000000000001</v>
      </c>
      <c r="AD147" s="1">
        <f t="shared" ref="AD147" si="144">H147+S147</f>
        <v>-2.5750000000000002</v>
      </c>
      <c r="AE147" s="1">
        <f t="shared" ref="AE147" si="145">I147+T147</f>
        <v>0.159</v>
      </c>
      <c r="AF147" s="1">
        <f>J147+U147</f>
        <v>0.254</v>
      </c>
    </row>
    <row r="148" spans="3:32" x14ac:dyDescent="0.25">
      <c r="C148" s="1">
        <v>4</v>
      </c>
      <c r="D148" s="1" t="s">
        <v>8</v>
      </c>
      <c r="E148" s="1">
        <f>[1]PIL!L146</f>
        <v>-28.082999999999998</v>
      </c>
      <c r="F148" s="1">
        <f>[1]PIL!M146</f>
        <v>-17.047999999999998</v>
      </c>
      <c r="G148" s="1">
        <f>[1]PIL!H146</f>
        <v>76.882000000000005</v>
      </c>
      <c r="H148" s="1">
        <f>[1]PIL!I146</f>
        <v>0.216</v>
      </c>
      <c r="I148" s="1">
        <f>[1]PIL!J146</f>
        <v>-0.14499999999999999</v>
      </c>
      <c r="J148" s="1">
        <f>[1]PIL!K146</f>
        <v>-0.23499999999999999</v>
      </c>
      <c r="N148" s="1">
        <v>4</v>
      </c>
      <c r="O148" s="1" t="s">
        <v>8</v>
      </c>
      <c r="P148">
        <f>[1]PIL!L466</f>
        <v>60.728999999999999</v>
      </c>
      <c r="Q148">
        <f>[1]PIL!M466</f>
        <v>34.753</v>
      </c>
      <c r="R148">
        <f>[1]PIL!H466</f>
        <v>-11.974</v>
      </c>
      <c r="S148">
        <f>[1]PIL!I466</f>
        <v>206.58799999999999</v>
      </c>
      <c r="T148">
        <f>[1]PIL!J466</f>
        <v>-14.819000000000001</v>
      </c>
      <c r="U148">
        <f>[1]PIL!K466</f>
        <v>-24.084</v>
      </c>
      <c r="Y148" s="1"/>
    </row>
    <row r="149" spans="3:32" x14ac:dyDescent="0.25">
      <c r="C149" s="1">
        <v>4</v>
      </c>
      <c r="D149" s="1" t="s">
        <v>9</v>
      </c>
      <c r="E149" s="1">
        <f>[1]PIL!L147</f>
        <v>26.498999999999999</v>
      </c>
      <c r="F149" s="1">
        <f>[1]PIL!M147</f>
        <v>16.065000000000001</v>
      </c>
      <c r="G149" s="1">
        <f>[1]PIL!H147</f>
        <v>-78.540000000000006</v>
      </c>
      <c r="H149" s="1">
        <f>[1]PIL!I147</f>
        <v>-0.221</v>
      </c>
      <c r="I149" s="1">
        <f>[1]PIL!J147</f>
        <v>0.14599999999999999</v>
      </c>
      <c r="J149" s="1">
        <f>[1]PIL!K147</f>
        <v>0.23699999999999999</v>
      </c>
      <c r="N149" s="1">
        <v>4</v>
      </c>
      <c r="O149" s="1" t="s">
        <v>9</v>
      </c>
      <c r="P149">
        <f>[1]PIL!L467</f>
        <v>-48.039000000000001</v>
      </c>
      <c r="Q149">
        <f>[1]PIL!M467</f>
        <v>-27.491</v>
      </c>
      <c r="R149">
        <f>[1]PIL!H467</f>
        <v>11.698</v>
      </c>
      <c r="S149">
        <f>[1]PIL!I467</f>
        <v>-199.28399999999999</v>
      </c>
      <c r="T149">
        <f>[1]PIL!J467</f>
        <v>14.193</v>
      </c>
      <c r="U149">
        <f>[1]PIL!K467</f>
        <v>23.026</v>
      </c>
      <c r="Y149" s="1"/>
    </row>
    <row r="150" spans="3:32" x14ac:dyDescent="0.25">
      <c r="C150" s="1">
        <v>4</v>
      </c>
      <c r="D150" s="1" t="s">
        <v>10</v>
      </c>
      <c r="E150" s="1">
        <f>[1]PIL!L148</f>
        <v>-17.056999999999999</v>
      </c>
      <c r="F150" s="1">
        <f>[1]PIL!M148</f>
        <v>-10.348000000000001</v>
      </c>
      <c r="G150" s="1">
        <f>[1]PIL!H148</f>
        <v>48.569000000000003</v>
      </c>
      <c r="H150" s="1">
        <f>[1]PIL!I148</f>
        <v>0.13600000000000001</v>
      </c>
      <c r="I150" s="1">
        <f>[1]PIL!J148</f>
        <v>-9.0999999999999998E-2</v>
      </c>
      <c r="J150" s="1">
        <f>[1]PIL!K148</f>
        <v>-0.14799999999999999</v>
      </c>
      <c r="N150" s="1">
        <v>4</v>
      </c>
      <c r="O150" s="1" t="s">
        <v>10</v>
      </c>
      <c r="P150">
        <f>[1]PIL!L468</f>
        <v>33.99</v>
      </c>
      <c r="Q150">
        <f>[1]PIL!M468</f>
        <v>19.451000000000001</v>
      </c>
      <c r="R150">
        <f>[1]PIL!H468</f>
        <v>-7.3579999999999997</v>
      </c>
      <c r="S150">
        <f>[1]PIL!I468</f>
        <v>126.58499999999999</v>
      </c>
      <c r="T150">
        <f>[1]PIL!J468</f>
        <v>-9.0660000000000007</v>
      </c>
      <c r="U150">
        <f>[1]PIL!K468</f>
        <v>-14.722</v>
      </c>
      <c r="Y150" s="1"/>
    </row>
    <row r="151" spans="3:32" x14ac:dyDescent="0.25">
      <c r="C151" s="1">
        <v>4</v>
      </c>
      <c r="D151" s="1" t="s">
        <v>11</v>
      </c>
      <c r="E151" s="1">
        <f>[1]PIL!L149</f>
        <v>-536.49300000000005</v>
      </c>
      <c r="F151" s="1">
        <f>[1]PIL!M149</f>
        <v>-317.911</v>
      </c>
      <c r="G151" s="1">
        <f>[1]PIL!H149</f>
        <v>-7.5190000000000001</v>
      </c>
      <c r="H151" s="1">
        <f>[1]PIL!I149</f>
        <v>-2.3E-2</v>
      </c>
      <c r="I151" s="1">
        <f>[1]PIL!J149</f>
        <v>3.0000000000000001E-3</v>
      </c>
      <c r="J151" s="1">
        <f>[1]PIL!K149</f>
        <v>5.0000000000000001E-3</v>
      </c>
      <c r="N151" s="1">
        <v>4</v>
      </c>
      <c r="O151" s="1" t="s">
        <v>11</v>
      </c>
      <c r="P151">
        <f>[1]PIL!L469</f>
        <v>-318.50599999999997</v>
      </c>
      <c r="Q151">
        <f>[1]PIL!M469</f>
        <v>-195.74700000000001</v>
      </c>
      <c r="R151">
        <f>[1]PIL!H469</f>
        <v>0.48899999999999999</v>
      </c>
      <c r="S151">
        <f>[1]PIL!I469</f>
        <v>-7.9320000000000004</v>
      </c>
      <c r="T151">
        <f>[1]PIL!J469</f>
        <v>0.54700000000000004</v>
      </c>
      <c r="U151">
        <f>[1]PIL!K469</f>
        <v>0.88300000000000001</v>
      </c>
      <c r="Y151" s="1">
        <v>4</v>
      </c>
      <c r="Z151" s="1" t="s">
        <v>11</v>
      </c>
      <c r="AA151" s="1">
        <f>E151+P151</f>
        <v>-854.99900000000002</v>
      </c>
      <c r="AB151" s="1">
        <f t="shared" ref="AB151" si="146">F151+Q151</f>
        <v>-513.65800000000002</v>
      </c>
      <c r="AC151" s="1">
        <f t="shared" ref="AC151" si="147">G151+R151</f>
        <v>-7.03</v>
      </c>
      <c r="AD151" s="1">
        <f t="shared" ref="AD151" si="148">H151+S151</f>
        <v>-7.9550000000000001</v>
      </c>
      <c r="AE151" s="1">
        <f t="shared" ref="AE151" si="149">I151+T151</f>
        <v>0.55000000000000004</v>
      </c>
      <c r="AF151" s="1">
        <f t="shared" ref="AF151" si="150">J151+U151</f>
        <v>0.88800000000000001</v>
      </c>
    </row>
    <row r="152" spans="3:32" x14ac:dyDescent="0.25">
      <c r="C152" s="1">
        <v>3</v>
      </c>
      <c r="D152" s="1" t="s">
        <v>8</v>
      </c>
      <c r="E152" s="1">
        <f>[1]PIL!L150</f>
        <v>-27.190999999999999</v>
      </c>
      <c r="F152" s="1">
        <f>[1]PIL!M150</f>
        <v>-16.454000000000001</v>
      </c>
      <c r="G152" s="1">
        <f>[1]PIL!H150</f>
        <v>100.27</v>
      </c>
      <c r="H152" s="1">
        <f>[1]PIL!I150</f>
        <v>0.27500000000000002</v>
      </c>
      <c r="I152" s="1">
        <f>[1]PIL!J150</f>
        <v>-0.223</v>
      </c>
      <c r="J152" s="1">
        <f>[1]PIL!K150</f>
        <v>-0.36199999999999999</v>
      </c>
      <c r="N152" s="1">
        <v>3</v>
      </c>
      <c r="O152" s="1" t="s">
        <v>8</v>
      </c>
      <c r="P152">
        <f>[1]PIL!L470</f>
        <v>53.829000000000001</v>
      </c>
      <c r="Q152">
        <f>[1]PIL!M470</f>
        <v>31.074999999999999</v>
      </c>
      <c r="R152">
        <f>[1]PIL!H470</f>
        <v>-17.353999999999999</v>
      </c>
      <c r="S152">
        <f>[1]PIL!I470</f>
        <v>305.52499999999998</v>
      </c>
      <c r="T152">
        <f>[1]PIL!J470</f>
        <v>-21.800999999999998</v>
      </c>
      <c r="U152">
        <f>[1]PIL!K470</f>
        <v>-35.481999999999999</v>
      </c>
      <c r="Y152" s="1"/>
    </row>
    <row r="153" spans="3:32" x14ac:dyDescent="0.25">
      <c r="C153" s="1">
        <v>3</v>
      </c>
      <c r="D153" s="1" t="s">
        <v>9</v>
      </c>
      <c r="E153" s="1">
        <f>[1]PIL!L151</f>
        <v>25.686</v>
      </c>
      <c r="F153" s="1">
        <f>[1]PIL!M151</f>
        <v>15.565</v>
      </c>
      <c r="G153" s="1">
        <f>[1]PIL!H151</f>
        <v>-99.515000000000001</v>
      </c>
      <c r="H153" s="1">
        <f>[1]PIL!I151</f>
        <v>-0.27400000000000002</v>
      </c>
      <c r="I153" s="1">
        <f>[1]PIL!J151</f>
        <v>0.221</v>
      </c>
      <c r="J153" s="1">
        <f>[1]PIL!K151</f>
        <v>0.36</v>
      </c>
      <c r="N153" s="1">
        <v>3</v>
      </c>
      <c r="O153" s="1" t="s">
        <v>9</v>
      </c>
      <c r="P153">
        <f>[1]PIL!L471</f>
        <v>-49.283999999999999</v>
      </c>
      <c r="Q153">
        <f>[1]PIL!M471</f>
        <v>-28.32</v>
      </c>
      <c r="R153">
        <f>[1]PIL!H471</f>
        <v>15.031000000000001</v>
      </c>
      <c r="S153">
        <f>[1]PIL!I471</f>
        <v>-269.06700000000001</v>
      </c>
      <c r="T153">
        <f>[1]PIL!J471</f>
        <v>19.207999999999998</v>
      </c>
      <c r="U153">
        <f>[1]PIL!K471</f>
        <v>31.231999999999999</v>
      </c>
      <c r="Y153" s="1"/>
    </row>
    <row r="154" spans="3:32" x14ac:dyDescent="0.25">
      <c r="C154" s="1">
        <v>3</v>
      </c>
      <c r="D154" s="1" t="s">
        <v>10</v>
      </c>
      <c r="E154" s="1">
        <f>[1]PIL!L152</f>
        <v>-16.524000000000001</v>
      </c>
      <c r="F154" s="1">
        <f>[1]PIL!M152</f>
        <v>-10.006</v>
      </c>
      <c r="G154" s="1">
        <f>[1]PIL!H152</f>
        <v>62.433</v>
      </c>
      <c r="H154" s="1">
        <f>[1]PIL!I152</f>
        <v>0.17199999999999999</v>
      </c>
      <c r="I154" s="1">
        <f>[1]PIL!J152</f>
        <v>-0.13900000000000001</v>
      </c>
      <c r="J154" s="1">
        <f>[1]PIL!K152</f>
        <v>-0.22600000000000001</v>
      </c>
      <c r="N154" s="1">
        <v>3</v>
      </c>
      <c r="O154" s="1" t="s">
        <v>10</v>
      </c>
      <c r="P154">
        <f>[1]PIL!L472</f>
        <v>32.222999999999999</v>
      </c>
      <c r="Q154">
        <f>[1]PIL!M472</f>
        <v>18.561</v>
      </c>
      <c r="R154">
        <f>[1]PIL!H472</f>
        <v>-10.074</v>
      </c>
      <c r="S154">
        <f>[1]PIL!I472</f>
        <v>179.23099999999999</v>
      </c>
      <c r="T154">
        <f>[1]PIL!J472</f>
        <v>-12.815</v>
      </c>
      <c r="U154">
        <f>[1]PIL!K472</f>
        <v>-20.847999999999999</v>
      </c>
      <c r="Y154" s="1"/>
    </row>
    <row r="155" spans="3:32" x14ac:dyDescent="0.25">
      <c r="C155" s="1">
        <v>3</v>
      </c>
      <c r="D155" s="1" t="s">
        <v>11</v>
      </c>
      <c r="E155" s="1">
        <f>[1]PIL!L153</f>
        <v>-821.14599999999996</v>
      </c>
      <c r="F155" s="1">
        <f>[1]PIL!M153</f>
        <v>-491.33</v>
      </c>
      <c r="G155" s="1">
        <f>[1]PIL!H153</f>
        <v>-9.2089999999999996</v>
      </c>
      <c r="H155" s="1">
        <f>[1]PIL!I153</f>
        <v>-2.8000000000000001E-2</v>
      </c>
      <c r="I155" s="1">
        <f>[1]PIL!J153</f>
        <v>0.01</v>
      </c>
      <c r="J155" s="1">
        <f>[1]PIL!K153</f>
        <v>1.7000000000000001E-2</v>
      </c>
      <c r="N155" s="1">
        <v>3</v>
      </c>
      <c r="O155" s="1" t="s">
        <v>11</v>
      </c>
      <c r="P155">
        <f>[1]PIL!L473</f>
        <v>-524.44600000000003</v>
      </c>
      <c r="Q155">
        <f>[1]PIL!M473</f>
        <v>-321.66800000000001</v>
      </c>
      <c r="R155">
        <f>[1]PIL!H473</f>
        <v>1.5049999999999999</v>
      </c>
      <c r="S155">
        <f>[1]PIL!I473</f>
        <v>-26.664999999999999</v>
      </c>
      <c r="T155">
        <f>[1]PIL!J473</f>
        <v>1.9219999999999999</v>
      </c>
      <c r="U155">
        <f>[1]PIL!K473</f>
        <v>3.1190000000000002</v>
      </c>
      <c r="Y155" s="1">
        <v>3</v>
      </c>
      <c r="Z155" s="1" t="s">
        <v>11</v>
      </c>
      <c r="AA155" s="1">
        <f>E155+P155</f>
        <v>-1345.5920000000001</v>
      </c>
      <c r="AB155" s="1">
        <f t="shared" ref="AB155" si="151">F155+Q155</f>
        <v>-812.99800000000005</v>
      </c>
      <c r="AC155" s="1">
        <f t="shared" ref="AC155" si="152">G155+R155</f>
        <v>-7.7039999999999997</v>
      </c>
      <c r="AD155" s="1">
        <f t="shared" ref="AD155" si="153">H155+S155</f>
        <v>-26.692999999999998</v>
      </c>
      <c r="AE155" s="1">
        <f t="shared" ref="AE155" si="154">I155+T155</f>
        <v>1.9319999999999999</v>
      </c>
      <c r="AF155" s="1">
        <f t="shared" ref="AF155" si="155">J155+U155</f>
        <v>3.1360000000000001</v>
      </c>
    </row>
    <row r="156" spans="3:32" x14ac:dyDescent="0.25">
      <c r="C156" s="1">
        <v>2</v>
      </c>
      <c r="D156" s="1" t="s">
        <v>8</v>
      </c>
      <c r="E156" s="1">
        <f>[1]PIL!L154</f>
        <v>-22.949000000000002</v>
      </c>
      <c r="F156" s="1">
        <f>[1]PIL!M154</f>
        <v>-13.943</v>
      </c>
      <c r="G156" s="1">
        <f>[1]PIL!H154</f>
        <v>116.613</v>
      </c>
      <c r="H156" s="1">
        <f>[1]PIL!I154</f>
        <v>-0.29699999999999999</v>
      </c>
      <c r="I156" s="1">
        <f>[1]PIL!J154</f>
        <v>-0.216</v>
      </c>
      <c r="J156" s="1">
        <f>[1]PIL!K154</f>
        <v>-0.35099999999999998</v>
      </c>
      <c r="N156" s="1">
        <v>2</v>
      </c>
      <c r="O156" s="1" t="s">
        <v>8</v>
      </c>
      <c r="P156">
        <f>[1]PIL!L474</f>
        <v>52.255000000000003</v>
      </c>
      <c r="Q156">
        <f>[1]PIL!M474</f>
        <v>30.048999999999999</v>
      </c>
      <c r="R156">
        <f>[1]PIL!H474</f>
        <v>-19.844000000000001</v>
      </c>
      <c r="S156">
        <f>[1]PIL!I474</f>
        <v>324.149</v>
      </c>
      <c r="T156">
        <f>[1]PIL!J474</f>
        <v>-23.053000000000001</v>
      </c>
      <c r="U156">
        <f>[1]PIL!K474</f>
        <v>-37.543999999999997</v>
      </c>
      <c r="Y156" s="1"/>
    </row>
    <row r="157" spans="3:32" x14ac:dyDescent="0.25">
      <c r="C157" s="1">
        <v>2</v>
      </c>
      <c r="D157" s="1" t="s">
        <v>9</v>
      </c>
      <c r="E157" s="1">
        <f>[1]PIL!L155</f>
        <v>21.556000000000001</v>
      </c>
      <c r="F157" s="1">
        <f>[1]PIL!M155</f>
        <v>13.113</v>
      </c>
      <c r="G157" s="1">
        <f>[1]PIL!H155</f>
        <v>-117.99299999999999</v>
      </c>
      <c r="H157" s="1">
        <f>[1]PIL!I155</f>
        <v>0.30099999999999999</v>
      </c>
      <c r="I157" s="1">
        <f>[1]PIL!J155</f>
        <v>0.219</v>
      </c>
      <c r="J157" s="1">
        <f>[1]PIL!K155</f>
        <v>0.35599999999999998</v>
      </c>
      <c r="N157" s="1">
        <v>2</v>
      </c>
      <c r="O157" s="1" t="s">
        <v>9</v>
      </c>
      <c r="P157">
        <f>[1]PIL!L475</f>
        <v>-54.828000000000003</v>
      </c>
      <c r="Q157">
        <f>[1]PIL!M475</f>
        <v>-31.396000000000001</v>
      </c>
      <c r="R157">
        <f>[1]PIL!H475</f>
        <v>19.183</v>
      </c>
      <c r="S157">
        <f>[1]PIL!I475</f>
        <v>-335.17200000000003</v>
      </c>
      <c r="T157">
        <f>[1]PIL!J475</f>
        <v>23.887</v>
      </c>
      <c r="U157">
        <f>[1]PIL!K475</f>
        <v>38.884</v>
      </c>
      <c r="Y157" s="1"/>
    </row>
    <row r="158" spans="3:32" x14ac:dyDescent="0.25">
      <c r="C158" s="1">
        <v>2</v>
      </c>
      <c r="D158" s="1" t="s">
        <v>10</v>
      </c>
      <c r="E158" s="1">
        <f>[1]PIL!L156</f>
        <v>-13.907999999999999</v>
      </c>
      <c r="F158" s="1">
        <f>[1]PIL!M156</f>
        <v>-8.4550000000000001</v>
      </c>
      <c r="G158" s="1">
        <f>[1]PIL!H156</f>
        <v>73.313999999999993</v>
      </c>
      <c r="H158" s="1">
        <f>[1]PIL!I156</f>
        <v>-0.187</v>
      </c>
      <c r="I158" s="1">
        <f>[1]PIL!J156</f>
        <v>-0.13600000000000001</v>
      </c>
      <c r="J158" s="1">
        <f>[1]PIL!K156</f>
        <v>-0.221</v>
      </c>
      <c r="N158" s="1">
        <v>2</v>
      </c>
      <c r="O158" s="1" t="s">
        <v>10</v>
      </c>
      <c r="P158">
        <f>[1]PIL!L476</f>
        <v>33.463000000000001</v>
      </c>
      <c r="Q158">
        <f>[1]PIL!M476</f>
        <v>19.201000000000001</v>
      </c>
      <c r="R158">
        <f>[1]PIL!H476</f>
        <v>-12.157999999999999</v>
      </c>
      <c r="S158">
        <f>[1]PIL!I476</f>
        <v>205.81800000000001</v>
      </c>
      <c r="T158">
        <f>[1]PIL!J476</f>
        <v>-14.669</v>
      </c>
      <c r="U158">
        <f>[1]PIL!K476</f>
        <v>-23.884</v>
      </c>
      <c r="Y158" s="1"/>
    </row>
    <row r="159" spans="3:32" x14ac:dyDescent="0.25">
      <c r="C159" s="1">
        <v>2</v>
      </c>
      <c r="D159" s="1" t="s">
        <v>11</v>
      </c>
      <c r="E159" s="1">
        <f>[1]PIL!L157</f>
        <v>-1111.83</v>
      </c>
      <c r="F159" s="1">
        <f>[1]PIL!M157</f>
        <v>-668.34699999999998</v>
      </c>
      <c r="G159" s="1">
        <f>[1]PIL!H157</f>
        <v>-17.076000000000001</v>
      </c>
      <c r="H159" s="1">
        <f>[1]PIL!I157</f>
        <v>-4.8000000000000001E-2</v>
      </c>
      <c r="I159" s="1">
        <f>[1]PIL!J157</f>
        <v>0.03</v>
      </c>
      <c r="J159" s="1">
        <f>[1]PIL!K157</f>
        <v>4.9000000000000002E-2</v>
      </c>
      <c r="N159" s="1">
        <v>2</v>
      </c>
      <c r="O159" s="1" t="s">
        <v>11</v>
      </c>
      <c r="P159">
        <f>[1]PIL!L477</f>
        <v>-732.38199999999995</v>
      </c>
      <c r="Q159">
        <f>[1]PIL!M477</f>
        <v>-448.791</v>
      </c>
      <c r="R159">
        <f>[1]PIL!H477</f>
        <v>2.6789999999999998</v>
      </c>
      <c r="S159">
        <f>[1]PIL!I477</f>
        <v>-47.817999999999998</v>
      </c>
      <c r="T159">
        <f>[1]PIL!J477</f>
        <v>3.4609999999999999</v>
      </c>
      <c r="U159">
        <f>[1]PIL!K477</f>
        <v>5.6239999999999997</v>
      </c>
      <c r="Y159" s="1">
        <v>2</v>
      </c>
      <c r="Z159" s="1" t="s">
        <v>11</v>
      </c>
      <c r="AA159" s="1">
        <f>E159+P159</f>
        <v>-1844.212</v>
      </c>
      <c r="AB159" s="1">
        <f t="shared" ref="AB159" si="156">F159+Q159</f>
        <v>-1117.1379999999999</v>
      </c>
      <c r="AC159" s="1">
        <f t="shared" ref="AC159" si="157">G159+R159</f>
        <v>-14.397</v>
      </c>
      <c r="AD159" s="1">
        <f t="shared" ref="AD159" si="158">H159+S159</f>
        <v>-47.866</v>
      </c>
      <c r="AE159" s="1">
        <f t="shared" ref="AE159" si="159">I159+T159</f>
        <v>3.4909999999999997</v>
      </c>
      <c r="AF159" s="1">
        <f t="shared" ref="AF159" si="160">J159+U159</f>
        <v>5.673</v>
      </c>
    </row>
    <row r="160" spans="3:32" x14ac:dyDescent="0.25">
      <c r="C160" s="1">
        <v>1</v>
      </c>
      <c r="D160" s="1" t="s">
        <v>8</v>
      </c>
      <c r="E160" s="1">
        <f>[1]PIL!L158</f>
        <v>-11.75</v>
      </c>
      <c r="F160" s="1">
        <f>[1]PIL!M158</f>
        <v>-7.1269999999999998</v>
      </c>
      <c r="G160" s="1">
        <f>[1]PIL!H158</f>
        <v>85.575000000000003</v>
      </c>
      <c r="H160" s="1">
        <f>[1]PIL!I158</f>
        <v>-0.20599999999999999</v>
      </c>
      <c r="I160" s="1">
        <f>[1]PIL!J158</f>
        <v>-9.5000000000000001E-2</v>
      </c>
      <c r="J160" s="1">
        <f>[1]PIL!K158</f>
        <v>-0.155</v>
      </c>
      <c r="N160" s="1">
        <v>1</v>
      </c>
      <c r="O160" s="1" t="s">
        <v>8</v>
      </c>
      <c r="P160">
        <f>[1]PIL!L478</f>
        <v>37.749000000000002</v>
      </c>
      <c r="Q160">
        <f>[1]PIL!M478</f>
        <v>21.966000000000001</v>
      </c>
      <c r="R160">
        <f>[1]PIL!H478</f>
        <v>-17.463999999999999</v>
      </c>
      <c r="S160">
        <f>[1]PIL!I478</f>
        <v>239.864</v>
      </c>
      <c r="T160">
        <f>[1]PIL!J478</f>
        <v>-17.274000000000001</v>
      </c>
      <c r="U160">
        <f>[1]PIL!K478</f>
        <v>-28.14</v>
      </c>
      <c r="Y160" s="1"/>
    </row>
    <row r="161" spans="1:32" x14ac:dyDescent="0.25">
      <c r="C161" s="1">
        <v>1</v>
      </c>
      <c r="D161" s="1" t="s">
        <v>9</v>
      </c>
      <c r="E161" s="1">
        <f>[1]PIL!L159</f>
        <v>5.7430000000000003</v>
      </c>
      <c r="F161" s="1">
        <f>[1]PIL!M159</f>
        <v>3.5310000000000001</v>
      </c>
      <c r="G161" s="1">
        <f>[1]PIL!H159</f>
        <v>-88.415999999999997</v>
      </c>
      <c r="H161" s="1">
        <f>[1]PIL!I159</f>
        <v>0.21299999999999999</v>
      </c>
      <c r="I161" s="1">
        <f>[1]PIL!J159</f>
        <v>0.1</v>
      </c>
      <c r="J161" s="1">
        <f>[1]PIL!K159</f>
        <v>0.16300000000000001</v>
      </c>
      <c r="N161" s="1">
        <v>1</v>
      </c>
      <c r="O161" s="1" t="s">
        <v>9</v>
      </c>
      <c r="P161">
        <f>[1]PIL!L479</f>
        <v>-14.677</v>
      </c>
      <c r="Q161">
        <f>[1]PIL!M479</f>
        <v>-8.0890000000000004</v>
      </c>
      <c r="R161">
        <f>[1]PIL!H479</f>
        <v>31.295000000000002</v>
      </c>
      <c r="S161">
        <f>[1]PIL!I479</f>
        <v>-461.35500000000002</v>
      </c>
      <c r="T161">
        <f>[1]PIL!J479</f>
        <v>33.305999999999997</v>
      </c>
      <c r="U161">
        <f>[1]PIL!K479</f>
        <v>54.243000000000002</v>
      </c>
      <c r="Y161" s="1"/>
    </row>
    <row r="162" spans="1:32" x14ac:dyDescent="0.25">
      <c r="C162" s="1">
        <v>1</v>
      </c>
      <c r="D162" s="1" t="s">
        <v>10</v>
      </c>
      <c r="E162" s="1">
        <f>[1]PIL!L160</f>
        <v>-4.7279999999999998</v>
      </c>
      <c r="F162" s="1">
        <f>[1]PIL!M160</f>
        <v>-2.8809999999999998</v>
      </c>
      <c r="G162" s="1">
        <f>[1]PIL!H160</f>
        <v>47.024999999999999</v>
      </c>
      <c r="H162" s="1">
        <f>[1]PIL!I160</f>
        <v>-0.113</v>
      </c>
      <c r="I162" s="1">
        <f>[1]PIL!J160</f>
        <v>-5.2999999999999999E-2</v>
      </c>
      <c r="J162" s="1">
        <f>[1]PIL!K160</f>
        <v>-8.5999999999999993E-2</v>
      </c>
      <c r="N162" s="1">
        <v>1</v>
      </c>
      <c r="O162" s="1" t="s">
        <v>10</v>
      </c>
      <c r="P162">
        <f>[1]PIL!L480</f>
        <v>14.169</v>
      </c>
      <c r="Q162">
        <f>[1]PIL!M480</f>
        <v>8.1229999999999993</v>
      </c>
      <c r="R162">
        <f>[1]PIL!H480</f>
        <v>-13.166</v>
      </c>
      <c r="S162">
        <f>[1]PIL!I480</f>
        <v>189.435</v>
      </c>
      <c r="T162">
        <f>[1]PIL!J480</f>
        <v>-13.67</v>
      </c>
      <c r="U162">
        <f>[1]PIL!K480</f>
        <v>-22.265999999999998</v>
      </c>
      <c r="Y162" s="1"/>
    </row>
    <row r="163" spans="1:32" x14ac:dyDescent="0.25">
      <c r="C163" s="1">
        <v>1</v>
      </c>
      <c r="D163" s="1" t="s">
        <v>11</v>
      </c>
      <c r="E163" s="1">
        <f>[1]PIL!L161</f>
        <v>-1416.932</v>
      </c>
      <c r="F163" s="1">
        <f>[1]PIL!M161</f>
        <v>-854.01900000000001</v>
      </c>
      <c r="G163" s="1">
        <f>[1]PIL!H161</f>
        <v>-26.27</v>
      </c>
      <c r="H163" s="1">
        <f>[1]PIL!I161</f>
        <v>-7.0000000000000007E-2</v>
      </c>
      <c r="I163" s="1">
        <f>[1]PIL!J161</f>
        <v>4.3999999999999997E-2</v>
      </c>
      <c r="J163" s="1">
        <f>[1]PIL!K161</f>
        <v>7.1999999999999995E-2</v>
      </c>
      <c r="N163" s="1">
        <v>1</v>
      </c>
      <c r="O163" s="1" t="s">
        <v>11</v>
      </c>
      <c r="P163">
        <f>[1]PIL!L481</f>
        <v>-948.44100000000003</v>
      </c>
      <c r="Q163">
        <f>[1]PIL!M481</f>
        <v>-580.91899999999998</v>
      </c>
      <c r="R163">
        <f>[1]PIL!H481</f>
        <v>4.4820000000000002</v>
      </c>
      <c r="S163">
        <f>[1]PIL!I481</f>
        <v>-76.650000000000006</v>
      </c>
      <c r="T163">
        <f>[1]PIL!J481</f>
        <v>5.5780000000000003</v>
      </c>
      <c r="U163">
        <f>[1]PIL!K481</f>
        <v>9.0730000000000004</v>
      </c>
      <c r="Y163" s="1">
        <v>1</v>
      </c>
      <c r="Z163" s="1" t="s">
        <v>11</v>
      </c>
      <c r="AA163" s="1">
        <f>E163+P163</f>
        <v>-2365.373</v>
      </c>
      <c r="AB163" s="1">
        <f t="shared" ref="AB163" si="161">F163+Q163</f>
        <v>-1434.9380000000001</v>
      </c>
      <c r="AC163" s="1">
        <f t="shared" ref="AC163" si="162">G163+R163</f>
        <v>-21.788</v>
      </c>
      <c r="AD163" s="1">
        <f t="shared" ref="AD163" si="163">H163+S163</f>
        <v>-76.72</v>
      </c>
      <c r="AE163" s="1">
        <f t="shared" ref="AE163" si="164">I163+T163</f>
        <v>5.6219999999999999</v>
      </c>
      <c r="AF163" s="1">
        <f t="shared" ref="AF163" si="165">J163+U163</f>
        <v>9.1449999999999996</v>
      </c>
    </row>
    <row r="164" spans="1:32" x14ac:dyDescent="0.25">
      <c r="A164" s="1">
        <v>9</v>
      </c>
      <c r="C164" s="1">
        <v>5</v>
      </c>
      <c r="D164" s="1" t="s">
        <v>8</v>
      </c>
      <c r="E164" s="1">
        <f>[1]PIL!L162</f>
        <v>62.253999999999998</v>
      </c>
      <c r="F164" s="1">
        <f>[1]PIL!M162</f>
        <v>35.161999999999999</v>
      </c>
      <c r="G164" s="1">
        <f>[1]PIL!H162</f>
        <v>90.95</v>
      </c>
      <c r="H164" s="1">
        <f>[1]PIL!I162</f>
        <v>0.27700000000000002</v>
      </c>
      <c r="I164" s="1">
        <f>[1]PIL!J162</f>
        <v>-0.10100000000000001</v>
      </c>
      <c r="J164" s="1">
        <f>[1]PIL!K162</f>
        <v>-0.16400000000000001</v>
      </c>
      <c r="L164" s="1">
        <v>9</v>
      </c>
      <c r="N164" s="1">
        <v>5</v>
      </c>
      <c r="O164" s="1" t="s">
        <v>8</v>
      </c>
      <c r="P164" s="1">
        <f>[1]PIL!L522</f>
        <v>8.1140000000000008</v>
      </c>
      <c r="Q164" s="1">
        <f>[1]PIL!M522</f>
        <v>4.6680000000000001</v>
      </c>
      <c r="R164">
        <f>[1]PIL!H522</f>
        <v>-0.79700000000000004</v>
      </c>
      <c r="S164">
        <f>[1]PIL!I522</f>
        <v>26.062999999999999</v>
      </c>
      <c r="T164">
        <f>[1]PIL!J522</f>
        <v>-0.98499999999999999</v>
      </c>
      <c r="U164">
        <f>[1]PIL!K522</f>
        <v>-1.593</v>
      </c>
      <c r="X164" s="1">
        <v>9</v>
      </c>
    </row>
    <row r="165" spans="1:32" x14ac:dyDescent="0.25">
      <c r="C165" s="1">
        <v>5</v>
      </c>
      <c r="D165" s="1" t="s">
        <v>9</v>
      </c>
      <c r="E165" s="1">
        <f>[1]PIL!L163</f>
        <v>-41.402999999999999</v>
      </c>
      <c r="F165" s="1">
        <f>[1]PIL!M163</f>
        <v>-23.602</v>
      </c>
      <c r="G165" s="1">
        <f>[1]PIL!H163</f>
        <v>-71.72</v>
      </c>
      <c r="H165" s="1">
        <f>[1]PIL!I163</f>
        <v>-0.247</v>
      </c>
      <c r="I165" s="1">
        <f>[1]PIL!J163</f>
        <v>4.8000000000000001E-2</v>
      </c>
      <c r="J165" s="1">
        <f>[1]PIL!K163</f>
        <v>7.8E-2</v>
      </c>
      <c r="N165" s="1">
        <v>5</v>
      </c>
      <c r="O165" s="1" t="s">
        <v>9</v>
      </c>
      <c r="P165" s="1">
        <f>[1]PIL!L523</f>
        <v>-3.9660000000000002</v>
      </c>
      <c r="Q165" s="1">
        <f>[1]PIL!M523</f>
        <v>-1.9179999999999999</v>
      </c>
      <c r="R165">
        <f>[1]PIL!H523</f>
        <v>0.58899999999999997</v>
      </c>
      <c r="S165">
        <f>[1]PIL!I523</f>
        <v>-17.393000000000001</v>
      </c>
      <c r="T165">
        <f>[1]PIL!J523</f>
        <v>0.627</v>
      </c>
      <c r="U165">
        <f>[1]PIL!K523</f>
        <v>1.01</v>
      </c>
    </row>
    <row r="166" spans="1:32" x14ac:dyDescent="0.25">
      <c r="C166" s="1">
        <v>5</v>
      </c>
      <c r="D166" s="1" t="s">
        <v>10</v>
      </c>
      <c r="E166" s="1">
        <f>[1]PIL!L164</f>
        <v>32.393000000000001</v>
      </c>
      <c r="F166" s="1">
        <f>[1]PIL!M164</f>
        <v>18.364000000000001</v>
      </c>
      <c r="G166" s="1">
        <f>[1]PIL!H164</f>
        <v>50.734000000000002</v>
      </c>
      <c r="H166" s="1">
        <f>[1]PIL!I164</f>
        <v>0.16200000000000001</v>
      </c>
      <c r="I166" s="1">
        <f>[1]PIL!J164</f>
        <v>-4.7E-2</v>
      </c>
      <c r="J166" s="1">
        <f>[1]PIL!K164</f>
        <v>-7.5999999999999998E-2</v>
      </c>
      <c r="N166" s="1">
        <v>5</v>
      </c>
      <c r="O166" s="1" t="s">
        <v>10</v>
      </c>
      <c r="P166" s="1">
        <f>[1]PIL!L524</f>
        <v>3.7749999999999999</v>
      </c>
      <c r="Q166" s="1">
        <f>[1]PIL!M524</f>
        <v>2.0579999999999998</v>
      </c>
      <c r="R166">
        <f>[1]PIL!H524</f>
        <v>-0.42899999999999999</v>
      </c>
      <c r="S166">
        <f>[1]PIL!I524</f>
        <v>13.516999999999999</v>
      </c>
      <c r="T166">
        <f>[1]PIL!J524</f>
        <v>-0.504</v>
      </c>
      <c r="U166">
        <f>[1]PIL!K524</f>
        <v>-0.81299999999999994</v>
      </c>
    </row>
    <row r="167" spans="1:32" x14ac:dyDescent="0.25">
      <c r="C167" s="1">
        <v>5</v>
      </c>
      <c r="D167" s="1" t="s">
        <v>11</v>
      </c>
      <c r="E167" s="1">
        <f>[1]PIL!L165</f>
        <v>-290.87599999999998</v>
      </c>
      <c r="F167" s="1">
        <f>[1]PIL!M165</f>
        <v>-165.89400000000001</v>
      </c>
      <c r="G167" s="1">
        <f>[1]PIL!H165</f>
        <v>11.896000000000001</v>
      </c>
      <c r="H167" s="1">
        <f>[1]PIL!I165</f>
        <v>4.1000000000000002E-2</v>
      </c>
      <c r="I167" s="1">
        <f>[1]PIL!J165</f>
        <v>-4.0000000000000001E-3</v>
      </c>
      <c r="J167" s="1">
        <f>[1]PIL!K165</f>
        <v>-7.0000000000000001E-3</v>
      </c>
      <c r="N167" s="1">
        <v>5</v>
      </c>
      <c r="O167" s="1" t="s">
        <v>11</v>
      </c>
      <c r="P167" s="1">
        <f>[1]PIL!L525</f>
        <v>-79.840999999999994</v>
      </c>
      <c r="Q167" s="1">
        <f>[1]PIL!M525</f>
        <v>-47.036000000000001</v>
      </c>
      <c r="R167">
        <f>[1]PIL!H525</f>
        <v>-0.16800000000000001</v>
      </c>
      <c r="S167">
        <f>[1]PIL!I525</f>
        <v>5.4829999999999997</v>
      </c>
      <c r="T167">
        <f>[1]PIL!J525</f>
        <v>-0.20699999999999999</v>
      </c>
      <c r="U167">
        <f>[1]PIL!K525</f>
        <v>-0.33500000000000002</v>
      </c>
      <c r="Y167" s="1">
        <v>5</v>
      </c>
      <c r="Z167" s="1" t="s">
        <v>11</v>
      </c>
      <c r="AA167" s="1">
        <f>E167+P167</f>
        <v>-370.71699999999998</v>
      </c>
      <c r="AB167" s="1">
        <f t="shared" ref="AB167" si="166">F167+Q167</f>
        <v>-212.93</v>
      </c>
      <c r="AC167" s="1">
        <f t="shared" ref="AC167" si="167">G167+R167</f>
        <v>11.728000000000002</v>
      </c>
      <c r="AD167" s="1">
        <f t="shared" ref="AD167" si="168">H167+S167</f>
        <v>5.524</v>
      </c>
      <c r="AE167" s="1">
        <f t="shared" ref="AE167" si="169">I167+T167</f>
        <v>-0.21099999999999999</v>
      </c>
      <c r="AF167" s="1">
        <f>J167+U167</f>
        <v>-0.34200000000000003</v>
      </c>
    </row>
    <row r="168" spans="1:32" x14ac:dyDescent="0.25">
      <c r="C168" s="1">
        <v>4</v>
      </c>
      <c r="D168" s="1" t="s">
        <v>8</v>
      </c>
      <c r="E168" s="1">
        <f>[1]PIL!L166</f>
        <v>32.726999999999997</v>
      </c>
      <c r="F168" s="1">
        <f>[1]PIL!M166</f>
        <v>18.474</v>
      </c>
      <c r="G168" s="1">
        <f>[1]PIL!H166</f>
        <v>170.49700000000001</v>
      </c>
      <c r="H168" s="1">
        <f>[1]PIL!I166</f>
        <v>0.49</v>
      </c>
      <c r="I168" s="1">
        <f>[1]PIL!J166</f>
        <v>-0.33500000000000002</v>
      </c>
      <c r="J168" s="1">
        <f>[1]PIL!K166</f>
        <v>-0.54400000000000004</v>
      </c>
      <c r="N168" s="1">
        <v>4</v>
      </c>
      <c r="O168" s="1" t="s">
        <v>8</v>
      </c>
      <c r="P168" s="1">
        <f>[1]PIL!L526</f>
        <v>1.3109999999999999</v>
      </c>
      <c r="Q168" s="1">
        <f>[1]PIL!M526</f>
        <v>8.2000000000000003E-2</v>
      </c>
      <c r="R168">
        <f>[1]PIL!H526</f>
        <v>-0.72099999999999997</v>
      </c>
      <c r="S168">
        <f>[1]PIL!I526</f>
        <v>23.917999999999999</v>
      </c>
      <c r="T168">
        <f>[1]PIL!J526</f>
        <v>-0.88800000000000001</v>
      </c>
      <c r="U168">
        <f>[1]PIL!K526</f>
        <v>-1.446</v>
      </c>
      <c r="Y168" s="1"/>
    </row>
    <row r="169" spans="1:32" x14ac:dyDescent="0.25">
      <c r="C169" s="1">
        <v>4</v>
      </c>
      <c r="D169" s="1" t="s">
        <v>9</v>
      </c>
      <c r="E169" s="1">
        <f>[1]PIL!L167</f>
        <v>-31.923999999999999</v>
      </c>
      <c r="F169" s="1">
        <f>[1]PIL!M167</f>
        <v>-17.908999999999999</v>
      </c>
      <c r="G169" s="1">
        <f>[1]PIL!H167</f>
        <v>-160.78700000000001</v>
      </c>
      <c r="H169" s="1">
        <f>[1]PIL!I167</f>
        <v>-0.46600000000000003</v>
      </c>
      <c r="I169" s="1">
        <f>[1]PIL!J167</f>
        <v>0.26400000000000001</v>
      </c>
      <c r="J169" s="1">
        <f>[1]PIL!K167</f>
        <v>0.42799999999999999</v>
      </c>
      <c r="N169" s="1">
        <v>4</v>
      </c>
      <c r="O169" s="1" t="s">
        <v>9</v>
      </c>
      <c r="P169" s="1">
        <f>[1]PIL!L527</f>
        <v>-1.8280000000000001</v>
      </c>
      <c r="Q169" s="1">
        <f>[1]PIL!M527</f>
        <v>-0.48199999999999998</v>
      </c>
      <c r="R169">
        <f>[1]PIL!H527</f>
        <v>0.64</v>
      </c>
      <c r="S169">
        <f>[1]PIL!I527</f>
        <v>-20.754999999999999</v>
      </c>
      <c r="T169">
        <f>[1]PIL!J527</f>
        <v>0.77</v>
      </c>
      <c r="U169">
        <f>[1]PIL!K527</f>
        <v>1.2490000000000001</v>
      </c>
      <c r="Y169" s="1"/>
    </row>
    <row r="170" spans="1:32" x14ac:dyDescent="0.25">
      <c r="C170" s="1">
        <v>4</v>
      </c>
      <c r="D170" s="1" t="s">
        <v>10</v>
      </c>
      <c r="E170" s="1">
        <f>[1]PIL!L168</f>
        <v>20.202999999999999</v>
      </c>
      <c r="F170" s="1">
        <f>[1]PIL!M168</f>
        <v>11.369</v>
      </c>
      <c r="G170" s="1">
        <f>[1]PIL!H168</f>
        <v>103.38800000000001</v>
      </c>
      <c r="H170" s="1">
        <f>[1]PIL!I168</f>
        <v>0.29799999999999999</v>
      </c>
      <c r="I170" s="1">
        <f>[1]PIL!J168</f>
        <v>-0.187</v>
      </c>
      <c r="J170" s="1">
        <f>[1]PIL!K168</f>
        <v>-0.30399999999999999</v>
      </c>
      <c r="N170" s="1">
        <v>4</v>
      </c>
      <c r="O170" s="1" t="s">
        <v>10</v>
      </c>
      <c r="P170" s="1">
        <f>[1]PIL!L528</f>
        <v>0.98099999999999998</v>
      </c>
      <c r="Q170" s="1">
        <f>[1]PIL!M528</f>
        <v>0.17599999999999999</v>
      </c>
      <c r="R170">
        <f>[1]PIL!H528</f>
        <v>-0.41499999999999998</v>
      </c>
      <c r="S170">
        <f>[1]PIL!I528</f>
        <v>13.837</v>
      </c>
      <c r="T170">
        <f>[1]PIL!J528</f>
        <v>-0.51800000000000002</v>
      </c>
      <c r="U170">
        <f>[1]PIL!K528</f>
        <v>-0.84199999999999997</v>
      </c>
      <c r="Y170" s="1"/>
    </row>
    <row r="171" spans="1:32" x14ac:dyDescent="0.25">
      <c r="C171" s="1">
        <v>4</v>
      </c>
      <c r="D171" s="1" t="s">
        <v>11</v>
      </c>
      <c r="E171" s="1">
        <f>[1]PIL!L169</f>
        <v>-604.47799999999995</v>
      </c>
      <c r="F171" s="1">
        <f>[1]PIL!M169</f>
        <v>-357.50900000000001</v>
      </c>
      <c r="G171" s="1">
        <f>[1]PIL!H169</f>
        <v>51.75</v>
      </c>
      <c r="H171" s="1">
        <f>[1]PIL!I169</f>
        <v>0.151</v>
      </c>
      <c r="I171" s="1">
        <f>[1]PIL!J169</f>
        <v>-6.4000000000000001E-2</v>
      </c>
      <c r="J171" s="1">
        <f>[1]PIL!K169</f>
        <v>-0.104</v>
      </c>
      <c r="N171" s="1">
        <v>4</v>
      </c>
      <c r="O171" s="1" t="s">
        <v>11</v>
      </c>
      <c r="P171" s="1">
        <f>[1]PIL!L529</f>
        <v>-171.27099999999999</v>
      </c>
      <c r="Q171" s="1">
        <f>[1]PIL!M529</f>
        <v>-105.43</v>
      </c>
      <c r="R171">
        <f>[1]PIL!H529</f>
        <v>-0.40400000000000003</v>
      </c>
      <c r="S171">
        <f>[1]PIL!I529</f>
        <v>13.535</v>
      </c>
      <c r="T171">
        <f>[1]PIL!J529</f>
        <v>-0.51500000000000001</v>
      </c>
      <c r="U171">
        <f>[1]PIL!K529</f>
        <v>-0.83499999999999996</v>
      </c>
      <c r="Y171" s="1">
        <v>4</v>
      </c>
      <c r="Z171" s="1" t="s">
        <v>11</v>
      </c>
      <c r="AA171" s="1">
        <f>E171+P171</f>
        <v>-775.74899999999991</v>
      </c>
      <c r="AB171" s="1">
        <f t="shared" ref="AB171" si="170">F171+Q171</f>
        <v>-462.93900000000002</v>
      </c>
      <c r="AC171" s="1">
        <f t="shared" ref="AC171" si="171">G171+R171</f>
        <v>51.345999999999997</v>
      </c>
      <c r="AD171" s="1">
        <f t="shared" ref="AD171" si="172">H171+S171</f>
        <v>13.686</v>
      </c>
      <c r="AE171" s="1">
        <f t="shared" ref="AE171" si="173">I171+T171</f>
        <v>-0.57899999999999996</v>
      </c>
      <c r="AF171" s="1">
        <f t="shared" ref="AF171" si="174">J171+U171</f>
        <v>-0.93899999999999995</v>
      </c>
    </row>
    <row r="172" spans="1:32" x14ac:dyDescent="0.25">
      <c r="C172" s="1">
        <v>3</v>
      </c>
      <c r="D172" s="1" t="s">
        <v>8</v>
      </c>
      <c r="E172" s="1">
        <f>[1]PIL!L170</f>
        <v>41.674999999999997</v>
      </c>
      <c r="F172" s="1">
        <f>[1]PIL!M170</f>
        <v>23.42</v>
      </c>
      <c r="G172" s="1">
        <f>[1]PIL!H170</f>
        <v>255.79300000000001</v>
      </c>
      <c r="H172" s="1">
        <f>[1]PIL!I170</f>
        <v>0.71299999999999997</v>
      </c>
      <c r="I172" s="1">
        <f>[1]PIL!J170</f>
        <v>-0.61</v>
      </c>
      <c r="J172" s="1">
        <f>[1]PIL!K170</f>
        <v>-0.99199999999999999</v>
      </c>
      <c r="N172" s="1">
        <v>3</v>
      </c>
      <c r="O172" s="1" t="s">
        <v>8</v>
      </c>
      <c r="P172" s="1">
        <f>[1]PIL!L530</f>
        <v>2.9409999999999998</v>
      </c>
      <c r="Q172" s="1">
        <f>[1]PIL!M530</f>
        <v>1.1970000000000001</v>
      </c>
      <c r="R172">
        <f>[1]PIL!H530</f>
        <v>-0.70899999999999996</v>
      </c>
      <c r="S172">
        <f>[1]PIL!I530</f>
        <v>24.6</v>
      </c>
      <c r="T172">
        <f>[1]PIL!J530</f>
        <v>-0.90200000000000002</v>
      </c>
      <c r="U172">
        <f>[1]PIL!K530</f>
        <v>-1.4690000000000001</v>
      </c>
      <c r="Y172" s="1"/>
    </row>
    <row r="173" spans="1:32" x14ac:dyDescent="0.25">
      <c r="C173" s="1">
        <v>3</v>
      </c>
      <c r="D173" s="1" t="s">
        <v>9</v>
      </c>
      <c r="E173" s="1">
        <f>[1]PIL!L171</f>
        <v>-38.485999999999997</v>
      </c>
      <c r="F173" s="1">
        <f>[1]PIL!M171</f>
        <v>-21.693999999999999</v>
      </c>
      <c r="G173" s="1">
        <f>[1]PIL!H171</f>
        <v>-221.88900000000001</v>
      </c>
      <c r="H173" s="1">
        <f>[1]PIL!I171</f>
        <v>-0.64200000000000002</v>
      </c>
      <c r="I173" s="1">
        <f>[1]PIL!J171</f>
        <v>0.54200000000000004</v>
      </c>
      <c r="J173" s="1">
        <f>[1]PIL!K171</f>
        <v>0.88</v>
      </c>
      <c r="N173" s="1">
        <v>3</v>
      </c>
      <c r="O173" s="1" t="s">
        <v>9</v>
      </c>
      <c r="P173" s="1">
        <f>[1]PIL!L531</f>
        <v>-2.5179999999999998</v>
      </c>
      <c r="Q173" s="1">
        <f>[1]PIL!M531</f>
        <v>-0.95</v>
      </c>
      <c r="R173">
        <f>[1]PIL!H531</f>
        <v>0.59799999999999998</v>
      </c>
      <c r="S173">
        <f>[1]PIL!I531</f>
        <v>-20.882000000000001</v>
      </c>
      <c r="T173">
        <f>[1]PIL!J531</f>
        <v>0.78200000000000003</v>
      </c>
      <c r="U173">
        <f>[1]PIL!K531</f>
        <v>1.2709999999999999</v>
      </c>
      <c r="Y173" s="1"/>
    </row>
    <row r="174" spans="1:32" x14ac:dyDescent="0.25">
      <c r="C174" s="1">
        <v>3</v>
      </c>
      <c r="D174" s="1" t="s">
        <v>10</v>
      </c>
      <c r="E174" s="1">
        <f>[1]PIL!L172</f>
        <v>25.05</v>
      </c>
      <c r="F174" s="1">
        <f>[1]PIL!M172</f>
        <v>14.098000000000001</v>
      </c>
      <c r="G174" s="1">
        <f>[1]PIL!H172</f>
        <v>149.102</v>
      </c>
      <c r="H174" s="1">
        <f>[1]PIL!I172</f>
        <v>0.42299999999999999</v>
      </c>
      <c r="I174" s="1">
        <f>[1]PIL!J172</f>
        <v>-0.36</v>
      </c>
      <c r="J174" s="1">
        <f>[1]PIL!K172</f>
        <v>-0.58499999999999996</v>
      </c>
      <c r="N174" s="1">
        <v>3</v>
      </c>
      <c r="O174" s="1" t="s">
        <v>10</v>
      </c>
      <c r="P174" s="1">
        <f>[1]PIL!L532</f>
        <v>1.706</v>
      </c>
      <c r="Q174" s="1">
        <f>[1]PIL!M532</f>
        <v>0.67100000000000004</v>
      </c>
      <c r="R174">
        <f>[1]PIL!H532</f>
        <v>-0.39900000000000002</v>
      </c>
      <c r="S174">
        <f>[1]PIL!I532</f>
        <v>14.083</v>
      </c>
      <c r="T174">
        <f>[1]PIL!J532</f>
        <v>-0.52600000000000002</v>
      </c>
      <c r="U174">
        <f>[1]PIL!K532</f>
        <v>-0.85599999999999998</v>
      </c>
      <c r="Y174" s="1"/>
    </row>
    <row r="175" spans="1:32" x14ac:dyDescent="0.25">
      <c r="C175" s="1">
        <v>3</v>
      </c>
      <c r="D175" s="1" t="s">
        <v>11</v>
      </c>
      <c r="E175" s="1">
        <f>[1]PIL!L173</f>
        <v>-925.04100000000005</v>
      </c>
      <c r="F175" s="1">
        <f>[1]PIL!M173</f>
        <v>-554.05799999999999</v>
      </c>
      <c r="G175" s="1">
        <f>[1]PIL!H173</f>
        <v>129.816</v>
      </c>
      <c r="H175" s="1">
        <f>[1]PIL!I173</f>
        <v>0.36899999999999999</v>
      </c>
      <c r="I175" s="1">
        <f>[1]PIL!J173</f>
        <v>-0.24</v>
      </c>
      <c r="J175" s="1">
        <f>[1]PIL!K173</f>
        <v>-0.39</v>
      </c>
      <c r="N175" s="1">
        <v>3</v>
      </c>
      <c r="O175" s="1" t="s">
        <v>11</v>
      </c>
      <c r="P175" s="1">
        <f>[1]PIL!L533</f>
        <v>-262.80099999999999</v>
      </c>
      <c r="Q175" s="1">
        <f>[1]PIL!M533</f>
        <v>-163.84800000000001</v>
      </c>
      <c r="R175">
        <f>[1]PIL!H533</f>
        <v>-0.64900000000000002</v>
      </c>
      <c r="S175">
        <f>[1]PIL!I533</f>
        <v>22.38</v>
      </c>
      <c r="T175">
        <f>[1]PIL!J533</f>
        <v>-0.85699999999999998</v>
      </c>
      <c r="U175">
        <f>[1]PIL!K533</f>
        <v>-1.39</v>
      </c>
      <c r="Y175" s="1">
        <v>3</v>
      </c>
      <c r="Z175" s="1" t="s">
        <v>11</v>
      </c>
      <c r="AA175" s="1">
        <f>E175+P175</f>
        <v>-1187.8420000000001</v>
      </c>
      <c r="AB175" s="1">
        <f t="shared" ref="AB175" si="175">F175+Q175</f>
        <v>-717.90599999999995</v>
      </c>
      <c r="AC175" s="1">
        <f t="shared" ref="AC175" si="176">G175+R175</f>
        <v>129.167</v>
      </c>
      <c r="AD175" s="1">
        <f t="shared" ref="AD175" si="177">H175+S175</f>
        <v>22.748999999999999</v>
      </c>
      <c r="AE175" s="1">
        <f t="shared" ref="AE175" si="178">I175+T175</f>
        <v>-1.097</v>
      </c>
      <c r="AF175" s="1">
        <f t="shared" ref="AF175" si="179">J175+U175</f>
        <v>-1.7799999999999998</v>
      </c>
    </row>
    <row r="176" spans="1:32" x14ac:dyDescent="0.25">
      <c r="C176" s="1">
        <v>2</v>
      </c>
      <c r="D176" s="1" t="s">
        <v>8</v>
      </c>
      <c r="E176" s="1">
        <f>[1]PIL!L174</f>
        <v>38.756</v>
      </c>
      <c r="F176" s="1">
        <f>[1]PIL!M174</f>
        <v>22.071999999999999</v>
      </c>
      <c r="G176" s="1">
        <f>[1]PIL!H174</f>
        <v>290.82499999999999</v>
      </c>
      <c r="H176" s="1">
        <f>[1]PIL!I174</f>
        <v>-0.73299999999999998</v>
      </c>
      <c r="I176" s="1">
        <f>[1]PIL!J174</f>
        <v>-0.52</v>
      </c>
      <c r="J176" s="1">
        <f>[1]PIL!K174</f>
        <v>-0.84699999999999998</v>
      </c>
      <c r="N176" s="1">
        <v>2</v>
      </c>
      <c r="O176" s="1" t="s">
        <v>8</v>
      </c>
      <c r="P176" s="1">
        <f>[1]PIL!L534</f>
        <v>2.8090000000000002</v>
      </c>
      <c r="Q176" s="1">
        <f>[1]PIL!M534</f>
        <v>1.06</v>
      </c>
      <c r="R176">
        <f>[1]PIL!H534</f>
        <v>-0.87</v>
      </c>
      <c r="S176">
        <f>[1]PIL!I534</f>
        <v>28.346</v>
      </c>
      <c r="T176">
        <f>[1]PIL!J534</f>
        <v>-1.028</v>
      </c>
      <c r="U176">
        <f>[1]PIL!K534</f>
        <v>-1.6739999999999999</v>
      </c>
      <c r="Y176" s="1"/>
    </row>
    <row r="177" spans="1:32" x14ac:dyDescent="0.25">
      <c r="C177" s="1">
        <v>2</v>
      </c>
      <c r="D177" s="1" t="s">
        <v>9</v>
      </c>
      <c r="E177" s="1">
        <f>[1]PIL!L175</f>
        <v>-43.362000000000002</v>
      </c>
      <c r="F177" s="1">
        <f>[1]PIL!M175</f>
        <v>-24.861000000000001</v>
      </c>
      <c r="G177" s="1">
        <f>[1]PIL!H175</f>
        <v>-277.036</v>
      </c>
      <c r="H177" s="1">
        <f>[1]PIL!I175</f>
        <v>-0.749</v>
      </c>
      <c r="I177" s="1">
        <f>[1]PIL!J175</f>
        <v>0.623</v>
      </c>
      <c r="J177" s="1">
        <f>[1]PIL!K175</f>
        <v>1.014</v>
      </c>
      <c r="N177" s="1">
        <v>2</v>
      </c>
      <c r="O177" s="1" t="s">
        <v>9</v>
      </c>
      <c r="P177" s="1">
        <f>[1]PIL!L535</f>
        <v>-2.6680000000000001</v>
      </c>
      <c r="Q177" s="1">
        <f>[1]PIL!M535</f>
        <v>-0.89400000000000002</v>
      </c>
      <c r="R177">
        <f>[1]PIL!H535</f>
        <v>0.77200000000000002</v>
      </c>
      <c r="S177">
        <f>[1]PIL!I535</f>
        <v>-27.882999999999999</v>
      </c>
      <c r="T177">
        <f>[1]PIL!J535</f>
        <v>1.0369999999999999</v>
      </c>
      <c r="U177">
        <f>[1]PIL!K535</f>
        <v>1.6879999999999999</v>
      </c>
      <c r="Y177" s="1"/>
    </row>
    <row r="178" spans="1:32" x14ac:dyDescent="0.25">
      <c r="C178" s="1">
        <v>2</v>
      </c>
      <c r="D178" s="1" t="s">
        <v>10</v>
      </c>
      <c r="E178" s="1">
        <f>[1]PIL!L176</f>
        <v>25.661999999999999</v>
      </c>
      <c r="F178" s="1">
        <f>[1]PIL!M176</f>
        <v>14.667</v>
      </c>
      <c r="G178" s="1">
        <f>[1]PIL!H176</f>
        <v>177.32900000000001</v>
      </c>
      <c r="H178" s="1">
        <f>[1]PIL!I176</f>
        <v>-0.46100000000000002</v>
      </c>
      <c r="I178" s="1">
        <f>[1]PIL!J176</f>
        <v>-0.35699999999999998</v>
      </c>
      <c r="J178" s="1">
        <f>[1]PIL!K176</f>
        <v>-0.58199999999999996</v>
      </c>
      <c r="N178" s="1">
        <v>2</v>
      </c>
      <c r="O178" s="1" t="s">
        <v>10</v>
      </c>
      <c r="P178" s="1">
        <f>[1]PIL!L536</f>
        <v>1.712</v>
      </c>
      <c r="Q178" s="1">
        <f>[1]PIL!M536</f>
        <v>0.61099999999999999</v>
      </c>
      <c r="R178">
        <f>[1]PIL!H536</f>
        <v>-0.50600000000000001</v>
      </c>
      <c r="S178">
        <f>[1]PIL!I536</f>
        <v>17.501000000000001</v>
      </c>
      <c r="T178">
        <f>[1]PIL!J536</f>
        <v>-0.64500000000000002</v>
      </c>
      <c r="U178">
        <f>[1]PIL!K536</f>
        <v>-1.0509999999999999</v>
      </c>
      <c r="Y178" s="1"/>
    </row>
    <row r="179" spans="1:32" x14ac:dyDescent="0.25">
      <c r="C179" s="1">
        <v>2</v>
      </c>
      <c r="D179" s="1" t="s">
        <v>11</v>
      </c>
      <c r="E179" s="1">
        <f>[1]PIL!L177</f>
        <v>-1244.473</v>
      </c>
      <c r="F179" s="1">
        <f>[1]PIL!M177</f>
        <v>-749.73800000000006</v>
      </c>
      <c r="G179" s="1">
        <f>[1]PIL!H177</f>
        <v>238.24199999999999</v>
      </c>
      <c r="H179" s="1">
        <f>[1]PIL!I177</f>
        <v>0.65700000000000003</v>
      </c>
      <c r="I179" s="1">
        <f>[1]PIL!J177</f>
        <v>-0.47599999999999998</v>
      </c>
      <c r="J179" s="1">
        <f>[1]PIL!K177</f>
        <v>-0.77400000000000002</v>
      </c>
      <c r="N179" s="1">
        <v>2</v>
      </c>
      <c r="O179" s="1" t="s">
        <v>11</v>
      </c>
      <c r="P179" s="1">
        <f>[1]PIL!L537</f>
        <v>-354.262</v>
      </c>
      <c r="Q179" s="1">
        <f>[1]PIL!M537</f>
        <v>-222.22900000000001</v>
      </c>
      <c r="R179">
        <f>[1]PIL!H537</f>
        <v>-0.91400000000000003</v>
      </c>
      <c r="S179">
        <f>[1]PIL!I537</f>
        <v>31.984000000000002</v>
      </c>
      <c r="T179">
        <f>[1]PIL!J537</f>
        <v>-1.2270000000000001</v>
      </c>
      <c r="U179">
        <f>[1]PIL!K537</f>
        <v>-1.992</v>
      </c>
      <c r="Y179" s="1">
        <v>2</v>
      </c>
      <c r="Z179" s="1" t="s">
        <v>11</v>
      </c>
      <c r="AA179" s="1">
        <f>E179+P179</f>
        <v>-1598.7349999999999</v>
      </c>
      <c r="AB179" s="1">
        <f t="shared" ref="AB179" si="180">F179+Q179</f>
        <v>-971.9670000000001</v>
      </c>
      <c r="AC179" s="1">
        <f t="shared" ref="AC179" si="181">G179+R179</f>
        <v>237.328</v>
      </c>
      <c r="AD179" s="1">
        <f t="shared" ref="AD179" si="182">H179+S179</f>
        <v>32.641000000000005</v>
      </c>
      <c r="AE179" s="1">
        <f t="shared" ref="AE179" si="183">I179+T179</f>
        <v>-1.7030000000000001</v>
      </c>
      <c r="AF179" s="1">
        <f t="shared" ref="AF179" si="184">J179+U179</f>
        <v>-2.766</v>
      </c>
    </row>
    <row r="180" spans="1:32" x14ac:dyDescent="0.25">
      <c r="C180" s="1">
        <v>1</v>
      </c>
      <c r="D180" s="1" t="s">
        <v>8</v>
      </c>
      <c r="E180" s="1">
        <f>[1]PIL!L178</f>
        <v>26.779</v>
      </c>
      <c r="F180" s="1">
        <f>[1]PIL!M178</f>
        <v>15.618</v>
      </c>
      <c r="G180" s="1">
        <f>[1]PIL!H178</f>
        <v>270.92099999999999</v>
      </c>
      <c r="H180" s="1">
        <f>[1]PIL!I178</f>
        <v>-0.65400000000000003</v>
      </c>
      <c r="I180" s="1">
        <f>[1]PIL!J178</f>
        <v>-0.184</v>
      </c>
      <c r="J180" s="1">
        <f>[1]PIL!K178</f>
        <v>-0.3</v>
      </c>
      <c r="N180" s="1">
        <v>1</v>
      </c>
      <c r="O180" s="1" t="s">
        <v>8</v>
      </c>
      <c r="P180" s="1">
        <f>[1]PIL!L538</f>
        <v>2.081</v>
      </c>
      <c r="Q180" s="1">
        <f>[1]PIL!M538</f>
        <v>0.81499999999999995</v>
      </c>
      <c r="R180">
        <f>[1]PIL!H538</f>
        <v>-0.81899999999999995</v>
      </c>
      <c r="S180">
        <f>[1]PIL!I538</f>
        <v>21.934999999999999</v>
      </c>
      <c r="T180">
        <f>[1]PIL!J538</f>
        <v>-0.77700000000000002</v>
      </c>
      <c r="U180">
        <f>[1]PIL!K538</f>
        <v>-1.266</v>
      </c>
      <c r="Y180" s="1"/>
    </row>
    <row r="181" spans="1:32" x14ac:dyDescent="0.25">
      <c r="C181" s="1">
        <v>1</v>
      </c>
      <c r="D181" s="1" t="s">
        <v>9</v>
      </c>
      <c r="E181" s="1">
        <f>[1]PIL!L179</f>
        <v>-14.324</v>
      </c>
      <c r="F181" s="1">
        <f>[1]PIL!M179</f>
        <v>-8.0389999999999997</v>
      </c>
      <c r="G181" s="1">
        <f>[1]PIL!H179</f>
        <v>-459.81700000000001</v>
      </c>
      <c r="H181" s="1">
        <f>[1]PIL!I179</f>
        <v>1.1040000000000001</v>
      </c>
      <c r="I181" s="1">
        <f>[1]PIL!J179</f>
        <v>0.46500000000000002</v>
      </c>
      <c r="J181" s="1">
        <f>[1]PIL!K179</f>
        <v>0.75600000000000001</v>
      </c>
      <c r="N181" s="1">
        <v>1</v>
      </c>
      <c r="O181" s="1" t="s">
        <v>9</v>
      </c>
      <c r="P181" s="1">
        <f>[1]PIL!L539</f>
        <v>-0.58899999999999997</v>
      </c>
      <c r="Q181" s="1">
        <f>[1]PIL!M539</f>
        <v>-0.107</v>
      </c>
      <c r="R181">
        <f>[1]PIL!H539</f>
        <v>1.946</v>
      </c>
      <c r="S181">
        <f>[1]PIL!I539</f>
        <v>-58.598999999999997</v>
      </c>
      <c r="T181">
        <f>[1]PIL!J539</f>
        <v>2.1389999999999998</v>
      </c>
      <c r="U181">
        <f>[1]PIL!K539</f>
        <v>3.484</v>
      </c>
      <c r="Y181" s="1"/>
    </row>
    <row r="182" spans="1:32" x14ac:dyDescent="0.25">
      <c r="C182" s="1">
        <v>1</v>
      </c>
      <c r="D182" s="1" t="s">
        <v>10</v>
      </c>
      <c r="E182" s="1">
        <f>[1]PIL!L180</f>
        <v>11.109</v>
      </c>
      <c r="F182" s="1">
        <f>[1]PIL!M180</f>
        <v>6.3940000000000001</v>
      </c>
      <c r="G182" s="1">
        <f>[1]PIL!H180</f>
        <v>197.46899999999999</v>
      </c>
      <c r="H182" s="1">
        <f>[1]PIL!I180</f>
        <v>-0.47399999999999998</v>
      </c>
      <c r="I182" s="1">
        <f>[1]PIL!J180</f>
        <v>-0.17499999999999999</v>
      </c>
      <c r="J182" s="1">
        <f>[1]PIL!K180</f>
        <v>-0.28499999999999998</v>
      </c>
      <c r="N182" s="1">
        <v>1</v>
      </c>
      <c r="O182" s="1" t="s">
        <v>10</v>
      </c>
      <c r="P182" s="1">
        <f>[1]PIL!L540</f>
        <v>0.72199999999999998</v>
      </c>
      <c r="Q182" s="1">
        <f>[1]PIL!M540</f>
        <v>0.249</v>
      </c>
      <c r="R182">
        <f>[1]PIL!H540</f>
        <v>-0.745</v>
      </c>
      <c r="S182">
        <f>[1]PIL!I540</f>
        <v>21.736999999999998</v>
      </c>
      <c r="T182">
        <f>[1]PIL!J540</f>
        <v>-0.78800000000000003</v>
      </c>
      <c r="U182">
        <f>[1]PIL!K540</f>
        <v>-1.284</v>
      </c>
      <c r="Y182" s="1"/>
    </row>
    <row r="183" spans="1:32" x14ac:dyDescent="0.25">
      <c r="C183" s="1">
        <v>1</v>
      </c>
      <c r="D183" s="1" t="s">
        <v>11</v>
      </c>
      <c r="E183" s="1">
        <f>[1]PIL!L181</f>
        <v>-1562.252</v>
      </c>
      <c r="F183" s="1">
        <f>[1]PIL!M181</f>
        <v>-943.90200000000004</v>
      </c>
      <c r="G183" s="1">
        <f>[1]PIL!H181</f>
        <v>366.81599999999997</v>
      </c>
      <c r="H183" s="1">
        <f>[1]PIL!I181</f>
        <v>0.96499999999999997</v>
      </c>
      <c r="I183" s="1">
        <f>[1]PIL!J181</f>
        <v>-0.66300000000000003</v>
      </c>
      <c r="J183" s="1">
        <f>[1]PIL!K181</f>
        <v>-1.079</v>
      </c>
      <c r="N183" s="1">
        <v>1</v>
      </c>
      <c r="O183" s="1" t="s">
        <v>11</v>
      </c>
      <c r="P183" s="1">
        <f>[1]PIL!L541</f>
        <v>-446.22800000000001</v>
      </c>
      <c r="Q183" s="1">
        <f>[1]PIL!M541</f>
        <v>-280.92700000000002</v>
      </c>
      <c r="R183">
        <f>[1]PIL!H541</f>
        <v>-1.206</v>
      </c>
      <c r="S183">
        <f>[1]PIL!I541</f>
        <v>41.859000000000002</v>
      </c>
      <c r="T183">
        <f>[1]PIL!J541</f>
        <v>-1.603</v>
      </c>
      <c r="U183">
        <f>[1]PIL!K541</f>
        <v>-2.6040000000000001</v>
      </c>
      <c r="Y183" s="1">
        <v>1</v>
      </c>
      <c r="Z183" s="1" t="s">
        <v>11</v>
      </c>
      <c r="AA183" s="1">
        <f>E183+P183</f>
        <v>-2008.48</v>
      </c>
      <c r="AB183" s="1">
        <f t="shared" ref="AB183" si="185">F183+Q183</f>
        <v>-1224.8290000000002</v>
      </c>
      <c r="AC183" s="1">
        <f t="shared" ref="AC183" si="186">G183+R183</f>
        <v>365.60999999999996</v>
      </c>
      <c r="AD183" s="1">
        <f t="shared" ref="AD183" si="187">H183+S183</f>
        <v>42.824000000000005</v>
      </c>
      <c r="AE183" s="1">
        <f t="shared" ref="AE183" si="188">I183+T183</f>
        <v>-2.266</v>
      </c>
      <c r="AF183" s="1">
        <f t="shared" ref="AF183" si="189">J183+U183</f>
        <v>-3.6829999999999998</v>
      </c>
    </row>
    <row r="184" spans="1:32" x14ac:dyDescent="0.25">
      <c r="A184" s="1">
        <v>10</v>
      </c>
      <c r="C184" s="1">
        <v>5</v>
      </c>
      <c r="D184" s="1" t="s">
        <v>8</v>
      </c>
      <c r="E184" s="1">
        <f>[1]PIL!L182</f>
        <v>-54.609000000000002</v>
      </c>
      <c r="F184" s="1">
        <f>[1]PIL!M182</f>
        <v>-36.497</v>
      </c>
      <c r="G184" s="1">
        <f>[1]PIL!H182</f>
        <v>99.066000000000003</v>
      </c>
      <c r="H184" s="1">
        <f>[1]PIL!I182</f>
        <v>0.30299999999999999</v>
      </c>
      <c r="I184" s="1">
        <f>[1]PIL!J182</f>
        <v>-0.107</v>
      </c>
      <c r="J184" s="1">
        <f>[1]PIL!K182</f>
        <v>-0.17299999999999999</v>
      </c>
      <c r="L184" s="1">
        <v>10</v>
      </c>
      <c r="N184" s="1">
        <v>5</v>
      </c>
      <c r="O184" s="1" t="s">
        <v>8</v>
      </c>
      <c r="P184" s="1">
        <f>[1]PIL!L582</f>
        <v>-10.981999999999999</v>
      </c>
      <c r="Q184" s="1">
        <f>[1]PIL!M582</f>
        <v>-8.8219999999999992</v>
      </c>
      <c r="R184">
        <f>[1]PIL!H582</f>
        <v>-0.53300000000000003</v>
      </c>
      <c r="S184">
        <f>[1]PIL!I582</f>
        <v>54.84</v>
      </c>
      <c r="T184">
        <f>[1]PIL!J582</f>
        <v>-0.74199999999999999</v>
      </c>
      <c r="U184">
        <f>[1]PIL!K582</f>
        <v>-1.2</v>
      </c>
      <c r="X184" s="1">
        <v>10</v>
      </c>
    </row>
    <row r="185" spans="1:32" x14ac:dyDescent="0.25">
      <c r="C185" s="1">
        <v>5</v>
      </c>
      <c r="D185" s="1" t="s">
        <v>9</v>
      </c>
      <c r="E185" s="1">
        <f>[1]PIL!L183</f>
        <v>36.96</v>
      </c>
      <c r="F185" s="1">
        <f>[1]PIL!M183</f>
        <v>24.58</v>
      </c>
      <c r="G185" s="1">
        <f>[1]PIL!H183</f>
        <v>-81.209000000000003</v>
      </c>
      <c r="H185" s="1">
        <f>[1]PIL!I183</f>
        <v>-0.27300000000000002</v>
      </c>
      <c r="I185" s="1">
        <f>[1]PIL!J183</f>
        <v>5.8999999999999997E-2</v>
      </c>
      <c r="J185" s="1">
        <f>[1]PIL!K183</f>
        <v>9.5000000000000001E-2</v>
      </c>
      <c r="N185" s="1">
        <v>5</v>
      </c>
      <c r="O185" s="1" t="s">
        <v>9</v>
      </c>
      <c r="P185" s="1">
        <f>[1]PIL!L583</f>
        <v>8.8130000000000006</v>
      </c>
      <c r="Q185" s="1">
        <f>[1]PIL!M583</f>
        <v>6.8860000000000001</v>
      </c>
      <c r="R185">
        <f>[1]PIL!H583</f>
        <v>0.504</v>
      </c>
      <c r="S185">
        <f>[1]PIL!I583</f>
        <v>-51.079000000000001</v>
      </c>
      <c r="T185">
        <f>[1]PIL!J583</f>
        <v>0.69</v>
      </c>
      <c r="U185">
        <f>[1]PIL!K583</f>
        <v>1.1160000000000001</v>
      </c>
    </row>
    <row r="186" spans="1:32" x14ac:dyDescent="0.25">
      <c r="C186" s="1">
        <v>5</v>
      </c>
      <c r="D186" s="1" t="s">
        <v>10</v>
      </c>
      <c r="E186" s="1">
        <f>[1]PIL!L184</f>
        <v>-28.614999999999998</v>
      </c>
      <c r="F186" s="1">
        <f>[1]PIL!M184</f>
        <v>-19.087</v>
      </c>
      <c r="G186" s="1">
        <f>[1]PIL!H184</f>
        <v>56.265000000000001</v>
      </c>
      <c r="H186" s="1">
        <f>[1]PIL!I184</f>
        <v>0.17899999999999999</v>
      </c>
      <c r="I186" s="1">
        <f>[1]PIL!J184</f>
        <v>-5.1999999999999998E-2</v>
      </c>
      <c r="J186" s="1">
        <f>[1]PIL!K184</f>
        <v>-8.4000000000000005E-2</v>
      </c>
      <c r="N186" s="1">
        <v>5</v>
      </c>
      <c r="O186" s="1" t="s">
        <v>10</v>
      </c>
      <c r="P186" s="1">
        <f>[1]PIL!L584</f>
        <v>-6.1859999999999999</v>
      </c>
      <c r="Q186" s="1">
        <f>[1]PIL!M584</f>
        <v>-4.9089999999999998</v>
      </c>
      <c r="R186">
        <f>[1]PIL!H584</f>
        <v>-0.32400000000000001</v>
      </c>
      <c r="S186">
        <f>[1]PIL!I584</f>
        <v>33.097999999999999</v>
      </c>
      <c r="T186">
        <f>[1]PIL!J584</f>
        <v>-0.44700000000000001</v>
      </c>
      <c r="U186">
        <f>[1]PIL!K584</f>
        <v>-0.72399999999999998</v>
      </c>
    </row>
    <row r="187" spans="1:32" x14ac:dyDescent="0.25">
      <c r="C187" s="1">
        <v>5</v>
      </c>
      <c r="D187" s="1" t="s">
        <v>11</v>
      </c>
      <c r="E187" s="1">
        <f>[1]PIL!L185</f>
        <v>-302.30500000000001</v>
      </c>
      <c r="F187" s="1">
        <f>[1]PIL!M185</f>
        <v>-182.02799999999999</v>
      </c>
      <c r="G187" s="1">
        <f>[1]PIL!H185</f>
        <v>-3.0779999999999998</v>
      </c>
      <c r="H187" s="1">
        <f>[1]PIL!I185</f>
        <v>-1.2999999999999999E-2</v>
      </c>
      <c r="I187" s="1">
        <f>[1]PIL!J185</f>
        <v>-5.0000000000000001E-3</v>
      </c>
      <c r="J187" s="1">
        <f>[1]PIL!K185</f>
        <v>-7.0000000000000001E-3</v>
      </c>
      <c r="N187" s="1">
        <v>5</v>
      </c>
      <c r="O187" s="1" t="s">
        <v>11</v>
      </c>
      <c r="P187" s="1">
        <f>[1]PIL!L585</f>
        <v>-102.988</v>
      </c>
      <c r="Q187" s="1">
        <f>[1]PIL!M585</f>
        <v>-66.216999999999999</v>
      </c>
      <c r="R187">
        <f>[1]PIL!H585</f>
        <v>-0.156</v>
      </c>
      <c r="S187">
        <f>[1]PIL!I585</f>
        <v>15.362</v>
      </c>
      <c r="T187">
        <f>[1]PIL!J585</f>
        <v>-0.20699999999999999</v>
      </c>
      <c r="U187">
        <f>[1]PIL!K585</f>
        <v>-0.33400000000000002</v>
      </c>
      <c r="Y187" s="1">
        <v>5</v>
      </c>
      <c r="Z187" s="1" t="s">
        <v>11</v>
      </c>
      <c r="AA187" s="1">
        <f>E187+P187</f>
        <v>-405.29300000000001</v>
      </c>
      <c r="AB187" s="1">
        <f t="shared" ref="AB187" si="190">F187+Q187</f>
        <v>-248.245</v>
      </c>
      <c r="AC187" s="1">
        <f t="shared" ref="AC187" si="191">G187+R187</f>
        <v>-3.234</v>
      </c>
      <c r="AD187" s="1">
        <f t="shared" ref="AD187" si="192">H187+S187</f>
        <v>15.349</v>
      </c>
      <c r="AE187" s="1">
        <f t="shared" ref="AE187" si="193">I187+T187</f>
        <v>-0.21199999999999999</v>
      </c>
      <c r="AF187" s="1">
        <f>J187+U187</f>
        <v>-0.34100000000000003</v>
      </c>
    </row>
    <row r="188" spans="1:32" x14ac:dyDescent="0.25">
      <c r="C188" s="1">
        <v>4</v>
      </c>
      <c r="D188" s="1" t="s">
        <v>8</v>
      </c>
      <c r="E188" s="1">
        <f>[1]PIL!L186</f>
        <v>-28.902999999999999</v>
      </c>
      <c r="F188" s="1">
        <f>[1]PIL!M186</f>
        <v>-19.672999999999998</v>
      </c>
      <c r="G188" s="1">
        <f>[1]PIL!H186</f>
        <v>189.83699999999999</v>
      </c>
      <c r="H188" s="1">
        <f>[1]PIL!I186</f>
        <v>0.54400000000000004</v>
      </c>
      <c r="I188" s="1">
        <f>[1]PIL!J186</f>
        <v>-0.36899999999999999</v>
      </c>
      <c r="J188" s="1">
        <f>[1]PIL!K186</f>
        <v>-0.59899999999999998</v>
      </c>
      <c r="N188" s="1">
        <v>4</v>
      </c>
      <c r="O188" s="1" t="s">
        <v>8</v>
      </c>
      <c r="P188" s="1">
        <f>[1]PIL!L586</f>
        <v>-6.8769999999999998</v>
      </c>
      <c r="Q188" s="1">
        <f>[1]PIL!M586</f>
        <v>-5.1760000000000002</v>
      </c>
      <c r="R188">
        <f>[1]PIL!H586</f>
        <v>-0.65800000000000003</v>
      </c>
      <c r="S188">
        <f>[1]PIL!I586</f>
        <v>75.569000000000003</v>
      </c>
      <c r="T188">
        <f>[1]PIL!J586</f>
        <v>-0.997</v>
      </c>
      <c r="U188">
        <f>[1]PIL!K586</f>
        <v>-1.62</v>
      </c>
      <c r="Y188" s="1"/>
    </row>
    <row r="189" spans="1:32" x14ac:dyDescent="0.25">
      <c r="C189" s="1">
        <v>4</v>
      </c>
      <c r="D189" s="1" t="s">
        <v>9</v>
      </c>
      <c r="E189" s="1">
        <f>[1]PIL!L187</f>
        <v>28.036999999999999</v>
      </c>
      <c r="F189" s="1">
        <f>[1]PIL!M187</f>
        <v>19.152999999999999</v>
      </c>
      <c r="G189" s="1">
        <f>[1]PIL!H187</f>
        <v>-182.12200000000001</v>
      </c>
      <c r="H189" s="1">
        <f>[1]PIL!I187</f>
        <v>-0.52600000000000002</v>
      </c>
      <c r="I189" s="1">
        <f>[1]PIL!J187</f>
        <v>0.307</v>
      </c>
      <c r="J189" s="1">
        <f>[1]PIL!K187</f>
        <v>0.498</v>
      </c>
      <c r="N189" s="1">
        <v>4</v>
      </c>
      <c r="O189" s="1" t="s">
        <v>9</v>
      </c>
      <c r="P189" s="1">
        <f>[1]PIL!L587</f>
        <v>6.7679999999999998</v>
      </c>
      <c r="Q189" s="1">
        <f>[1]PIL!M587</f>
        <v>5.12</v>
      </c>
      <c r="R189">
        <f>[1]PIL!H587</f>
        <v>0.69099999999999995</v>
      </c>
      <c r="S189">
        <f>[1]PIL!I587</f>
        <v>-78.741</v>
      </c>
      <c r="T189">
        <f>[1]PIL!J587</f>
        <v>1.0429999999999999</v>
      </c>
      <c r="U189">
        <f>[1]PIL!K587</f>
        <v>1.694</v>
      </c>
      <c r="Y189" s="1"/>
    </row>
    <row r="190" spans="1:32" x14ac:dyDescent="0.25">
      <c r="C190" s="1">
        <v>4</v>
      </c>
      <c r="D190" s="1" t="s">
        <v>10</v>
      </c>
      <c r="E190" s="1">
        <f>[1]PIL!L188</f>
        <v>-17.794</v>
      </c>
      <c r="F190" s="1">
        <f>[1]PIL!M188</f>
        <v>-12.132999999999999</v>
      </c>
      <c r="G190" s="1">
        <f>[1]PIL!H188</f>
        <v>116.137</v>
      </c>
      <c r="H190" s="1">
        <f>[1]PIL!I188</f>
        <v>0.33400000000000002</v>
      </c>
      <c r="I190" s="1">
        <f>[1]PIL!J188</f>
        <v>-0.21099999999999999</v>
      </c>
      <c r="J190" s="1">
        <f>[1]PIL!K188</f>
        <v>-0.34300000000000003</v>
      </c>
      <c r="N190" s="1">
        <v>4</v>
      </c>
      <c r="O190" s="1" t="s">
        <v>10</v>
      </c>
      <c r="P190" s="1">
        <f>[1]PIL!L588</f>
        <v>-4.2640000000000002</v>
      </c>
      <c r="Q190" s="1">
        <f>[1]PIL!M588</f>
        <v>-3.218</v>
      </c>
      <c r="R190">
        <f>[1]PIL!H588</f>
        <v>-0.42099999999999999</v>
      </c>
      <c r="S190">
        <f>[1]PIL!I588</f>
        <v>48.219000000000001</v>
      </c>
      <c r="T190">
        <f>[1]PIL!J588</f>
        <v>-0.63800000000000001</v>
      </c>
      <c r="U190">
        <f>[1]PIL!K588</f>
        <v>-1.0349999999999999</v>
      </c>
      <c r="Y190" s="1"/>
    </row>
    <row r="191" spans="1:32" x14ac:dyDescent="0.25">
      <c r="C191" s="1">
        <v>4</v>
      </c>
      <c r="D191" s="1" t="s">
        <v>11</v>
      </c>
      <c r="E191" s="1">
        <f>[1]PIL!L189</f>
        <v>-625.88199999999995</v>
      </c>
      <c r="F191" s="1">
        <f>[1]PIL!M189</f>
        <v>-382.08300000000003</v>
      </c>
      <c r="G191" s="1">
        <f>[1]PIL!H189</f>
        <v>-14.416</v>
      </c>
      <c r="H191" s="1">
        <f>[1]PIL!I189</f>
        <v>-4.2999999999999997E-2</v>
      </c>
      <c r="I191" s="1">
        <f>[1]PIL!J189</f>
        <v>1.0999999999999999E-2</v>
      </c>
      <c r="J191" s="1">
        <f>[1]PIL!K189</f>
        <v>1.7000000000000001E-2</v>
      </c>
      <c r="N191" s="1">
        <v>4</v>
      </c>
      <c r="O191" s="1" t="s">
        <v>11</v>
      </c>
      <c r="P191" s="1">
        <f>[1]PIL!L589</f>
        <v>-209.12200000000001</v>
      </c>
      <c r="Q191" s="1">
        <f>[1]PIL!M589</f>
        <v>-137.01499999999999</v>
      </c>
      <c r="R191">
        <f>[1]PIL!H589</f>
        <v>-0.54500000000000004</v>
      </c>
      <c r="S191">
        <f>[1]PIL!I589</f>
        <v>58.744</v>
      </c>
      <c r="T191">
        <f>[1]PIL!J589</f>
        <v>-0.79300000000000004</v>
      </c>
      <c r="U191">
        <f>[1]PIL!K589</f>
        <v>-1.2849999999999999</v>
      </c>
      <c r="Y191" s="1">
        <v>4</v>
      </c>
      <c r="Z191" s="1" t="s">
        <v>11</v>
      </c>
      <c r="AA191" s="1">
        <f>E191+P191</f>
        <v>-835.00399999999991</v>
      </c>
      <c r="AB191" s="1">
        <f t="shared" ref="AB191" si="194">F191+Q191</f>
        <v>-519.09799999999996</v>
      </c>
      <c r="AC191" s="1">
        <f t="shared" ref="AC191" si="195">G191+R191</f>
        <v>-14.961</v>
      </c>
      <c r="AD191" s="1">
        <f t="shared" ref="AD191" si="196">H191+S191</f>
        <v>58.701000000000001</v>
      </c>
      <c r="AE191" s="1">
        <f t="shared" ref="AE191" si="197">I191+T191</f>
        <v>-0.78200000000000003</v>
      </c>
      <c r="AF191" s="1">
        <f t="shared" ref="AF191" si="198">J191+U191</f>
        <v>-1.268</v>
      </c>
    </row>
    <row r="192" spans="1:32" x14ac:dyDescent="0.25">
      <c r="C192" s="1">
        <v>3</v>
      </c>
      <c r="D192" s="1" t="s">
        <v>8</v>
      </c>
      <c r="E192" s="1">
        <f>[1]PIL!L190</f>
        <v>-37.954999999999998</v>
      </c>
      <c r="F192" s="1">
        <f>[1]PIL!M190</f>
        <v>-25.745000000000001</v>
      </c>
      <c r="G192" s="1">
        <f>[1]PIL!H190</f>
        <v>291.512</v>
      </c>
      <c r="H192" s="1">
        <f>[1]PIL!I190</f>
        <v>0.81200000000000006</v>
      </c>
      <c r="I192" s="1">
        <f>[1]PIL!J190</f>
        <v>-0.69099999999999995</v>
      </c>
      <c r="J192" s="1">
        <f>[1]PIL!K190</f>
        <v>-1.1240000000000001</v>
      </c>
      <c r="N192" s="1">
        <v>3</v>
      </c>
      <c r="O192" s="1" t="s">
        <v>8</v>
      </c>
      <c r="P192" s="1">
        <f>[1]PIL!L590</f>
        <v>-7.0540000000000003</v>
      </c>
      <c r="Q192" s="1">
        <f>[1]PIL!M590</f>
        <v>-5.4020000000000001</v>
      </c>
      <c r="R192">
        <f>[1]PIL!H590</f>
        <v>-0.83</v>
      </c>
      <c r="S192">
        <f>[1]PIL!I590</f>
        <v>100.44199999999999</v>
      </c>
      <c r="T192">
        <f>[1]PIL!J590</f>
        <v>-1.2889999999999999</v>
      </c>
      <c r="U192">
        <f>[1]PIL!K590</f>
        <v>-2.0960000000000001</v>
      </c>
      <c r="Y192" s="1"/>
    </row>
    <row r="193" spans="1:32" x14ac:dyDescent="0.25">
      <c r="C193" s="1">
        <v>3</v>
      </c>
      <c r="D193" s="1" t="s">
        <v>9</v>
      </c>
      <c r="E193" s="1">
        <f>[1]PIL!L191</f>
        <v>33.762999999999998</v>
      </c>
      <c r="F193" s="1">
        <f>[1]PIL!M191</f>
        <v>22.934999999999999</v>
      </c>
      <c r="G193" s="1">
        <f>[1]PIL!H191</f>
        <v>-258.23099999999999</v>
      </c>
      <c r="H193" s="1">
        <f>[1]PIL!I191</f>
        <v>-0.74199999999999999</v>
      </c>
      <c r="I193" s="1">
        <f>[1]PIL!J191</f>
        <v>0.626</v>
      </c>
      <c r="J193" s="1">
        <f>[1]PIL!K191</f>
        <v>1.018</v>
      </c>
      <c r="N193" s="1">
        <v>3</v>
      </c>
      <c r="O193" s="1" t="s">
        <v>9</v>
      </c>
      <c r="P193" s="1">
        <f>[1]PIL!L591</f>
        <v>7.1079999999999997</v>
      </c>
      <c r="Q193" s="1">
        <f>[1]PIL!M591</f>
        <v>5.3970000000000002</v>
      </c>
      <c r="R193">
        <f>[1]PIL!H591</f>
        <v>0.81899999999999995</v>
      </c>
      <c r="S193">
        <f>[1]PIL!I591</f>
        <v>-98.722999999999999</v>
      </c>
      <c r="T193">
        <f>[1]PIL!J591</f>
        <v>1.274</v>
      </c>
      <c r="U193">
        <f>[1]PIL!K591</f>
        <v>2.073</v>
      </c>
      <c r="Y193" s="1"/>
    </row>
    <row r="194" spans="1:32" x14ac:dyDescent="0.25">
      <c r="C194" s="1">
        <v>3</v>
      </c>
      <c r="D194" s="1" t="s">
        <v>10</v>
      </c>
      <c r="E194" s="1">
        <f>[1]PIL!L192</f>
        <v>-22.411999999999999</v>
      </c>
      <c r="F194" s="1">
        <f>[1]PIL!M192</f>
        <v>-15.212</v>
      </c>
      <c r="G194" s="1">
        <f>[1]PIL!H192</f>
        <v>171.667</v>
      </c>
      <c r="H194" s="1">
        <f>[1]PIL!I192</f>
        <v>0.48499999999999999</v>
      </c>
      <c r="I194" s="1">
        <f>[1]PIL!J192</f>
        <v>-0.41199999999999998</v>
      </c>
      <c r="J194" s="1">
        <f>[1]PIL!K192</f>
        <v>-0.67</v>
      </c>
      <c r="N194" s="1">
        <v>3</v>
      </c>
      <c r="O194" s="1" t="s">
        <v>10</v>
      </c>
      <c r="P194" s="1">
        <f>[1]PIL!L592</f>
        <v>-4.4249999999999998</v>
      </c>
      <c r="Q194" s="1">
        <f>[1]PIL!M592</f>
        <v>-3.3740000000000001</v>
      </c>
      <c r="R194">
        <f>[1]PIL!H592</f>
        <v>-0.51500000000000001</v>
      </c>
      <c r="S194">
        <f>[1]PIL!I592</f>
        <v>62.237000000000002</v>
      </c>
      <c r="T194">
        <f>[1]PIL!J592</f>
        <v>-0.80100000000000005</v>
      </c>
      <c r="U194">
        <f>[1]PIL!K592</f>
        <v>-1.3029999999999999</v>
      </c>
      <c r="Y194" s="1"/>
    </row>
    <row r="195" spans="1:32" x14ac:dyDescent="0.25">
      <c r="C195" s="1">
        <v>3</v>
      </c>
      <c r="D195" s="1" t="s">
        <v>11</v>
      </c>
      <c r="E195" s="1">
        <f>[1]PIL!L193</f>
        <v>-954.41800000000001</v>
      </c>
      <c r="F195" s="1">
        <f>[1]PIL!M193</f>
        <v>-585.83399999999995</v>
      </c>
      <c r="G195" s="1">
        <f>[1]PIL!H193</f>
        <v>-39.094999999999999</v>
      </c>
      <c r="H195" s="1">
        <f>[1]PIL!I193</f>
        <v>-0.114</v>
      </c>
      <c r="I195" s="1">
        <f>[1]PIL!J193</f>
        <v>7.0999999999999994E-2</v>
      </c>
      <c r="J195" s="1">
        <f>[1]PIL!K193</f>
        <v>0.11600000000000001</v>
      </c>
      <c r="N195" s="1">
        <v>3</v>
      </c>
      <c r="O195" s="1" t="s">
        <v>11</v>
      </c>
      <c r="P195" s="1">
        <f>[1]PIL!L593</f>
        <v>-317.24799999999999</v>
      </c>
      <c r="Q195" s="1">
        <f>[1]PIL!M593</f>
        <v>-209.214</v>
      </c>
      <c r="R195">
        <f>[1]PIL!H593</f>
        <v>-1.141</v>
      </c>
      <c r="S195">
        <f>[1]PIL!I593</f>
        <v>131.749</v>
      </c>
      <c r="T195">
        <f>[1]PIL!J593</f>
        <v>-1.7609999999999999</v>
      </c>
      <c r="U195">
        <f>[1]PIL!K593</f>
        <v>-2.859</v>
      </c>
      <c r="Y195" s="1">
        <v>3</v>
      </c>
      <c r="Z195" s="1" t="s">
        <v>11</v>
      </c>
      <c r="AA195" s="1">
        <f>E195+P195</f>
        <v>-1271.6659999999999</v>
      </c>
      <c r="AB195" s="1">
        <f t="shared" ref="AB195" si="199">F195+Q195</f>
        <v>-795.048</v>
      </c>
      <c r="AC195" s="1">
        <f t="shared" ref="AC195" si="200">G195+R195</f>
        <v>-40.235999999999997</v>
      </c>
      <c r="AD195" s="1">
        <f t="shared" ref="AD195" si="201">H195+S195</f>
        <v>131.63499999999999</v>
      </c>
      <c r="AE195" s="1">
        <f t="shared" ref="AE195" si="202">I195+T195</f>
        <v>-1.69</v>
      </c>
      <c r="AF195" s="1">
        <f t="shared" ref="AF195" si="203">J195+U195</f>
        <v>-2.7429999999999999</v>
      </c>
    </row>
    <row r="196" spans="1:32" x14ac:dyDescent="0.25">
      <c r="C196" s="1">
        <v>2</v>
      </c>
      <c r="D196" s="1" t="s">
        <v>8</v>
      </c>
      <c r="E196" s="1">
        <f>[1]PIL!L194</f>
        <v>-32.186</v>
      </c>
      <c r="F196" s="1">
        <f>[1]PIL!M194</f>
        <v>-21.803999999999998</v>
      </c>
      <c r="G196" s="1">
        <f>[1]PIL!H194</f>
        <v>335.86599999999999</v>
      </c>
      <c r="H196" s="1">
        <f>[1]PIL!I194</f>
        <v>-0.84699999999999998</v>
      </c>
      <c r="I196" s="1">
        <f>[1]PIL!J194</f>
        <v>-0.60599999999999998</v>
      </c>
      <c r="J196" s="1">
        <f>[1]PIL!K194</f>
        <v>-0.98599999999999999</v>
      </c>
      <c r="N196" s="1">
        <v>2</v>
      </c>
      <c r="O196" s="1" t="s">
        <v>8</v>
      </c>
      <c r="P196" s="1">
        <f>[1]PIL!L594</f>
        <v>-6.9969999999999999</v>
      </c>
      <c r="Q196" s="1">
        <f>[1]PIL!M594</f>
        <v>-5.3620000000000001</v>
      </c>
      <c r="R196">
        <f>[1]PIL!H594</f>
        <v>-0.91900000000000004</v>
      </c>
      <c r="S196">
        <f>[1]PIL!I594</f>
        <v>113.992</v>
      </c>
      <c r="T196">
        <f>[1]PIL!J594</f>
        <v>-1.375</v>
      </c>
      <c r="U196">
        <f>[1]PIL!K594</f>
        <v>-2.238</v>
      </c>
      <c r="Y196" s="1"/>
    </row>
    <row r="197" spans="1:32" x14ac:dyDescent="0.25">
      <c r="C197" s="1">
        <v>2</v>
      </c>
      <c r="D197" s="1" t="s">
        <v>9</v>
      </c>
      <c r="E197" s="1">
        <f>[1]PIL!L195</f>
        <v>33.654000000000003</v>
      </c>
      <c r="F197" s="1">
        <f>[1]PIL!M195</f>
        <v>22.798999999999999</v>
      </c>
      <c r="G197" s="1">
        <f>[1]PIL!H195</f>
        <v>-329.964</v>
      </c>
      <c r="H197" s="1">
        <f>[1]PIL!I195</f>
        <v>-0.876</v>
      </c>
      <c r="I197" s="1">
        <f>[1]PIL!J195</f>
        <v>0.70699999999999996</v>
      </c>
      <c r="J197" s="1">
        <f>[1]PIL!K195</f>
        <v>1.1499999999999999</v>
      </c>
      <c r="N197" s="1">
        <v>2</v>
      </c>
      <c r="O197" s="1" t="s">
        <v>9</v>
      </c>
      <c r="P197" s="1">
        <f>[1]PIL!L595</f>
        <v>7.8010000000000002</v>
      </c>
      <c r="Q197" s="1">
        <f>[1]PIL!M595</f>
        <v>5.9130000000000003</v>
      </c>
      <c r="R197">
        <f>[1]PIL!H595</f>
        <v>0.95799999999999996</v>
      </c>
      <c r="S197">
        <f>[1]PIL!I595</f>
        <v>-118.825</v>
      </c>
      <c r="T197">
        <f>[1]PIL!J595</f>
        <v>1.44</v>
      </c>
      <c r="U197">
        <f>[1]PIL!K595</f>
        <v>2.3439999999999999</v>
      </c>
      <c r="Y197" s="1"/>
    </row>
    <row r="198" spans="1:32" x14ac:dyDescent="0.25">
      <c r="C198" s="1">
        <v>2</v>
      </c>
      <c r="D198" s="1" t="s">
        <v>10</v>
      </c>
      <c r="E198" s="1">
        <f>[1]PIL!L196</f>
        <v>-20.574999999999999</v>
      </c>
      <c r="F198" s="1">
        <f>[1]PIL!M196</f>
        <v>-13.938000000000001</v>
      </c>
      <c r="G198" s="1">
        <f>[1]PIL!H196</f>
        <v>207.98500000000001</v>
      </c>
      <c r="H198" s="1">
        <f>[1]PIL!I196</f>
        <v>-0.53700000000000003</v>
      </c>
      <c r="I198" s="1">
        <f>[1]PIL!J196</f>
        <v>-0.41</v>
      </c>
      <c r="J198" s="1">
        <f>[1]PIL!K196</f>
        <v>-0.66700000000000004</v>
      </c>
      <c r="N198" s="1">
        <v>2</v>
      </c>
      <c r="O198" s="1" t="s">
        <v>10</v>
      </c>
      <c r="P198" s="1">
        <f>[1]PIL!L596</f>
        <v>-4.6239999999999997</v>
      </c>
      <c r="Q198" s="1">
        <f>[1]PIL!M596</f>
        <v>-3.5230000000000001</v>
      </c>
      <c r="R198">
        <f>[1]PIL!H596</f>
        <v>-0.58599999999999997</v>
      </c>
      <c r="S198">
        <f>[1]PIL!I596</f>
        <v>72.754000000000005</v>
      </c>
      <c r="T198">
        <f>[1]PIL!J596</f>
        <v>-0.879</v>
      </c>
      <c r="U198">
        <f>[1]PIL!K596</f>
        <v>-1.4319999999999999</v>
      </c>
      <c r="Y198" s="1"/>
    </row>
    <row r="199" spans="1:32" x14ac:dyDescent="0.25">
      <c r="C199" s="1">
        <v>2</v>
      </c>
      <c r="D199" s="1" t="s">
        <v>11</v>
      </c>
      <c r="E199" s="1">
        <f>[1]PIL!L197</f>
        <v>-1282.2829999999999</v>
      </c>
      <c r="F199" s="1">
        <f>[1]PIL!M197</f>
        <v>-789.36900000000003</v>
      </c>
      <c r="G199" s="1">
        <f>[1]PIL!H197</f>
        <v>-78.724999999999994</v>
      </c>
      <c r="H199" s="1">
        <f>[1]PIL!I197</f>
        <v>-0.219</v>
      </c>
      <c r="I199" s="1">
        <f>[1]PIL!J197</f>
        <v>0.161</v>
      </c>
      <c r="J199" s="1">
        <f>[1]PIL!K197</f>
        <v>0.26100000000000001</v>
      </c>
      <c r="N199" s="1">
        <v>2</v>
      </c>
      <c r="O199" s="1" t="s">
        <v>11</v>
      </c>
      <c r="P199" s="1">
        <f>[1]PIL!L597</f>
        <v>-425.15699999999998</v>
      </c>
      <c r="Q199" s="1">
        <f>[1]PIL!M597</f>
        <v>-281.27</v>
      </c>
      <c r="R199">
        <f>[1]PIL!H597</f>
        <v>-1.819</v>
      </c>
      <c r="S199">
        <f>[1]PIL!I597</f>
        <v>218.38</v>
      </c>
      <c r="T199">
        <f>[1]PIL!J597</f>
        <v>-2.8650000000000002</v>
      </c>
      <c r="U199">
        <f>[1]PIL!K597</f>
        <v>-4.6550000000000002</v>
      </c>
      <c r="Y199" s="1">
        <v>2</v>
      </c>
      <c r="Z199" s="1" t="s">
        <v>11</v>
      </c>
      <c r="AA199" s="1">
        <f>E199+P199</f>
        <v>-1707.4399999999998</v>
      </c>
      <c r="AB199" s="1">
        <f t="shared" ref="AB199" si="204">F199+Q199</f>
        <v>-1070.6390000000001</v>
      </c>
      <c r="AC199" s="1">
        <f t="shared" ref="AC199" si="205">G199+R199</f>
        <v>-80.543999999999997</v>
      </c>
      <c r="AD199" s="1">
        <f t="shared" ref="AD199" si="206">H199+S199</f>
        <v>218.161</v>
      </c>
      <c r="AE199" s="1">
        <f t="shared" ref="AE199" si="207">I199+T199</f>
        <v>-2.7040000000000002</v>
      </c>
      <c r="AF199" s="1">
        <f t="shared" ref="AF199" si="208">J199+U199</f>
        <v>-4.3940000000000001</v>
      </c>
    </row>
    <row r="200" spans="1:32" x14ac:dyDescent="0.25">
      <c r="C200" s="1">
        <v>1</v>
      </c>
      <c r="D200" s="1" t="s">
        <v>8</v>
      </c>
      <c r="E200" s="1">
        <f>[1]PIL!L198</f>
        <v>-21.128</v>
      </c>
      <c r="F200" s="1">
        <f>[1]PIL!M198</f>
        <v>-14.042999999999999</v>
      </c>
      <c r="G200" s="1">
        <f>[1]PIL!H198</f>
        <v>306.101</v>
      </c>
      <c r="H200" s="1">
        <f>[1]PIL!I198</f>
        <v>-0.73699999999999999</v>
      </c>
      <c r="I200" s="1">
        <f>[1]PIL!J198</f>
        <v>-0.23100000000000001</v>
      </c>
      <c r="J200" s="1">
        <f>[1]PIL!K198</f>
        <v>-0.375</v>
      </c>
      <c r="N200" s="1">
        <v>1</v>
      </c>
      <c r="O200" s="1" t="s">
        <v>8</v>
      </c>
      <c r="P200" s="1">
        <f>[1]PIL!L598</f>
        <v>-4.359</v>
      </c>
      <c r="Q200" s="1">
        <f>[1]PIL!M598</f>
        <v>-3.3580000000000001</v>
      </c>
      <c r="R200">
        <f>[1]PIL!H598</f>
        <v>-0.64500000000000002</v>
      </c>
      <c r="S200">
        <f>[1]PIL!I598</f>
        <v>77.72</v>
      </c>
      <c r="T200">
        <f>[1]PIL!J598</f>
        <v>-0.86399999999999999</v>
      </c>
      <c r="U200">
        <f>[1]PIL!K598</f>
        <v>-1.407</v>
      </c>
      <c r="Y200" s="1"/>
    </row>
    <row r="201" spans="1:32" x14ac:dyDescent="0.25">
      <c r="C201" s="1">
        <v>1</v>
      </c>
      <c r="D201" s="1" t="s">
        <v>9</v>
      </c>
      <c r="E201" s="1">
        <f>[1]PIL!L199</f>
        <v>9.6300000000000008</v>
      </c>
      <c r="F201" s="1">
        <f>[1]PIL!M199</f>
        <v>6.7919999999999998</v>
      </c>
      <c r="G201" s="1">
        <f>[1]PIL!H199</f>
        <v>-477.42599999999999</v>
      </c>
      <c r="H201" s="1">
        <f>[1]PIL!I199</f>
        <v>1.1459999999999999</v>
      </c>
      <c r="I201" s="1">
        <f>[1]PIL!J199</f>
        <v>0.48799999999999999</v>
      </c>
      <c r="J201" s="1">
        <f>[1]PIL!K199</f>
        <v>0.79400000000000004</v>
      </c>
      <c r="N201" s="1">
        <v>1</v>
      </c>
      <c r="O201" s="1" t="s">
        <v>9</v>
      </c>
      <c r="P201" s="1">
        <f>[1]PIL!L599</f>
        <v>2.5329999999999999</v>
      </c>
      <c r="Q201" s="1">
        <f>[1]PIL!M599</f>
        <v>1.905</v>
      </c>
      <c r="R201">
        <f>[1]PIL!H599</f>
        <v>0.71299999999999997</v>
      </c>
      <c r="S201">
        <f>[1]PIL!I599</f>
        <v>-86.343000000000004</v>
      </c>
      <c r="T201">
        <f>[1]PIL!J599</f>
        <v>0.96899999999999997</v>
      </c>
      <c r="U201">
        <f>[1]PIL!K599</f>
        <v>1.579</v>
      </c>
      <c r="Y201" s="1"/>
    </row>
    <row r="202" spans="1:32" x14ac:dyDescent="0.25">
      <c r="C202" s="1">
        <v>1</v>
      </c>
      <c r="D202" s="1" t="s">
        <v>10</v>
      </c>
      <c r="E202" s="1">
        <f>[1]PIL!L200</f>
        <v>-8.3130000000000006</v>
      </c>
      <c r="F202" s="1">
        <f>[1]PIL!M200</f>
        <v>-5.6310000000000002</v>
      </c>
      <c r="G202" s="1">
        <f>[1]PIL!H200</f>
        <v>211.74299999999999</v>
      </c>
      <c r="H202" s="1">
        <f>[1]PIL!I200</f>
        <v>-0.50800000000000001</v>
      </c>
      <c r="I202" s="1">
        <f>[1]PIL!J200</f>
        <v>-0.19400000000000001</v>
      </c>
      <c r="J202" s="1">
        <f>[1]PIL!K200</f>
        <v>-0.316</v>
      </c>
      <c r="N202" s="1">
        <v>1</v>
      </c>
      <c r="O202" s="1" t="s">
        <v>10</v>
      </c>
      <c r="P202" s="1">
        <f>[1]PIL!L600</f>
        <v>-1.863</v>
      </c>
      <c r="Q202" s="1">
        <f>[1]PIL!M600</f>
        <v>-1.423</v>
      </c>
      <c r="R202">
        <f>[1]PIL!H600</f>
        <v>-0.36699999999999999</v>
      </c>
      <c r="S202">
        <f>[1]PIL!I600</f>
        <v>44.341000000000001</v>
      </c>
      <c r="T202">
        <f>[1]PIL!J600</f>
        <v>-0.495</v>
      </c>
      <c r="U202">
        <f>[1]PIL!K600</f>
        <v>-0.80700000000000005</v>
      </c>
      <c r="Y202" s="1"/>
    </row>
    <row r="203" spans="1:32" x14ac:dyDescent="0.25">
      <c r="C203" s="1">
        <v>1</v>
      </c>
      <c r="D203" s="1" t="s">
        <v>11</v>
      </c>
      <c r="E203" s="1">
        <f>[1]PIL!L201</f>
        <v>-1605.1569999999999</v>
      </c>
      <c r="F203" s="1">
        <f>[1]PIL!M201</f>
        <v>-990.38300000000004</v>
      </c>
      <c r="G203" s="1">
        <f>[1]PIL!H201</f>
        <v>-130.91999999999999</v>
      </c>
      <c r="H203" s="1">
        <f>[1]PIL!I201</f>
        <v>-0.34300000000000003</v>
      </c>
      <c r="I203" s="1">
        <f>[1]PIL!J201</f>
        <v>0.23499999999999999</v>
      </c>
      <c r="J203" s="1">
        <f>[1]PIL!K201</f>
        <v>0.38200000000000001</v>
      </c>
      <c r="N203" s="1">
        <v>1</v>
      </c>
      <c r="O203" s="1" t="s">
        <v>11</v>
      </c>
      <c r="P203" s="1">
        <f>[1]PIL!L601</f>
        <v>-534.18399999999997</v>
      </c>
      <c r="Q203" s="1">
        <f>[1]PIL!M601</f>
        <v>-354.01799999999997</v>
      </c>
      <c r="R203">
        <f>[1]PIL!H601</f>
        <v>-2.4769999999999999</v>
      </c>
      <c r="S203">
        <f>[1]PIL!I601</f>
        <v>303.47199999999998</v>
      </c>
      <c r="T203">
        <f>[1]PIL!J601</f>
        <v>-3.8809999999999998</v>
      </c>
      <c r="U203">
        <f>[1]PIL!K601</f>
        <v>-6.31</v>
      </c>
      <c r="Y203" s="1">
        <v>1</v>
      </c>
      <c r="Z203" s="1" t="s">
        <v>11</v>
      </c>
      <c r="AA203" s="1">
        <f>E203+P203</f>
        <v>-2139.3409999999999</v>
      </c>
      <c r="AB203" s="1">
        <f t="shared" ref="AB203" si="209">F203+Q203</f>
        <v>-1344.4010000000001</v>
      </c>
      <c r="AC203" s="1">
        <f t="shared" ref="AC203" si="210">G203+R203</f>
        <v>-133.39699999999999</v>
      </c>
      <c r="AD203" s="1">
        <f t="shared" ref="AD203" si="211">H203+S203</f>
        <v>303.12899999999996</v>
      </c>
      <c r="AE203" s="1">
        <f t="shared" ref="AE203" si="212">I203+T203</f>
        <v>-3.6459999999999999</v>
      </c>
      <c r="AF203" s="1">
        <f t="shared" ref="AF203" si="213">J203+U203</f>
        <v>-5.9279999999999999</v>
      </c>
    </row>
    <row r="204" spans="1:32" x14ac:dyDescent="0.25">
      <c r="A204" s="1">
        <v>11</v>
      </c>
      <c r="C204" s="1">
        <v>5</v>
      </c>
      <c r="D204" s="1" t="s">
        <v>8</v>
      </c>
      <c r="E204" s="1">
        <f>[1]PIL!L202</f>
        <v>-9.1460000000000008</v>
      </c>
      <c r="F204" s="1">
        <f>[1]PIL!M202</f>
        <v>-0.66400000000000003</v>
      </c>
      <c r="G204" s="1">
        <f>[1]PIL!H202</f>
        <v>100.712</v>
      </c>
      <c r="H204" s="1">
        <f>[1]PIL!I202</f>
        <v>0.30299999999999999</v>
      </c>
      <c r="I204" s="1">
        <f>[1]PIL!J202</f>
        <v>-0.12</v>
      </c>
      <c r="J204" s="1">
        <f>[1]PIL!K202</f>
        <v>-0.19400000000000001</v>
      </c>
      <c r="L204" s="1">
        <v>11</v>
      </c>
      <c r="N204" s="1">
        <v>5</v>
      </c>
      <c r="O204" s="1" t="s">
        <v>8</v>
      </c>
      <c r="P204">
        <f>[1]PIL!L642</f>
        <v>-10.538</v>
      </c>
      <c r="Q204">
        <f>[1]PIL!M642</f>
        <v>-8.52</v>
      </c>
      <c r="R204">
        <f>[1]PIL!H642</f>
        <v>1.05</v>
      </c>
      <c r="S204">
        <f>[1]PIL!I642</f>
        <v>53.764000000000003</v>
      </c>
      <c r="T204">
        <f>[1]PIL!J642</f>
        <v>1.0649999999999999</v>
      </c>
      <c r="U204">
        <f>[1]PIL!K642</f>
        <v>1.7210000000000001</v>
      </c>
      <c r="X204" s="1">
        <v>11</v>
      </c>
    </row>
    <row r="205" spans="1:32" x14ac:dyDescent="0.25">
      <c r="C205" s="1">
        <v>5</v>
      </c>
      <c r="D205" s="1" t="s">
        <v>9</v>
      </c>
      <c r="E205" s="1">
        <f>[1]PIL!L203</f>
        <v>11.106</v>
      </c>
      <c r="F205" s="1">
        <f>[1]PIL!M203</f>
        <v>4.1589999999999998</v>
      </c>
      <c r="G205" s="1">
        <f>[1]PIL!H203</f>
        <v>-79.528000000000006</v>
      </c>
      <c r="H205" s="1">
        <f>[1]PIL!I203</f>
        <v>-0.26600000000000001</v>
      </c>
      <c r="I205" s="1">
        <f>[1]PIL!J203</f>
        <v>6.3E-2</v>
      </c>
      <c r="J205" s="1">
        <f>[1]PIL!K203</f>
        <v>0.10299999999999999</v>
      </c>
      <c r="N205" s="1">
        <v>5</v>
      </c>
      <c r="O205" s="1" t="s">
        <v>9</v>
      </c>
      <c r="P205">
        <f>[1]PIL!L643</f>
        <v>8.3789999999999996</v>
      </c>
      <c r="Q205">
        <f>[1]PIL!M643</f>
        <v>6.5940000000000003</v>
      </c>
      <c r="R205">
        <f>[1]PIL!H643</f>
        <v>-0.98499999999999999</v>
      </c>
      <c r="S205">
        <f>[1]PIL!I643</f>
        <v>-50.076000000000001</v>
      </c>
      <c r="T205">
        <f>[1]PIL!J643</f>
        <v>-0.98299999999999998</v>
      </c>
      <c r="U205">
        <f>[1]PIL!K643</f>
        <v>-1.587</v>
      </c>
    </row>
    <row r="206" spans="1:32" x14ac:dyDescent="0.25">
      <c r="C206" s="1">
        <v>5</v>
      </c>
      <c r="D206" s="1" t="s">
        <v>10</v>
      </c>
      <c r="E206" s="1">
        <f>[1]PIL!L204</f>
        <v>-6.3289999999999997</v>
      </c>
      <c r="F206" s="1">
        <f>[1]PIL!M204</f>
        <v>-1.5069999999999999</v>
      </c>
      <c r="G206" s="1">
        <f>[1]PIL!H204</f>
        <v>56.238</v>
      </c>
      <c r="H206" s="1">
        <f>[1]PIL!I204</f>
        <v>0.17699999999999999</v>
      </c>
      <c r="I206" s="1">
        <f>[1]PIL!J204</f>
        <v>-5.7000000000000002E-2</v>
      </c>
      <c r="J206" s="1">
        <f>[1]PIL!K204</f>
        <v>-9.2999999999999999E-2</v>
      </c>
      <c r="N206" s="1">
        <v>5</v>
      </c>
      <c r="O206" s="1" t="s">
        <v>10</v>
      </c>
      <c r="P206">
        <f>[1]PIL!L644</f>
        <v>-5.9109999999999996</v>
      </c>
      <c r="Q206">
        <f>[1]PIL!M644</f>
        <v>-4.7229999999999999</v>
      </c>
      <c r="R206">
        <f>[1]PIL!H644</f>
        <v>0.63600000000000001</v>
      </c>
      <c r="S206">
        <f>[1]PIL!I644</f>
        <v>32.448</v>
      </c>
      <c r="T206">
        <f>[1]PIL!J644</f>
        <v>0.64</v>
      </c>
      <c r="U206">
        <f>[1]PIL!K644</f>
        <v>1.034</v>
      </c>
    </row>
    <row r="207" spans="1:32" x14ac:dyDescent="0.25">
      <c r="C207" s="1">
        <v>5</v>
      </c>
      <c r="D207" s="1" t="s">
        <v>11</v>
      </c>
      <c r="E207" s="1">
        <f>[1]PIL!L205</f>
        <v>-367.35899999999998</v>
      </c>
      <c r="F207" s="1">
        <f>[1]PIL!M205</f>
        <v>-218.73</v>
      </c>
      <c r="G207" s="1">
        <f>[1]PIL!H205</f>
        <v>-5.8289999999999997</v>
      </c>
      <c r="H207" s="1">
        <f>[1]PIL!I205</f>
        <v>-1.7999999999999999E-2</v>
      </c>
      <c r="I207" s="1">
        <f>[1]PIL!J205</f>
        <v>6.0000000000000001E-3</v>
      </c>
      <c r="J207" s="1">
        <f>[1]PIL!K205</f>
        <v>0.01</v>
      </c>
      <c r="N207" s="1">
        <v>5</v>
      </c>
      <c r="O207" s="1" t="s">
        <v>11</v>
      </c>
      <c r="P207">
        <f>[1]PIL!L645</f>
        <v>-102.848</v>
      </c>
      <c r="Q207">
        <f>[1]PIL!M645</f>
        <v>-66.123999999999995</v>
      </c>
      <c r="R207">
        <f>[1]PIL!H645</f>
        <v>0.29899999999999999</v>
      </c>
      <c r="S207">
        <f>[1]PIL!I645</f>
        <v>15.058</v>
      </c>
      <c r="T207">
        <f>[1]PIL!J645</f>
        <v>0.28999999999999998</v>
      </c>
      <c r="U207">
        <f>[1]PIL!K645</f>
        <v>0.46700000000000003</v>
      </c>
      <c r="Y207" s="1">
        <v>5</v>
      </c>
      <c r="Z207" s="1" t="s">
        <v>11</v>
      </c>
      <c r="AA207" s="1">
        <f>E207+P207</f>
        <v>-470.20699999999999</v>
      </c>
      <c r="AB207" s="1">
        <f t="shared" ref="AB207" si="214">F207+Q207</f>
        <v>-284.85399999999998</v>
      </c>
      <c r="AC207" s="1">
        <f t="shared" ref="AC207" si="215">G207+R207</f>
        <v>-5.5299999999999994</v>
      </c>
      <c r="AD207" s="1">
        <f t="shared" ref="AD207" si="216">H207+S207</f>
        <v>15.04</v>
      </c>
      <c r="AE207" s="1">
        <f t="shared" ref="AE207" si="217">I207+T207</f>
        <v>0.29599999999999999</v>
      </c>
      <c r="AF207" s="1">
        <f>J207+U207</f>
        <v>0.47700000000000004</v>
      </c>
    </row>
    <row r="208" spans="1:32" x14ac:dyDescent="0.25">
      <c r="C208" s="1">
        <v>4</v>
      </c>
      <c r="D208" s="1" t="s">
        <v>8</v>
      </c>
      <c r="E208" s="1">
        <f>[1]PIL!L206</f>
        <v>-16.724</v>
      </c>
      <c r="F208" s="1">
        <f>[1]PIL!M206</f>
        <v>-10.007</v>
      </c>
      <c r="G208" s="1">
        <f>[1]PIL!H206</f>
        <v>182.58699999999999</v>
      </c>
      <c r="H208" s="1">
        <f>[1]PIL!I206</f>
        <v>0.52100000000000002</v>
      </c>
      <c r="I208" s="1">
        <f>[1]PIL!J206</f>
        <v>-0.35799999999999998</v>
      </c>
      <c r="J208" s="1">
        <f>[1]PIL!K206</f>
        <v>-0.58099999999999996</v>
      </c>
      <c r="N208" s="1">
        <v>4</v>
      </c>
      <c r="O208" s="1" t="s">
        <v>8</v>
      </c>
      <c r="P208">
        <f>[1]PIL!L646</f>
        <v>-6.6669999999999998</v>
      </c>
      <c r="Q208">
        <f>[1]PIL!M646</f>
        <v>-4.9690000000000003</v>
      </c>
      <c r="R208">
        <f>[1]PIL!H646</f>
        <v>1.4590000000000001</v>
      </c>
      <c r="S208">
        <f>[1]PIL!I646</f>
        <v>74.248000000000005</v>
      </c>
      <c r="T208">
        <f>[1]PIL!J646</f>
        <v>1.5509999999999999</v>
      </c>
      <c r="U208">
        <f>[1]PIL!K646</f>
        <v>2.5190000000000001</v>
      </c>
      <c r="Y208" s="1"/>
    </row>
    <row r="209" spans="1:32" x14ac:dyDescent="0.25">
      <c r="C209" s="1">
        <v>4</v>
      </c>
      <c r="D209" s="1" t="s">
        <v>9</v>
      </c>
      <c r="E209" s="1">
        <f>[1]PIL!L207</f>
        <v>13.593</v>
      </c>
      <c r="F209" s="1">
        <f>[1]PIL!M207</f>
        <v>7.774</v>
      </c>
      <c r="G209" s="1">
        <f>[1]PIL!H207</f>
        <v>-174.13900000000001</v>
      </c>
      <c r="H209" s="1">
        <f>[1]PIL!I207</f>
        <v>-0.501</v>
      </c>
      <c r="I209" s="1">
        <f>[1]PIL!J207</f>
        <v>0.28899999999999998</v>
      </c>
      <c r="J209" s="1">
        <f>[1]PIL!K207</f>
        <v>0.47</v>
      </c>
      <c r="N209" s="1">
        <v>4</v>
      </c>
      <c r="O209" s="1" t="s">
        <v>9</v>
      </c>
      <c r="P209">
        <f>[1]PIL!L647</f>
        <v>6.5220000000000002</v>
      </c>
      <c r="Q209">
        <f>[1]PIL!M647</f>
        <v>4.8890000000000002</v>
      </c>
      <c r="R209">
        <f>[1]PIL!H647</f>
        <v>-1.514</v>
      </c>
      <c r="S209">
        <f>[1]PIL!I647</f>
        <v>-77.338999999999999</v>
      </c>
      <c r="T209">
        <f>[1]PIL!J647</f>
        <v>-1.61</v>
      </c>
      <c r="U209">
        <f>[1]PIL!K647</f>
        <v>-2.6139999999999999</v>
      </c>
      <c r="Y209" s="1"/>
    </row>
    <row r="210" spans="1:32" x14ac:dyDescent="0.25">
      <c r="C210" s="1">
        <v>4</v>
      </c>
      <c r="D210" s="1" t="s">
        <v>10</v>
      </c>
      <c r="E210" s="1">
        <f>[1]PIL!L208</f>
        <v>-9.4740000000000002</v>
      </c>
      <c r="F210" s="1">
        <f>[1]PIL!M208</f>
        <v>-5.5570000000000004</v>
      </c>
      <c r="G210" s="1">
        <f>[1]PIL!H208</f>
        <v>111.35299999999999</v>
      </c>
      <c r="H210" s="1">
        <f>[1]PIL!I208</f>
        <v>0.31900000000000001</v>
      </c>
      <c r="I210" s="1">
        <f>[1]PIL!J208</f>
        <v>-0.20200000000000001</v>
      </c>
      <c r="J210" s="1">
        <f>[1]PIL!K208</f>
        <v>-0.32800000000000001</v>
      </c>
      <c r="N210" s="1">
        <v>4</v>
      </c>
      <c r="O210" s="1" t="s">
        <v>10</v>
      </c>
      <c r="P210">
        <f>[1]PIL!L648</f>
        <v>-4.1219999999999999</v>
      </c>
      <c r="Q210">
        <f>[1]PIL!M648</f>
        <v>-3.08</v>
      </c>
      <c r="R210">
        <f>[1]PIL!H648</f>
        <v>0.92900000000000005</v>
      </c>
      <c r="S210">
        <f>[1]PIL!I648</f>
        <v>47.368000000000002</v>
      </c>
      <c r="T210">
        <f>[1]PIL!J648</f>
        <v>0.98799999999999999</v>
      </c>
      <c r="U210">
        <f>[1]PIL!K648</f>
        <v>1.6040000000000001</v>
      </c>
      <c r="Y210" s="1"/>
    </row>
    <row r="211" spans="1:32" x14ac:dyDescent="0.25">
      <c r="C211" s="1">
        <v>4</v>
      </c>
      <c r="D211" s="1" t="s">
        <v>11</v>
      </c>
      <c r="E211" s="1">
        <f>[1]PIL!L209</f>
        <v>-748.78</v>
      </c>
      <c r="F211" s="1">
        <f>[1]PIL!M209</f>
        <v>-454.899</v>
      </c>
      <c r="G211" s="1">
        <f>[1]PIL!H209</f>
        <v>-22.324000000000002</v>
      </c>
      <c r="H211" s="1">
        <f>[1]PIL!I209</f>
        <v>-6.4000000000000001E-2</v>
      </c>
      <c r="I211" s="1">
        <f>[1]PIL!J209</f>
        <v>3.3000000000000002E-2</v>
      </c>
      <c r="J211" s="1">
        <f>[1]PIL!K209</f>
        <v>5.2999999999999999E-2</v>
      </c>
      <c r="N211" s="1">
        <v>4</v>
      </c>
      <c r="O211" s="1" t="s">
        <v>11</v>
      </c>
      <c r="P211">
        <f>[1]PIL!L649</f>
        <v>-208.76</v>
      </c>
      <c r="Q211">
        <f>[1]PIL!M649</f>
        <v>-136.749</v>
      </c>
      <c r="R211">
        <f>[1]PIL!H649</f>
        <v>1.115</v>
      </c>
      <c r="S211">
        <f>[1]PIL!I649</f>
        <v>57.607999999999997</v>
      </c>
      <c r="T211">
        <f>[1]PIL!J649</f>
        <v>1.1659999999999999</v>
      </c>
      <c r="U211">
        <f>[1]PIL!K649</f>
        <v>1.8879999999999999</v>
      </c>
      <c r="Y211" s="1">
        <v>4</v>
      </c>
      <c r="Z211" s="1" t="s">
        <v>11</v>
      </c>
      <c r="AA211" s="1">
        <f>E211+P211</f>
        <v>-957.54</v>
      </c>
      <c r="AB211" s="1">
        <f t="shared" ref="AB211" si="218">F211+Q211</f>
        <v>-591.64800000000002</v>
      </c>
      <c r="AC211" s="1">
        <f t="shared" ref="AC211" si="219">G211+R211</f>
        <v>-21.209000000000003</v>
      </c>
      <c r="AD211" s="1">
        <f t="shared" ref="AD211" si="220">H211+S211</f>
        <v>57.543999999999997</v>
      </c>
      <c r="AE211" s="1">
        <f t="shared" ref="AE211" si="221">I211+T211</f>
        <v>1.1989999999999998</v>
      </c>
      <c r="AF211" s="1">
        <f t="shared" ref="AF211" si="222">J211+U211</f>
        <v>1.9409999999999998</v>
      </c>
    </row>
    <row r="212" spans="1:32" x14ac:dyDescent="0.25">
      <c r="C212" s="1">
        <v>3</v>
      </c>
      <c r="D212" s="1" t="s">
        <v>8</v>
      </c>
      <c r="E212" s="1">
        <f>[1]PIL!L210</f>
        <v>-15.893000000000001</v>
      </c>
      <c r="F212" s="1">
        <f>[1]PIL!M210</f>
        <v>-8.4670000000000005</v>
      </c>
      <c r="G212" s="1">
        <f>[1]PIL!H210</f>
        <v>275.25799999999998</v>
      </c>
      <c r="H212" s="1">
        <f>[1]PIL!I210</f>
        <v>0.76500000000000001</v>
      </c>
      <c r="I212" s="1">
        <f>[1]PIL!J210</f>
        <v>-0.64700000000000002</v>
      </c>
      <c r="J212" s="1">
        <f>[1]PIL!K210</f>
        <v>-1.0529999999999999</v>
      </c>
      <c r="N212" s="1">
        <v>3</v>
      </c>
      <c r="O212" s="1" t="s">
        <v>8</v>
      </c>
      <c r="P212">
        <f>[1]PIL!L650</f>
        <v>-6.8319999999999999</v>
      </c>
      <c r="Q212">
        <f>[1]PIL!M650</f>
        <v>-5.1840000000000002</v>
      </c>
      <c r="R212">
        <f>[1]PIL!H650</f>
        <v>1.9610000000000001</v>
      </c>
      <c r="S212">
        <f>[1]PIL!I650</f>
        <v>98.878</v>
      </c>
      <c r="T212">
        <f>[1]PIL!J650</f>
        <v>2.0950000000000002</v>
      </c>
      <c r="U212">
        <f>[1]PIL!K650</f>
        <v>3.4079999999999999</v>
      </c>
      <c r="Y212" s="1"/>
    </row>
    <row r="213" spans="1:32" x14ac:dyDescent="0.25">
      <c r="C213" s="1">
        <v>3</v>
      </c>
      <c r="D213" s="1" t="s">
        <v>9</v>
      </c>
      <c r="E213" s="1">
        <f>[1]PIL!L211</f>
        <v>14.58</v>
      </c>
      <c r="F213" s="1">
        <f>[1]PIL!M211</f>
        <v>7.92</v>
      </c>
      <c r="G213" s="1">
        <f>[1]PIL!H211</f>
        <v>-238.566</v>
      </c>
      <c r="H213" s="1">
        <f>[1]PIL!I211</f>
        <v>-0.68700000000000006</v>
      </c>
      <c r="I213" s="1">
        <f>[1]PIL!J211</f>
        <v>0.57499999999999996</v>
      </c>
      <c r="J213" s="1">
        <f>[1]PIL!K211</f>
        <v>0.93400000000000005</v>
      </c>
      <c r="N213" s="1">
        <v>3</v>
      </c>
      <c r="O213" s="1" t="s">
        <v>9</v>
      </c>
      <c r="P213">
        <f>[1]PIL!L651</f>
        <v>6.8879999999999999</v>
      </c>
      <c r="Q213">
        <f>[1]PIL!M651</f>
        <v>5.1790000000000003</v>
      </c>
      <c r="R213">
        <f>[1]PIL!H651</f>
        <v>-1.91</v>
      </c>
      <c r="S213">
        <f>[1]PIL!I651</f>
        <v>-97.144000000000005</v>
      </c>
      <c r="T213">
        <f>[1]PIL!J651</f>
        <v>-2.0510000000000002</v>
      </c>
      <c r="U213">
        <f>[1]PIL!K651</f>
        <v>-3.3370000000000002</v>
      </c>
      <c r="Y213" s="1"/>
    </row>
    <row r="214" spans="1:32" x14ac:dyDescent="0.25">
      <c r="C214" s="1">
        <v>3</v>
      </c>
      <c r="D214" s="1" t="s">
        <v>10</v>
      </c>
      <c r="E214" s="1">
        <f>[1]PIL!L212</f>
        <v>-9.5229999999999997</v>
      </c>
      <c r="F214" s="1">
        <f>[1]PIL!M212</f>
        <v>-5.1210000000000004</v>
      </c>
      <c r="G214" s="1">
        <f>[1]PIL!H212</f>
        <v>160.411</v>
      </c>
      <c r="H214" s="1">
        <f>[1]PIL!I212</f>
        <v>0.45300000000000001</v>
      </c>
      <c r="I214" s="1">
        <f>[1]PIL!J212</f>
        <v>-0.38200000000000001</v>
      </c>
      <c r="J214" s="1">
        <f>[1]PIL!K212</f>
        <v>-0.621</v>
      </c>
      <c r="N214" s="1">
        <v>3</v>
      </c>
      <c r="O214" s="1" t="s">
        <v>10</v>
      </c>
      <c r="P214">
        <f>[1]PIL!L652</f>
        <v>-4.2869999999999999</v>
      </c>
      <c r="Q214">
        <f>[1]PIL!M652</f>
        <v>-3.238</v>
      </c>
      <c r="R214">
        <f>[1]PIL!H652</f>
        <v>1.21</v>
      </c>
      <c r="S214">
        <f>[1]PIL!I652</f>
        <v>61.255000000000003</v>
      </c>
      <c r="T214">
        <f>[1]PIL!J652</f>
        <v>1.296</v>
      </c>
      <c r="U214">
        <f>[1]PIL!K652</f>
        <v>2.1080000000000001</v>
      </c>
      <c r="Y214" s="1"/>
    </row>
    <row r="215" spans="1:32" x14ac:dyDescent="0.25">
      <c r="C215" s="1">
        <v>3</v>
      </c>
      <c r="D215" s="1" t="s">
        <v>11</v>
      </c>
      <c r="E215" s="1">
        <f>[1]PIL!L213</f>
        <v>-1132.357</v>
      </c>
      <c r="F215" s="1">
        <f>[1]PIL!M213</f>
        <v>-693.08500000000004</v>
      </c>
      <c r="G215" s="1">
        <f>[1]PIL!H213</f>
        <v>-50.807000000000002</v>
      </c>
      <c r="H215" s="1">
        <f>[1]PIL!I213</f>
        <v>-0.14299999999999999</v>
      </c>
      <c r="I215" s="1">
        <f>[1]PIL!J213</f>
        <v>9.4E-2</v>
      </c>
      <c r="J215" s="1">
        <f>[1]PIL!K213</f>
        <v>0.153</v>
      </c>
      <c r="N215" s="1">
        <v>3</v>
      </c>
      <c r="O215" s="1" t="s">
        <v>11</v>
      </c>
      <c r="P215">
        <f>[1]PIL!L653</f>
        <v>-316.702</v>
      </c>
      <c r="Q215">
        <f>[1]PIL!M653</f>
        <v>-208.767</v>
      </c>
      <c r="R215">
        <f>[1]PIL!H653</f>
        <v>2.4889999999999999</v>
      </c>
      <c r="S215">
        <f>[1]PIL!I653</f>
        <v>129.352</v>
      </c>
      <c r="T215">
        <f>[1]PIL!J653</f>
        <v>2.7029999999999998</v>
      </c>
      <c r="U215">
        <f>[1]PIL!K653</f>
        <v>4.3860000000000001</v>
      </c>
      <c r="Y215" s="1">
        <v>3</v>
      </c>
      <c r="Z215" s="1" t="s">
        <v>11</v>
      </c>
      <c r="AA215" s="1">
        <f>E215+P215</f>
        <v>-1449.059</v>
      </c>
      <c r="AB215" s="1">
        <f t="shared" ref="AB215" si="223">F215+Q215</f>
        <v>-901.85200000000009</v>
      </c>
      <c r="AC215" s="1">
        <f t="shared" ref="AC215" si="224">G215+R215</f>
        <v>-48.318000000000005</v>
      </c>
      <c r="AD215" s="1">
        <f t="shared" ref="AD215" si="225">H215+S215</f>
        <v>129.209</v>
      </c>
      <c r="AE215" s="1">
        <f t="shared" ref="AE215" si="226">I215+T215</f>
        <v>2.7969999999999997</v>
      </c>
      <c r="AF215" s="1">
        <f t="shared" ref="AF215" si="227">J215+U215</f>
        <v>4.5389999999999997</v>
      </c>
    </row>
    <row r="216" spans="1:32" x14ac:dyDescent="0.25">
      <c r="C216" s="1">
        <v>2</v>
      </c>
      <c r="D216" s="1" t="s">
        <v>8</v>
      </c>
      <c r="E216" s="1">
        <f>[1]PIL!L214</f>
        <v>-15.225</v>
      </c>
      <c r="F216" s="1">
        <f>[1]PIL!M214</f>
        <v>-8.5519999999999996</v>
      </c>
      <c r="G216" s="1">
        <f>[1]PIL!H214</f>
        <v>304.8</v>
      </c>
      <c r="H216" s="1">
        <f>[1]PIL!I214</f>
        <v>-0.76900000000000002</v>
      </c>
      <c r="I216" s="1">
        <f>[1]PIL!J214</f>
        <v>-0.54700000000000004</v>
      </c>
      <c r="J216" s="1">
        <f>[1]PIL!K214</f>
        <v>-0.89</v>
      </c>
      <c r="N216" s="1">
        <v>2</v>
      </c>
      <c r="O216" s="1" t="s">
        <v>8</v>
      </c>
      <c r="P216">
        <f>[1]PIL!L654</f>
        <v>-6.6130000000000004</v>
      </c>
      <c r="Q216">
        <f>[1]PIL!M654</f>
        <v>-5.0540000000000003</v>
      </c>
      <c r="R216">
        <f>[1]PIL!H654</f>
        <v>2.4529999999999998</v>
      </c>
      <c r="S216">
        <f>[1]PIL!I654</f>
        <v>112.712</v>
      </c>
      <c r="T216">
        <f>[1]PIL!J654</f>
        <v>2.4670000000000001</v>
      </c>
      <c r="U216">
        <f>[1]PIL!K654</f>
        <v>4.0170000000000003</v>
      </c>
      <c r="Y216" s="1"/>
    </row>
    <row r="217" spans="1:32" x14ac:dyDescent="0.25">
      <c r="C217" s="1">
        <v>2</v>
      </c>
      <c r="D217" s="1" t="s">
        <v>9</v>
      </c>
      <c r="E217" s="1">
        <f>[1]PIL!L215</f>
        <v>16.036999999999999</v>
      </c>
      <c r="F217" s="1">
        <f>[1]PIL!M215</f>
        <v>9.0470000000000006</v>
      </c>
      <c r="G217" s="1">
        <f>[1]PIL!H215</f>
        <v>-291.3</v>
      </c>
      <c r="H217" s="1">
        <f>[1]PIL!I215</f>
        <v>-0.78500000000000003</v>
      </c>
      <c r="I217" s="1">
        <f>[1]PIL!J215</f>
        <v>0.64800000000000002</v>
      </c>
      <c r="J217" s="1">
        <f>[1]PIL!K215</f>
        <v>1.0549999999999999</v>
      </c>
      <c r="N217" s="1">
        <v>2</v>
      </c>
      <c r="O217" s="1" t="s">
        <v>9</v>
      </c>
      <c r="P217">
        <f>[1]PIL!L655</f>
        <v>7.4039999999999999</v>
      </c>
      <c r="Q217">
        <f>[1]PIL!M655</f>
        <v>5.593</v>
      </c>
      <c r="R217">
        <f>[1]PIL!H655</f>
        <v>-2.5419999999999998</v>
      </c>
      <c r="S217">
        <f>[1]PIL!I655</f>
        <v>-117.458</v>
      </c>
      <c r="T217">
        <f>[1]PIL!J655</f>
        <v>-2.569</v>
      </c>
      <c r="U217">
        <f>[1]PIL!K655</f>
        <v>-4.1820000000000004</v>
      </c>
      <c r="Y217" s="1"/>
    </row>
    <row r="218" spans="1:32" x14ac:dyDescent="0.25">
      <c r="C218" s="1">
        <v>2</v>
      </c>
      <c r="D218" s="1" t="s">
        <v>10</v>
      </c>
      <c r="E218" s="1">
        <f>[1]PIL!L216</f>
        <v>-9.77</v>
      </c>
      <c r="F218" s="1">
        <f>[1]PIL!M216</f>
        <v>-5.5</v>
      </c>
      <c r="G218" s="1">
        <f>[1]PIL!H216</f>
        <v>186.16399999999999</v>
      </c>
      <c r="H218" s="1">
        <f>[1]PIL!I216</f>
        <v>-0.48399999999999999</v>
      </c>
      <c r="I218" s="1">
        <f>[1]PIL!J216</f>
        <v>-0.373</v>
      </c>
      <c r="J218" s="1">
        <f>[1]PIL!K216</f>
        <v>-0.60799999999999998</v>
      </c>
      <c r="N218" s="1">
        <v>2</v>
      </c>
      <c r="O218" s="1" t="s">
        <v>10</v>
      </c>
      <c r="P218">
        <f>[1]PIL!L656</f>
        <v>-4.3810000000000002</v>
      </c>
      <c r="Q218">
        <f>[1]PIL!M656</f>
        <v>-3.327</v>
      </c>
      <c r="R218">
        <f>[1]PIL!H656</f>
        <v>1.5609999999999999</v>
      </c>
      <c r="S218">
        <f>[1]PIL!I656</f>
        <v>71.927000000000007</v>
      </c>
      <c r="T218">
        <f>[1]PIL!J656</f>
        <v>1.5740000000000001</v>
      </c>
      <c r="U218">
        <f>[1]PIL!K656</f>
        <v>2.5619999999999998</v>
      </c>
      <c r="Y218" s="1"/>
    </row>
    <row r="219" spans="1:32" x14ac:dyDescent="0.25">
      <c r="C219" s="1">
        <v>2</v>
      </c>
      <c r="D219" s="1" t="s">
        <v>11</v>
      </c>
      <c r="E219" s="1">
        <f>[1]PIL!L217</f>
        <v>-1517.4929999999999</v>
      </c>
      <c r="F219" s="1">
        <f>[1]PIL!M217</f>
        <v>-932.26300000000003</v>
      </c>
      <c r="G219" s="1">
        <f>[1]PIL!H217</f>
        <v>-87.846000000000004</v>
      </c>
      <c r="H219" s="1">
        <f>[1]PIL!I217</f>
        <v>-0.24099999999999999</v>
      </c>
      <c r="I219" s="1">
        <f>[1]PIL!J217</f>
        <v>0.17199999999999999</v>
      </c>
      <c r="J219" s="1">
        <f>[1]PIL!K217</f>
        <v>0.27900000000000003</v>
      </c>
      <c r="N219" s="1">
        <v>2</v>
      </c>
      <c r="O219" s="1" t="s">
        <v>11</v>
      </c>
      <c r="P219">
        <f>[1]PIL!L657</f>
        <v>-424.36</v>
      </c>
      <c r="Q219">
        <f>[1]PIL!M657</f>
        <v>-280.60500000000002</v>
      </c>
      <c r="R219">
        <f>[1]PIL!H657</f>
        <v>4.2140000000000004</v>
      </c>
      <c r="S219">
        <f>[1]PIL!I657</f>
        <v>214.761</v>
      </c>
      <c r="T219">
        <f>[1]PIL!J657</f>
        <v>4.5810000000000004</v>
      </c>
      <c r="U219">
        <f>[1]PIL!K657</f>
        <v>7.4429999999999996</v>
      </c>
      <c r="Y219" s="1">
        <v>2</v>
      </c>
      <c r="Z219" s="1" t="s">
        <v>11</v>
      </c>
      <c r="AA219" s="1">
        <f>E219+P219</f>
        <v>-1941.8530000000001</v>
      </c>
      <c r="AB219" s="1">
        <f t="shared" ref="AB219" si="228">F219+Q219</f>
        <v>-1212.8679999999999</v>
      </c>
      <c r="AC219" s="1">
        <f t="shared" ref="AC219" si="229">G219+R219</f>
        <v>-83.632000000000005</v>
      </c>
      <c r="AD219" s="1">
        <f t="shared" ref="AD219" si="230">H219+S219</f>
        <v>214.51999999999998</v>
      </c>
      <c r="AE219" s="1">
        <f t="shared" ref="AE219" si="231">I219+T219</f>
        <v>4.7530000000000001</v>
      </c>
      <c r="AF219" s="1">
        <f t="shared" ref="AF219" si="232">J219+U219</f>
        <v>7.7219999999999995</v>
      </c>
    </row>
    <row r="220" spans="1:32" x14ac:dyDescent="0.25">
      <c r="C220" s="1">
        <v>1</v>
      </c>
      <c r="D220" s="1" t="s">
        <v>8</v>
      </c>
      <c r="E220" s="1">
        <f>[1]PIL!L218</f>
        <v>-10.593</v>
      </c>
      <c r="F220" s="1">
        <f>[1]PIL!M218</f>
        <v>-5.8250000000000002</v>
      </c>
      <c r="G220" s="1">
        <f>[1]PIL!H218</f>
        <v>279.18700000000001</v>
      </c>
      <c r="H220" s="1">
        <f>[1]PIL!I218</f>
        <v>-0.67400000000000004</v>
      </c>
      <c r="I220" s="1">
        <f>[1]PIL!J218</f>
        <v>-0.19700000000000001</v>
      </c>
      <c r="J220" s="1">
        <f>[1]PIL!K218</f>
        <v>-0.32100000000000001</v>
      </c>
      <c r="N220" s="1">
        <v>1</v>
      </c>
      <c r="O220" s="1" t="s">
        <v>8</v>
      </c>
      <c r="P220">
        <f>[1]PIL!L658</f>
        <v>-4.1520000000000001</v>
      </c>
      <c r="Q220">
        <f>[1]PIL!M658</f>
        <v>-3.2029999999999998</v>
      </c>
      <c r="R220">
        <f>[1]PIL!H658</f>
        <v>1.94</v>
      </c>
      <c r="S220">
        <f>[1]PIL!I658</f>
        <v>77.31</v>
      </c>
      <c r="T220">
        <f>[1]PIL!J658</f>
        <v>1.78</v>
      </c>
      <c r="U220">
        <f>[1]PIL!K658</f>
        <v>2.9</v>
      </c>
      <c r="Y220" s="1"/>
    </row>
    <row r="221" spans="1:32" x14ac:dyDescent="0.25">
      <c r="C221" s="1">
        <v>1</v>
      </c>
      <c r="D221" s="1" t="s">
        <v>9</v>
      </c>
      <c r="E221" s="1">
        <f>[1]PIL!L219</f>
        <v>4.3620000000000001</v>
      </c>
      <c r="F221" s="1">
        <f>[1]PIL!M219</f>
        <v>2.6829999999999998</v>
      </c>
      <c r="G221" s="1">
        <f>[1]PIL!H219</f>
        <v>-463.96600000000001</v>
      </c>
      <c r="H221" s="1">
        <f>[1]PIL!I219</f>
        <v>1.1140000000000001</v>
      </c>
      <c r="I221" s="1">
        <f>[1]PIL!J219</f>
        <v>0.47099999999999997</v>
      </c>
      <c r="J221" s="1">
        <f>[1]PIL!K219</f>
        <v>0.76700000000000002</v>
      </c>
      <c r="N221" s="1">
        <v>1</v>
      </c>
      <c r="O221" s="1" t="s">
        <v>9</v>
      </c>
      <c r="P221">
        <f>[1]PIL!L659</f>
        <v>2.298</v>
      </c>
      <c r="Q221">
        <f>[1]PIL!M659</f>
        <v>1.7270000000000001</v>
      </c>
      <c r="R221">
        <f>[1]PIL!H659</f>
        <v>-2.125</v>
      </c>
      <c r="S221">
        <f>[1]PIL!I659</f>
        <v>-85.834000000000003</v>
      </c>
      <c r="T221">
        <f>[1]PIL!J659</f>
        <v>-1.97</v>
      </c>
      <c r="U221">
        <f>[1]PIL!K659</f>
        <v>-3.2080000000000002</v>
      </c>
      <c r="Y221" s="1"/>
    </row>
    <row r="222" spans="1:32" x14ac:dyDescent="0.25">
      <c r="C222" s="1">
        <v>1</v>
      </c>
      <c r="D222" s="1" t="s">
        <v>10</v>
      </c>
      <c r="E222" s="1">
        <f>[1]PIL!L220</f>
        <v>-4.0419999999999998</v>
      </c>
      <c r="F222" s="1">
        <f>[1]PIL!M220</f>
        <v>-2.2999999999999998</v>
      </c>
      <c r="G222" s="1">
        <f>[1]PIL!H220</f>
        <v>200.82900000000001</v>
      </c>
      <c r="H222" s="1">
        <f>[1]PIL!I220</f>
        <v>-0.48199999999999998</v>
      </c>
      <c r="I222" s="1">
        <f>[1]PIL!J220</f>
        <v>-0.18099999999999999</v>
      </c>
      <c r="J222" s="1">
        <f>[1]PIL!K220</f>
        <v>-0.29399999999999998</v>
      </c>
      <c r="N222" s="1">
        <v>1</v>
      </c>
      <c r="O222" s="1" t="s">
        <v>10</v>
      </c>
      <c r="P222">
        <f>[1]PIL!L660</f>
        <v>-1.7430000000000001</v>
      </c>
      <c r="Q222">
        <f>[1]PIL!M660</f>
        <v>-1.3320000000000001</v>
      </c>
      <c r="R222">
        <f>[1]PIL!H660</f>
        <v>1.099</v>
      </c>
      <c r="S222">
        <f>[1]PIL!I660</f>
        <v>44.091999999999999</v>
      </c>
      <c r="T222">
        <f>[1]PIL!J660</f>
        <v>1.014</v>
      </c>
      <c r="U222">
        <f>[1]PIL!K660</f>
        <v>1.651</v>
      </c>
      <c r="Y222" s="1"/>
    </row>
    <row r="223" spans="1:32" x14ac:dyDescent="0.25">
      <c r="C223" s="1">
        <v>1</v>
      </c>
      <c r="D223" s="1" t="s">
        <v>11</v>
      </c>
      <c r="E223" s="1">
        <f>[1]PIL!L221</f>
        <v>-1909.71</v>
      </c>
      <c r="F223" s="1">
        <f>[1]PIL!M221</f>
        <v>-1175.913</v>
      </c>
      <c r="G223" s="1">
        <f>[1]PIL!H221</f>
        <v>-126.46299999999999</v>
      </c>
      <c r="H223" s="1">
        <f>[1]PIL!I221</f>
        <v>-0.33400000000000002</v>
      </c>
      <c r="I223" s="1">
        <f>[1]PIL!J221</f>
        <v>0.23</v>
      </c>
      <c r="J223" s="1">
        <f>[1]PIL!K221</f>
        <v>0.374</v>
      </c>
      <c r="N223" s="1">
        <v>1</v>
      </c>
      <c r="O223" s="1" t="s">
        <v>11</v>
      </c>
      <c r="P223">
        <f>[1]PIL!L661</f>
        <v>-533.11900000000003</v>
      </c>
      <c r="Q223">
        <f>[1]PIL!M661</f>
        <v>-353.14299999999997</v>
      </c>
      <c r="R223">
        <f>[1]PIL!H661</f>
        <v>6.1230000000000002</v>
      </c>
      <c r="S223">
        <f>[1]PIL!I661</f>
        <v>299.07600000000002</v>
      </c>
      <c r="T223">
        <f>[1]PIL!J661</f>
        <v>6.5140000000000002</v>
      </c>
      <c r="U223">
        <f>[1]PIL!K661</f>
        <v>10.59</v>
      </c>
      <c r="Y223" s="1">
        <v>1</v>
      </c>
      <c r="Z223" s="1" t="s">
        <v>11</v>
      </c>
      <c r="AA223" s="1">
        <f>E223+P223</f>
        <v>-2442.8290000000002</v>
      </c>
      <c r="AB223" s="1">
        <f t="shared" ref="AB223" si="233">F223+Q223</f>
        <v>-1529.056</v>
      </c>
      <c r="AC223" s="1">
        <f t="shared" ref="AC223" si="234">G223+R223</f>
        <v>-120.33999999999999</v>
      </c>
      <c r="AD223" s="1">
        <f t="shared" ref="AD223" si="235">H223+S223</f>
        <v>298.74200000000002</v>
      </c>
      <c r="AE223" s="1">
        <f t="shared" ref="AE223" si="236">I223+T223</f>
        <v>6.7440000000000007</v>
      </c>
      <c r="AF223" s="1">
        <f t="shared" ref="AF223" si="237">J223+U223</f>
        <v>10.964</v>
      </c>
    </row>
    <row r="224" spans="1:32" x14ac:dyDescent="0.25">
      <c r="A224" s="1">
        <v>12</v>
      </c>
      <c r="C224" s="1">
        <v>5</v>
      </c>
      <c r="D224" s="1" t="s">
        <v>8</v>
      </c>
      <c r="E224" s="1">
        <f>[1]PIL!L222</f>
        <v>77.527000000000001</v>
      </c>
      <c r="F224" s="1">
        <f>[1]PIL!M222</f>
        <v>45.424999999999997</v>
      </c>
      <c r="G224" s="1">
        <f>[1]PIL!H222</f>
        <v>90.304000000000002</v>
      </c>
      <c r="H224" s="1">
        <f>[1]PIL!I222</f>
        <v>0.27500000000000002</v>
      </c>
      <c r="I224" s="1">
        <f>[1]PIL!J222</f>
        <v>-9.9000000000000005E-2</v>
      </c>
      <c r="J224" s="1">
        <f>[1]PIL!K222</f>
        <v>-0.161</v>
      </c>
      <c r="L224" s="1">
        <v>12</v>
      </c>
      <c r="N224" s="1">
        <v>5</v>
      </c>
      <c r="O224" s="1" t="s">
        <v>8</v>
      </c>
      <c r="P224">
        <f>[1]PIL!L702</f>
        <v>-2.7559999999999998</v>
      </c>
      <c r="Q224">
        <f>[1]PIL!M702</f>
        <v>-1.321</v>
      </c>
      <c r="R224">
        <f>[1]PIL!H702</f>
        <v>3.4409999999999998</v>
      </c>
      <c r="S224">
        <f>[1]PIL!I702</f>
        <v>64.566000000000003</v>
      </c>
      <c r="T224">
        <f>[1]PIL!J702</f>
        <v>3.8330000000000002</v>
      </c>
      <c r="U224">
        <f>[1]PIL!K702</f>
        <v>6.1989999999999998</v>
      </c>
      <c r="X224" s="1">
        <v>12</v>
      </c>
    </row>
    <row r="225" spans="3:32" x14ac:dyDescent="0.25">
      <c r="C225" s="1">
        <v>5</v>
      </c>
      <c r="D225" s="1" t="s">
        <v>9</v>
      </c>
      <c r="E225" s="1">
        <f>[1]PIL!L223</f>
        <v>-64.075000000000003</v>
      </c>
      <c r="F225" s="1">
        <f>[1]PIL!M223</f>
        <v>-38.515000000000001</v>
      </c>
      <c r="G225" s="1">
        <f>[1]PIL!H223</f>
        <v>-71.224999999999994</v>
      </c>
      <c r="H225" s="1">
        <f>[1]PIL!I223</f>
        <v>-0.246</v>
      </c>
      <c r="I225" s="1">
        <f>[1]PIL!J223</f>
        <v>4.7E-2</v>
      </c>
      <c r="J225" s="1">
        <f>[1]PIL!K223</f>
        <v>7.5999999999999998E-2</v>
      </c>
      <c r="N225" s="1">
        <v>5</v>
      </c>
      <c r="O225" s="1" t="s">
        <v>9</v>
      </c>
      <c r="P225">
        <f>[1]PIL!L703</f>
        <v>2.1389999999999998</v>
      </c>
      <c r="Q225">
        <f>[1]PIL!M703</f>
        <v>0.55200000000000005</v>
      </c>
      <c r="R225">
        <f>[1]PIL!H703</f>
        <v>-3.359</v>
      </c>
      <c r="S225">
        <f>[1]PIL!I703</f>
        <v>-62.835000000000001</v>
      </c>
      <c r="T225">
        <f>[1]PIL!J703</f>
        <v>-3.722</v>
      </c>
      <c r="U225">
        <f>[1]PIL!K703</f>
        <v>-6.0179999999999998</v>
      </c>
    </row>
    <row r="226" spans="3:32" x14ac:dyDescent="0.25">
      <c r="C226" s="1">
        <v>5</v>
      </c>
      <c r="D226" s="1" t="s">
        <v>10</v>
      </c>
      <c r="E226" s="1">
        <f>[1]PIL!L224</f>
        <v>44.250999999999998</v>
      </c>
      <c r="F226" s="1">
        <f>[1]PIL!M224</f>
        <v>26.231000000000002</v>
      </c>
      <c r="G226" s="1">
        <f>[1]PIL!H224</f>
        <v>50.377000000000002</v>
      </c>
      <c r="H226" s="1">
        <f>[1]PIL!I224</f>
        <v>0.16200000000000001</v>
      </c>
      <c r="I226" s="1">
        <f>[1]PIL!J224</f>
        <v>-4.5999999999999999E-2</v>
      </c>
      <c r="J226" s="1">
        <f>[1]PIL!K224</f>
        <v>-7.3999999999999996E-2</v>
      </c>
      <c r="N226" s="1">
        <v>5</v>
      </c>
      <c r="O226" s="1" t="s">
        <v>10</v>
      </c>
      <c r="P226">
        <f>[1]PIL!L704</f>
        <v>-1.53</v>
      </c>
      <c r="Q226">
        <f>[1]PIL!M704</f>
        <v>-0.58499999999999996</v>
      </c>
      <c r="R226">
        <f>[1]PIL!H704</f>
        <v>2.125</v>
      </c>
      <c r="S226">
        <f>[1]PIL!I704</f>
        <v>39.813000000000002</v>
      </c>
      <c r="T226">
        <f>[1]PIL!J704</f>
        <v>2.3610000000000002</v>
      </c>
      <c r="U226">
        <f>[1]PIL!K704</f>
        <v>3.8180000000000001</v>
      </c>
    </row>
    <row r="227" spans="3:32" x14ac:dyDescent="0.25">
      <c r="C227" s="1">
        <v>5</v>
      </c>
      <c r="D227" s="1" t="s">
        <v>11</v>
      </c>
      <c r="E227" s="1">
        <f>[1]PIL!L225</f>
        <v>-288.40100000000001</v>
      </c>
      <c r="F227" s="1">
        <f>[1]PIL!M225</f>
        <v>-164.054</v>
      </c>
      <c r="G227" s="1">
        <f>[1]PIL!H225</f>
        <v>3.839</v>
      </c>
      <c r="H227" s="1">
        <f>[1]PIL!I225</f>
        <v>1.4E-2</v>
      </c>
      <c r="I227" s="1">
        <f>[1]PIL!J225</f>
        <v>1E-3</v>
      </c>
      <c r="J227" s="1">
        <f>[1]PIL!K225</f>
        <v>2E-3</v>
      </c>
      <c r="N227" s="1">
        <v>5</v>
      </c>
      <c r="O227" s="1" t="s">
        <v>11</v>
      </c>
      <c r="P227">
        <f>[1]PIL!L705</f>
        <v>-80.652000000000001</v>
      </c>
      <c r="Q227">
        <f>[1]PIL!M705</f>
        <v>-49.207000000000001</v>
      </c>
      <c r="R227">
        <f>[1]PIL!H705</f>
        <v>-0.23300000000000001</v>
      </c>
      <c r="S227">
        <f>[1]PIL!I705</f>
        <v>-4.0209999999999999</v>
      </c>
      <c r="T227">
        <f>[1]PIL!J705</f>
        <v>-0.218</v>
      </c>
      <c r="U227">
        <f>[1]PIL!K705</f>
        <v>-0.35099999999999998</v>
      </c>
      <c r="Y227" s="1">
        <v>5</v>
      </c>
      <c r="Z227" s="1" t="s">
        <v>11</v>
      </c>
      <c r="AA227" s="1">
        <f>E227+P227</f>
        <v>-369.053</v>
      </c>
      <c r="AB227" s="1">
        <f t="shared" ref="AB227" si="238">F227+Q227</f>
        <v>-213.261</v>
      </c>
      <c r="AC227" s="1">
        <f t="shared" ref="AC227" si="239">G227+R227</f>
        <v>3.6059999999999999</v>
      </c>
      <c r="AD227" s="1">
        <f t="shared" ref="AD227" si="240">H227+S227</f>
        <v>-4.0069999999999997</v>
      </c>
      <c r="AE227" s="1">
        <f t="shared" ref="AE227" si="241">I227+T227</f>
        <v>-0.217</v>
      </c>
      <c r="AF227" s="1">
        <f>J227+U227</f>
        <v>-0.34899999999999998</v>
      </c>
    </row>
    <row r="228" spans="3:32" x14ac:dyDescent="0.25">
      <c r="C228" s="1">
        <v>4</v>
      </c>
      <c r="D228" s="1" t="s">
        <v>8</v>
      </c>
      <c r="E228" s="1">
        <f>[1]PIL!L226</f>
        <v>75.225999999999999</v>
      </c>
      <c r="F228" s="1">
        <f>[1]PIL!M226</f>
        <v>46.204999999999998</v>
      </c>
      <c r="G228" s="1">
        <f>[1]PIL!H226</f>
        <v>169.26400000000001</v>
      </c>
      <c r="H228" s="1">
        <f>[1]PIL!I226</f>
        <v>0.48699999999999999</v>
      </c>
      <c r="I228" s="1">
        <f>[1]PIL!J226</f>
        <v>-0.33300000000000002</v>
      </c>
      <c r="J228" s="1">
        <f>[1]PIL!K226</f>
        <v>-0.54</v>
      </c>
      <c r="N228" s="1">
        <v>4</v>
      </c>
      <c r="O228" s="1" t="s">
        <v>8</v>
      </c>
      <c r="P228">
        <f>[1]PIL!L706</f>
        <v>-1.9870000000000001</v>
      </c>
      <c r="Q228">
        <f>[1]PIL!M706</f>
        <v>0.14000000000000001</v>
      </c>
      <c r="R228">
        <f>[1]PIL!H706</f>
        <v>4.79</v>
      </c>
      <c r="S228">
        <f>[1]PIL!I706</f>
        <v>91.313999999999993</v>
      </c>
      <c r="T228">
        <f>[1]PIL!J706</f>
        <v>5.5540000000000003</v>
      </c>
      <c r="U228">
        <f>[1]PIL!K706</f>
        <v>9.0190000000000001</v>
      </c>
      <c r="Y228" s="1"/>
    </row>
    <row r="229" spans="3:32" x14ac:dyDescent="0.25">
      <c r="C229" s="1">
        <v>4</v>
      </c>
      <c r="D229" s="1" t="s">
        <v>9</v>
      </c>
      <c r="E229" s="1">
        <f>[1]PIL!L227</f>
        <v>-69.171000000000006</v>
      </c>
      <c r="F229" s="1">
        <f>[1]PIL!M227</f>
        <v>-42.308</v>
      </c>
      <c r="G229" s="1">
        <f>[1]PIL!H227</f>
        <v>-159.01599999999999</v>
      </c>
      <c r="H229" s="1">
        <f>[1]PIL!I227</f>
        <v>-0.46200000000000002</v>
      </c>
      <c r="I229" s="1">
        <f>[1]PIL!J227</f>
        <v>0.26</v>
      </c>
      <c r="J229" s="1">
        <f>[1]PIL!K227</f>
        <v>0.42299999999999999</v>
      </c>
      <c r="N229" s="1">
        <v>4</v>
      </c>
      <c r="O229" s="1" t="s">
        <v>9</v>
      </c>
      <c r="P229">
        <f>[1]PIL!L707</f>
        <v>2.2839999999999998</v>
      </c>
      <c r="Q229">
        <f>[1]PIL!M707</f>
        <v>0.20799999999999999</v>
      </c>
      <c r="R229">
        <f>[1]PIL!H707</f>
        <v>-4.9359999999999999</v>
      </c>
      <c r="S229">
        <f>[1]PIL!I707</f>
        <v>-94.177999999999997</v>
      </c>
      <c r="T229">
        <f>[1]PIL!J707</f>
        <v>-5.726</v>
      </c>
      <c r="U229">
        <f>[1]PIL!K707</f>
        <v>-9.2970000000000006</v>
      </c>
      <c r="Y229" s="1"/>
    </row>
    <row r="230" spans="3:32" x14ac:dyDescent="0.25">
      <c r="C230" s="1">
        <v>4</v>
      </c>
      <c r="D230" s="1" t="s">
        <v>10</v>
      </c>
      <c r="E230" s="1">
        <f>[1]PIL!L228</f>
        <v>45.124000000000002</v>
      </c>
      <c r="F230" s="1">
        <f>[1]PIL!M228</f>
        <v>27.66</v>
      </c>
      <c r="G230" s="1">
        <f>[1]PIL!H228</f>
        <v>102.449</v>
      </c>
      <c r="H230" s="1">
        <f>[1]PIL!I228</f>
        <v>0.29599999999999999</v>
      </c>
      <c r="I230" s="1">
        <f>[1]PIL!J228</f>
        <v>-0.185</v>
      </c>
      <c r="J230" s="1">
        <f>[1]PIL!K228</f>
        <v>-0.30099999999999999</v>
      </c>
      <c r="N230" s="1">
        <v>4</v>
      </c>
      <c r="O230" s="1" t="s">
        <v>10</v>
      </c>
      <c r="P230">
        <f>[1]PIL!L708</f>
        <v>-1.335</v>
      </c>
      <c r="Q230">
        <f>[1]PIL!M708</f>
        <v>-2.1000000000000001E-2</v>
      </c>
      <c r="R230">
        <f>[1]PIL!H708</f>
        <v>3.0390000000000001</v>
      </c>
      <c r="S230">
        <f>[1]PIL!I708</f>
        <v>57.966000000000001</v>
      </c>
      <c r="T230">
        <f>[1]PIL!J708</f>
        <v>3.5249999999999999</v>
      </c>
      <c r="U230">
        <f>[1]PIL!K708</f>
        <v>5.7240000000000002</v>
      </c>
      <c r="Y230" s="1"/>
    </row>
    <row r="231" spans="3:32" x14ac:dyDescent="0.25">
      <c r="C231" s="1">
        <v>4</v>
      </c>
      <c r="D231" s="1" t="s">
        <v>11</v>
      </c>
      <c r="E231" s="1">
        <f>[1]PIL!L229</f>
        <v>-591.29499999999996</v>
      </c>
      <c r="F231" s="1">
        <f>[1]PIL!M229</f>
        <v>-349.029</v>
      </c>
      <c r="G231" s="1">
        <f>[1]PIL!H229</f>
        <v>16.309999999999999</v>
      </c>
      <c r="H231" s="1">
        <f>[1]PIL!I229</f>
        <v>4.9000000000000002E-2</v>
      </c>
      <c r="I231" s="1">
        <f>[1]PIL!J229</f>
        <v>-1.6E-2</v>
      </c>
      <c r="J231" s="1">
        <f>[1]PIL!K229</f>
        <v>-2.5999999999999999E-2</v>
      </c>
      <c r="N231" s="1">
        <v>4</v>
      </c>
      <c r="O231" s="1" t="s">
        <v>11</v>
      </c>
      <c r="P231">
        <f>[1]PIL!L709</f>
        <v>-170.50299999999999</v>
      </c>
      <c r="Q231">
        <f>[1]PIL!M709</f>
        <v>-111.54600000000001</v>
      </c>
      <c r="R231">
        <f>[1]PIL!H709</f>
        <v>-0.70799999999999996</v>
      </c>
      <c r="S231">
        <f>[1]PIL!I709</f>
        <v>-13.117000000000001</v>
      </c>
      <c r="T231">
        <f>[1]PIL!J709</f>
        <v>-0.76800000000000002</v>
      </c>
      <c r="U231">
        <f>[1]PIL!K709</f>
        <v>-1.2410000000000001</v>
      </c>
      <c r="Y231" s="1">
        <v>4</v>
      </c>
      <c r="Z231" s="1" t="s">
        <v>11</v>
      </c>
      <c r="AA231" s="1">
        <f>E231+P231</f>
        <v>-761.798</v>
      </c>
      <c r="AB231" s="1">
        <f t="shared" ref="AB231" si="242">F231+Q231</f>
        <v>-460.57499999999999</v>
      </c>
      <c r="AC231" s="1">
        <f t="shared" ref="AC231" si="243">G231+R231</f>
        <v>15.601999999999999</v>
      </c>
      <c r="AD231" s="1">
        <f t="shared" ref="AD231" si="244">H231+S231</f>
        <v>-13.068000000000001</v>
      </c>
      <c r="AE231" s="1">
        <f t="shared" ref="AE231" si="245">I231+T231</f>
        <v>-0.78400000000000003</v>
      </c>
      <c r="AF231" s="1">
        <f t="shared" ref="AF231" si="246">J231+U231</f>
        <v>-1.2670000000000001</v>
      </c>
    </row>
    <row r="232" spans="3:32" x14ac:dyDescent="0.25">
      <c r="C232" s="1">
        <v>3</v>
      </c>
      <c r="D232" s="1" t="s">
        <v>8</v>
      </c>
      <c r="E232" s="1">
        <f>[1]PIL!L230</f>
        <v>84.394999999999996</v>
      </c>
      <c r="F232" s="1">
        <f>[1]PIL!M230</f>
        <v>51.585000000000001</v>
      </c>
      <c r="G232" s="1">
        <f>[1]PIL!H230</f>
        <v>252.709</v>
      </c>
      <c r="H232" s="1">
        <f>[1]PIL!I230</f>
        <v>0.70399999999999996</v>
      </c>
      <c r="I232" s="1">
        <f>[1]PIL!J230</f>
        <v>-0.60399999999999998</v>
      </c>
      <c r="J232" s="1">
        <f>[1]PIL!K230</f>
        <v>-0.98199999999999998</v>
      </c>
      <c r="N232" s="1">
        <v>3</v>
      </c>
      <c r="O232" s="1" t="s">
        <v>8</v>
      </c>
      <c r="P232">
        <f>[1]PIL!L710</f>
        <v>-2.57</v>
      </c>
      <c r="Q232">
        <f>[1]PIL!M710</f>
        <v>-0.435</v>
      </c>
      <c r="R232">
        <f>[1]PIL!H710</f>
        <v>6.23</v>
      </c>
      <c r="S232">
        <f>[1]PIL!I710</f>
        <v>118.89</v>
      </c>
      <c r="T232">
        <f>[1]PIL!J710</f>
        <v>7.2389999999999999</v>
      </c>
      <c r="U232">
        <f>[1]PIL!K710</f>
        <v>11.776</v>
      </c>
      <c r="Y232" s="1"/>
    </row>
    <row r="233" spans="3:32" x14ac:dyDescent="0.25">
      <c r="C233" s="1">
        <v>3</v>
      </c>
      <c r="D233" s="1" t="s">
        <v>9</v>
      </c>
      <c r="E233" s="1">
        <f>[1]PIL!L231</f>
        <v>-76.165000000000006</v>
      </c>
      <c r="F233" s="1">
        <f>[1]PIL!M231</f>
        <v>-46.576999999999998</v>
      </c>
      <c r="G233" s="1">
        <f>[1]PIL!H231</f>
        <v>-219.114</v>
      </c>
      <c r="H233" s="1">
        <f>[1]PIL!I231</f>
        <v>-0.63400000000000001</v>
      </c>
      <c r="I233" s="1">
        <f>[1]PIL!J231</f>
        <v>0.53600000000000003</v>
      </c>
      <c r="J233" s="1">
        <f>[1]PIL!K231</f>
        <v>0.871</v>
      </c>
      <c r="N233" s="1">
        <v>3</v>
      </c>
      <c r="O233" s="1" t="s">
        <v>9</v>
      </c>
      <c r="P233">
        <f>[1]PIL!L711</f>
        <v>2.5910000000000002</v>
      </c>
      <c r="Q233">
        <f>[1]PIL!M711</f>
        <v>0.46200000000000002</v>
      </c>
      <c r="R233">
        <f>[1]PIL!H711</f>
        <v>-6.1669999999999998</v>
      </c>
      <c r="S233">
        <f>[1]PIL!I711</f>
        <v>-117.964</v>
      </c>
      <c r="T233">
        <f>[1]PIL!J711</f>
        <v>-7.181</v>
      </c>
      <c r="U233">
        <f>[1]PIL!K711</f>
        <v>-11.680999999999999</v>
      </c>
      <c r="Y233" s="1"/>
    </row>
    <row r="234" spans="3:32" x14ac:dyDescent="0.25">
      <c r="C234" s="1">
        <v>3</v>
      </c>
      <c r="D234" s="1" t="s">
        <v>10</v>
      </c>
      <c r="E234" s="1">
        <f>[1]PIL!L232</f>
        <v>50.174999999999997</v>
      </c>
      <c r="F234" s="1">
        <f>[1]PIL!M232</f>
        <v>30.675999999999998</v>
      </c>
      <c r="G234" s="1">
        <f>[1]PIL!H232</f>
        <v>147.26900000000001</v>
      </c>
      <c r="H234" s="1">
        <f>[1]PIL!I232</f>
        <v>0.41799999999999998</v>
      </c>
      <c r="I234" s="1">
        <f>[1]PIL!J232</f>
        <v>-0.35599999999999998</v>
      </c>
      <c r="J234" s="1">
        <f>[1]PIL!K232</f>
        <v>-0.57899999999999996</v>
      </c>
      <c r="N234" s="1">
        <v>3</v>
      </c>
      <c r="O234" s="1" t="s">
        <v>10</v>
      </c>
      <c r="P234">
        <f>[1]PIL!L712</f>
        <v>-1.613</v>
      </c>
      <c r="Q234">
        <f>[1]PIL!M712</f>
        <v>-0.28000000000000003</v>
      </c>
      <c r="R234">
        <f>[1]PIL!H712</f>
        <v>3.8740000000000001</v>
      </c>
      <c r="S234">
        <f>[1]PIL!I712</f>
        <v>74.016999999999996</v>
      </c>
      <c r="T234">
        <f>[1]PIL!J712</f>
        <v>4.5060000000000002</v>
      </c>
      <c r="U234">
        <f>[1]PIL!K712</f>
        <v>7.33</v>
      </c>
      <c r="Y234" s="1"/>
    </row>
    <row r="235" spans="3:32" x14ac:dyDescent="0.25">
      <c r="C235" s="1">
        <v>3</v>
      </c>
      <c r="D235" s="1" t="s">
        <v>11</v>
      </c>
      <c r="E235" s="1">
        <f>[1]PIL!L233</f>
        <v>-897.37800000000004</v>
      </c>
      <c r="F235" s="1">
        <f>[1]PIL!M233</f>
        <v>-536.51700000000005</v>
      </c>
      <c r="G235" s="1">
        <f>[1]PIL!H233</f>
        <v>32.453000000000003</v>
      </c>
      <c r="H235" s="1">
        <f>[1]PIL!I233</f>
        <v>9.4E-2</v>
      </c>
      <c r="I235" s="1">
        <f>[1]PIL!J233</f>
        <v>-5.5E-2</v>
      </c>
      <c r="J235" s="1">
        <f>[1]PIL!K233</f>
        <v>-0.09</v>
      </c>
      <c r="N235" s="1">
        <v>3</v>
      </c>
      <c r="O235" s="1" t="s">
        <v>11</v>
      </c>
      <c r="P235">
        <f>[1]PIL!L713</f>
        <v>-264.80099999999999</v>
      </c>
      <c r="Q235">
        <f>[1]PIL!M713</f>
        <v>-177.273</v>
      </c>
      <c r="R235">
        <f>[1]PIL!H713</f>
        <v>-1.8140000000000001</v>
      </c>
      <c r="S235">
        <f>[1]PIL!I713</f>
        <v>-35.101999999999997</v>
      </c>
      <c r="T235">
        <f>[1]PIL!J713</f>
        <v>-2.133</v>
      </c>
      <c r="U235">
        <f>[1]PIL!K713</f>
        <v>-3.4609999999999999</v>
      </c>
      <c r="Y235" s="1">
        <v>3</v>
      </c>
      <c r="Z235" s="1" t="s">
        <v>11</v>
      </c>
      <c r="AA235" s="1">
        <f>E235+P235</f>
        <v>-1162.1790000000001</v>
      </c>
      <c r="AB235" s="1">
        <f t="shared" ref="AB235" si="247">F235+Q235</f>
        <v>-713.79000000000008</v>
      </c>
      <c r="AC235" s="1">
        <f t="shared" ref="AC235" si="248">G235+R235</f>
        <v>30.639000000000003</v>
      </c>
      <c r="AD235" s="1">
        <f t="shared" ref="AD235" si="249">H235+S235</f>
        <v>-35.007999999999996</v>
      </c>
      <c r="AE235" s="1">
        <f t="shared" ref="AE235" si="250">I235+T235</f>
        <v>-2.1880000000000002</v>
      </c>
      <c r="AF235" s="1">
        <f t="shared" ref="AF235" si="251">J235+U235</f>
        <v>-3.5509999999999997</v>
      </c>
    </row>
    <row r="236" spans="3:32" x14ac:dyDescent="0.25">
      <c r="C236" s="1">
        <v>2</v>
      </c>
      <c r="D236" s="1" t="s">
        <v>8</v>
      </c>
      <c r="E236" s="1">
        <f>[1]PIL!L234</f>
        <v>66.867999999999995</v>
      </c>
      <c r="F236" s="1">
        <f>[1]PIL!M234</f>
        <v>40.850999999999999</v>
      </c>
      <c r="G236" s="1">
        <f>[1]PIL!H234</f>
        <v>287.83999999999997</v>
      </c>
      <c r="H236" s="1">
        <f>[1]PIL!I234</f>
        <v>-0.72499999999999998</v>
      </c>
      <c r="I236" s="1">
        <f>[1]PIL!J234</f>
        <v>-0.51500000000000001</v>
      </c>
      <c r="J236" s="1">
        <f>[1]PIL!K234</f>
        <v>-0.83799999999999997</v>
      </c>
      <c r="N236" s="1">
        <v>2</v>
      </c>
      <c r="O236" s="1" t="s">
        <v>8</v>
      </c>
      <c r="P236">
        <f>[1]PIL!L714</f>
        <v>-1.4019999999999999</v>
      </c>
      <c r="Q236">
        <f>[1]PIL!M714</f>
        <v>0.22800000000000001</v>
      </c>
      <c r="R236">
        <f>[1]PIL!H714</f>
        <v>7.4269999999999996</v>
      </c>
      <c r="S236">
        <f>[1]PIL!I714</f>
        <v>133.13200000000001</v>
      </c>
      <c r="T236">
        <f>[1]PIL!J714</f>
        <v>8.1349999999999998</v>
      </c>
      <c r="U236">
        <f>[1]PIL!K714</f>
        <v>13.244</v>
      </c>
      <c r="Y236" s="1"/>
    </row>
    <row r="237" spans="3:32" x14ac:dyDescent="0.25">
      <c r="C237" s="1">
        <v>2</v>
      </c>
      <c r="D237" s="1" t="s">
        <v>9</v>
      </c>
      <c r="E237" s="1">
        <f>[1]PIL!L235</f>
        <v>-66.947000000000003</v>
      </c>
      <c r="F237" s="1">
        <f>[1]PIL!M235</f>
        <v>-40.817999999999998</v>
      </c>
      <c r="G237" s="1">
        <f>[1]PIL!H235</f>
        <v>-273.42500000000001</v>
      </c>
      <c r="H237" s="1">
        <f>[1]PIL!I235</f>
        <v>-0.74</v>
      </c>
      <c r="I237" s="1">
        <f>[1]PIL!J235</f>
        <v>0.61799999999999999</v>
      </c>
      <c r="J237" s="1">
        <f>[1]PIL!K235</f>
        <v>1.006</v>
      </c>
      <c r="N237" s="1">
        <v>2</v>
      </c>
      <c r="O237" s="1" t="s">
        <v>9</v>
      </c>
      <c r="P237">
        <f>[1]PIL!L715</f>
        <v>1.4830000000000001</v>
      </c>
      <c r="Q237">
        <f>[1]PIL!M715</f>
        <v>-0.19900000000000001</v>
      </c>
      <c r="R237">
        <f>[1]PIL!H715</f>
        <v>-7.5979999999999999</v>
      </c>
      <c r="S237">
        <f>[1]PIL!I715</f>
        <v>-136.25399999999999</v>
      </c>
      <c r="T237">
        <f>[1]PIL!J715</f>
        <v>-8.33</v>
      </c>
      <c r="U237">
        <f>[1]PIL!K715</f>
        <v>-13.561999999999999</v>
      </c>
      <c r="Y237" s="1"/>
    </row>
    <row r="238" spans="3:32" x14ac:dyDescent="0.25">
      <c r="C238" s="1">
        <v>2</v>
      </c>
      <c r="D238" s="1" t="s">
        <v>10</v>
      </c>
      <c r="E238" s="1">
        <f>[1]PIL!L236</f>
        <v>41.817</v>
      </c>
      <c r="F238" s="1">
        <f>[1]PIL!M236</f>
        <v>25.521999999999998</v>
      </c>
      <c r="G238" s="1">
        <f>[1]PIL!H236</f>
        <v>175.26400000000001</v>
      </c>
      <c r="H238" s="1">
        <f>[1]PIL!I236</f>
        <v>-0.45600000000000002</v>
      </c>
      <c r="I238" s="1">
        <f>[1]PIL!J236</f>
        <v>-0.35399999999999998</v>
      </c>
      <c r="J238" s="1">
        <f>[1]PIL!K236</f>
        <v>-0.57599999999999996</v>
      </c>
      <c r="N238" s="1">
        <v>2</v>
      </c>
      <c r="O238" s="1" t="s">
        <v>10</v>
      </c>
      <c r="P238">
        <f>[1]PIL!L716</f>
        <v>-0.90100000000000002</v>
      </c>
      <c r="Q238">
        <f>[1]PIL!M716</f>
        <v>0.13300000000000001</v>
      </c>
      <c r="R238">
        <f>[1]PIL!H716</f>
        <v>4.6950000000000003</v>
      </c>
      <c r="S238">
        <f>[1]PIL!I716</f>
        <v>84.183000000000007</v>
      </c>
      <c r="T238">
        <f>[1]PIL!J716</f>
        <v>5.1449999999999996</v>
      </c>
      <c r="U238">
        <f>[1]PIL!K716</f>
        <v>8.3770000000000007</v>
      </c>
      <c r="Y238" s="1"/>
    </row>
    <row r="239" spans="3:32" x14ac:dyDescent="0.25">
      <c r="C239" s="1">
        <v>2</v>
      </c>
      <c r="D239" s="1" t="s">
        <v>11</v>
      </c>
      <c r="E239" s="1">
        <f>[1]PIL!L237</f>
        <v>-1208.0989999999999</v>
      </c>
      <c r="F239" s="1">
        <f>[1]PIL!M237</f>
        <v>-726.69500000000005</v>
      </c>
      <c r="G239" s="1">
        <f>[1]PIL!H237</f>
        <v>59.936999999999998</v>
      </c>
      <c r="H239" s="1">
        <f>[1]PIL!I237</f>
        <v>0.16600000000000001</v>
      </c>
      <c r="I239" s="1">
        <f>[1]PIL!J237</f>
        <v>-0.115</v>
      </c>
      <c r="J239" s="1">
        <f>[1]PIL!K237</f>
        <v>-0.187</v>
      </c>
      <c r="N239" s="1">
        <v>2</v>
      </c>
      <c r="O239" s="1" t="s">
        <v>11</v>
      </c>
      <c r="P239">
        <f>[1]PIL!L717</f>
        <v>-360.334</v>
      </c>
      <c r="Q239">
        <f>[1]PIL!M717</f>
        <v>-243.79499999999999</v>
      </c>
      <c r="R239">
        <f>[1]PIL!H717</f>
        <v>-3.1379999999999999</v>
      </c>
      <c r="S239">
        <f>[1]PIL!I717</f>
        <v>-60.636000000000003</v>
      </c>
      <c r="T239">
        <f>[1]PIL!J717</f>
        <v>-3.7160000000000002</v>
      </c>
      <c r="U239">
        <f>[1]PIL!K717</f>
        <v>-6.0380000000000003</v>
      </c>
      <c r="Y239" s="1">
        <v>2</v>
      </c>
      <c r="Z239" s="1" t="s">
        <v>11</v>
      </c>
      <c r="AA239" s="1">
        <f>E239+P239</f>
        <v>-1568.433</v>
      </c>
      <c r="AB239" s="1">
        <f t="shared" ref="AB239" si="252">F239+Q239</f>
        <v>-970.49</v>
      </c>
      <c r="AC239" s="1">
        <f t="shared" ref="AC239" si="253">G239+R239</f>
        <v>56.798999999999999</v>
      </c>
      <c r="AD239" s="1">
        <f t="shared" ref="AD239" si="254">H239+S239</f>
        <v>-60.470000000000006</v>
      </c>
      <c r="AE239" s="1">
        <f t="shared" ref="AE239" si="255">I239+T239</f>
        <v>-3.8310000000000004</v>
      </c>
      <c r="AF239" s="1">
        <f t="shared" ref="AF239" si="256">J239+U239</f>
        <v>-6.2250000000000005</v>
      </c>
    </row>
    <row r="240" spans="3:32" x14ac:dyDescent="0.25">
      <c r="C240" s="1">
        <v>1</v>
      </c>
      <c r="D240" s="1" t="s">
        <v>8</v>
      </c>
      <c r="E240" s="1">
        <f>[1]PIL!L238</f>
        <v>37.768000000000001</v>
      </c>
      <c r="F240" s="1">
        <f>[1]PIL!M238</f>
        <v>23.190999999999999</v>
      </c>
      <c r="G240" s="1">
        <f>[1]PIL!H238</f>
        <v>268.49</v>
      </c>
      <c r="H240" s="1">
        <f>[1]PIL!I238</f>
        <v>-0.64800000000000002</v>
      </c>
      <c r="I240" s="1">
        <f>[1]PIL!J238</f>
        <v>-0.18099999999999999</v>
      </c>
      <c r="J240" s="1">
        <f>[1]PIL!K238</f>
        <v>-0.29499999999999998</v>
      </c>
      <c r="N240" s="1">
        <v>1</v>
      </c>
      <c r="O240" s="1" t="s">
        <v>8</v>
      </c>
      <c r="P240">
        <f>[1]PIL!L718</f>
        <v>-0.36</v>
      </c>
      <c r="Q240">
        <f>[1]PIL!M718</f>
        <v>0.39</v>
      </c>
      <c r="R240">
        <f>[1]PIL!H718</f>
        <v>5.4509999999999996</v>
      </c>
      <c r="S240">
        <f>[1]PIL!I718</f>
        <v>87.644000000000005</v>
      </c>
      <c r="T240">
        <f>[1]PIL!J718</f>
        <v>5.4219999999999997</v>
      </c>
      <c r="U240">
        <f>[1]PIL!K718</f>
        <v>8.8309999999999995</v>
      </c>
      <c r="Y240" s="1"/>
    </row>
    <row r="241" spans="1:32" x14ac:dyDescent="0.25">
      <c r="C241" s="1">
        <v>1</v>
      </c>
      <c r="D241" s="1" t="s">
        <v>9</v>
      </c>
      <c r="E241" s="1">
        <f>[1]PIL!L239</f>
        <v>-19.818000000000001</v>
      </c>
      <c r="F241" s="1">
        <f>[1]PIL!M239</f>
        <v>-11.824999999999999</v>
      </c>
      <c r="G241" s="1">
        <f>[1]PIL!H239</f>
        <v>-458.59899999999999</v>
      </c>
      <c r="H241" s="1">
        <f>[1]PIL!I239</f>
        <v>1.101</v>
      </c>
      <c r="I241" s="1">
        <f>[1]PIL!J239</f>
        <v>0.46300000000000002</v>
      </c>
      <c r="J241" s="1">
        <f>[1]PIL!K239</f>
        <v>0.754</v>
      </c>
      <c r="N241" s="1">
        <v>1</v>
      </c>
      <c r="O241" s="1" t="s">
        <v>9</v>
      </c>
      <c r="P241">
        <f>[1]PIL!L719</f>
        <v>0.255</v>
      </c>
      <c r="Q241">
        <f>[1]PIL!M719</f>
        <v>-0.18099999999999999</v>
      </c>
      <c r="R241">
        <f>[1]PIL!H719</f>
        <v>-5.6130000000000004</v>
      </c>
      <c r="S241">
        <f>[1]PIL!I719</f>
        <v>-90.671000000000006</v>
      </c>
      <c r="T241">
        <f>[1]PIL!J719</f>
        <v>-5.61</v>
      </c>
      <c r="U241">
        <f>[1]PIL!K719</f>
        <v>-9.1370000000000005</v>
      </c>
      <c r="Y241" s="1"/>
    </row>
    <row r="242" spans="1:32" x14ac:dyDescent="0.25">
      <c r="C242" s="1">
        <v>1</v>
      </c>
      <c r="D242" s="1" t="s">
        <v>10</v>
      </c>
      <c r="E242" s="1">
        <f>[1]PIL!L240</f>
        <v>15.564</v>
      </c>
      <c r="F242" s="1">
        <f>[1]PIL!M240</f>
        <v>9.4640000000000004</v>
      </c>
      <c r="G242" s="1">
        <f>[1]PIL!H240</f>
        <v>196.482</v>
      </c>
      <c r="H242" s="1">
        <f>[1]PIL!I240</f>
        <v>-0.47199999999999998</v>
      </c>
      <c r="I242" s="1">
        <f>[1]PIL!J240</f>
        <v>-0.17399999999999999</v>
      </c>
      <c r="J242" s="1">
        <f>[1]PIL!K240</f>
        <v>-0.28299999999999997</v>
      </c>
      <c r="N242" s="1">
        <v>1</v>
      </c>
      <c r="O242" s="1" t="s">
        <v>10</v>
      </c>
      <c r="P242">
        <f>[1]PIL!L720</f>
        <v>-0.16600000000000001</v>
      </c>
      <c r="Q242">
        <f>[1]PIL!M720</f>
        <v>0.154</v>
      </c>
      <c r="R242">
        <f>[1]PIL!H720</f>
        <v>2.99</v>
      </c>
      <c r="S242">
        <f>[1]PIL!I720</f>
        <v>48.192999999999998</v>
      </c>
      <c r="T242">
        <f>[1]PIL!J720</f>
        <v>2.9820000000000002</v>
      </c>
      <c r="U242">
        <f>[1]PIL!K720</f>
        <v>4.8559999999999999</v>
      </c>
      <c r="Y242" s="1"/>
    </row>
    <row r="243" spans="1:32" x14ac:dyDescent="0.25">
      <c r="C243" s="1">
        <v>1</v>
      </c>
      <c r="D243" s="1" t="s">
        <v>11</v>
      </c>
      <c r="E243" s="1">
        <f>[1]PIL!L241</f>
        <v>-1531.49</v>
      </c>
      <c r="F243" s="1">
        <f>[1]PIL!M241</f>
        <v>-924.33199999999999</v>
      </c>
      <c r="G243" s="1">
        <f>[1]PIL!H241</f>
        <v>90.19</v>
      </c>
      <c r="H243" s="1">
        <f>[1]PIL!I241</f>
        <v>0.23799999999999999</v>
      </c>
      <c r="I243" s="1">
        <f>[1]PIL!J241</f>
        <v>-0.161</v>
      </c>
      <c r="J243" s="1">
        <f>[1]PIL!K241</f>
        <v>-0.26200000000000001</v>
      </c>
      <c r="N243" s="1">
        <v>1</v>
      </c>
      <c r="O243" s="1" t="s">
        <v>11</v>
      </c>
      <c r="P243">
        <f>[1]PIL!L721</f>
        <v>-460.49900000000002</v>
      </c>
      <c r="Q243">
        <f>[1]PIL!M721</f>
        <v>-313.38799999999998</v>
      </c>
      <c r="R243">
        <f>[1]PIL!H721</f>
        <v>-5.0119999999999996</v>
      </c>
      <c r="S243">
        <f>[1]PIL!I721</f>
        <v>-92.799000000000007</v>
      </c>
      <c r="T243">
        <f>[1]PIL!J721</f>
        <v>-5.742</v>
      </c>
      <c r="U243">
        <f>[1]PIL!K721</f>
        <v>-9.3379999999999992</v>
      </c>
      <c r="Y243" s="1">
        <v>1</v>
      </c>
      <c r="Z243" s="1" t="s">
        <v>11</v>
      </c>
      <c r="AA243" s="1">
        <f>E243+P243</f>
        <v>-1991.989</v>
      </c>
      <c r="AB243" s="1">
        <f t="shared" ref="AB243" si="257">F243+Q243</f>
        <v>-1237.72</v>
      </c>
      <c r="AC243" s="1">
        <f t="shared" ref="AC243" si="258">G243+R243</f>
        <v>85.177999999999997</v>
      </c>
      <c r="AD243" s="1">
        <f t="shared" ref="AD243" si="259">H243+S243</f>
        <v>-92.561000000000007</v>
      </c>
      <c r="AE243" s="1">
        <f t="shared" ref="AE243" si="260">I243+T243</f>
        <v>-5.9029999999999996</v>
      </c>
      <c r="AF243" s="1">
        <f t="shared" ref="AF243" si="261">J243+U243</f>
        <v>-9.6</v>
      </c>
    </row>
    <row r="244" spans="1:32" x14ac:dyDescent="0.25">
      <c r="A244" s="1">
        <v>13</v>
      </c>
      <c r="C244" s="1">
        <v>5</v>
      </c>
      <c r="D244" s="1" t="s">
        <v>8</v>
      </c>
      <c r="E244" s="1">
        <f>[1]PIL!L242</f>
        <v>42.970999999999997</v>
      </c>
      <c r="F244" s="1">
        <f>[1]PIL!M242</f>
        <v>25.257999999999999</v>
      </c>
      <c r="G244" s="1">
        <f>[1]PIL!H242</f>
        <v>34.649000000000001</v>
      </c>
      <c r="H244" s="1">
        <f>[1]PIL!I242</f>
        <v>0.106</v>
      </c>
      <c r="I244" s="1">
        <f>[1]PIL!J242</f>
        <v>-3.5999999999999997E-2</v>
      </c>
      <c r="J244" s="1">
        <f>[1]PIL!K242</f>
        <v>-5.8999999999999997E-2</v>
      </c>
      <c r="L244" s="1">
        <v>13</v>
      </c>
      <c r="N244" s="1">
        <v>5</v>
      </c>
      <c r="O244" s="1" t="s">
        <v>8</v>
      </c>
      <c r="P244">
        <f>[1]PIL!L762</f>
        <v>43.606999999999999</v>
      </c>
      <c r="Q244">
        <f>[1]PIL!M762</f>
        <v>26.425000000000001</v>
      </c>
      <c r="R244">
        <f>[1]PIL!H762</f>
        <v>9.157</v>
      </c>
      <c r="S244">
        <f>[1]PIL!I762</f>
        <v>121.006</v>
      </c>
      <c r="T244">
        <f>[1]PIL!J762</f>
        <v>10.09</v>
      </c>
      <c r="U244">
        <f>[1]PIL!K762</f>
        <v>16.306999999999999</v>
      </c>
      <c r="X244" s="1">
        <v>13</v>
      </c>
    </row>
    <row r="245" spans="1:32" x14ac:dyDescent="0.25">
      <c r="C245" s="1">
        <v>5</v>
      </c>
      <c r="D245" s="1" t="s">
        <v>9</v>
      </c>
      <c r="E245" s="1">
        <f>[1]PIL!L243</f>
        <v>-37.451999999999998</v>
      </c>
      <c r="F245" s="1">
        <f>[1]PIL!M243</f>
        <v>-22.241</v>
      </c>
      <c r="G245" s="1">
        <f>[1]PIL!H243</f>
        <v>-33.299999999999997</v>
      </c>
      <c r="H245" s="1">
        <f>[1]PIL!I243</f>
        <v>-0.10299999999999999</v>
      </c>
      <c r="I245" s="1">
        <f>[1]PIL!J243</f>
        <v>3.2000000000000001E-2</v>
      </c>
      <c r="J245" s="1">
        <f>[1]PIL!K243</f>
        <v>5.1999999999999998E-2</v>
      </c>
      <c r="N245" s="1">
        <v>5</v>
      </c>
      <c r="O245" s="1" t="s">
        <v>9</v>
      </c>
      <c r="P245">
        <f>[1]PIL!L763</f>
        <v>-44.819000000000003</v>
      </c>
      <c r="Q245">
        <f>[1]PIL!M763</f>
        <v>-25.806999999999999</v>
      </c>
      <c r="R245">
        <f>[1]PIL!H763</f>
        <v>-7.8840000000000003</v>
      </c>
      <c r="S245">
        <f>[1]PIL!I763</f>
        <v>-99.531999999999996</v>
      </c>
      <c r="T245">
        <f>[1]PIL!J763</f>
        <v>-7.9749999999999996</v>
      </c>
      <c r="U245">
        <f>[1]PIL!K763</f>
        <v>-12.859</v>
      </c>
    </row>
    <row r="246" spans="1:32" x14ac:dyDescent="0.25">
      <c r="C246" s="1">
        <v>5</v>
      </c>
      <c r="D246" s="1" t="s">
        <v>10</v>
      </c>
      <c r="E246" s="1">
        <f>[1]PIL!L244</f>
        <v>25.132000000000001</v>
      </c>
      <c r="F246" s="1">
        <f>[1]PIL!M244</f>
        <v>14.843</v>
      </c>
      <c r="G246" s="1">
        <f>[1]PIL!H244</f>
        <v>21.233000000000001</v>
      </c>
      <c r="H246" s="1">
        <f>[1]PIL!I244</f>
        <v>6.5000000000000002E-2</v>
      </c>
      <c r="I246" s="1">
        <f>[1]PIL!J244</f>
        <v>-2.1000000000000001E-2</v>
      </c>
      <c r="J246" s="1">
        <f>[1]PIL!K244</f>
        <v>-3.5000000000000003E-2</v>
      </c>
      <c r="N246" s="1">
        <v>5</v>
      </c>
      <c r="O246" s="1" t="s">
        <v>10</v>
      </c>
      <c r="P246">
        <f>[1]PIL!L764</f>
        <v>27.632999999999999</v>
      </c>
      <c r="Q246">
        <f>[1]PIL!M764</f>
        <v>16.323</v>
      </c>
      <c r="R246">
        <f>[1]PIL!H764</f>
        <v>5.3040000000000003</v>
      </c>
      <c r="S246">
        <f>[1]PIL!I764</f>
        <v>68.781000000000006</v>
      </c>
      <c r="T246">
        <f>[1]PIL!J764</f>
        <v>5.6459999999999999</v>
      </c>
      <c r="U246">
        <f>[1]PIL!K764</f>
        <v>9.1140000000000008</v>
      </c>
    </row>
    <row r="247" spans="1:32" x14ac:dyDescent="0.25">
      <c r="C247" s="1">
        <v>5</v>
      </c>
      <c r="D247" s="1" t="s">
        <v>11</v>
      </c>
      <c r="E247" s="1">
        <f>[1]PIL!L245</f>
        <v>-103.71</v>
      </c>
      <c r="F247" s="1">
        <f>[1]PIL!M245</f>
        <v>-59.728000000000002</v>
      </c>
      <c r="G247" s="1">
        <f>[1]PIL!H245</f>
        <v>-21.532</v>
      </c>
      <c r="H247" s="1">
        <f>[1]PIL!I245</f>
        <v>-6.7000000000000004E-2</v>
      </c>
      <c r="I247" s="1">
        <f>[1]PIL!J245</f>
        <v>2.1000000000000001E-2</v>
      </c>
      <c r="J247" s="1">
        <f>[1]PIL!K245</f>
        <v>3.4000000000000002E-2</v>
      </c>
      <c r="N247" s="1">
        <v>5</v>
      </c>
      <c r="O247" s="1" t="s">
        <v>11</v>
      </c>
      <c r="P247">
        <f>[1]PIL!L765</f>
        <v>-101.852</v>
      </c>
      <c r="Q247">
        <f>[1]PIL!M765</f>
        <v>-66.233000000000004</v>
      </c>
      <c r="R247">
        <f>[1]PIL!H765</f>
        <v>0.33200000000000002</v>
      </c>
      <c r="S247">
        <f>[1]PIL!I765</f>
        <v>4.0270000000000001</v>
      </c>
      <c r="T247">
        <f>[1]PIL!J765</f>
        <v>0.307</v>
      </c>
      <c r="U247">
        <f>[1]PIL!K765</f>
        <v>0.495</v>
      </c>
      <c r="Y247" s="1">
        <v>5</v>
      </c>
      <c r="Z247" s="1" t="s">
        <v>11</v>
      </c>
      <c r="AA247" s="1">
        <f>E247+P247</f>
        <v>-205.56200000000001</v>
      </c>
      <c r="AB247" s="1">
        <f t="shared" ref="AB247" si="262">F247+Q247</f>
        <v>-125.96100000000001</v>
      </c>
      <c r="AC247" s="1">
        <f t="shared" ref="AC247" si="263">G247+R247</f>
        <v>-21.2</v>
      </c>
      <c r="AD247" s="1">
        <f t="shared" ref="AD247" si="264">H247+S247</f>
        <v>3.96</v>
      </c>
      <c r="AE247" s="1">
        <f t="shared" ref="AE247" si="265">I247+T247</f>
        <v>0.32800000000000001</v>
      </c>
      <c r="AF247" s="1">
        <f>J247+U247</f>
        <v>0.52900000000000003</v>
      </c>
    </row>
    <row r="248" spans="1:32" x14ac:dyDescent="0.25">
      <c r="C248" s="1">
        <v>4</v>
      </c>
      <c r="D248" s="1" t="s">
        <v>8</v>
      </c>
      <c r="E248" s="1">
        <f>[1]PIL!L246</f>
        <v>36.317999999999998</v>
      </c>
      <c r="F248" s="1">
        <f>[1]PIL!M246</f>
        <v>21.751999999999999</v>
      </c>
      <c r="G248" s="1">
        <f>[1]PIL!H246</f>
        <v>57.415999999999997</v>
      </c>
      <c r="H248" s="1">
        <f>[1]PIL!I246</f>
        <v>0.16300000000000001</v>
      </c>
      <c r="I248" s="1">
        <f>[1]PIL!J246</f>
        <v>-0.11</v>
      </c>
      <c r="J248" s="1">
        <f>[1]PIL!K246</f>
        <v>-0.17799999999999999</v>
      </c>
      <c r="N248" s="1">
        <v>4</v>
      </c>
      <c r="O248" s="1" t="s">
        <v>8</v>
      </c>
      <c r="P248">
        <f>[1]PIL!L766</f>
        <v>62.756</v>
      </c>
      <c r="Q248">
        <f>[1]PIL!M766</f>
        <v>35.53</v>
      </c>
      <c r="R248">
        <f>[1]PIL!H766</f>
        <v>15.217000000000001</v>
      </c>
      <c r="S248">
        <f>[1]PIL!I766</f>
        <v>205.36600000000001</v>
      </c>
      <c r="T248">
        <f>[1]PIL!J766</f>
        <v>17.553999999999998</v>
      </c>
      <c r="U248">
        <f>[1]PIL!K766</f>
        <v>28.527000000000001</v>
      </c>
      <c r="Y248" s="1"/>
    </row>
    <row r="249" spans="1:32" x14ac:dyDescent="0.25">
      <c r="C249" s="1">
        <v>4</v>
      </c>
      <c r="D249" s="1" t="s">
        <v>9</v>
      </c>
      <c r="E249" s="1">
        <f>[1]PIL!L247</f>
        <v>-35.216000000000001</v>
      </c>
      <c r="F249" s="1">
        <f>[1]PIL!M247</f>
        <v>-21.091000000000001</v>
      </c>
      <c r="G249" s="1">
        <f>[1]PIL!H247</f>
        <v>-59.466999999999999</v>
      </c>
      <c r="H249" s="1">
        <f>[1]PIL!I247</f>
        <v>-0.16900000000000001</v>
      </c>
      <c r="I249" s="1">
        <f>[1]PIL!J247</f>
        <v>0.11</v>
      </c>
      <c r="J249" s="1">
        <f>[1]PIL!K247</f>
        <v>0.17899999999999999</v>
      </c>
      <c r="N249" s="1">
        <v>4</v>
      </c>
      <c r="O249" s="1" t="s">
        <v>9</v>
      </c>
      <c r="P249">
        <f>[1]PIL!L767</f>
        <v>-53.155999999999999</v>
      </c>
      <c r="Q249">
        <f>[1]PIL!M767</f>
        <v>-30.327999999999999</v>
      </c>
      <c r="R249">
        <f>[1]PIL!H767</f>
        <v>-14.956</v>
      </c>
      <c r="S249">
        <f>[1]PIL!I767</f>
        <v>-200.452</v>
      </c>
      <c r="T249">
        <f>[1]PIL!J767</f>
        <v>-17.012</v>
      </c>
      <c r="U249">
        <f>[1]PIL!K767</f>
        <v>-27.602</v>
      </c>
      <c r="Y249" s="1"/>
    </row>
    <row r="250" spans="1:32" x14ac:dyDescent="0.25">
      <c r="C250" s="1">
        <v>4</v>
      </c>
      <c r="D250" s="1" t="s">
        <v>10</v>
      </c>
      <c r="E250" s="1">
        <f>[1]PIL!L248</f>
        <v>22.355</v>
      </c>
      <c r="F250" s="1">
        <f>[1]PIL!M248</f>
        <v>13.388999999999999</v>
      </c>
      <c r="G250" s="1">
        <f>[1]PIL!H248</f>
        <v>36.524000000000001</v>
      </c>
      <c r="H250" s="1">
        <f>[1]PIL!I248</f>
        <v>0.104</v>
      </c>
      <c r="I250" s="1">
        <f>[1]PIL!J248</f>
        <v>-6.9000000000000006E-2</v>
      </c>
      <c r="J250" s="1">
        <f>[1]PIL!K248</f>
        <v>-0.112</v>
      </c>
      <c r="N250" s="1">
        <v>4</v>
      </c>
      <c r="O250" s="1" t="s">
        <v>10</v>
      </c>
      <c r="P250">
        <f>[1]PIL!L768</f>
        <v>36.222999999999999</v>
      </c>
      <c r="Q250">
        <f>[1]PIL!M768</f>
        <v>20.581</v>
      </c>
      <c r="R250">
        <f>[1]PIL!H768</f>
        <v>9.3919999999999995</v>
      </c>
      <c r="S250">
        <f>[1]PIL!I768</f>
        <v>126.598</v>
      </c>
      <c r="T250">
        <f>[1]PIL!J768</f>
        <v>10.802</v>
      </c>
      <c r="U250">
        <f>[1]PIL!K768</f>
        <v>17.54</v>
      </c>
      <c r="Y250" s="1"/>
    </row>
    <row r="251" spans="1:32" x14ac:dyDescent="0.25">
      <c r="C251" s="1">
        <v>4</v>
      </c>
      <c r="D251" s="1" t="s">
        <v>11</v>
      </c>
      <c r="E251" s="1">
        <f>[1]PIL!L249</f>
        <v>-229.58</v>
      </c>
      <c r="F251" s="1">
        <f>[1]PIL!M249</f>
        <v>-135.36099999999999</v>
      </c>
      <c r="G251" s="1">
        <f>[1]PIL!H249</f>
        <v>-79.361999999999995</v>
      </c>
      <c r="H251" s="1">
        <f>[1]PIL!I249</f>
        <v>-0.22800000000000001</v>
      </c>
      <c r="I251" s="1">
        <f>[1]PIL!J249</f>
        <v>0.112</v>
      </c>
      <c r="J251" s="1">
        <f>[1]PIL!K249</f>
        <v>0.183</v>
      </c>
      <c r="N251" s="1">
        <v>4</v>
      </c>
      <c r="O251" s="1" t="s">
        <v>11</v>
      </c>
      <c r="P251">
        <f>[1]PIL!L769</f>
        <v>-301.96199999999999</v>
      </c>
      <c r="Q251">
        <f>[1]PIL!M769</f>
        <v>-190.065</v>
      </c>
      <c r="R251">
        <f>[1]PIL!H769</f>
        <v>1.1499999999999999</v>
      </c>
      <c r="S251">
        <f>[1]PIL!I769</f>
        <v>15.196999999999999</v>
      </c>
      <c r="T251">
        <f>[1]PIL!J769</f>
        <v>1.26</v>
      </c>
      <c r="U251">
        <f>[1]PIL!K769</f>
        <v>2.0379999999999998</v>
      </c>
      <c r="Y251" s="1">
        <v>4</v>
      </c>
      <c r="Z251" s="1" t="s">
        <v>11</v>
      </c>
      <c r="AA251" s="1">
        <f>E251+P251</f>
        <v>-531.54200000000003</v>
      </c>
      <c r="AB251" s="1">
        <f t="shared" ref="AB251" si="266">F251+Q251</f>
        <v>-325.42599999999999</v>
      </c>
      <c r="AC251" s="1">
        <f t="shared" ref="AC251" si="267">G251+R251</f>
        <v>-78.211999999999989</v>
      </c>
      <c r="AD251" s="1">
        <f t="shared" ref="AD251" si="268">H251+S251</f>
        <v>14.968999999999999</v>
      </c>
      <c r="AE251" s="1">
        <f t="shared" ref="AE251" si="269">I251+T251</f>
        <v>1.3720000000000001</v>
      </c>
      <c r="AF251" s="1">
        <f t="shared" ref="AF251" si="270">J251+U251</f>
        <v>2.2209999999999996</v>
      </c>
    </row>
    <row r="252" spans="1:32" x14ac:dyDescent="0.25">
      <c r="C252" s="1">
        <v>3</v>
      </c>
      <c r="D252" s="1" t="s">
        <v>8</v>
      </c>
      <c r="E252" s="1">
        <f>[1]PIL!L250</f>
        <v>36.692999999999998</v>
      </c>
      <c r="F252" s="1">
        <f>[1]PIL!M250</f>
        <v>22.004000000000001</v>
      </c>
      <c r="G252" s="1">
        <f>[1]PIL!H250</f>
        <v>79.010999999999996</v>
      </c>
      <c r="H252" s="1">
        <f>[1]PIL!I250</f>
        <v>0.218</v>
      </c>
      <c r="I252" s="1">
        <f>[1]PIL!J250</f>
        <v>-0.18099999999999999</v>
      </c>
      <c r="J252" s="1">
        <f>[1]PIL!K250</f>
        <v>-0.29499999999999998</v>
      </c>
      <c r="N252" s="1">
        <v>3</v>
      </c>
      <c r="O252" s="1" t="s">
        <v>8</v>
      </c>
      <c r="P252">
        <f>[1]PIL!L770</f>
        <v>61.234000000000002</v>
      </c>
      <c r="Q252">
        <f>[1]PIL!M770</f>
        <v>35.158999999999999</v>
      </c>
      <c r="R252">
        <f>[1]PIL!H770</f>
        <v>22.853000000000002</v>
      </c>
      <c r="S252">
        <f>[1]PIL!I770</f>
        <v>314.06700000000001</v>
      </c>
      <c r="T252">
        <f>[1]PIL!J770</f>
        <v>26.718</v>
      </c>
      <c r="U252">
        <f>[1]PIL!K770</f>
        <v>43.484999999999999</v>
      </c>
      <c r="Y252" s="1"/>
    </row>
    <row r="253" spans="1:32" x14ac:dyDescent="0.25">
      <c r="C253" s="1">
        <v>3</v>
      </c>
      <c r="D253" s="1" t="s">
        <v>9</v>
      </c>
      <c r="E253" s="1">
        <f>[1]PIL!L251</f>
        <v>-34.622</v>
      </c>
      <c r="F253" s="1">
        <f>[1]PIL!M251</f>
        <v>-20.763999999999999</v>
      </c>
      <c r="G253" s="1">
        <f>[1]PIL!H251</f>
        <v>-78.408000000000001</v>
      </c>
      <c r="H253" s="1">
        <f>[1]PIL!I251</f>
        <v>-0.218</v>
      </c>
      <c r="I253" s="1">
        <f>[1]PIL!J251</f>
        <v>0.18099999999999999</v>
      </c>
      <c r="J253" s="1">
        <f>[1]PIL!K251</f>
        <v>0.29399999999999998</v>
      </c>
      <c r="N253" s="1">
        <v>3</v>
      </c>
      <c r="O253" s="1" t="s">
        <v>9</v>
      </c>
      <c r="P253">
        <f>[1]PIL!L771</f>
        <v>-55.079000000000001</v>
      </c>
      <c r="Q253">
        <f>[1]PIL!M771</f>
        <v>-31.565000000000001</v>
      </c>
      <c r="R253">
        <f>[1]PIL!H771</f>
        <v>-19.722000000000001</v>
      </c>
      <c r="S253">
        <f>[1]PIL!I771</f>
        <v>-276.04500000000002</v>
      </c>
      <c r="T253">
        <f>[1]PIL!J771</f>
        <v>-23.481000000000002</v>
      </c>
      <c r="U253">
        <f>[1]PIL!K771</f>
        <v>-38.183999999999997</v>
      </c>
      <c r="Y253" s="1"/>
    </row>
    <row r="254" spans="1:32" x14ac:dyDescent="0.25">
      <c r="C254" s="1">
        <v>3</v>
      </c>
      <c r="D254" s="1" t="s">
        <v>10</v>
      </c>
      <c r="E254" s="1">
        <f>[1]PIL!L252</f>
        <v>22.286000000000001</v>
      </c>
      <c r="F254" s="1">
        <f>[1]PIL!M252</f>
        <v>13.365</v>
      </c>
      <c r="G254" s="1">
        <f>[1]PIL!H252</f>
        <v>49.192</v>
      </c>
      <c r="H254" s="1">
        <f>[1]PIL!I252</f>
        <v>0.13600000000000001</v>
      </c>
      <c r="I254" s="1">
        <f>[1]PIL!J252</f>
        <v>-0.113</v>
      </c>
      <c r="J254" s="1">
        <f>[1]PIL!K252</f>
        <v>-0.184</v>
      </c>
      <c r="N254" s="1">
        <v>3</v>
      </c>
      <c r="O254" s="1" t="s">
        <v>10</v>
      </c>
      <c r="P254">
        <f>[1]PIL!L772</f>
        <v>36.347999999999999</v>
      </c>
      <c r="Q254">
        <f>[1]PIL!M772</f>
        <v>20.850999999999999</v>
      </c>
      <c r="R254">
        <f>[1]PIL!H772</f>
        <v>13.26</v>
      </c>
      <c r="S254">
        <f>[1]PIL!I772</f>
        <v>184.126</v>
      </c>
      <c r="T254">
        <f>[1]PIL!J772</f>
        <v>15.686999999999999</v>
      </c>
      <c r="U254">
        <f>[1]PIL!K772</f>
        <v>25.521999999999998</v>
      </c>
      <c r="Y254" s="1"/>
    </row>
    <row r="255" spans="1:32" x14ac:dyDescent="0.25">
      <c r="C255" s="1">
        <v>3</v>
      </c>
      <c r="D255" s="1" t="s">
        <v>11</v>
      </c>
      <c r="E255" s="1">
        <f>[1]PIL!L253</f>
        <v>-359.51499999999999</v>
      </c>
      <c r="F255" s="1">
        <f>[1]PIL!M253</f>
        <v>-213.69499999999999</v>
      </c>
      <c r="G255" s="1">
        <f>[1]PIL!H253</f>
        <v>-173.36199999999999</v>
      </c>
      <c r="H255" s="1">
        <f>[1]PIL!I253</f>
        <v>-0.48799999999999999</v>
      </c>
      <c r="I255" s="1">
        <f>[1]PIL!J253</f>
        <v>0.315</v>
      </c>
      <c r="J255" s="1">
        <f>[1]PIL!K253</f>
        <v>0.51300000000000001</v>
      </c>
      <c r="N255" s="1">
        <v>3</v>
      </c>
      <c r="O255" s="1" t="s">
        <v>11</v>
      </c>
      <c r="P255">
        <f>[1]PIL!L773</f>
        <v>-501.22500000000002</v>
      </c>
      <c r="Q255">
        <f>[1]PIL!M773</f>
        <v>-314.54000000000002</v>
      </c>
      <c r="R255">
        <f>[1]PIL!H773</f>
        <v>2.536</v>
      </c>
      <c r="S255">
        <f>[1]PIL!I773</f>
        <v>35.076000000000001</v>
      </c>
      <c r="T255">
        <f>[1]PIL!J773</f>
        <v>3.0110000000000001</v>
      </c>
      <c r="U255">
        <f>[1]PIL!K773</f>
        <v>4.8849999999999998</v>
      </c>
      <c r="Y255" s="1">
        <v>3</v>
      </c>
      <c r="Z255" s="1" t="s">
        <v>11</v>
      </c>
      <c r="AA255" s="1">
        <f>E255+P255</f>
        <v>-860.74</v>
      </c>
      <c r="AB255" s="1">
        <f t="shared" ref="AB255" si="271">F255+Q255</f>
        <v>-528.23500000000001</v>
      </c>
      <c r="AC255" s="1">
        <f t="shared" ref="AC255" si="272">G255+R255</f>
        <v>-170.82599999999999</v>
      </c>
      <c r="AD255" s="1">
        <f t="shared" ref="AD255" si="273">H255+S255</f>
        <v>34.588000000000001</v>
      </c>
      <c r="AE255" s="1">
        <f t="shared" ref="AE255" si="274">I255+T255</f>
        <v>3.3260000000000001</v>
      </c>
      <c r="AF255" s="1">
        <f t="shared" ref="AF255" si="275">J255+U255</f>
        <v>5.3979999999999997</v>
      </c>
    </row>
    <row r="256" spans="1:32" x14ac:dyDescent="0.25">
      <c r="C256" s="1">
        <v>2</v>
      </c>
      <c r="D256" s="1" t="s">
        <v>8</v>
      </c>
      <c r="E256" s="1">
        <f>[1]PIL!L254</f>
        <v>30.248000000000001</v>
      </c>
      <c r="F256" s="1">
        <f>[1]PIL!M254</f>
        <v>18.126000000000001</v>
      </c>
      <c r="G256" s="1">
        <f>[1]PIL!H254</f>
        <v>97.41</v>
      </c>
      <c r="H256" s="1">
        <f>[1]PIL!I254</f>
        <v>-0.247</v>
      </c>
      <c r="I256" s="1">
        <f>[1]PIL!J254</f>
        <v>-0.18</v>
      </c>
      <c r="J256" s="1">
        <f>[1]PIL!K254</f>
        <v>-0.29199999999999998</v>
      </c>
      <c r="N256" s="1">
        <v>2</v>
      </c>
      <c r="O256" s="1" t="s">
        <v>8</v>
      </c>
      <c r="P256">
        <f>[1]PIL!L774</f>
        <v>61.146999999999998</v>
      </c>
      <c r="Q256">
        <f>[1]PIL!M774</f>
        <v>35.018000000000001</v>
      </c>
      <c r="R256">
        <f>[1]PIL!H774</f>
        <v>26.893999999999998</v>
      </c>
      <c r="S256">
        <f>[1]PIL!I774</f>
        <v>343.125</v>
      </c>
      <c r="T256">
        <f>[1]PIL!J774</f>
        <v>29.088999999999999</v>
      </c>
      <c r="U256">
        <f>[1]PIL!K774</f>
        <v>47.375999999999998</v>
      </c>
      <c r="Y256" s="1"/>
    </row>
    <row r="257" spans="1:32" x14ac:dyDescent="0.25">
      <c r="C257" s="1">
        <v>2</v>
      </c>
      <c r="D257" s="1" t="s">
        <v>9</v>
      </c>
      <c r="E257" s="1">
        <f>[1]PIL!L255</f>
        <v>-28.105</v>
      </c>
      <c r="F257" s="1">
        <f>[1]PIL!M255</f>
        <v>-16.824999999999999</v>
      </c>
      <c r="G257" s="1">
        <f>[1]PIL!H255</f>
        <v>-100.473</v>
      </c>
      <c r="H257" s="1">
        <f>[1]PIL!I255</f>
        <v>0.25600000000000001</v>
      </c>
      <c r="I257" s="1">
        <f>[1]PIL!J255</f>
        <v>0.188</v>
      </c>
      <c r="J257" s="1">
        <f>[1]PIL!K255</f>
        <v>0.30499999999999999</v>
      </c>
      <c r="N257" s="1">
        <v>2</v>
      </c>
      <c r="O257" s="1" t="s">
        <v>9</v>
      </c>
      <c r="P257">
        <f>[1]PIL!L775</f>
        <v>-63.453000000000003</v>
      </c>
      <c r="Q257">
        <f>[1]PIL!M775</f>
        <v>-36.378999999999998</v>
      </c>
      <c r="R257">
        <f>[1]PIL!H775</f>
        <v>-26.334</v>
      </c>
      <c r="S257">
        <f>[1]PIL!I775</f>
        <v>-354.49</v>
      </c>
      <c r="T257">
        <f>[1]PIL!J775</f>
        <v>-30.138000000000002</v>
      </c>
      <c r="U257">
        <f>[1]PIL!K775</f>
        <v>-49.064</v>
      </c>
      <c r="Y257" s="1"/>
    </row>
    <row r="258" spans="1:32" x14ac:dyDescent="0.25">
      <c r="C258" s="1">
        <v>2</v>
      </c>
      <c r="D258" s="1" t="s">
        <v>10</v>
      </c>
      <c r="E258" s="1">
        <f>[1]PIL!L256</f>
        <v>18.234999999999999</v>
      </c>
      <c r="F258" s="1">
        <f>[1]PIL!M256</f>
        <v>10.922000000000001</v>
      </c>
      <c r="G258" s="1">
        <f>[1]PIL!H256</f>
        <v>61.838000000000001</v>
      </c>
      <c r="H258" s="1">
        <f>[1]PIL!I256</f>
        <v>-0.157</v>
      </c>
      <c r="I258" s="1">
        <f>[1]PIL!J256</f>
        <v>-0.115</v>
      </c>
      <c r="J258" s="1">
        <f>[1]PIL!K256</f>
        <v>-0.187</v>
      </c>
      <c r="N258" s="1">
        <v>2</v>
      </c>
      <c r="O258" s="1" t="s">
        <v>10</v>
      </c>
      <c r="P258">
        <f>[1]PIL!L776</f>
        <v>38.936999999999998</v>
      </c>
      <c r="Q258">
        <f>[1]PIL!M776</f>
        <v>22.312000000000001</v>
      </c>
      <c r="R258">
        <f>[1]PIL!H776</f>
        <v>16.602</v>
      </c>
      <c r="S258">
        <f>[1]PIL!I776</f>
        <v>217.828</v>
      </c>
      <c r="T258">
        <f>[1]PIL!J776</f>
        <v>18.507999999999999</v>
      </c>
      <c r="U258">
        <f>[1]PIL!K776</f>
        <v>30.137</v>
      </c>
      <c r="Y258" s="1"/>
    </row>
    <row r="259" spans="1:32" x14ac:dyDescent="0.25">
      <c r="C259" s="1">
        <v>2</v>
      </c>
      <c r="D259" s="1" t="s">
        <v>11</v>
      </c>
      <c r="E259" s="1">
        <f>[1]PIL!L257</f>
        <v>-484.29</v>
      </c>
      <c r="F259" s="1">
        <f>[1]PIL!M257</f>
        <v>-288.959</v>
      </c>
      <c r="G259" s="1">
        <f>[1]PIL!H257</f>
        <v>-293.28899999999999</v>
      </c>
      <c r="H259" s="1">
        <f>[1]PIL!I257</f>
        <v>-0.80600000000000005</v>
      </c>
      <c r="I259" s="1">
        <f>[1]PIL!J257</f>
        <v>0.56899999999999995</v>
      </c>
      <c r="J259" s="1">
        <f>[1]PIL!K257</f>
        <v>0.92400000000000004</v>
      </c>
      <c r="N259" s="1">
        <v>2</v>
      </c>
      <c r="O259" s="1" t="s">
        <v>11</v>
      </c>
      <c r="P259">
        <f>[1]PIL!L777</f>
        <v>-702.96199999999999</v>
      </c>
      <c r="Q259">
        <f>[1]PIL!M777</f>
        <v>-440.53199999999998</v>
      </c>
      <c r="R259">
        <f>[1]PIL!H777</f>
        <v>4.4569999999999999</v>
      </c>
      <c r="S259">
        <f>[1]PIL!I777</f>
        <v>61.648000000000003</v>
      </c>
      <c r="T259">
        <f>[1]PIL!J777</f>
        <v>5.3440000000000003</v>
      </c>
      <c r="U259">
        <f>[1]PIL!K777</f>
        <v>8.6829999999999998</v>
      </c>
      <c r="Y259" s="1">
        <v>2</v>
      </c>
      <c r="Z259" s="1" t="s">
        <v>11</v>
      </c>
      <c r="AA259" s="1">
        <f>E259+P259</f>
        <v>-1187.252</v>
      </c>
      <c r="AB259" s="1">
        <f t="shared" ref="AB259" si="276">F259+Q259</f>
        <v>-729.49099999999999</v>
      </c>
      <c r="AC259" s="1">
        <f t="shared" ref="AC259" si="277">G259+R259</f>
        <v>-288.83199999999999</v>
      </c>
      <c r="AD259" s="1">
        <f t="shared" ref="AD259" si="278">H259+S259</f>
        <v>60.842000000000006</v>
      </c>
      <c r="AE259" s="1">
        <f t="shared" ref="AE259" si="279">I259+T259</f>
        <v>5.9130000000000003</v>
      </c>
      <c r="AF259" s="1">
        <f t="shared" ref="AF259" si="280">J259+U259</f>
        <v>9.6069999999999993</v>
      </c>
    </row>
    <row r="260" spans="1:32" x14ac:dyDescent="0.25">
      <c r="C260" s="1">
        <v>1</v>
      </c>
      <c r="D260" s="1" t="s">
        <v>8</v>
      </c>
      <c r="E260" s="1">
        <f>[1]PIL!L258</f>
        <v>14.846</v>
      </c>
      <c r="F260" s="1">
        <f>[1]PIL!M258</f>
        <v>8.9049999999999994</v>
      </c>
      <c r="G260" s="1">
        <f>[1]PIL!H258</f>
        <v>76.494</v>
      </c>
      <c r="H260" s="1">
        <f>[1]PIL!I258</f>
        <v>-0.183</v>
      </c>
      <c r="I260" s="1">
        <f>[1]PIL!J258</f>
        <v>-0.08</v>
      </c>
      <c r="J260" s="1">
        <f>[1]PIL!K258</f>
        <v>-0.13</v>
      </c>
      <c r="N260" s="1">
        <v>1</v>
      </c>
      <c r="O260" s="1" t="s">
        <v>8</v>
      </c>
      <c r="P260">
        <f>[1]PIL!L778</f>
        <v>41.621000000000002</v>
      </c>
      <c r="Q260">
        <f>[1]PIL!M778</f>
        <v>23.661000000000001</v>
      </c>
      <c r="R260">
        <f>[1]PIL!H778</f>
        <v>24.184999999999999</v>
      </c>
      <c r="S260">
        <f>[1]PIL!I778</f>
        <v>265.31599999999997</v>
      </c>
      <c r="T260">
        <f>[1]PIL!J778</f>
        <v>22.741</v>
      </c>
      <c r="U260">
        <f>[1]PIL!K778</f>
        <v>37.045000000000002</v>
      </c>
      <c r="Y260" s="1"/>
    </row>
    <row r="261" spans="1:32" x14ac:dyDescent="0.25">
      <c r="C261" s="1">
        <v>1</v>
      </c>
      <c r="D261" s="1" t="s">
        <v>9</v>
      </c>
      <c r="E261" s="1">
        <f>[1]PIL!L259</f>
        <v>-7.5540000000000003</v>
      </c>
      <c r="F261" s="1">
        <f>[1]PIL!M259</f>
        <v>-4.4850000000000003</v>
      </c>
      <c r="G261" s="1">
        <f>[1]PIL!H259</f>
        <v>-83.873000000000005</v>
      </c>
      <c r="H261" s="1">
        <f>[1]PIL!I259</f>
        <v>0.20100000000000001</v>
      </c>
      <c r="I261" s="1">
        <f>[1]PIL!J259</f>
        <v>9.1999999999999998E-2</v>
      </c>
      <c r="J261" s="1">
        <f>[1]PIL!K259</f>
        <v>0.15</v>
      </c>
      <c r="N261" s="1">
        <v>1</v>
      </c>
      <c r="O261" s="1" t="s">
        <v>9</v>
      </c>
      <c r="P261">
        <f>[1]PIL!L779</f>
        <v>-20.916</v>
      </c>
      <c r="Q261">
        <f>[1]PIL!M779</f>
        <v>-12.223000000000001</v>
      </c>
      <c r="R261">
        <f>[1]PIL!H779</f>
        <v>-40.115000000000002</v>
      </c>
      <c r="S261">
        <f>[1]PIL!I779</f>
        <v>-464.12099999999998</v>
      </c>
      <c r="T261">
        <f>[1]PIL!J779</f>
        <v>-39.893999999999998</v>
      </c>
      <c r="U261">
        <f>[1]PIL!K779</f>
        <v>-64.974999999999994</v>
      </c>
      <c r="Y261" s="1"/>
    </row>
    <row r="262" spans="1:32" x14ac:dyDescent="0.25">
      <c r="C262" s="1">
        <v>1</v>
      </c>
      <c r="D262" s="1" t="s">
        <v>10</v>
      </c>
      <c r="E262" s="1">
        <f>[1]PIL!L260</f>
        <v>6.0540000000000003</v>
      </c>
      <c r="F262" s="1">
        <f>[1]PIL!M260</f>
        <v>3.6190000000000002</v>
      </c>
      <c r="G262" s="1">
        <f>[1]PIL!H260</f>
        <v>43.341999999999999</v>
      </c>
      <c r="H262" s="1">
        <f>[1]PIL!I260</f>
        <v>-0.104</v>
      </c>
      <c r="I262" s="1">
        <f>[1]PIL!J260</f>
        <v>-4.5999999999999999E-2</v>
      </c>
      <c r="J262" s="1">
        <f>[1]PIL!K260</f>
        <v>-7.5999999999999998E-2</v>
      </c>
      <c r="N262" s="1">
        <v>1</v>
      </c>
      <c r="O262" s="1" t="s">
        <v>10</v>
      </c>
      <c r="P262">
        <f>[1]PIL!L780</f>
        <v>16.902000000000001</v>
      </c>
      <c r="Q262">
        <f>[1]PIL!M780</f>
        <v>9.6980000000000004</v>
      </c>
      <c r="R262">
        <f>[1]PIL!H780</f>
        <v>17.369</v>
      </c>
      <c r="S262">
        <f>[1]PIL!I780</f>
        <v>197.078</v>
      </c>
      <c r="T262">
        <f>[1]PIL!J780</f>
        <v>16.928999999999998</v>
      </c>
      <c r="U262">
        <f>[1]PIL!K780</f>
        <v>27.573</v>
      </c>
      <c r="Y262" s="1"/>
    </row>
    <row r="263" spans="1:32" x14ac:dyDescent="0.25">
      <c r="C263" s="1">
        <v>1</v>
      </c>
      <c r="D263" s="1" t="s">
        <v>11</v>
      </c>
      <c r="E263" s="1">
        <f>[1]PIL!L261</f>
        <v>-593.86</v>
      </c>
      <c r="F263" s="1">
        <f>[1]PIL!M261</f>
        <v>-355.089</v>
      </c>
      <c r="G263" s="1">
        <f>[1]PIL!H261</f>
        <v>-420.14600000000002</v>
      </c>
      <c r="H263" s="1">
        <f>[1]PIL!I261</f>
        <v>-1.113</v>
      </c>
      <c r="I263" s="1">
        <f>[1]PIL!J261</f>
        <v>0.76</v>
      </c>
      <c r="J263" s="1">
        <f>[1]PIL!K261</f>
        <v>1.236</v>
      </c>
      <c r="N263" s="1">
        <v>1</v>
      </c>
      <c r="O263" s="1" t="s">
        <v>11</v>
      </c>
      <c r="P263">
        <f>[1]PIL!L781</f>
        <v>-914.471</v>
      </c>
      <c r="Q263">
        <f>[1]PIL!M781</f>
        <v>-572.61500000000001</v>
      </c>
      <c r="R263">
        <f>[1]PIL!H781</f>
        <v>6.7539999999999996</v>
      </c>
      <c r="S263">
        <f>[1]PIL!I781</f>
        <v>90.513000000000005</v>
      </c>
      <c r="T263">
        <f>[1]PIL!J781</f>
        <v>7.8769999999999998</v>
      </c>
      <c r="U263">
        <f>[1]PIL!K781</f>
        <v>12.808</v>
      </c>
      <c r="Y263" s="1">
        <v>1</v>
      </c>
      <c r="Z263" s="1" t="s">
        <v>11</v>
      </c>
      <c r="AA263" s="1">
        <f>E263+P263</f>
        <v>-1508.3310000000001</v>
      </c>
      <c r="AB263" s="1">
        <f t="shared" ref="AB263" si="281">F263+Q263</f>
        <v>-927.70399999999995</v>
      </c>
      <c r="AC263" s="1">
        <f t="shared" ref="AC263" si="282">G263+R263</f>
        <v>-413.392</v>
      </c>
      <c r="AD263" s="1">
        <f t="shared" ref="AD263" si="283">H263+S263</f>
        <v>89.4</v>
      </c>
      <c r="AE263" s="1">
        <f t="shared" ref="AE263" si="284">I263+T263</f>
        <v>8.6370000000000005</v>
      </c>
      <c r="AF263" s="1">
        <f t="shared" ref="AF263" si="285">J263+U263</f>
        <v>14.044</v>
      </c>
    </row>
    <row r="264" spans="1:32" x14ac:dyDescent="0.25">
      <c r="A264" s="1">
        <v>14</v>
      </c>
      <c r="C264" s="1">
        <v>5</v>
      </c>
      <c r="D264" s="1" t="s">
        <v>8</v>
      </c>
      <c r="E264" s="1">
        <f>[1]PIL!L262</f>
        <v>-25.672999999999998</v>
      </c>
      <c r="F264" s="1">
        <f>[1]PIL!M262</f>
        <v>-15.691000000000001</v>
      </c>
      <c r="G264" s="1">
        <f>[1]PIL!H262</f>
        <v>28.986999999999998</v>
      </c>
      <c r="H264" s="1">
        <f>[1]PIL!I262</f>
        <v>1.169</v>
      </c>
      <c r="I264" s="1">
        <f>[1]PIL!J262</f>
        <v>-1.4810000000000001</v>
      </c>
      <c r="J264" s="1">
        <f>[1]PIL!K262</f>
        <v>-2.391</v>
      </c>
      <c r="L264" s="1">
        <v>14</v>
      </c>
      <c r="N264" s="1">
        <v>5</v>
      </c>
      <c r="O264" s="1" t="s">
        <v>8</v>
      </c>
      <c r="P264">
        <f>[1]PIL!L422</f>
        <v>13.814</v>
      </c>
      <c r="Q264">
        <f>[1]PIL!M422</f>
        <v>9.452</v>
      </c>
      <c r="R264">
        <f>[1]PIL!H422</f>
        <v>-5.7990000000000004</v>
      </c>
      <c r="S264">
        <f>[1]PIL!I422</f>
        <v>72.441999999999993</v>
      </c>
      <c r="T264">
        <f>[1]PIL!J422</f>
        <v>-6.4870000000000001</v>
      </c>
      <c r="U264">
        <f>[1]PIL!K422</f>
        <v>-10.477</v>
      </c>
      <c r="X264" s="1">
        <v>14</v>
      </c>
    </row>
    <row r="265" spans="1:32" x14ac:dyDescent="0.25">
      <c r="C265" s="1">
        <v>5</v>
      </c>
      <c r="D265" s="1" t="s">
        <v>9</v>
      </c>
      <c r="E265" s="1">
        <f>[1]PIL!L263</f>
        <v>23.129000000000001</v>
      </c>
      <c r="F265" s="1">
        <f>[1]PIL!M263</f>
        <v>14.35</v>
      </c>
      <c r="G265" s="1">
        <f>[1]PIL!H263</f>
        <v>-28.533999999999999</v>
      </c>
      <c r="H265" s="1">
        <f>[1]PIL!I263</f>
        <v>-1.159</v>
      </c>
      <c r="I265" s="1">
        <f>[1]PIL!J263</f>
        <v>1.456</v>
      </c>
      <c r="J265" s="1">
        <f>[1]PIL!K263</f>
        <v>2.3490000000000002</v>
      </c>
      <c r="N265" s="1">
        <v>5</v>
      </c>
      <c r="O265" s="1" t="s">
        <v>9</v>
      </c>
      <c r="P265">
        <f>[1]PIL!L423</f>
        <v>-8.9540000000000006</v>
      </c>
      <c r="Q265">
        <f>[1]PIL!M423</f>
        <v>-6.5819999999999999</v>
      </c>
      <c r="R265">
        <f>[1]PIL!H423</f>
        <v>5.133</v>
      </c>
      <c r="S265">
        <f>[1]PIL!I423</f>
        <v>-53.524000000000001</v>
      </c>
      <c r="T265">
        <f>[1]PIL!J423</f>
        <v>4.1749999999999998</v>
      </c>
      <c r="U265">
        <f>[1]PIL!K423</f>
        <v>6.6970000000000001</v>
      </c>
    </row>
    <row r="266" spans="1:32" x14ac:dyDescent="0.25">
      <c r="C266" s="1">
        <v>5</v>
      </c>
      <c r="D266" s="1" t="s">
        <v>10</v>
      </c>
      <c r="E266" s="1">
        <f>[1]PIL!L264</f>
        <v>-15.250999999999999</v>
      </c>
      <c r="F266" s="1">
        <f>[1]PIL!M264</f>
        <v>-9.3879999999999999</v>
      </c>
      <c r="G266" s="1">
        <f>[1]PIL!H264</f>
        <v>17.975000000000001</v>
      </c>
      <c r="H266" s="1">
        <f>[1]PIL!I264</f>
        <v>0.72699999999999998</v>
      </c>
      <c r="I266" s="1">
        <f>[1]PIL!J264</f>
        <v>-0.91800000000000004</v>
      </c>
      <c r="J266" s="1">
        <f>[1]PIL!K264</f>
        <v>-1.4810000000000001</v>
      </c>
      <c r="N266" s="1">
        <v>5</v>
      </c>
      <c r="O266" s="1" t="s">
        <v>10</v>
      </c>
      <c r="P266">
        <f>[1]PIL!L424</f>
        <v>7.1150000000000002</v>
      </c>
      <c r="Q266">
        <f>[1]PIL!M424</f>
        <v>5.0110000000000001</v>
      </c>
      <c r="R266">
        <f>[1]PIL!H424</f>
        <v>-3.343</v>
      </c>
      <c r="S266">
        <f>[1]PIL!I424</f>
        <v>38.92</v>
      </c>
      <c r="T266">
        <f>[1]PIL!J424</f>
        <v>-3.3319999999999999</v>
      </c>
      <c r="U266">
        <f>[1]PIL!K424</f>
        <v>-5.367</v>
      </c>
    </row>
    <row r="267" spans="1:32" x14ac:dyDescent="0.25">
      <c r="C267" s="1">
        <v>5</v>
      </c>
      <c r="D267" s="1" t="s">
        <v>11</v>
      </c>
      <c r="E267" s="1">
        <f>[1]PIL!L265</f>
        <v>-57.709000000000003</v>
      </c>
      <c r="F267" s="1">
        <f>[1]PIL!M265</f>
        <v>-34.277000000000001</v>
      </c>
      <c r="G267" s="1">
        <f>[1]PIL!H265</f>
        <v>20.443999999999999</v>
      </c>
      <c r="H267" s="1">
        <f>[1]PIL!I265</f>
        <v>0.84499999999999997</v>
      </c>
      <c r="I267" s="1">
        <f>[1]PIL!J265</f>
        <v>-1.0429999999999999</v>
      </c>
      <c r="J267" s="1">
        <f>[1]PIL!K265</f>
        <v>-1.6830000000000001</v>
      </c>
      <c r="N267" s="1">
        <v>5</v>
      </c>
      <c r="O267" s="1" t="s">
        <v>11</v>
      </c>
      <c r="P267">
        <f>[1]PIL!L425</f>
        <v>-25.824999999999999</v>
      </c>
      <c r="Q267">
        <f>[1]PIL!M425</f>
        <v>-17.417000000000002</v>
      </c>
      <c r="R267">
        <f>[1]PIL!H425</f>
        <v>2.468</v>
      </c>
      <c r="S267">
        <f>[1]PIL!I425</f>
        <v>-30.826000000000001</v>
      </c>
      <c r="T267">
        <f>[1]PIL!J425</f>
        <v>2.76</v>
      </c>
      <c r="U267">
        <f>[1]PIL!K425</f>
        <v>4.4580000000000002</v>
      </c>
      <c r="Y267" s="1">
        <v>5</v>
      </c>
      <c r="Z267" s="1" t="s">
        <v>11</v>
      </c>
      <c r="AA267" s="1">
        <f>E267+P267</f>
        <v>-83.534000000000006</v>
      </c>
      <c r="AB267" s="1">
        <f t="shared" ref="AB267" si="286">F267+Q267</f>
        <v>-51.694000000000003</v>
      </c>
      <c r="AC267" s="1">
        <f t="shared" ref="AC267" si="287">G267+R267</f>
        <v>22.911999999999999</v>
      </c>
      <c r="AD267" s="1">
        <f t="shared" ref="AD267" si="288">H267+S267</f>
        <v>-29.981000000000002</v>
      </c>
      <c r="AE267" s="1">
        <f t="shared" ref="AE267" si="289">I267+T267</f>
        <v>1.7169999999999999</v>
      </c>
      <c r="AF267" s="1">
        <f>J267+U267</f>
        <v>2.7750000000000004</v>
      </c>
    </row>
    <row r="268" spans="1:32" x14ac:dyDescent="0.25">
      <c r="C268" s="1">
        <v>4</v>
      </c>
      <c r="D268" s="1" t="s">
        <v>8</v>
      </c>
      <c r="E268" s="1">
        <f>[1]PIL!L266</f>
        <v>-23.081</v>
      </c>
      <c r="F268" s="1">
        <f>[1]PIL!M266</f>
        <v>-14.755000000000001</v>
      </c>
      <c r="G268" s="1">
        <f>[1]PIL!H266</f>
        <v>52.133000000000003</v>
      </c>
      <c r="H268" s="1">
        <f>[1]PIL!I266</f>
        <v>1.661</v>
      </c>
      <c r="I268" s="1">
        <f>[1]PIL!J266</f>
        <v>-2.5499999999999998</v>
      </c>
      <c r="J268" s="1">
        <f>[1]PIL!K266</f>
        <v>-4.141</v>
      </c>
      <c r="N268" s="1">
        <v>4</v>
      </c>
      <c r="O268" s="1" t="s">
        <v>8</v>
      </c>
      <c r="P268">
        <f>[1]PIL!L426</f>
        <v>11.877000000000001</v>
      </c>
      <c r="Q268">
        <f>[1]PIL!M426</f>
        <v>8.67</v>
      </c>
      <c r="R268">
        <f>[1]PIL!H426</f>
        <v>-9.968</v>
      </c>
      <c r="S268">
        <f>[1]PIL!I426</f>
        <v>128.94999999999999</v>
      </c>
      <c r="T268">
        <f>[1]PIL!J426</f>
        <v>-11.901999999999999</v>
      </c>
      <c r="U268">
        <f>[1]PIL!K426</f>
        <v>-19.36</v>
      </c>
      <c r="Y268" s="1"/>
    </row>
    <row r="269" spans="1:32" x14ac:dyDescent="0.25">
      <c r="C269" s="1">
        <v>4</v>
      </c>
      <c r="D269" s="1" t="s">
        <v>9</v>
      </c>
      <c r="E269" s="1">
        <f>[1]PIL!L267</f>
        <v>22.652000000000001</v>
      </c>
      <c r="F269" s="1">
        <f>[1]PIL!M267</f>
        <v>14.471</v>
      </c>
      <c r="G269" s="1">
        <f>[1]PIL!H267</f>
        <v>-54.354999999999997</v>
      </c>
      <c r="H269" s="1">
        <f>[1]PIL!I267</f>
        <v>-1.7569999999999999</v>
      </c>
      <c r="I269" s="1">
        <f>[1]PIL!J267</f>
        <v>2.6680000000000001</v>
      </c>
      <c r="J269" s="1">
        <f>[1]PIL!K267</f>
        <v>4.3310000000000004</v>
      </c>
      <c r="N269" s="1">
        <v>4</v>
      </c>
      <c r="O269" s="1" t="s">
        <v>9</v>
      </c>
      <c r="P269">
        <f>[1]PIL!L427</f>
        <v>-8.7230000000000008</v>
      </c>
      <c r="Q269">
        <f>[1]PIL!M427</f>
        <v>-6.5179999999999998</v>
      </c>
      <c r="R269">
        <f>[1]PIL!H427</f>
        <v>9.6069999999999993</v>
      </c>
      <c r="S269">
        <f>[1]PIL!I427</f>
        <v>-121.169</v>
      </c>
      <c r="T269">
        <f>[1]PIL!J427</f>
        <v>10.903</v>
      </c>
      <c r="U269">
        <f>[1]PIL!K427</f>
        <v>17.672999999999998</v>
      </c>
      <c r="Y269" s="1"/>
    </row>
    <row r="270" spans="1:32" x14ac:dyDescent="0.25">
      <c r="C270" s="1">
        <v>4</v>
      </c>
      <c r="D270" s="1" t="s">
        <v>10</v>
      </c>
      <c r="E270" s="1">
        <f>[1]PIL!L268</f>
        <v>-14.292</v>
      </c>
      <c r="F270" s="1">
        <f>[1]PIL!M268</f>
        <v>-9.1329999999999991</v>
      </c>
      <c r="G270" s="1">
        <f>[1]PIL!H268</f>
        <v>33.277000000000001</v>
      </c>
      <c r="H270" s="1">
        <f>[1]PIL!I268</f>
        <v>1.0680000000000001</v>
      </c>
      <c r="I270" s="1">
        <f>[1]PIL!J268</f>
        <v>-1.631</v>
      </c>
      <c r="J270" s="1">
        <f>[1]PIL!K268</f>
        <v>-2.6480000000000001</v>
      </c>
      <c r="N270" s="1">
        <v>4</v>
      </c>
      <c r="O270" s="1" t="s">
        <v>10</v>
      </c>
      <c r="P270">
        <f>[1]PIL!L428</f>
        <v>6.4370000000000003</v>
      </c>
      <c r="Q270">
        <f>[1]PIL!M428</f>
        <v>4.7460000000000004</v>
      </c>
      <c r="R270">
        <f>[1]PIL!H428</f>
        <v>-6</v>
      </c>
      <c r="S270">
        <f>[1]PIL!I428</f>
        <v>77.588999999999999</v>
      </c>
      <c r="T270">
        <f>[1]PIL!J428</f>
        <v>-7.1269999999999998</v>
      </c>
      <c r="U270">
        <f>[1]PIL!K428</f>
        <v>-11.573</v>
      </c>
      <c r="Y270" s="1"/>
    </row>
    <row r="271" spans="1:32" x14ac:dyDescent="0.25">
      <c r="C271" s="1">
        <v>4</v>
      </c>
      <c r="D271" s="1" t="s">
        <v>11</v>
      </c>
      <c r="E271" s="1">
        <f>[1]PIL!L269</f>
        <v>-132.63</v>
      </c>
      <c r="F271" s="1">
        <f>[1]PIL!M269</f>
        <v>-82.274000000000001</v>
      </c>
      <c r="G271" s="1">
        <f>[1]PIL!H269</f>
        <v>81.248999999999995</v>
      </c>
      <c r="H271" s="1">
        <f>[1]PIL!I269</f>
        <v>3.0030000000000001</v>
      </c>
      <c r="I271" s="1">
        <f>[1]PIL!J269</f>
        <v>-4.1180000000000003</v>
      </c>
      <c r="J271" s="1">
        <f>[1]PIL!K269</f>
        <v>-6.6639999999999997</v>
      </c>
      <c r="N271" s="1">
        <v>4</v>
      </c>
      <c r="O271" s="1" t="s">
        <v>11</v>
      </c>
      <c r="P271">
        <f>[1]PIL!L429</f>
        <v>-62.119</v>
      </c>
      <c r="Q271">
        <f>[1]PIL!M429</f>
        <v>-43.566000000000003</v>
      </c>
      <c r="R271">
        <f>[1]PIL!H429</f>
        <v>7.9539999999999997</v>
      </c>
      <c r="S271">
        <f>[1]PIL!I429</f>
        <v>-104.29</v>
      </c>
      <c r="T271">
        <f>[1]PIL!J429</f>
        <v>9.6020000000000003</v>
      </c>
      <c r="U271">
        <f>[1]PIL!K429</f>
        <v>15.547000000000001</v>
      </c>
      <c r="Y271" s="1">
        <v>4</v>
      </c>
      <c r="Z271" s="1" t="s">
        <v>11</v>
      </c>
      <c r="AA271" s="1">
        <f>E271+P271</f>
        <v>-194.749</v>
      </c>
      <c r="AB271" s="1">
        <f t="shared" ref="AB271" si="290">F271+Q271</f>
        <v>-125.84</v>
      </c>
      <c r="AC271" s="1">
        <f t="shared" ref="AC271" si="291">G271+R271</f>
        <v>89.202999999999989</v>
      </c>
      <c r="AD271" s="1">
        <f t="shared" ref="AD271" si="292">H271+S271</f>
        <v>-101.28700000000001</v>
      </c>
      <c r="AE271" s="1">
        <f t="shared" ref="AE271" si="293">I271+T271</f>
        <v>5.484</v>
      </c>
      <c r="AF271" s="1">
        <f t="shared" ref="AF271" si="294">J271+U271</f>
        <v>8.8830000000000009</v>
      </c>
    </row>
    <row r="272" spans="1:32" x14ac:dyDescent="0.25">
      <c r="C272" s="1">
        <v>3</v>
      </c>
      <c r="D272" s="1" t="s">
        <v>8</v>
      </c>
      <c r="E272" s="1">
        <f>[1]PIL!L270</f>
        <v>-23.898</v>
      </c>
      <c r="F272" s="1">
        <f>[1]PIL!M270</f>
        <v>-15.247999999999999</v>
      </c>
      <c r="G272" s="1">
        <f>[1]PIL!H270</f>
        <v>73.725999999999999</v>
      </c>
      <c r="H272" s="1">
        <f>[1]PIL!I270</f>
        <v>2.0920000000000001</v>
      </c>
      <c r="I272" s="1">
        <f>[1]PIL!J270</f>
        <v>-3.5720000000000001</v>
      </c>
      <c r="J272" s="1">
        <f>[1]PIL!K270</f>
        <v>-5.8120000000000003</v>
      </c>
      <c r="N272" s="1">
        <v>3</v>
      </c>
      <c r="O272" s="1" t="s">
        <v>8</v>
      </c>
      <c r="P272">
        <f>[1]PIL!L430</f>
        <v>12.2</v>
      </c>
      <c r="Q272">
        <f>[1]PIL!M430</f>
        <v>8.9749999999999996</v>
      </c>
      <c r="R272">
        <f>[1]PIL!H430</f>
        <v>-14.212</v>
      </c>
      <c r="S272">
        <f>[1]PIL!I430</f>
        <v>189.24100000000001</v>
      </c>
      <c r="T272">
        <f>[1]PIL!J430</f>
        <v>-17.349</v>
      </c>
      <c r="U272">
        <f>[1]PIL!K430</f>
        <v>-28.254999999999999</v>
      </c>
      <c r="Y272" s="1"/>
    </row>
    <row r="273" spans="1:32" x14ac:dyDescent="0.25">
      <c r="C273" s="1">
        <v>3</v>
      </c>
      <c r="D273" s="1" t="s">
        <v>9</v>
      </c>
      <c r="E273" s="1">
        <f>[1]PIL!L271</f>
        <v>22.280999999999999</v>
      </c>
      <c r="F273" s="1">
        <f>[1]PIL!M271</f>
        <v>14.254</v>
      </c>
      <c r="G273" s="1">
        <f>[1]PIL!H271</f>
        <v>-73.84</v>
      </c>
      <c r="H273" s="1">
        <f>[1]PIL!I271</f>
        <v>-2.1339999999999999</v>
      </c>
      <c r="I273" s="1">
        <f>[1]PIL!J271</f>
        <v>3.5979999999999999</v>
      </c>
      <c r="J273" s="1">
        <f>[1]PIL!K271</f>
        <v>5.8529999999999998</v>
      </c>
      <c r="N273" s="1">
        <v>3</v>
      </c>
      <c r="O273" s="1" t="s">
        <v>9</v>
      </c>
      <c r="P273">
        <f>[1]PIL!L431</f>
        <v>-9.9969999999999999</v>
      </c>
      <c r="Q273">
        <f>[1]PIL!M431</f>
        <v>-7.4450000000000003</v>
      </c>
      <c r="R273">
        <f>[1]PIL!H431</f>
        <v>11.487</v>
      </c>
      <c r="S273">
        <f>[1]PIL!I431</f>
        <v>-157.69399999999999</v>
      </c>
      <c r="T273">
        <f>[1]PIL!J431</f>
        <v>14.36</v>
      </c>
      <c r="U273">
        <f>[1]PIL!K431</f>
        <v>23.341999999999999</v>
      </c>
      <c r="Y273" s="1"/>
    </row>
    <row r="274" spans="1:32" x14ac:dyDescent="0.25">
      <c r="C274" s="1">
        <v>3</v>
      </c>
      <c r="D274" s="1" t="s">
        <v>10</v>
      </c>
      <c r="E274" s="1">
        <f>[1]PIL!L272</f>
        <v>-14.430999999999999</v>
      </c>
      <c r="F274" s="1">
        <f>[1]PIL!M272</f>
        <v>-9.2189999999999994</v>
      </c>
      <c r="G274" s="1">
        <f>[1]PIL!H272</f>
        <v>46.113999999999997</v>
      </c>
      <c r="H274" s="1">
        <f>[1]PIL!I272</f>
        <v>1.321</v>
      </c>
      <c r="I274" s="1">
        <f>[1]PIL!J272</f>
        <v>-2.2410000000000001</v>
      </c>
      <c r="J274" s="1">
        <f>[1]PIL!K272</f>
        <v>-3.6459999999999999</v>
      </c>
      <c r="N274" s="1">
        <v>3</v>
      </c>
      <c r="O274" s="1" t="s">
        <v>10</v>
      </c>
      <c r="P274">
        <f>[1]PIL!L432</f>
        <v>6.9370000000000003</v>
      </c>
      <c r="Q274">
        <f>[1]PIL!M432</f>
        <v>5.1310000000000002</v>
      </c>
      <c r="R274">
        <f>[1]PIL!H432</f>
        <v>-7.8940000000000001</v>
      </c>
      <c r="S274">
        <f>[1]PIL!I432</f>
        <v>107.685</v>
      </c>
      <c r="T274">
        <f>[1]PIL!J432</f>
        <v>-9.9090000000000007</v>
      </c>
      <c r="U274">
        <f>[1]PIL!K432</f>
        <v>-16.123999999999999</v>
      </c>
      <c r="Y274" s="1"/>
    </row>
    <row r="275" spans="1:32" x14ac:dyDescent="0.25">
      <c r="C275" s="1">
        <v>3</v>
      </c>
      <c r="D275" s="1" t="s">
        <v>11</v>
      </c>
      <c r="E275" s="1">
        <f>[1]PIL!L273</f>
        <v>-212.39</v>
      </c>
      <c r="F275" s="1">
        <f>[1]PIL!M273</f>
        <v>-133.85300000000001</v>
      </c>
      <c r="G275" s="1">
        <f>[1]PIL!H273</f>
        <v>186.62899999999999</v>
      </c>
      <c r="H275" s="1">
        <f>[1]PIL!I273</f>
        <v>6.2229999999999999</v>
      </c>
      <c r="I275" s="1">
        <f>[1]PIL!J273</f>
        <v>-9.3559999999999999</v>
      </c>
      <c r="J275" s="1">
        <f>[1]PIL!K273</f>
        <v>-15.18</v>
      </c>
      <c r="N275" s="1">
        <v>3</v>
      </c>
      <c r="O275" s="1" t="s">
        <v>11</v>
      </c>
      <c r="P275">
        <f>[1]PIL!L433</f>
        <v>-100.089</v>
      </c>
      <c r="Q275">
        <f>[1]PIL!M433</f>
        <v>-71.22</v>
      </c>
      <c r="R275">
        <f>[1]PIL!H433</f>
        <v>17.045000000000002</v>
      </c>
      <c r="S275">
        <f>[1]PIL!I433</f>
        <v>-230.88900000000001</v>
      </c>
      <c r="T275">
        <f>[1]PIL!J433</f>
        <v>21.623999999999999</v>
      </c>
      <c r="U275">
        <f>[1]PIL!K433</f>
        <v>35.090000000000003</v>
      </c>
      <c r="Y275" s="1">
        <v>3</v>
      </c>
      <c r="Z275" s="1" t="s">
        <v>11</v>
      </c>
      <c r="AA275" s="1">
        <f>E275+P275</f>
        <v>-312.47899999999998</v>
      </c>
      <c r="AB275" s="1">
        <f t="shared" ref="AB275" si="295">F275+Q275</f>
        <v>-205.07300000000001</v>
      </c>
      <c r="AC275" s="1">
        <f t="shared" ref="AC275" si="296">G275+R275</f>
        <v>203.67399999999998</v>
      </c>
      <c r="AD275" s="1">
        <f t="shared" ref="AD275" si="297">H275+S275</f>
        <v>-224.666</v>
      </c>
      <c r="AE275" s="1">
        <f t="shared" ref="AE275" si="298">I275+T275</f>
        <v>12.267999999999999</v>
      </c>
      <c r="AF275" s="1">
        <f t="shared" ref="AF275" si="299">J275+U275</f>
        <v>19.910000000000004</v>
      </c>
    </row>
    <row r="276" spans="1:32" x14ac:dyDescent="0.25">
      <c r="C276" s="1">
        <v>2</v>
      </c>
      <c r="D276" s="1" t="s">
        <v>8</v>
      </c>
      <c r="E276" s="1">
        <f>[1]PIL!L274</f>
        <v>-18.896999999999998</v>
      </c>
      <c r="F276" s="1">
        <f>[1]PIL!M274</f>
        <v>-12.170999999999999</v>
      </c>
      <c r="G276" s="1">
        <f>[1]PIL!H274</f>
        <v>94.67</v>
      </c>
      <c r="H276" s="1">
        <f>[1]PIL!I274</f>
        <v>2.0619999999999998</v>
      </c>
      <c r="I276" s="1">
        <f>[1]PIL!J274</f>
        <v>-4.2759999999999998</v>
      </c>
      <c r="J276" s="1">
        <f>[1]PIL!K274</f>
        <v>-6.9640000000000004</v>
      </c>
      <c r="N276" s="1">
        <v>2</v>
      </c>
      <c r="O276" s="1" t="s">
        <v>8</v>
      </c>
      <c r="P276">
        <f>[1]PIL!L434</f>
        <v>11.89</v>
      </c>
      <c r="Q276">
        <f>[1]PIL!M434</f>
        <v>8.7059999999999995</v>
      </c>
      <c r="R276">
        <f>[1]PIL!H434</f>
        <v>-17.361000000000001</v>
      </c>
      <c r="S276">
        <f>[1]PIL!I434</f>
        <v>209.78899999999999</v>
      </c>
      <c r="T276">
        <f>[1]PIL!J434</f>
        <v>-19.327000000000002</v>
      </c>
      <c r="U276">
        <f>[1]PIL!K434</f>
        <v>-31.486999999999998</v>
      </c>
      <c r="Y276" s="1"/>
    </row>
    <row r="277" spans="1:32" x14ac:dyDescent="0.25">
      <c r="C277" s="1">
        <v>2</v>
      </c>
      <c r="D277" s="1" t="s">
        <v>9</v>
      </c>
      <c r="E277" s="1">
        <f>[1]PIL!L275</f>
        <v>16.806999999999999</v>
      </c>
      <c r="F277" s="1">
        <f>[1]PIL!M275</f>
        <v>10.904</v>
      </c>
      <c r="G277" s="1">
        <f>[1]PIL!H275</f>
        <v>-99.406999999999996</v>
      </c>
      <c r="H277" s="1">
        <f>[1]PIL!I275</f>
        <v>-2.19</v>
      </c>
      <c r="I277" s="1">
        <f>[1]PIL!J275</f>
        <v>4.5039999999999996</v>
      </c>
      <c r="J277" s="1">
        <f>[1]PIL!K275</f>
        <v>7.3330000000000002</v>
      </c>
      <c r="N277" s="1">
        <v>2</v>
      </c>
      <c r="O277" s="1" t="s">
        <v>9</v>
      </c>
      <c r="P277">
        <f>[1]PIL!L435</f>
        <v>-11.781000000000001</v>
      </c>
      <c r="Q277">
        <f>[1]PIL!M435</f>
        <v>-8.7379999999999995</v>
      </c>
      <c r="R277">
        <f>[1]PIL!H435</f>
        <v>15.537000000000001</v>
      </c>
      <c r="S277">
        <f>[1]PIL!I435</f>
        <v>-214.66</v>
      </c>
      <c r="T277">
        <f>[1]PIL!J435</f>
        <v>19.687999999999999</v>
      </c>
      <c r="U277">
        <f>[1]PIL!K435</f>
        <v>32.048000000000002</v>
      </c>
      <c r="Y277" s="1"/>
    </row>
    <row r="278" spans="1:32" x14ac:dyDescent="0.25">
      <c r="C278" s="1">
        <v>2</v>
      </c>
      <c r="D278" s="1" t="s">
        <v>10</v>
      </c>
      <c r="E278" s="1">
        <f>[1]PIL!L276</f>
        <v>-11.157</v>
      </c>
      <c r="F278" s="1">
        <f>[1]PIL!M276</f>
        <v>-7.2110000000000003</v>
      </c>
      <c r="G278" s="1">
        <f>[1]PIL!H276</f>
        <v>60.648000000000003</v>
      </c>
      <c r="H278" s="1">
        <f>[1]PIL!I276</f>
        <v>1.329</v>
      </c>
      <c r="I278" s="1">
        <f>[1]PIL!J276</f>
        <v>-2.7440000000000002</v>
      </c>
      <c r="J278" s="1">
        <f>[1]PIL!K276</f>
        <v>-4.468</v>
      </c>
      <c r="N278" s="1">
        <v>2</v>
      </c>
      <c r="O278" s="1" t="s">
        <v>10</v>
      </c>
      <c r="P278">
        <f>[1]PIL!L436</f>
        <v>7.3970000000000002</v>
      </c>
      <c r="Q278">
        <f>[1]PIL!M436</f>
        <v>5.4509999999999996</v>
      </c>
      <c r="R278">
        <f>[1]PIL!H436</f>
        <v>-10.17</v>
      </c>
      <c r="S278">
        <f>[1]PIL!I436</f>
        <v>132.173</v>
      </c>
      <c r="T278">
        <f>[1]PIL!J436</f>
        <v>-12.192</v>
      </c>
      <c r="U278">
        <f>[1]PIL!K436</f>
        <v>-19.855</v>
      </c>
      <c r="Y278" s="1"/>
    </row>
    <row r="279" spans="1:32" x14ac:dyDescent="0.25">
      <c r="C279" s="1">
        <v>2</v>
      </c>
      <c r="D279" s="1" t="s">
        <v>11</v>
      </c>
      <c r="E279" s="1">
        <f>[1]PIL!L277</f>
        <v>-287.779</v>
      </c>
      <c r="F279" s="1">
        <f>[1]PIL!M277</f>
        <v>-182.739</v>
      </c>
      <c r="G279" s="1">
        <f>[1]PIL!H277</f>
        <v>324.02100000000002</v>
      </c>
      <c r="H279" s="1">
        <f>[1]PIL!I277</f>
        <v>9.6999999999999993</v>
      </c>
      <c r="I279" s="1">
        <f>[1]PIL!J277</f>
        <v>-15.94</v>
      </c>
      <c r="J279" s="1">
        <f>[1]PIL!K277</f>
        <v>-25.896999999999998</v>
      </c>
      <c r="N279" s="1">
        <v>2</v>
      </c>
      <c r="O279" s="1" t="s">
        <v>11</v>
      </c>
      <c r="P279">
        <f>[1]PIL!L437</f>
        <v>-138.15700000000001</v>
      </c>
      <c r="Q279">
        <f>[1]PIL!M437</f>
        <v>-98.933000000000007</v>
      </c>
      <c r="R279">
        <f>[1]PIL!H437</f>
        <v>28.135000000000002</v>
      </c>
      <c r="S279">
        <f>[1]PIL!I437</f>
        <v>-381.185</v>
      </c>
      <c r="T279">
        <f>[1]PIL!J437</f>
        <v>35.959000000000003</v>
      </c>
      <c r="U279">
        <f>[1]PIL!K437</f>
        <v>58.421999999999997</v>
      </c>
      <c r="Y279" s="1">
        <v>2</v>
      </c>
      <c r="Z279" s="1" t="s">
        <v>11</v>
      </c>
      <c r="AA279" s="1">
        <f>E279+P279</f>
        <v>-425.93600000000004</v>
      </c>
      <c r="AB279" s="1">
        <f t="shared" ref="AB279" si="300">F279+Q279</f>
        <v>-281.67200000000003</v>
      </c>
      <c r="AC279" s="1">
        <f t="shared" ref="AC279" si="301">G279+R279</f>
        <v>352.15600000000001</v>
      </c>
      <c r="AD279" s="1">
        <f t="shared" ref="AD279" si="302">H279+S279</f>
        <v>-371.48500000000001</v>
      </c>
      <c r="AE279" s="1">
        <f t="shared" ref="AE279" si="303">I279+T279</f>
        <v>20.019000000000005</v>
      </c>
      <c r="AF279" s="1">
        <f t="shared" ref="AF279" si="304">J279+U279</f>
        <v>32.524999999999999</v>
      </c>
    </row>
    <row r="280" spans="1:32" x14ac:dyDescent="0.25">
      <c r="C280" s="1">
        <v>1</v>
      </c>
      <c r="D280" s="1" t="s">
        <v>8</v>
      </c>
      <c r="E280" s="1">
        <f>[1]PIL!L278</f>
        <v>-8.5790000000000006</v>
      </c>
      <c r="F280" s="1">
        <f>[1]PIL!M278</f>
        <v>-5.5640000000000001</v>
      </c>
      <c r="G280" s="1">
        <f>[1]PIL!H278</f>
        <v>76.331999999999994</v>
      </c>
      <c r="H280" s="1">
        <f>[1]PIL!I278</f>
        <v>1.1499999999999999</v>
      </c>
      <c r="I280" s="1">
        <f>[1]PIL!J278</f>
        <v>-2.9460000000000002</v>
      </c>
      <c r="J280" s="1">
        <f>[1]PIL!K278</f>
        <v>-4.7990000000000004</v>
      </c>
      <c r="N280" s="1">
        <v>1</v>
      </c>
      <c r="O280" s="1" t="s">
        <v>8</v>
      </c>
      <c r="P280">
        <f>[1]PIL!L438</f>
        <v>11.523999999999999</v>
      </c>
      <c r="Q280">
        <f>[1]PIL!M438</f>
        <v>8.32</v>
      </c>
      <c r="R280">
        <f>[1]PIL!H438</f>
        <v>-17.117000000000001</v>
      </c>
      <c r="S280">
        <f>[1]PIL!I438</f>
        <v>165.51900000000001</v>
      </c>
      <c r="T280">
        <f>[1]PIL!J438</f>
        <v>-15.737</v>
      </c>
      <c r="U280">
        <f>[1]PIL!K438</f>
        <v>-25.641999999999999</v>
      </c>
      <c r="Y280" s="1"/>
    </row>
    <row r="281" spans="1:32" x14ac:dyDescent="0.25">
      <c r="C281" s="1">
        <v>1</v>
      </c>
      <c r="D281" s="1" t="s">
        <v>9</v>
      </c>
      <c r="E281" s="1">
        <f>[1]PIL!L279</f>
        <v>4.2969999999999997</v>
      </c>
      <c r="F281" s="1">
        <f>[1]PIL!M279</f>
        <v>2.8559999999999999</v>
      </c>
      <c r="G281" s="1">
        <f>[1]PIL!H279</f>
        <v>-82.659000000000006</v>
      </c>
      <c r="H281" s="1">
        <f>[1]PIL!I279</f>
        <v>-1.2949999999999999</v>
      </c>
      <c r="I281" s="1">
        <f>[1]PIL!J279</f>
        <v>3.2440000000000002</v>
      </c>
      <c r="J281" s="1">
        <f>[1]PIL!K279</f>
        <v>5.2830000000000004</v>
      </c>
      <c r="N281" s="1">
        <v>1</v>
      </c>
      <c r="O281" s="1" t="s">
        <v>9</v>
      </c>
      <c r="P281">
        <f>[1]PIL!L439</f>
        <v>-0.92400000000000004</v>
      </c>
      <c r="Q281">
        <f>[1]PIL!M439</f>
        <v>-0.77800000000000002</v>
      </c>
      <c r="R281">
        <f>[1]PIL!H439</f>
        <v>38.584000000000003</v>
      </c>
      <c r="S281">
        <f>[1]PIL!I439</f>
        <v>-425.42099999999999</v>
      </c>
      <c r="T281">
        <f>[1]PIL!J439</f>
        <v>40.444000000000003</v>
      </c>
      <c r="U281">
        <f>[1]PIL!K439</f>
        <v>65.870999999999995</v>
      </c>
      <c r="Y281" s="1"/>
    </row>
    <row r="282" spans="1:32" x14ac:dyDescent="0.25">
      <c r="C282" s="1">
        <v>1</v>
      </c>
      <c r="D282" s="1" t="s">
        <v>10</v>
      </c>
      <c r="E282" s="1">
        <f>[1]PIL!L280</f>
        <v>-3.48</v>
      </c>
      <c r="F282" s="1">
        <f>[1]PIL!M280</f>
        <v>-2.2759999999999998</v>
      </c>
      <c r="G282" s="1">
        <f>[1]PIL!H280</f>
        <v>42.97</v>
      </c>
      <c r="H282" s="1">
        <f>[1]PIL!I280</f>
        <v>0.66100000000000003</v>
      </c>
      <c r="I282" s="1">
        <f>[1]PIL!J280</f>
        <v>-1.673</v>
      </c>
      <c r="J282" s="1">
        <f>[1]PIL!K280</f>
        <v>-2.7250000000000001</v>
      </c>
      <c r="N282" s="1">
        <v>1</v>
      </c>
      <c r="O282" s="1" t="s">
        <v>10</v>
      </c>
      <c r="P282">
        <f>[1]PIL!L440</f>
        <v>3.3639999999999999</v>
      </c>
      <c r="Q282">
        <f>[1]PIL!M440</f>
        <v>2.4590000000000001</v>
      </c>
      <c r="R282">
        <f>[1]PIL!H440</f>
        <v>-15.021000000000001</v>
      </c>
      <c r="S282">
        <f>[1]PIL!I440</f>
        <v>159.50800000000001</v>
      </c>
      <c r="T282">
        <f>[1]PIL!J440</f>
        <v>-15.183999999999999</v>
      </c>
      <c r="U282">
        <f>[1]PIL!K440</f>
        <v>-24.733000000000001</v>
      </c>
      <c r="Y282" s="1"/>
    </row>
    <row r="283" spans="1:32" x14ac:dyDescent="0.25">
      <c r="C283" s="1">
        <v>1</v>
      </c>
      <c r="D283" s="1" t="s">
        <v>11</v>
      </c>
      <c r="E283" s="1">
        <f>[1]PIL!L281</f>
        <v>-349.55900000000003</v>
      </c>
      <c r="F283" s="1">
        <f>[1]PIL!M281</f>
        <v>-223.10400000000001</v>
      </c>
      <c r="G283" s="1">
        <f>[1]PIL!H281</f>
        <v>478.46199999999999</v>
      </c>
      <c r="H283" s="1">
        <f>[1]PIL!I281</f>
        <v>12.467000000000001</v>
      </c>
      <c r="I283" s="1">
        <f>[1]PIL!J281</f>
        <v>-22.562000000000001</v>
      </c>
      <c r="J283" s="1">
        <f>[1]PIL!K281</f>
        <v>-36.682000000000002</v>
      </c>
      <c r="N283" s="1">
        <v>1</v>
      </c>
      <c r="O283" s="1" t="s">
        <v>11</v>
      </c>
      <c r="P283">
        <f>[1]PIL!L441</f>
        <v>-177.273</v>
      </c>
      <c r="Q283">
        <f>[1]PIL!M441</f>
        <v>-127.352</v>
      </c>
      <c r="R283">
        <f>[1]PIL!H441</f>
        <v>40.847999999999999</v>
      </c>
      <c r="S283">
        <f>[1]PIL!I441</f>
        <v>-537.49699999999996</v>
      </c>
      <c r="T283">
        <f>[1]PIL!J441</f>
        <v>51.033000000000001</v>
      </c>
      <c r="U283">
        <f>[1]PIL!K441</f>
        <v>82.971000000000004</v>
      </c>
      <c r="Y283" s="1">
        <v>1</v>
      </c>
      <c r="Z283" s="1" t="s">
        <v>11</v>
      </c>
      <c r="AA283" s="1">
        <f>E283+P283</f>
        <v>-526.83199999999999</v>
      </c>
      <c r="AB283" s="1">
        <f t="shared" ref="AB283" si="305">F283+Q283</f>
        <v>-350.45600000000002</v>
      </c>
      <c r="AC283" s="1">
        <f t="shared" ref="AC283" si="306">G283+R283</f>
        <v>519.30999999999995</v>
      </c>
      <c r="AD283" s="1">
        <f t="shared" ref="AD283" si="307">H283+S283</f>
        <v>-525.03</v>
      </c>
      <c r="AE283" s="1">
        <f t="shared" ref="AE283" si="308">I283+T283</f>
        <v>28.471</v>
      </c>
      <c r="AF283" s="1">
        <f t="shared" ref="AF283" si="309">J283+U283</f>
        <v>46.289000000000001</v>
      </c>
    </row>
    <row r="284" spans="1:32" x14ac:dyDescent="0.25">
      <c r="A284" s="1">
        <v>15</v>
      </c>
      <c r="C284" s="1">
        <v>5</v>
      </c>
      <c r="D284" s="1" t="s">
        <v>8</v>
      </c>
      <c r="E284" s="1">
        <f>[1]PIL!L282</f>
        <v>-57.746000000000002</v>
      </c>
      <c r="F284" s="1">
        <f>[1]PIL!M282</f>
        <v>-35.424999999999997</v>
      </c>
      <c r="G284" s="1">
        <f>[1]PIL!H282</f>
        <v>69.046000000000006</v>
      </c>
      <c r="H284" s="1">
        <f>[1]PIL!I282</f>
        <v>2.69</v>
      </c>
      <c r="I284" s="1">
        <f>[1]PIL!J282</f>
        <v>-3.5449999999999999</v>
      </c>
      <c r="J284" s="1">
        <f>[1]PIL!K282</f>
        <v>-5.7279999999999998</v>
      </c>
      <c r="L284" s="1">
        <v>15</v>
      </c>
      <c r="N284" s="1">
        <v>5</v>
      </c>
      <c r="O284" s="1" t="s">
        <v>8</v>
      </c>
      <c r="P284">
        <f>[1]PIL!L482</f>
        <v>19.567</v>
      </c>
      <c r="Q284">
        <f>[1]PIL!M482</f>
        <v>11.802</v>
      </c>
      <c r="R284">
        <f>[1]PIL!H482</f>
        <v>-3.04</v>
      </c>
      <c r="S284">
        <f>[1]PIL!I482</f>
        <v>51.332000000000001</v>
      </c>
      <c r="T284">
        <f>[1]PIL!J482</f>
        <v>-3.6429999999999998</v>
      </c>
      <c r="U284">
        <f>[1]PIL!K482</f>
        <v>-5.8920000000000003</v>
      </c>
      <c r="X284" s="1">
        <v>15</v>
      </c>
    </row>
    <row r="285" spans="1:32" x14ac:dyDescent="0.25">
      <c r="C285" s="1">
        <v>5</v>
      </c>
      <c r="D285" s="1" t="s">
        <v>9</v>
      </c>
      <c r="E285" s="1">
        <f>[1]PIL!L283</f>
        <v>51.183</v>
      </c>
      <c r="F285" s="1">
        <f>[1]PIL!M283</f>
        <v>31.274999999999999</v>
      </c>
      <c r="G285" s="1">
        <f>[1]PIL!H283</f>
        <v>-47.622</v>
      </c>
      <c r="H285" s="1">
        <f>[1]PIL!I283</f>
        <v>-2.0840000000000001</v>
      </c>
      <c r="I285" s="1">
        <f>[1]PIL!J283</f>
        <v>2.4239999999999999</v>
      </c>
      <c r="J285" s="1">
        <f>[1]PIL!K283</f>
        <v>3.9009999999999998</v>
      </c>
      <c r="N285" s="1">
        <v>5</v>
      </c>
      <c r="O285" s="1" t="s">
        <v>9</v>
      </c>
      <c r="P285">
        <f>[1]PIL!L483</f>
        <v>-15.366</v>
      </c>
      <c r="Q285">
        <f>[1]PIL!M483</f>
        <v>-9.4130000000000003</v>
      </c>
      <c r="R285">
        <f>[1]PIL!H483</f>
        <v>2.907</v>
      </c>
      <c r="S285">
        <f>[1]PIL!I483</f>
        <v>-48.442</v>
      </c>
      <c r="T285">
        <f>[1]PIL!J483</f>
        <v>3.415</v>
      </c>
      <c r="U285">
        <f>[1]PIL!K483</f>
        <v>5.5209999999999999</v>
      </c>
    </row>
    <row r="286" spans="1:32" x14ac:dyDescent="0.25">
      <c r="C286" s="1">
        <v>5</v>
      </c>
      <c r="D286" s="1" t="s">
        <v>10</v>
      </c>
      <c r="E286" s="1">
        <f>[1]PIL!L284</f>
        <v>-34.04</v>
      </c>
      <c r="F286" s="1">
        <f>[1]PIL!M284</f>
        <v>-20.844000000000001</v>
      </c>
      <c r="G286" s="1">
        <f>[1]PIL!H284</f>
        <v>36.247999999999998</v>
      </c>
      <c r="H286" s="1">
        <f>[1]PIL!I284</f>
        <v>1.49</v>
      </c>
      <c r="I286" s="1">
        <f>[1]PIL!J284</f>
        <v>-1.865</v>
      </c>
      <c r="J286" s="1">
        <f>[1]PIL!K284</f>
        <v>-3.0089999999999999</v>
      </c>
      <c r="N286" s="1">
        <v>5</v>
      </c>
      <c r="O286" s="1" t="s">
        <v>10</v>
      </c>
      <c r="P286">
        <f>[1]PIL!L484</f>
        <v>10.916</v>
      </c>
      <c r="Q286">
        <f>[1]PIL!M484</f>
        <v>6.63</v>
      </c>
      <c r="R286">
        <f>[1]PIL!H484</f>
        <v>-1.8580000000000001</v>
      </c>
      <c r="S286">
        <f>[1]PIL!I484</f>
        <v>31.175999999999998</v>
      </c>
      <c r="T286">
        <f>[1]PIL!J484</f>
        <v>-2.2050000000000001</v>
      </c>
      <c r="U286">
        <f>[1]PIL!K484</f>
        <v>-3.5670000000000002</v>
      </c>
    </row>
    <row r="287" spans="1:32" x14ac:dyDescent="0.25">
      <c r="C287" s="1">
        <v>5</v>
      </c>
      <c r="D287" s="1" t="s">
        <v>11</v>
      </c>
      <c r="E287" s="1">
        <f>[1]PIL!L285</f>
        <v>-169.90899999999999</v>
      </c>
      <c r="F287" s="1">
        <f>[1]PIL!M285</f>
        <v>-100.589</v>
      </c>
      <c r="G287" s="1">
        <f>[1]PIL!H285</f>
        <v>-6.3120000000000003</v>
      </c>
      <c r="H287" s="1">
        <f>[1]PIL!I285</f>
        <v>-0.30099999999999999</v>
      </c>
      <c r="I287" s="1">
        <f>[1]PIL!J285</f>
        <v>0.25</v>
      </c>
      <c r="J287" s="1">
        <f>[1]PIL!K285</f>
        <v>0.39900000000000002</v>
      </c>
      <c r="N287" s="1">
        <v>5</v>
      </c>
      <c r="O287" s="1" t="s">
        <v>11</v>
      </c>
      <c r="P287">
        <f>[1]PIL!L485</f>
        <v>-34.337000000000003</v>
      </c>
      <c r="Q287">
        <f>[1]PIL!M485</f>
        <v>-20.888999999999999</v>
      </c>
      <c r="R287">
        <f>[1]PIL!H485</f>
        <v>1.3460000000000001</v>
      </c>
      <c r="S287">
        <f>[1]PIL!I485</f>
        <v>-22.693000000000001</v>
      </c>
      <c r="T287">
        <f>[1]PIL!J485</f>
        <v>1.609</v>
      </c>
      <c r="U287">
        <f>[1]PIL!K485</f>
        <v>2.6030000000000002</v>
      </c>
      <c r="Y287" s="1">
        <v>5</v>
      </c>
      <c r="Z287" s="1" t="s">
        <v>11</v>
      </c>
      <c r="AA287" s="1">
        <f>E287+P287</f>
        <v>-204.24599999999998</v>
      </c>
      <c r="AB287" s="1">
        <f t="shared" ref="AB287" si="310">F287+Q287</f>
        <v>-121.47799999999999</v>
      </c>
      <c r="AC287" s="1">
        <f t="shared" ref="AC287" si="311">G287+R287</f>
        <v>-4.9660000000000002</v>
      </c>
      <c r="AD287" s="1">
        <f t="shared" ref="AD287" si="312">H287+S287</f>
        <v>-22.994</v>
      </c>
      <c r="AE287" s="1">
        <f t="shared" ref="AE287" si="313">I287+T287</f>
        <v>1.859</v>
      </c>
      <c r="AF287" s="1">
        <f>J287+U287</f>
        <v>3.0020000000000002</v>
      </c>
    </row>
    <row r="288" spans="1:32" x14ac:dyDescent="0.25">
      <c r="C288" s="1">
        <v>4</v>
      </c>
      <c r="D288" s="1" t="s">
        <v>8</v>
      </c>
      <c r="E288" s="1">
        <f>[1]PIL!L286</f>
        <v>-62.075000000000003</v>
      </c>
      <c r="F288" s="1">
        <f>[1]PIL!M286</f>
        <v>-38.566000000000003</v>
      </c>
      <c r="G288" s="1">
        <f>[1]PIL!H286</f>
        <v>116.842</v>
      </c>
      <c r="H288" s="1">
        <f>[1]PIL!I286</f>
        <v>3.468</v>
      </c>
      <c r="I288" s="1">
        <f>[1]PIL!J286</f>
        <v>-5.5670000000000002</v>
      </c>
      <c r="J288" s="1">
        <f>[1]PIL!K286</f>
        <v>-9.0510000000000002</v>
      </c>
      <c r="N288" s="1">
        <v>4</v>
      </c>
      <c r="O288" s="1" t="s">
        <v>8</v>
      </c>
      <c r="P288">
        <f>[1]PIL!L486</f>
        <v>14.385</v>
      </c>
      <c r="Q288">
        <f>[1]PIL!M486</f>
        <v>8.9730000000000008</v>
      </c>
      <c r="R288">
        <f>[1]PIL!H486</f>
        <v>-4.2569999999999997</v>
      </c>
      <c r="S288">
        <f>[1]PIL!I486</f>
        <v>74.224999999999994</v>
      </c>
      <c r="T288">
        <f>[1]PIL!J486</f>
        <v>-5.3470000000000004</v>
      </c>
      <c r="U288">
        <f>[1]PIL!K486</f>
        <v>-8.6859999999999999</v>
      </c>
      <c r="Y288" s="1"/>
    </row>
    <row r="289" spans="1:32" x14ac:dyDescent="0.25">
      <c r="C289" s="1">
        <v>4</v>
      </c>
      <c r="D289" s="1" t="s">
        <v>9</v>
      </c>
      <c r="E289" s="1">
        <f>[1]PIL!L287</f>
        <v>56.043999999999997</v>
      </c>
      <c r="F289" s="1">
        <f>[1]PIL!M287</f>
        <v>34.814</v>
      </c>
      <c r="G289" s="1">
        <f>[1]PIL!H287</f>
        <v>-101.873</v>
      </c>
      <c r="H289" s="1">
        <f>[1]PIL!I287</f>
        <v>-3.387</v>
      </c>
      <c r="I289" s="1">
        <f>[1]PIL!J287</f>
        <v>4.9039999999999999</v>
      </c>
      <c r="J289" s="1">
        <f>[1]PIL!K287</f>
        <v>7.9509999999999996</v>
      </c>
      <c r="N289" s="1">
        <v>4</v>
      </c>
      <c r="O289" s="1" t="s">
        <v>9</v>
      </c>
      <c r="P289">
        <f>[1]PIL!L487</f>
        <v>-14.4</v>
      </c>
      <c r="Q289">
        <f>[1]PIL!M487</f>
        <v>-8.9459999999999997</v>
      </c>
      <c r="R289">
        <f>[1]PIL!H487</f>
        <v>4.4560000000000004</v>
      </c>
      <c r="S289">
        <f>[1]PIL!I487</f>
        <v>-77.685000000000002</v>
      </c>
      <c r="T289">
        <f>[1]PIL!J487</f>
        <v>5.5949999999999998</v>
      </c>
      <c r="U289">
        <f>[1]PIL!K487</f>
        <v>9.0839999999999996</v>
      </c>
      <c r="Y289" s="1"/>
    </row>
    <row r="290" spans="1:32" x14ac:dyDescent="0.25">
      <c r="C290" s="1">
        <v>4</v>
      </c>
      <c r="D290" s="1" t="s">
        <v>10</v>
      </c>
      <c r="E290" s="1">
        <f>[1]PIL!L288</f>
        <v>-36.911999999999999</v>
      </c>
      <c r="F290" s="1">
        <f>[1]PIL!M288</f>
        <v>-22.931000000000001</v>
      </c>
      <c r="G290" s="1">
        <f>[1]PIL!H288</f>
        <v>68.084999999999994</v>
      </c>
      <c r="H290" s="1">
        <f>[1]PIL!I288</f>
        <v>2.14</v>
      </c>
      <c r="I290" s="1">
        <f>[1]PIL!J288</f>
        <v>-3.2719999999999998</v>
      </c>
      <c r="J290" s="1">
        <f>[1]PIL!K288</f>
        <v>-5.3129999999999997</v>
      </c>
      <c r="N290" s="1">
        <v>4</v>
      </c>
      <c r="O290" s="1" t="s">
        <v>10</v>
      </c>
      <c r="P290">
        <f>[1]PIL!L488</f>
        <v>8.9949999999999992</v>
      </c>
      <c r="Q290">
        <f>[1]PIL!M488</f>
        <v>5.6</v>
      </c>
      <c r="R290">
        <f>[1]PIL!H488</f>
        <v>-2.722</v>
      </c>
      <c r="S290">
        <f>[1]PIL!I488</f>
        <v>47.466999999999999</v>
      </c>
      <c r="T290">
        <f>[1]PIL!J488</f>
        <v>-3.419</v>
      </c>
      <c r="U290">
        <f>[1]PIL!K488</f>
        <v>-5.5529999999999999</v>
      </c>
      <c r="Y290" s="1"/>
    </row>
    <row r="291" spans="1:32" x14ac:dyDescent="0.25">
      <c r="C291" s="1">
        <v>4</v>
      </c>
      <c r="D291" s="1" t="s">
        <v>11</v>
      </c>
      <c r="E291" s="1">
        <f>[1]PIL!L289</f>
        <v>-377.30599999999998</v>
      </c>
      <c r="F291" s="1">
        <f>[1]PIL!M289</f>
        <v>-231.21700000000001</v>
      </c>
      <c r="G291" s="1">
        <f>[1]PIL!H289</f>
        <v>-44.04</v>
      </c>
      <c r="H291" s="1">
        <f>[1]PIL!I289</f>
        <v>-1.736</v>
      </c>
      <c r="I291" s="1">
        <f>[1]PIL!J289</f>
        <v>2.2269999999999999</v>
      </c>
      <c r="J291" s="1">
        <f>[1]PIL!K289</f>
        <v>3.6</v>
      </c>
      <c r="N291" s="1">
        <v>4</v>
      </c>
      <c r="O291" s="1" t="s">
        <v>11</v>
      </c>
      <c r="P291">
        <f>[1]PIL!L489</f>
        <v>-72.584999999999994</v>
      </c>
      <c r="Q291">
        <f>[1]PIL!M489</f>
        <v>-45.085999999999999</v>
      </c>
      <c r="R291">
        <f>[1]PIL!H489</f>
        <v>4.4390000000000001</v>
      </c>
      <c r="S291">
        <f>[1]PIL!I489</f>
        <v>-76.968000000000004</v>
      </c>
      <c r="T291">
        <f>[1]PIL!J489</f>
        <v>5.5309999999999997</v>
      </c>
      <c r="U291">
        <f>[1]PIL!K489</f>
        <v>8.9610000000000003</v>
      </c>
      <c r="Y291" s="1">
        <v>4</v>
      </c>
      <c r="Z291" s="1" t="s">
        <v>11</v>
      </c>
      <c r="AA291" s="1">
        <f>E291+P291</f>
        <v>-449.89099999999996</v>
      </c>
      <c r="AB291" s="1">
        <f t="shared" ref="AB291" si="314">F291+Q291</f>
        <v>-276.303</v>
      </c>
      <c r="AC291" s="1">
        <f t="shared" ref="AC291" si="315">G291+R291</f>
        <v>-39.600999999999999</v>
      </c>
      <c r="AD291" s="1">
        <f t="shared" ref="AD291" si="316">H291+S291</f>
        <v>-78.704000000000008</v>
      </c>
      <c r="AE291" s="1">
        <f t="shared" ref="AE291" si="317">I291+T291</f>
        <v>7.7579999999999991</v>
      </c>
      <c r="AF291" s="1">
        <f t="shared" ref="AF291" si="318">J291+U291</f>
        <v>12.561</v>
      </c>
    </row>
    <row r="292" spans="1:32" x14ac:dyDescent="0.25">
      <c r="C292" s="1">
        <v>3</v>
      </c>
      <c r="D292" s="1" t="s">
        <v>8</v>
      </c>
      <c r="E292" s="1">
        <f>[1]PIL!L290</f>
        <v>-68.057000000000002</v>
      </c>
      <c r="F292" s="1">
        <f>[1]PIL!M290</f>
        <v>-42.040999999999997</v>
      </c>
      <c r="G292" s="1">
        <f>[1]PIL!H290</f>
        <v>162.22</v>
      </c>
      <c r="H292" s="1">
        <f>[1]PIL!I290</f>
        <v>4.4550000000000001</v>
      </c>
      <c r="I292" s="1">
        <f>[1]PIL!J290</f>
        <v>-7.7869999999999999</v>
      </c>
      <c r="J292" s="1">
        <f>[1]PIL!K290</f>
        <v>-12.68</v>
      </c>
      <c r="N292" s="1">
        <v>3</v>
      </c>
      <c r="O292" s="1" t="s">
        <v>8</v>
      </c>
      <c r="P292">
        <f>[1]PIL!L490</f>
        <v>16.091000000000001</v>
      </c>
      <c r="Q292">
        <f>[1]PIL!M490</f>
        <v>9.9849999999999994</v>
      </c>
      <c r="R292">
        <f>[1]PIL!H490</f>
        <v>-5.63</v>
      </c>
      <c r="S292">
        <f>[1]PIL!I490</f>
        <v>99.245000000000005</v>
      </c>
      <c r="T292">
        <f>[1]PIL!J490</f>
        <v>-7.133</v>
      </c>
      <c r="U292">
        <f>[1]PIL!K490</f>
        <v>-11.603999999999999</v>
      </c>
      <c r="Y292" s="1"/>
    </row>
    <row r="293" spans="1:32" x14ac:dyDescent="0.25">
      <c r="C293" s="1">
        <v>3</v>
      </c>
      <c r="D293" s="1" t="s">
        <v>9</v>
      </c>
      <c r="E293" s="1">
        <f>[1]PIL!L291</f>
        <v>60.613</v>
      </c>
      <c r="F293" s="1">
        <f>[1]PIL!M291</f>
        <v>37.521000000000001</v>
      </c>
      <c r="G293" s="1">
        <f>[1]PIL!H291</f>
        <v>-134.07499999999999</v>
      </c>
      <c r="H293" s="1">
        <f>[1]PIL!I291</f>
        <v>-4.4850000000000003</v>
      </c>
      <c r="I293" s="1">
        <f>[1]PIL!J291</f>
        <v>6.6689999999999996</v>
      </c>
      <c r="J293" s="1">
        <f>[1]PIL!K291</f>
        <v>10.843</v>
      </c>
      <c r="N293" s="1">
        <v>3</v>
      </c>
      <c r="O293" s="1" t="s">
        <v>9</v>
      </c>
      <c r="P293">
        <f>[1]PIL!L491</f>
        <v>-14.919</v>
      </c>
      <c r="Q293">
        <f>[1]PIL!M491</f>
        <v>-9.2650000000000006</v>
      </c>
      <c r="R293">
        <f>[1]PIL!H491</f>
        <v>5.5030000000000001</v>
      </c>
      <c r="S293">
        <f>[1]PIL!I491</f>
        <v>-97.444999999999993</v>
      </c>
      <c r="T293">
        <f>[1]PIL!J491</f>
        <v>7.0060000000000002</v>
      </c>
      <c r="U293">
        <f>[1]PIL!K491</f>
        <v>11.396000000000001</v>
      </c>
      <c r="Y293" s="1"/>
    </row>
    <row r="294" spans="1:32" x14ac:dyDescent="0.25">
      <c r="C294" s="1">
        <v>3</v>
      </c>
      <c r="D294" s="1" t="s">
        <v>10</v>
      </c>
      <c r="E294" s="1">
        <f>[1]PIL!L292</f>
        <v>-40.209000000000003</v>
      </c>
      <c r="F294" s="1">
        <f>[1]PIL!M292</f>
        <v>-24.863</v>
      </c>
      <c r="G294" s="1">
        <f>[1]PIL!H292</f>
        <v>92.263000000000005</v>
      </c>
      <c r="H294" s="1">
        <f>[1]PIL!I292</f>
        <v>2.7890000000000001</v>
      </c>
      <c r="I294" s="1">
        <f>[1]PIL!J292</f>
        <v>-4.5179999999999998</v>
      </c>
      <c r="J294" s="1">
        <f>[1]PIL!K292</f>
        <v>-7.351</v>
      </c>
      <c r="N294" s="1">
        <v>3</v>
      </c>
      <c r="O294" s="1" t="s">
        <v>10</v>
      </c>
      <c r="P294">
        <f>[1]PIL!L492</f>
        <v>9.6910000000000007</v>
      </c>
      <c r="Q294">
        <f>[1]PIL!M492</f>
        <v>6.016</v>
      </c>
      <c r="R294">
        <f>[1]PIL!H492</f>
        <v>-3.4780000000000002</v>
      </c>
      <c r="S294">
        <f>[1]PIL!I492</f>
        <v>61.462000000000003</v>
      </c>
      <c r="T294">
        <f>[1]PIL!J492</f>
        <v>-4.4180000000000001</v>
      </c>
      <c r="U294">
        <f>[1]PIL!K492</f>
        <v>-7.1879999999999997</v>
      </c>
      <c r="Y294" s="1"/>
    </row>
    <row r="295" spans="1:32" x14ac:dyDescent="0.25">
      <c r="C295" s="1">
        <v>3</v>
      </c>
      <c r="D295" s="1" t="s">
        <v>11</v>
      </c>
      <c r="E295" s="1">
        <f>[1]PIL!L293</f>
        <v>-582.56700000000001</v>
      </c>
      <c r="F295" s="1">
        <f>[1]PIL!M293</f>
        <v>-360.721</v>
      </c>
      <c r="G295" s="1">
        <f>[1]PIL!H293</f>
        <v>-124.643</v>
      </c>
      <c r="H295" s="1">
        <f>[1]PIL!I293</f>
        <v>-4.2279999999999998</v>
      </c>
      <c r="I295" s="1">
        <f>[1]PIL!J293</f>
        <v>6.2670000000000003</v>
      </c>
      <c r="J295" s="1">
        <f>[1]PIL!K293</f>
        <v>10.167999999999999</v>
      </c>
      <c r="N295" s="1">
        <v>3</v>
      </c>
      <c r="O295" s="1" t="s">
        <v>11</v>
      </c>
      <c r="P295">
        <f>[1]PIL!L493</f>
        <v>-114.387</v>
      </c>
      <c r="Q295">
        <f>[1]PIL!M493</f>
        <v>-71.875</v>
      </c>
      <c r="R295">
        <f>[1]PIL!H493</f>
        <v>8.9870000000000001</v>
      </c>
      <c r="S295">
        <f>[1]PIL!I493</f>
        <v>-159.15799999999999</v>
      </c>
      <c r="T295">
        <f>[1]PIL!J493</f>
        <v>11.536</v>
      </c>
      <c r="U295">
        <f>[1]PIL!K493</f>
        <v>18.722000000000001</v>
      </c>
      <c r="Y295" s="1">
        <v>3</v>
      </c>
      <c r="Z295" s="1" t="s">
        <v>11</v>
      </c>
      <c r="AA295" s="1">
        <f>E295+P295</f>
        <v>-696.95399999999995</v>
      </c>
      <c r="AB295" s="1">
        <f t="shared" ref="AB295" si="319">F295+Q295</f>
        <v>-432.596</v>
      </c>
      <c r="AC295" s="1">
        <f t="shared" ref="AC295" si="320">G295+R295</f>
        <v>-115.65600000000001</v>
      </c>
      <c r="AD295" s="1">
        <f t="shared" ref="AD295" si="321">H295+S295</f>
        <v>-163.386</v>
      </c>
      <c r="AE295" s="1">
        <f t="shared" ref="AE295" si="322">I295+T295</f>
        <v>17.803000000000001</v>
      </c>
      <c r="AF295" s="1">
        <f t="shared" ref="AF295" si="323">J295+U295</f>
        <v>28.89</v>
      </c>
    </row>
    <row r="296" spans="1:32" x14ac:dyDescent="0.25">
      <c r="C296" s="1">
        <v>2</v>
      </c>
      <c r="D296" s="1" t="s">
        <v>8</v>
      </c>
      <c r="E296" s="1">
        <f>[1]PIL!L294</f>
        <v>-55.933</v>
      </c>
      <c r="F296" s="1">
        <f>[1]PIL!M294</f>
        <v>-34.661999999999999</v>
      </c>
      <c r="G296" s="1">
        <f>[1]PIL!H294</f>
        <v>196.58500000000001</v>
      </c>
      <c r="H296" s="1">
        <f>[1]PIL!I294</f>
        <v>3.9729999999999999</v>
      </c>
      <c r="I296" s="1">
        <f>[1]PIL!J294</f>
        <v>-8.7880000000000003</v>
      </c>
      <c r="J296" s="1">
        <f>[1]PIL!K294</f>
        <v>-14.316000000000001</v>
      </c>
      <c r="N296" s="1">
        <v>2</v>
      </c>
      <c r="O296" s="1" t="s">
        <v>8</v>
      </c>
      <c r="P296">
        <f>[1]PIL!L494</f>
        <v>13.137</v>
      </c>
      <c r="Q296">
        <f>[1]PIL!M494</f>
        <v>8.2089999999999996</v>
      </c>
      <c r="R296">
        <f>[1]PIL!H494</f>
        <v>-6.6379999999999999</v>
      </c>
      <c r="S296">
        <f>[1]PIL!I494</f>
        <v>110.405</v>
      </c>
      <c r="T296">
        <f>[1]PIL!J494</f>
        <v>-7.9169999999999998</v>
      </c>
      <c r="U296">
        <f>[1]PIL!K494</f>
        <v>-12.888999999999999</v>
      </c>
      <c r="Y296" s="1"/>
    </row>
    <row r="297" spans="1:32" x14ac:dyDescent="0.25">
      <c r="C297" s="1">
        <v>2</v>
      </c>
      <c r="D297" s="1" t="s">
        <v>9</v>
      </c>
      <c r="E297" s="1">
        <f>[1]PIL!L295</f>
        <v>56.408000000000001</v>
      </c>
      <c r="F297" s="1">
        <f>[1]PIL!M295</f>
        <v>35.052999999999997</v>
      </c>
      <c r="G297" s="1">
        <f>[1]PIL!H295</f>
        <v>-174.83699999999999</v>
      </c>
      <c r="H297" s="1">
        <f>[1]PIL!I295</f>
        <v>-5.1760000000000002</v>
      </c>
      <c r="I297" s="1">
        <f>[1]PIL!J295</f>
        <v>9.0039999999999996</v>
      </c>
      <c r="J297" s="1">
        <f>[1]PIL!K295</f>
        <v>14.657</v>
      </c>
      <c r="N297" s="1">
        <v>2</v>
      </c>
      <c r="O297" s="1" t="s">
        <v>9</v>
      </c>
      <c r="P297">
        <f>[1]PIL!L495</f>
        <v>-11.831</v>
      </c>
      <c r="Q297">
        <f>[1]PIL!M495</f>
        <v>-7.431</v>
      </c>
      <c r="R297">
        <f>[1]PIL!H495</f>
        <v>6.7859999999999996</v>
      </c>
      <c r="S297">
        <f>[1]PIL!I495</f>
        <v>-113.788</v>
      </c>
      <c r="T297">
        <f>[1]PIL!J495</f>
        <v>8.1660000000000004</v>
      </c>
      <c r="U297">
        <f>[1]PIL!K495</f>
        <v>13.292999999999999</v>
      </c>
      <c r="Y297" s="1"/>
    </row>
    <row r="298" spans="1:32" x14ac:dyDescent="0.25">
      <c r="C298" s="1">
        <v>2</v>
      </c>
      <c r="D298" s="1" t="s">
        <v>10</v>
      </c>
      <c r="E298" s="1">
        <f>[1]PIL!L296</f>
        <v>-35.106000000000002</v>
      </c>
      <c r="F298" s="1">
        <f>[1]PIL!M296</f>
        <v>-21.786000000000001</v>
      </c>
      <c r="G298" s="1">
        <f>[1]PIL!H296</f>
        <v>115.82599999999999</v>
      </c>
      <c r="H298" s="1">
        <f>[1]PIL!I296</f>
        <v>2.8370000000000002</v>
      </c>
      <c r="I298" s="1">
        <f>[1]PIL!J296</f>
        <v>-5.56</v>
      </c>
      <c r="J298" s="1">
        <f>[1]PIL!K296</f>
        <v>-9.0540000000000003</v>
      </c>
      <c r="N298" s="1">
        <v>2</v>
      </c>
      <c r="O298" s="1" t="s">
        <v>10</v>
      </c>
      <c r="P298">
        <f>[1]PIL!L496</f>
        <v>7.8019999999999996</v>
      </c>
      <c r="Q298">
        <f>[1]PIL!M496</f>
        <v>4.8869999999999996</v>
      </c>
      <c r="R298">
        <f>[1]PIL!H496</f>
        <v>-4.1950000000000003</v>
      </c>
      <c r="S298">
        <f>[1]PIL!I496</f>
        <v>70.058999999999997</v>
      </c>
      <c r="T298">
        <f>[1]PIL!J496</f>
        <v>-5.0259999999999998</v>
      </c>
      <c r="U298">
        <f>[1]PIL!K496</f>
        <v>-8.1820000000000004</v>
      </c>
      <c r="Y298" s="1"/>
    </row>
    <row r="299" spans="1:32" x14ac:dyDescent="0.25">
      <c r="C299" s="1">
        <v>2</v>
      </c>
      <c r="D299" s="1" t="s">
        <v>11</v>
      </c>
      <c r="E299" s="1">
        <f>[1]PIL!L297</f>
        <v>-792.30499999999995</v>
      </c>
      <c r="F299" s="1">
        <f>[1]PIL!M297</f>
        <v>-492.98599999999999</v>
      </c>
      <c r="G299" s="1">
        <f>[1]PIL!H297</f>
        <v>-234.989</v>
      </c>
      <c r="H299" s="1">
        <f>[1]PIL!I297</f>
        <v>-6.9960000000000004</v>
      </c>
      <c r="I299" s="1">
        <f>[1]PIL!J297</f>
        <v>11.545999999999999</v>
      </c>
      <c r="J299" s="1">
        <f>[1]PIL!K297</f>
        <v>18.762</v>
      </c>
      <c r="N299" s="1">
        <v>2</v>
      </c>
      <c r="O299" s="1" t="s">
        <v>11</v>
      </c>
      <c r="P299">
        <f>[1]PIL!L497</f>
        <v>-154.85599999999999</v>
      </c>
      <c r="Q299">
        <f>[1]PIL!M497</f>
        <v>-97.858000000000004</v>
      </c>
      <c r="R299">
        <f>[1]PIL!H497</f>
        <v>14.427</v>
      </c>
      <c r="S299">
        <f>[1]PIL!I497</f>
        <v>-255.459</v>
      </c>
      <c r="T299">
        <f>[1]PIL!J497</f>
        <v>18.588000000000001</v>
      </c>
      <c r="U299">
        <f>[1]PIL!K497</f>
        <v>30.199000000000002</v>
      </c>
      <c r="Y299" s="1">
        <v>2</v>
      </c>
      <c r="Z299" s="1" t="s">
        <v>11</v>
      </c>
      <c r="AA299" s="1">
        <f>E299+P299</f>
        <v>-947.16099999999994</v>
      </c>
      <c r="AB299" s="1">
        <f t="shared" ref="AB299" si="324">F299+Q299</f>
        <v>-590.84400000000005</v>
      </c>
      <c r="AC299" s="1">
        <f t="shared" ref="AC299" si="325">G299+R299</f>
        <v>-220.56200000000001</v>
      </c>
      <c r="AD299" s="1">
        <f t="shared" ref="AD299" si="326">H299+S299</f>
        <v>-262.45499999999998</v>
      </c>
      <c r="AE299" s="1">
        <f t="shared" ref="AE299" si="327">I299+T299</f>
        <v>30.134</v>
      </c>
      <c r="AF299" s="1">
        <f t="shared" ref="AF299" si="328">J299+U299</f>
        <v>48.960999999999999</v>
      </c>
    </row>
    <row r="300" spans="1:32" x14ac:dyDescent="0.25">
      <c r="C300" s="1">
        <v>1</v>
      </c>
      <c r="D300" s="1" t="s">
        <v>8</v>
      </c>
      <c r="E300" s="1">
        <f>[1]PIL!L298</f>
        <v>-33.457999999999998</v>
      </c>
      <c r="F300" s="1">
        <f>[1]PIL!M298</f>
        <v>-20.488</v>
      </c>
      <c r="G300" s="1">
        <f>[1]PIL!H298</f>
        <v>203.71899999999999</v>
      </c>
      <c r="H300" s="1">
        <f>[1]PIL!I298</f>
        <v>2.5089999999999999</v>
      </c>
      <c r="I300" s="1">
        <f>[1]PIL!J298</f>
        <v>-6.8680000000000003</v>
      </c>
      <c r="J300" s="1">
        <f>[1]PIL!K298</f>
        <v>-11.19</v>
      </c>
      <c r="N300" s="1">
        <v>1</v>
      </c>
      <c r="O300" s="1" t="s">
        <v>8</v>
      </c>
      <c r="P300">
        <f>[1]PIL!L498</f>
        <v>6.7229999999999999</v>
      </c>
      <c r="Q300">
        <f>[1]PIL!M498</f>
        <v>4.2699999999999996</v>
      </c>
      <c r="R300">
        <f>[1]PIL!H498</f>
        <v>-4.9530000000000003</v>
      </c>
      <c r="S300">
        <f>[1]PIL!I498</f>
        <v>73.168000000000006</v>
      </c>
      <c r="T300">
        <f>[1]PIL!J498</f>
        <v>-5.2759999999999998</v>
      </c>
      <c r="U300">
        <f>[1]PIL!K498</f>
        <v>-8.593</v>
      </c>
      <c r="Y300" s="1"/>
    </row>
    <row r="301" spans="1:32" x14ac:dyDescent="0.25">
      <c r="C301" s="1">
        <v>1</v>
      </c>
      <c r="D301" s="1" t="s">
        <v>9</v>
      </c>
      <c r="E301" s="1">
        <f>[1]PIL!L299</f>
        <v>16.783000000000001</v>
      </c>
      <c r="F301" s="1">
        <f>[1]PIL!M299</f>
        <v>10.77</v>
      </c>
      <c r="G301" s="1">
        <f>[1]PIL!H299</f>
        <v>-418.08199999999999</v>
      </c>
      <c r="H301" s="1">
        <f>[1]PIL!I299</f>
        <v>-6.2439999999999998</v>
      </c>
      <c r="I301" s="1">
        <f>[1]PIL!J299</f>
        <v>16.026</v>
      </c>
      <c r="J301" s="1">
        <f>[1]PIL!K299</f>
        <v>26.102</v>
      </c>
      <c r="N301" s="1">
        <v>1</v>
      </c>
      <c r="O301" s="1" t="s">
        <v>9</v>
      </c>
      <c r="P301">
        <f>[1]PIL!L499</f>
        <v>-2.7709999999999999</v>
      </c>
      <c r="Q301">
        <f>[1]PIL!M499</f>
        <v>-1.728</v>
      </c>
      <c r="R301">
        <f>[1]PIL!H499</f>
        <v>5.6550000000000002</v>
      </c>
      <c r="S301">
        <f>[1]PIL!I499</f>
        <v>-84.635999999999996</v>
      </c>
      <c r="T301">
        <f>[1]PIL!J499</f>
        <v>6.1070000000000002</v>
      </c>
      <c r="U301">
        <f>[1]PIL!K499</f>
        <v>9.9459999999999997</v>
      </c>
      <c r="Y301" s="1"/>
    </row>
    <row r="302" spans="1:32" x14ac:dyDescent="0.25">
      <c r="C302" s="1">
        <v>1</v>
      </c>
      <c r="D302" s="1" t="s">
        <v>10</v>
      </c>
      <c r="E302" s="1">
        <f>[1]PIL!L300</f>
        <v>-13.579000000000001</v>
      </c>
      <c r="F302" s="1">
        <f>[1]PIL!M300</f>
        <v>-8.4480000000000004</v>
      </c>
      <c r="G302" s="1">
        <f>[1]PIL!H300</f>
        <v>167.99799999999999</v>
      </c>
      <c r="H302" s="1">
        <f>[1]PIL!I300</f>
        <v>2.3220000000000001</v>
      </c>
      <c r="I302" s="1">
        <f>[1]PIL!J300</f>
        <v>-6.1879999999999997</v>
      </c>
      <c r="J302" s="1">
        <f>[1]PIL!K300</f>
        <v>-10.079000000000001</v>
      </c>
      <c r="N302" s="1">
        <v>1</v>
      </c>
      <c r="O302" s="1" t="s">
        <v>10</v>
      </c>
      <c r="P302">
        <f>[1]PIL!L500</f>
        <v>2.5659999999999998</v>
      </c>
      <c r="Q302">
        <f>[1]PIL!M500</f>
        <v>1.621</v>
      </c>
      <c r="R302">
        <f>[1]PIL!H500</f>
        <v>-2.867</v>
      </c>
      <c r="S302">
        <f>[1]PIL!I500</f>
        <v>42.649000000000001</v>
      </c>
      <c r="T302">
        <f>[1]PIL!J500</f>
        <v>-3.077</v>
      </c>
      <c r="U302">
        <f>[1]PIL!K500</f>
        <v>-5.0110000000000001</v>
      </c>
      <c r="Y302" s="1"/>
    </row>
    <row r="303" spans="1:32" x14ac:dyDescent="0.25">
      <c r="C303" s="1">
        <v>1</v>
      </c>
      <c r="D303" s="1" t="s">
        <v>11</v>
      </c>
      <c r="E303" s="1">
        <f>[1]PIL!L301</f>
        <v>-1015.6130000000001</v>
      </c>
      <c r="F303" s="1">
        <f>[1]PIL!M301</f>
        <v>-633.74199999999996</v>
      </c>
      <c r="G303" s="1">
        <f>[1]PIL!H301</f>
        <v>-360.80399999999997</v>
      </c>
      <c r="H303" s="1">
        <f>[1]PIL!I301</f>
        <v>-9.2240000000000002</v>
      </c>
      <c r="I303" s="1">
        <f>[1]PIL!J301</f>
        <v>16.919</v>
      </c>
      <c r="J303" s="1">
        <f>[1]PIL!K301</f>
        <v>27.512</v>
      </c>
      <c r="N303" s="1">
        <v>1</v>
      </c>
      <c r="O303" s="1" t="s">
        <v>11</v>
      </c>
      <c r="P303">
        <f>[1]PIL!L501</f>
        <v>-190.38800000000001</v>
      </c>
      <c r="Q303">
        <f>[1]PIL!M501</f>
        <v>-120.87</v>
      </c>
      <c r="R303">
        <f>[1]PIL!H501</f>
        <v>19.827000000000002</v>
      </c>
      <c r="S303">
        <f>[1]PIL!I501</f>
        <v>-344.274</v>
      </c>
      <c r="T303">
        <f>[1]PIL!J501</f>
        <v>25.12</v>
      </c>
      <c r="U303">
        <f>[1]PIL!K501</f>
        <v>40.835000000000001</v>
      </c>
      <c r="Y303" s="1">
        <v>1</v>
      </c>
      <c r="Z303" s="1" t="s">
        <v>11</v>
      </c>
      <c r="AA303" s="1">
        <f>E303+P303</f>
        <v>-1206.001</v>
      </c>
      <c r="AB303" s="1">
        <f t="shared" ref="AB303" si="329">F303+Q303</f>
        <v>-754.61199999999997</v>
      </c>
      <c r="AC303" s="1">
        <f t="shared" ref="AC303" si="330">G303+R303</f>
        <v>-340.97699999999998</v>
      </c>
      <c r="AD303" s="1">
        <f t="shared" ref="AD303" si="331">H303+S303</f>
        <v>-353.49799999999999</v>
      </c>
      <c r="AE303" s="1">
        <f t="shared" ref="AE303" si="332">I303+T303</f>
        <v>42.039000000000001</v>
      </c>
      <c r="AF303" s="1">
        <f t="shared" ref="AF303" si="333">J303+U303</f>
        <v>68.347000000000008</v>
      </c>
    </row>
    <row r="304" spans="1:32" x14ac:dyDescent="0.25">
      <c r="A304" s="1">
        <v>16</v>
      </c>
      <c r="C304" s="1">
        <v>5</v>
      </c>
      <c r="D304" s="1" t="s">
        <v>8</v>
      </c>
      <c r="E304" s="1">
        <f>[1]PIL!L302</f>
        <v>27.670999999999999</v>
      </c>
      <c r="F304" s="1">
        <f>[1]PIL!M302</f>
        <v>17.556000000000001</v>
      </c>
      <c r="G304" s="1">
        <f>[1]PIL!H302</f>
        <v>71.914000000000001</v>
      </c>
      <c r="H304" s="1">
        <f>[1]PIL!I302</f>
        <v>2.6859999999999999</v>
      </c>
      <c r="I304" s="1">
        <f>[1]PIL!J302</f>
        <v>-3.6869999999999998</v>
      </c>
      <c r="J304" s="1">
        <f>[1]PIL!K302</f>
        <v>-5.9619999999999997</v>
      </c>
      <c r="L304" s="1">
        <v>16</v>
      </c>
      <c r="N304" s="1">
        <v>5</v>
      </c>
      <c r="O304" s="1" t="s">
        <v>8</v>
      </c>
      <c r="P304">
        <f>[1]PIL!L542</f>
        <v>22.15</v>
      </c>
      <c r="Q304">
        <f>[1]PIL!M542</f>
        <v>13.138999999999999</v>
      </c>
      <c r="R304">
        <f>[1]PIL!H542</f>
        <v>-0.56899999999999995</v>
      </c>
      <c r="S304">
        <f>[1]PIL!I542</f>
        <v>18.584</v>
      </c>
      <c r="T304">
        <f>[1]PIL!J542</f>
        <v>-0.70199999999999996</v>
      </c>
      <c r="U304">
        <f>[1]PIL!K542</f>
        <v>-1.135</v>
      </c>
      <c r="X304" s="1">
        <v>16</v>
      </c>
    </row>
    <row r="305" spans="3:32" x14ac:dyDescent="0.25">
      <c r="C305" s="1">
        <v>5</v>
      </c>
      <c r="D305" s="1" t="s">
        <v>9</v>
      </c>
      <c r="E305" s="1">
        <f>[1]PIL!L303</f>
        <v>-26.099</v>
      </c>
      <c r="F305" s="1">
        <f>[1]PIL!M303</f>
        <v>-16.129000000000001</v>
      </c>
      <c r="G305" s="1">
        <f>[1]PIL!H303</f>
        <v>-47.186999999999998</v>
      </c>
      <c r="H305" s="1">
        <f>[1]PIL!I303</f>
        <v>-2.0099999999999998</v>
      </c>
      <c r="I305" s="1">
        <f>[1]PIL!J303</f>
        <v>2.4319999999999999</v>
      </c>
      <c r="J305" s="1">
        <f>[1]PIL!K303</f>
        <v>3.9169999999999998</v>
      </c>
      <c r="N305" s="1">
        <v>5</v>
      </c>
      <c r="O305" s="1" t="s">
        <v>9</v>
      </c>
      <c r="P305">
        <f>[1]PIL!L543</f>
        <v>-18.361000000000001</v>
      </c>
      <c r="Q305">
        <f>[1]PIL!M543</f>
        <v>-11.599</v>
      </c>
      <c r="R305">
        <f>[1]PIL!H543</f>
        <v>0.42299999999999999</v>
      </c>
      <c r="S305">
        <f>[1]PIL!I543</f>
        <v>-11.430999999999999</v>
      </c>
      <c r="T305">
        <f>[1]PIL!J543</f>
        <v>0.38700000000000001</v>
      </c>
      <c r="U305">
        <f>[1]PIL!K543</f>
        <v>0.622</v>
      </c>
    </row>
    <row r="306" spans="3:32" x14ac:dyDescent="0.25">
      <c r="C306" s="1">
        <v>5</v>
      </c>
      <c r="D306" s="1" t="s">
        <v>10</v>
      </c>
      <c r="E306" s="1">
        <f>[1]PIL!L304</f>
        <v>16.803000000000001</v>
      </c>
      <c r="F306" s="1">
        <f>[1]PIL!M304</f>
        <v>10.526999999999999</v>
      </c>
      <c r="G306" s="1">
        <f>[1]PIL!H304</f>
        <v>37.003</v>
      </c>
      <c r="H306" s="1">
        <f>[1]PIL!I304</f>
        <v>1.466</v>
      </c>
      <c r="I306" s="1">
        <f>[1]PIL!J304</f>
        <v>-1.9119999999999999</v>
      </c>
      <c r="J306" s="1">
        <f>[1]PIL!K304</f>
        <v>-3.0870000000000002</v>
      </c>
      <c r="N306" s="1">
        <v>5</v>
      </c>
      <c r="O306" s="1" t="s">
        <v>10</v>
      </c>
      <c r="P306">
        <f>[1]PIL!L544</f>
        <v>12.659000000000001</v>
      </c>
      <c r="Q306">
        <f>[1]PIL!M544</f>
        <v>7.7309999999999999</v>
      </c>
      <c r="R306">
        <f>[1]PIL!H544</f>
        <v>-0.30199999999999999</v>
      </c>
      <c r="S306">
        <f>[1]PIL!I544</f>
        <v>9.2550000000000008</v>
      </c>
      <c r="T306">
        <f>[1]PIL!J544</f>
        <v>-0.34</v>
      </c>
      <c r="U306">
        <f>[1]PIL!K544</f>
        <v>-0.54900000000000004</v>
      </c>
    </row>
    <row r="307" spans="3:32" x14ac:dyDescent="0.25">
      <c r="C307" s="1">
        <v>5</v>
      </c>
      <c r="D307" s="1" t="s">
        <v>11</v>
      </c>
      <c r="E307" s="1">
        <f>[1]PIL!L305</f>
        <v>-191.16200000000001</v>
      </c>
      <c r="F307" s="1">
        <f>[1]PIL!M305</f>
        <v>-112.477</v>
      </c>
      <c r="G307" s="1">
        <f>[1]PIL!H305</f>
        <v>-2.5910000000000002</v>
      </c>
      <c r="H307" s="1">
        <f>[1]PIL!I305</f>
        <v>-3.4000000000000002E-2</v>
      </c>
      <c r="I307" s="1">
        <f>[1]PIL!J305</f>
        <v>8.4000000000000005E-2</v>
      </c>
      <c r="J307" s="1">
        <f>[1]PIL!K305</f>
        <v>0.13900000000000001</v>
      </c>
      <c r="N307" s="1">
        <v>5</v>
      </c>
      <c r="O307" s="1" t="s">
        <v>11</v>
      </c>
      <c r="P307">
        <f>[1]PIL!L545</f>
        <v>-31.77</v>
      </c>
      <c r="Q307">
        <f>[1]PIL!M545</f>
        <v>-18.744</v>
      </c>
      <c r="R307">
        <f>[1]PIL!H545</f>
        <v>0.217</v>
      </c>
      <c r="S307">
        <f>[1]PIL!I545</f>
        <v>-7.0949999999999998</v>
      </c>
      <c r="T307">
        <f>[1]PIL!J545</f>
        <v>0.26800000000000002</v>
      </c>
      <c r="U307">
        <f>[1]PIL!K545</f>
        <v>0.433</v>
      </c>
      <c r="Y307" s="1">
        <v>5</v>
      </c>
      <c r="Z307" s="1" t="s">
        <v>11</v>
      </c>
      <c r="AA307" s="1">
        <f>E307+P307</f>
        <v>-222.93200000000002</v>
      </c>
      <c r="AB307" s="1">
        <f t="shared" ref="AB307" si="334">F307+Q307</f>
        <v>-131.221</v>
      </c>
      <c r="AC307" s="1">
        <f t="shared" ref="AC307" si="335">G307+R307</f>
        <v>-2.3740000000000001</v>
      </c>
      <c r="AD307" s="1">
        <f t="shared" ref="AD307" si="336">H307+S307</f>
        <v>-7.1289999999999996</v>
      </c>
      <c r="AE307" s="1">
        <f t="shared" ref="AE307" si="337">I307+T307</f>
        <v>0.35200000000000004</v>
      </c>
      <c r="AF307" s="1">
        <f>J307+U307</f>
        <v>0.57200000000000006</v>
      </c>
    </row>
    <row r="308" spans="3:32" x14ac:dyDescent="0.25">
      <c r="C308" s="1">
        <v>4</v>
      </c>
      <c r="D308" s="1" t="s">
        <v>8</v>
      </c>
      <c r="E308" s="1">
        <f>[1]PIL!L306</f>
        <v>36.295999999999999</v>
      </c>
      <c r="F308" s="1">
        <f>[1]PIL!M306</f>
        <v>21.056000000000001</v>
      </c>
      <c r="G308" s="1">
        <f>[1]PIL!H306</f>
        <v>112.542</v>
      </c>
      <c r="H308" s="1">
        <f>[1]PIL!I306</f>
        <v>3.2589999999999999</v>
      </c>
      <c r="I308" s="1">
        <f>[1]PIL!J306</f>
        <v>-5.3339999999999996</v>
      </c>
      <c r="J308" s="1">
        <f>[1]PIL!K306</f>
        <v>-8.6750000000000007</v>
      </c>
      <c r="N308" s="1">
        <v>4</v>
      </c>
      <c r="O308" s="1" t="s">
        <v>8</v>
      </c>
      <c r="P308">
        <f>[1]PIL!L546</f>
        <v>17.603999999999999</v>
      </c>
      <c r="Q308">
        <f>[1]PIL!M546</f>
        <v>11.891</v>
      </c>
      <c r="R308">
        <f>[1]PIL!H546</f>
        <v>-0.55100000000000005</v>
      </c>
      <c r="S308">
        <f>[1]PIL!I546</f>
        <v>17.846</v>
      </c>
      <c r="T308">
        <f>[1]PIL!J546</f>
        <v>-0.65200000000000002</v>
      </c>
      <c r="U308">
        <f>[1]PIL!K546</f>
        <v>-1.0620000000000001</v>
      </c>
      <c r="Y308" s="1"/>
    </row>
    <row r="309" spans="3:32" x14ac:dyDescent="0.25">
      <c r="C309" s="1">
        <v>4</v>
      </c>
      <c r="D309" s="1" t="s">
        <v>9</v>
      </c>
      <c r="E309" s="1">
        <f>[1]PIL!L307</f>
        <v>-30.893999999999998</v>
      </c>
      <c r="F309" s="1">
        <f>[1]PIL!M307</f>
        <v>-18.013999999999999</v>
      </c>
      <c r="G309" s="1">
        <f>[1]PIL!H307</f>
        <v>-96.534000000000006</v>
      </c>
      <c r="H309" s="1">
        <f>[1]PIL!I307</f>
        <v>-3.177</v>
      </c>
      <c r="I309" s="1">
        <f>[1]PIL!J307</f>
        <v>4.6369999999999996</v>
      </c>
      <c r="J309" s="1">
        <f>[1]PIL!K307</f>
        <v>7.5179999999999998</v>
      </c>
      <c r="N309" s="1">
        <v>4</v>
      </c>
      <c r="O309" s="1" t="s">
        <v>9</v>
      </c>
      <c r="P309">
        <f>[1]PIL!L547</f>
        <v>-17.202000000000002</v>
      </c>
      <c r="Q309">
        <f>[1]PIL!M547</f>
        <v>-11.396000000000001</v>
      </c>
      <c r="R309">
        <f>[1]PIL!H547</f>
        <v>0.46500000000000002</v>
      </c>
      <c r="S309">
        <f>[1]PIL!I547</f>
        <v>-14.552</v>
      </c>
      <c r="T309">
        <f>[1]PIL!J547</f>
        <v>0.52700000000000002</v>
      </c>
      <c r="U309">
        <f>[1]PIL!K547</f>
        <v>0.85299999999999998</v>
      </c>
      <c r="Y309" s="1"/>
    </row>
    <row r="310" spans="3:32" x14ac:dyDescent="0.25">
      <c r="C310" s="1">
        <v>4</v>
      </c>
      <c r="D310" s="1" t="s">
        <v>10</v>
      </c>
      <c r="E310" s="1">
        <f>[1]PIL!L308</f>
        <v>20.997</v>
      </c>
      <c r="F310" s="1">
        <f>[1]PIL!M308</f>
        <v>12.209</v>
      </c>
      <c r="G310" s="1">
        <f>[1]PIL!H308</f>
        <v>65.022999999999996</v>
      </c>
      <c r="H310" s="1">
        <f>[1]PIL!I308</f>
        <v>2.008</v>
      </c>
      <c r="I310" s="1">
        <f>[1]PIL!J308</f>
        <v>-3.1160000000000001</v>
      </c>
      <c r="J310" s="1">
        <f>[1]PIL!K308</f>
        <v>-5.0599999999999996</v>
      </c>
      <c r="N310" s="1">
        <v>4</v>
      </c>
      <c r="O310" s="1" t="s">
        <v>10</v>
      </c>
      <c r="P310">
        <f>[1]PIL!L548</f>
        <v>10.877000000000001</v>
      </c>
      <c r="Q310">
        <f>[1]PIL!M548</f>
        <v>7.2770000000000001</v>
      </c>
      <c r="R310">
        <f>[1]PIL!H548</f>
        <v>-0.30199999999999999</v>
      </c>
      <c r="S310">
        <f>[1]PIL!I548</f>
        <v>9.9269999999999996</v>
      </c>
      <c r="T310">
        <f>[1]PIL!J548</f>
        <v>-0.36799999999999999</v>
      </c>
      <c r="U310">
        <f>[1]PIL!K548</f>
        <v>-0.59899999999999998</v>
      </c>
      <c r="Y310" s="1"/>
    </row>
    <row r="311" spans="3:32" x14ac:dyDescent="0.25">
      <c r="C311" s="1">
        <v>4</v>
      </c>
      <c r="D311" s="1" t="s">
        <v>11</v>
      </c>
      <c r="E311" s="1">
        <f>[1]PIL!L309</f>
        <v>-423.64400000000001</v>
      </c>
      <c r="F311" s="1">
        <f>[1]PIL!M309</f>
        <v>-258.08499999999998</v>
      </c>
      <c r="G311" s="1">
        <f>[1]PIL!H309</f>
        <v>15.401999999999999</v>
      </c>
      <c r="H311" s="1">
        <f>[1]PIL!I309</f>
        <v>0.60599999999999998</v>
      </c>
      <c r="I311" s="1">
        <f>[1]PIL!J309</f>
        <v>-0.77700000000000002</v>
      </c>
      <c r="J311" s="1">
        <f>[1]PIL!K309</f>
        <v>-1.256</v>
      </c>
      <c r="N311" s="1">
        <v>4</v>
      </c>
      <c r="O311" s="1" t="s">
        <v>11</v>
      </c>
      <c r="P311">
        <f>[1]PIL!L549</f>
        <v>-76.802000000000007</v>
      </c>
      <c r="Q311">
        <f>[1]PIL!M549</f>
        <v>-48.258000000000003</v>
      </c>
      <c r="R311">
        <f>[1]PIL!H549</f>
        <v>0.52500000000000002</v>
      </c>
      <c r="S311">
        <f>[1]PIL!I549</f>
        <v>-17.623000000000001</v>
      </c>
      <c r="T311">
        <f>[1]PIL!J549</f>
        <v>0.67100000000000004</v>
      </c>
      <c r="U311">
        <f>[1]PIL!K549</f>
        <v>1.087</v>
      </c>
      <c r="Y311" s="1">
        <v>4</v>
      </c>
      <c r="Z311" s="1" t="s">
        <v>11</v>
      </c>
      <c r="AA311" s="1">
        <f>E311+P311</f>
        <v>-500.44600000000003</v>
      </c>
      <c r="AB311" s="1">
        <f t="shared" ref="AB311" si="338">F311+Q311</f>
        <v>-306.34299999999996</v>
      </c>
      <c r="AC311" s="1">
        <f t="shared" ref="AC311" si="339">G311+R311</f>
        <v>15.927</v>
      </c>
      <c r="AD311" s="1">
        <f t="shared" ref="AD311" si="340">H311+S311</f>
        <v>-17.016999999999999</v>
      </c>
      <c r="AE311" s="1">
        <f t="shared" ref="AE311" si="341">I311+T311</f>
        <v>-0.10599999999999998</v>
      </c>
      <c r="AF311" s="1">
        <f t="shared" ref="AF311" si="342">J311+U311</f>
        <v>-0.16900000000000004</v>
      </c>
    </row>
    <row r="312" spans="3:32" x14ac:dyDescent="0.25">
      <c r="C312" s="1">
        <v>3</v>
      </c>
      <c r="D312" s="1" t="s">
        <v>8</v>
      </c>
      <c r="E312" s="1">
        <f>[1]PIL!L310</f>
        <v>35.198</v>
      </c>
      <c r="F312" s="1">
        <f>[1]PIL!M310</f>
        <v>20.91</v>
      </c>
      <c r="G312" s="1">
        <f>[1]PIL!H310</f>
        <v>150.286</v>
      </c>
      <c r="H312" s="1">
        <f>[1]PIL!I310</f>
        <v>4.0960000000000001</v>
      </c>
      <c r="I312" s="1">
        <f>[1]PIL!J310</f>
        <v>-7.202</v>
      </c>
      <c r="J312" s="1">
        <f>[1]PIL!K310</f>
        <v>-11.727</v>
      </c>
      <c r="N312" s="1">
        <v>3</v>
      </c>
      <c r="O312" s="1" t="s">
        <v>8</v>
      </c>
      <c r="P312">
        <f>[1]PIL!L550</f>
        <v>18.603000000000002</v>
      </c>
      <c r="Q312">
        <f>[1]PIL!M550</f>
        <v>12.119</v>
      </c>
      <c r="R312">
        <f>[1]PIL!H550</f>
        <v>-0.50800000000000001</v>
      </c>
      <c r="S312">
        <f>[1]PIL!I550</f>
        <v>17.393000000000001</v>
      </c>
      <c r="T312">
        <f>[1]PIL!J550</f>
        <v>-0.623</v>
      </c>
      <c r="U312">
        <f>[1]PIL!K550</f>
        <v>-1.0149999999999999</v>
      </c>
      <c r="Y312" s="1"/>
    </row>
    <row r="313" spans="3:32" x14ac:dyDescent="0.25">
      <c r="C313" s="1">
        <v>3</v>
      </c>
      <c r="D313" s="1" t="s">
        <v>9</v>
      </c>
      <c r="E313" s="1">
        <f>[1]PIL!L311</f>
        <v>-33.191000000000003</v>
      </c>
      <c r="F313" s="1">
        <f>[1]PIL!M311</f>
        <v>-19.666</v>
      </c>
      <c r="G313" s="1">
        <f>[1]PIL!H311</f>
        <v>-119.548</v>
      </c>
      <c r="H313" s="1">
        <f>[1]PIL!I311</f>
        <v>-4.0789999999999997</v>
      </c>
      <c r="I313" s="1">
        <f>[1]PIL!J311</f>
        <v>5.9480000000000004</v>
      </c>
      <c r="J313" s="1">
        <f>[1]PIL!K311</f>
        <v>9.6679999999999993</v>
      </c>
      <c r="N313" s="1">
        <v>3</v>
      </c>
      <c r="O313" s="1" t="s">
        <v>9</v>
      </c>
      <c r="P313">
        <f>[1]PIL!L551</f>
        <v>-17.323</v>
      </c>
      <c r="Q313">
        <f>[1]PIL!M551</f>
        <v>-11.345000000000001</v>
      </c>
      <c r="R313">
        <f>[1]PIL!H551</f>
        <v>0.40500000000000003</v>
      </c>
      <c r="S313">
        <f>[1]PIL!I551</f>
        <v>-13.877000000000001</v>
      </c>
      <c r="T313">
        <f>[1]PIL!J551</f>
        <v>0.51300000000000001</v>
      </c>
      <c r="U313">
        <f>[1]PIL!K551</f>
        <v>0.83299999999999996</v>
      </c>
      <c r="Y313" s="1"/>
    </row>
    <row r="314" spans="3:32" x14ac:dyDescent="0.25">
      <c r="C314" s="1">
        <v>3</v>
      </c>
      <c r="D314" s="1" t="s">
        <v>10</v>
      </c>
      <c r="E314" s="1">
        <f>[1]PIL!L312</f>
        <v>21.370999999999999</v>
      </c>
      <c r="F314" s="1">
        <f>[1]PIL!M312</f>
        <v>12.68</v>
      </c>
      <c r="G314" s="1">
        <f>[1]PIL!H312</f>
        <v>83.914000000000001</v>
      </c>
      <c r="H314" s="1">
        <f>[1]PIL!I312</f>
        <v>2.548</v>
      </c>
      <c r="I314" s="1">
        <f>[1]PIL!J312</f>
        <v>-4.109</v>
      </c>
      <c r="J314" s="1">
        <f>[1]PIL!K312</f>
        <v>-6.6859999999999999</v>
      </c>
      <c r="N314" s="1">
        <v>3</v>
      </c>
      <c r="O314" s="1" t="s">
        <v>10</v>
      </c>
      <c r="P314">
        <f>[1]PIL!L552</f>
        <v>11.227</v>
      </c>
      <c r="Q314">
        <f>[1]PIL!M552</f>
        <v>7.3330000000000002</v>
      </c>
      <c r="R314">
        <f>[1]PIL!H552</f>
        <v>-0.27100000000000002</v>
      </c>
      <c r="S314">
        <f>[1]PIL!I552</f>
        <v>9.5579999999999998</v>
      </c>
      <c r="T314">
        <f>[1]PIL!J552</f>
        <v>-0.35499999999999998</v>
      </c>
      <c r="U314">
        <f>[1]PIL!K552</f>
        <v>-0.57799999999999996</v>
      </c>
      <c r="Y314" s="1"/>
    </row>
    <row r="315" spans="3:32" x14ac:dyDescent="0.25">
      <c r="C315" s="1">
        <v>3</v>
      </c>
      <c r="D315" s="1" t="s">
        <v>11</v>
      </c>
      <c r="E315" s="1">
        <f>[1]PIL!L313</f>
        <v>-656.13</v>
      </c>
      <c r="F315" s="1">
        <f>[1]PIL!M313</f>
        <v>-403.86</v>
      </c>
      <c r="G315" s="1">
        <f>[1]PIL!H313</f>
        <v>56.518000000000001</v>
      </c>
      <c r="H315" s="1">
        <f>[1]PIL!I313</f>
        <v>1.8660000000000001</v>
      </c>
      <c r="I315" s="1">
        <f>[1]PIL!J313</f>
        <v>-2.8239999999999998</v>
      </c>
      <c r="J315" s="1">
        <f>[1]PIL!K313</f>
        <v>-4.5839999999999996</v>
      </c>
      <c r="N315" s="1">
        <v>3</v>
      </c>
      <c r="O315" s="1" t="s">
        <v>11</v>
      </c>
      <c r="P315">
        <f>[1]PIL!L553</f>
        <v>-121.718</v>
      </c>
      <c r="Q315">
        <f>[1]PIL!M553</f>
        <v>-77.73</v>
      </c>
      <c r="R315">
        <f>[1]PIL!H553</f>
        <v>0.84499999999999997</v>
      </c>
      <c r="S315">
        <f>[1]PIL!I553</f>
        <v>-29.167000000000002</v>
      </c>
      <c r="T315">
        <f>[1]PIL!J553</f>
        <v>1.117</v>
      </c>
      <c r="U315">
        <f>[1]PIL!K553</f>
        <v>1.8120000000000001</v>
      </c>
      <c r="Y315" s="1">
        <v>3</v>
      </c>
      <c r="Z315" s="1" t="s">
        <v>11</v>
      </c>
      <c r="AA315" s="1">
        <f>E315+P315</f>
        <v>-777.84799999999996</v>
      </c>
      <c r="AB315" s="1">
        <f t="shared" ref="AB315" si="343">F315+Q315</f>
        <v>-481.59000000000003</v>
      </c>
      <c r="AC315" s="1">
        <f t="shared" ref="AC315" si="344">G315+R315</f>
        <v>57.363</v>
      </c>
      <c r="AD315" s="1">
        <f t="shared" ref="AD315" si="345">H315+S315</f>
        <v>-27.301000000000002</v>
      </c>
      <c r="AE315" s="1">
        <f t="shared" ref="AE315" si="346">I315+T315</f>
        <v>-1.7069999999999999</v>
      </c>
      <c r="AF315" s="1">
        <f t="shared" ref="AF315" si="347">J315+U315</f>
        <v>-2.7719999999999994</v>
      </c>
    </row>
    <row r="316" spans="3:32" x14ac:dyDescent="0.25">
      <c r="C316" s="1">
        <v>2</v>
      </c>
      <c r="D316" s="1" t="s">
        <v>8</v>
      </c>
      <c r="E316" s="1">
        <f>[1]PIL!L314</f>
        <v>33.220999999999997</v>
      </c>
      <c r="F316" s="1">
        <f>[1]PIL!M314</f>
        <v>19.7</v>
      </c>
      <c r="G316" s="1">
        <f>[1]PIL!H314</f>
        <v>171.64500000000001</v>
      </c>
      <c r="H316" s="1">
        <f>[1]PIL!I314</f>
        <v>3.47</v>
      </c>
      <c r="I316" s="1">
        <f>[1]PIL!J314</f>
        <v>-7.6929999999999996</v>
      </c>
      <c r="J316" s="1">
        <f>[1]PIL!K314</f>
        <v>-12.531000000000001</v>
      </c>
      <c r="N316" s="1">
        <v>2</v>
      </c>
      <c r="O316" s="1" t="s">
        <v>8</v>
      </c>
      <c r="P316">
        <f>[1]PIL!L554</f>
        <v>18.925999999999998</v>
      </c>
      <c r="Q316">
        <f>[1]PIL!M554</f>
        <v>12.433</v>
      </c>
      <c r="R316">
        <f>[1]PIL!H554</f>
        <v>-0.63700000000000001</v>
      </c>
      <c r="S316">
        <f>[1]PIL!I554</f>
        <v>20.387</v>
      </c>
      <c r="T316">
        <f>[1]PIL!J554</f>
        <v>-0.72799999999999998</v>
      </c>
      <c r="U316">
        <f>[1]PIL!K554</f>
        <v>-1.1870000000000001</v>
      </c>
      <c r="Y316" s="1"/>
    </row>
    <row r="317" spans="3:32" x14ac:dyDescent="0.25">
      <c r="C317" s="1">
        <v>2</v>
      </c>
      <c r="D317" s="1" t="s">
        <v>9</v>
      </c>
      <c r="E317" s="1">
        <f>[1]PIL!L315</f>
        <v>-37.546999999999997</v>
      </c>
      <c r="F317" s="1">
        <f>[1]PIL!M315</f>
        <v>-22.248000000000001</v>
      </c>
      <c r="G317" s="1">
        <f>[1]PIL!H315</f>
        <v>-142.94200000000001</v>
      </c>
      <c r="H317" s="1">
        <f>[1]PIL!I315</f>
        <v>-4.66</v>
      </c>
      <c r="I317" s="1">
        <f>[1]PIL!J315</f>
        <v>7.67</v>
      </c>
      <c r="J317" s="1">
        <f>[1]PIL!K315</f>
        <v>12.484</v>
      </c>
      <c r="N317" s="1">
        <v>2</v>
      </c>
      <c r="O317" s="1" t="s">
        <v>9</v>
      </c>
      <c r="P317">
        <f>[1]PIL!L555</f>
        <v>-20.954000000000001</v>
      </c>
      <c r="Q317">
        <f>[1]PIL!M555</f>
        <v>-13.772</v>
      </c>
      <c r="R317">
        <f>[1]PIL!H555</f>
        <v>0.50800000000000001</v>
      </c>
      <c r="S317">
        <f>[1]PIL!I555</f>
        <v>-18.867000000000001</v>
      </c>
      <c r="T317">
        <f>[1]PIL!J555</f>
        <v>0.69899999999999995</v>
      </c>
      <c r="U317">
        <f>[1]PIL!K555</f>
        <v>1.1379999999999999</v>
      </c>
      <c r="Y317" s="1"/>
    </row>
    <row r="318" spans="3:32" x14ac:dyDescent="0.25">
      <c r="C318" s="1">
        <v>2</v>
      </c>
      <c r="D318" s="1" t="s">
        <v>10</v>
      </c>
      <c r="E318" s="1">
        <f>[1]PIL!L316</f>
        <v>22.114999999999998</v>
      </c>
      <c r="F318" s="1">
        <f>[1]PIL!M316</f>
        <v>13.109</v>
      </c>
      <c r="G318" s="1">
        <f>[1]PIL!H316</f>
        <v>97.975999999999999</v>
      </c>
      <c r="H318" s="1">
        <f>[1]PIL!I316</f>
        <v>2.5129999999999999</v>
      </c>
      <c r="I318" s="1">
        <f>[1]PIL!J316</f>
        <v>-4.8010000000000002</v>
      </c>
      <c r="J318" s="1">
        <f>[1]PIL!K316</f>
        <v>-7.8170000000000002</v>
      </c>
      <c r="N318" s="1">
        <v>2</v>
      </c>
      <c r="O318" s="1" t="s">
        <v>10</v>
      </c>
      <c r="P318">
        <f>[1]PIL!L556</f>
        <v>12.462</v>
      </c>
      <c r="Q318">
        <f>[1]PIL!M556</f>
        <v>8.1890000000000001</v>
      </c>
      <c r="R318">
        <f>[1]PIL!H556</f>
        <v>-0.34599999999999997</v>
      </c>
      <c r="S318">
        <f>[1]PIL!I556</f>
        <v>12.147</v>
      </c>
      <c r="T318">
        <f>[1]PIL!J556</f>
        <v>-0.44600000000000001</v>
      </c>
      <c r="U318">
        <f>[1]PIL!K556</f>
        <v>-0.72699999999999998</v>
      </c>
      <c r="Y318" s="1"/>
    </row>
    <row r="319" spans="3:32" x14ac:dyDescent="0.25">
      <c r="C319" s="1">
        <v>2</v>
      </c>
      <c r="D319" s="1" t="s">
        <v>11</v>
      </c>
      <c r="E319" s="1">
        <f>[1]PIL!L317</f>
        <v>-888.73599999999999</v>
      </c>
      <c r="F319" s="1">
        <f>[1]PIL!M317</f>
        <v>-549.66899999999998</v>
      </c>
      <c r="G319" s="1">
        <f>[1]PIL!H317</f>
        <v>109.575</v>
      </c>
      <c r="H319" s="1">
        <f>[1]PIL!I317</f>
        <v>3.22</v>
      </c>
      <c r="I319" s="1">
        <f>[1]PIL!J317</f>
        <v>-5.3650000000000002</v>
      </c>
      <c r="J319" s="1">
        <f>[1]PIL!K317</f>
        <v>-8.7189999999999994</v>
      </c>
      <c r="N319" s="1">
        <v>2</v>
      </c>
      <c r="O319" s="1" t="s">
        <v>11</v>
      </c>
      <c r="P319">
        <f>[1]PIL!L557</f>
        <v>-166.76599999999999</v>
      </c>
      <c r="Q319">
        <f>[1]PIL!M557</f>
        <v>-107.28</v>
      </c>
      <c r="R319">
        <f>[1]PIL!H557</f>
        <v>1.1919999999999999</v>
      </c>
      <c r="S319">
        <f>[1]PIL!I557</f>
        <v>-41.698999999999998</v>
      </c>
      <c r="T319">
        <f>[1]PIL!J557</f>
        <v>1.599</v>
      </c>
      <c r="U319">
        <f>[1]PIL!K557</f>
        <v>2.597</v>
      </c>
      <c r="Y319" s="1">
        <v>2</v>
      </c>
      <c r="Z319" s="1" t="s">
        <v>11</v>
      </c>
      <c r="AA319" s="1">
        <f>E319+P319</f>
        <v>-1055.502</v>
      </c>
      <c r="AB319" s="1">
        <f t="shared" ref="AB319" si="348">F319+Q319</f>
        <v>-656.94899999999996</v>
      </c>
      <c r="AC319" s="1">
        <f t="shared" ref="AC319" si="349">G319+R319</f>
        <v>110.767</v>
      </c>
      <c r="AD319" s="1">
        <f t="shared" ref="AD319" si="350">H319+S319</f>
        <v>-38.478999999999999</v>
      </c>
      <c r="AE319" s="1">
        <f t="shared" ref="AE319" si="351">I319+T319</f>
        <v>-3.766</v>
      </c>
      <c r="AF319" s="1">
        <f t="shared" ref="AF319" si="352">J319+U319</f>
        <v>-6.1219999999999999</v>
      </c>
    </row>
    <row r="320" spans="3:32" x14ac:dyDescent="0.25">
      <c r="C320" s="1">
        <v>1</v>
      </c>
      <c r="D320" s="1" t="s">
        <v>8</v>
      </c>
      <c r="E320" s="1">
        <f>[1]PIL!L318</f>
        <v>23.483000000000001</v>
      </c>
      <c r="F320" s="1">
        <f>[1]PIL!M318</f>
        <v>14.244999999999999</v>
      </c>
      <c r="G320" s="1">
        <f>[1]PIL!H318</f>
        <v>180.89500000000001</v>
      </c>
      <c r="H320" s="1">
        <f>[1]PIL!I318</f>
        <v>-2.1949999999999998</v>
      </c>
      <c r="I320" s="1">
        <f>[1]PIL!J318</f>
        <v>-5.9619999999999997</v>
      </c>
      <c r="J320" s="1">
        <f>[1]PIL!K318</f>
        <v>-9.7140000000000004</v>
      </c>
      <c r="N320" s="1">
        <v>1</v>
      </c>
      <c r="O320" s="1" t="s">
        <v>8</v>
      </c>
      <c r="P320">
        <f>[1]PIL!L558</f>
        <v>13.874000000000001</v>
      </c>
      <c r="Q320">
        <f>[1]PIL!M558</f>
        <v>9.1080000000000005</v>
      </c>
      <c r="R320">
        <f>[1]PIL!H558</f>
        <v>-0.63900000000000001</v>
      </c>
      <c r="S320">
        <f>[1]PIL!I558</f>
        <v>16.140999999999998</v>
      </c>
      <c r="T320">
        <f>[1]PIL!J558</f>
        <v>-0.56000000000000005</v>
      </c>
      <c r="U320">
        <f>[1]PIL!K558</f>
        <v>-0.91300000000000003</v>
      </c>
      <c r="Y320" s="1"/>
    </row>
    <row r="321" spans="1:32" x14ac:dyDescent="0.25">
      <c r="C321" s="1">
        <v>1</v>
      </c>
      <c r="D321" s="1" t="s">
        <v>9</v>
      </c>
      <c r="E321" s="1">
        <f>[1]PIL!L319</f>
        <v>-11.686999999999999</v>
      </c>
      <c r="F321" s="1">
        <f>[1]PIL!M319</f>
        <v>-6.5970000000000004</v>
      </c>
      <c r="G321" s="1">
        <f>[1]PIL!H319</f>
        <v>-406.65800000000002</v>
      </c>
      <c r="H321" s="1">
        <f>[1]PIL!I319</f>
        <v>-6.0650000000000004</v>
      </c>
      <c r="I321" s="1">
        <f>[1]PIL!J319</f>
        <v>15.574</v>
      </c>
      <c r="J321" s="1">
        <f>[1]PIL!K319</f>
        <v>25.364000000000001</v>
      </c>
      <c r="N321" s="1">
        <v>1</v>
      </c>
      <c r="O321" s="1" t="s">
        <v>9</v>
      </c>
      <c r="P321">
        <f>[1]PIL!L559</f>
        <v>-6.4859999999999998</v>
      </c>
      <c r="Q321">
        <f>[1]PIL!M559</f>
        <v>-4.2530000000000001</v>
      </c>
      <c r="R321">
        <f>[1]PIL!H559</f>
        <v>1.853</v>
      </c>
      <c r="S321">
        <f>[1]PIL!I559</f>
        <v>-55.652000000000001</v>
      </c>
      <c r="T321">
        <f>[1]PIL!J559</f>
        <v>2.0310000000000001</v>
      </c>
      <c r="U321">
        <f>[1]PIL!K559</f>
        <v>3.3069999999999999</v>
      </c>
      <c r="Y321" s="1"/>
    </row>
    <row r="322" spans="1:32" x14ac:dyDescent="0.25">
      <c r="C322" s="1">
        <v>1</v>
      </c>
      <c r="D322" s="1" t="s">
        <v>10</v>
      </c>
      <c r="E322" s="1">
        <f>[1]PIL!L320</f>
        <v>9.5050000000000008</v>
      </c>
      <c r="F322" s="1">
        <f>[1]PIL!M320</f>
        <v>5.633</v>
      </c>
      <c r="G322" s="1">
        <f>[1]PIL!H320</f>
        <v>158.73500000000001</v>
      </c>
      <c r="H322" s="1">
        <f>[1]PIL!I320</f>
        <v>2.1789999999999998</v>
      </c>
      <c r="I322" s="1">
        <f>[1]PIL!J320</f>
        <v>-5.82</v>
      </c>
      <c r="J322" s="1">
        <f>[1]PIL!K320</f>
        <v>-9.4809999999999999</v>
      </c>
      <c r="N322" s="1">
        <v>1</v>
      </c>
      <c r="O322" s="1" t="s">
        <v>10</v>
      </c>
      <c r="P322">
        <f>[1]PIL!L560</f>
        <v>5.5030000000000001</v>
      </c>
      <c r="Q322">
        <f>[1]PIL!M560</f>
        <v>3.6110000000000002</v>
      </c>
      <c r="R322">
        <f>[1]PIL!H560</f>
        <v>-0.67</v>
      </c>
      <c r="S322">
        <f>[1]PIL!I560</f>
        <v>19.353000000000002</v>
      </c>
      <c r="T322">
        <f>[1]PIL!J560</f>
        <v>-0.7</v>
      </c>
      <c r="U322">
        <f>[1]PIL!K560</f>
        <v>-1.141</v>
      </c>
      <c r="Y322" s="1"/>
    </row>
    <row r="323" spans="1:32" x14ac:dyDescent="0.25">
      <c r="C323" s="1">
        <v>1</v>
      </c>
      <c r="D323" s="1" t="s">
        <v>11</v>
      </c>
      <c r="E323" s="1">
        <f>[1]PIL!L321</f>
        <v>-1123.0129999999999</v>
      </c>
      <c r="F323" s="1">
        <f>[1]PIL!M321</f>
        <v>-696.41499999999996</v>
      </c>
      <c r="G323" s="1">
        <f>[1]PIL!H321</f>
        <v>169.739</v>
      </c>
      <c r="H323" s="1">
        <f>[1]PIL!I321</f>
        <v>4.2990000000000004</v>
      </c>
      <c r="I323" s="1">
        <f>[1]PIL!J321</f>
        <v>-7.9359999999999999</v>
      </c>
      <c r="J323" s="1">
        <f>[1]PIL!K321</f>
        <v>-12.907</v>
      </c>
      <c r="N323" s="1">
        <v>1</v>
      </c>
      <c r="O323" s="1" t="s">
        <v>11</v>
      </c>
      <c r="P323">
        <f>[1]PIL!L561</f>
        <v>-211.36500000000001</v>
      </c>
      <c r="Q323">
        <f>[1]PIL!M561</f>
        <v>-136.55199999999999</v>
      </c>
      <c r="R323">
        <f>[1]PIL!H561</f>
        <v>1.571</v>
      </c>
      <c r="S323">
        <f>[1]PIL!I561</f>
        <v>-54.51</v>
      </c>
      <c r="T323">
        <f>[1]PIL!J561</f>
        <v>2.0870000000000002</v>
      </c>
      <c r="U323">
        <f>[1]PIL!K561</f>
        <v>3.391</v>
      </c>
      <c r="Y323" s="1">
        <v>1</v>
      </c>
      <c r="Z323" s="1" t="s">
        <v>11</v>
      </c>
      <c r="AA323" s="1">
        <f>E323+P323</f>
        <v>-1334.3779999999999</v>
      </c>
      <c r="AB323" s="1">
        <f t="shared" ref="AB323" si="353">F323+Q323</f>
        <v>-832.96699999999998</v>
      </c>
      <c r="AC323" s="1">
        <f t="shared" ref="AC323" si="354">G323+R323</f>
        <v>171.31</v>
      </c>
      <c r="AD323" s="1">
        <f t="shared" ref="AD323" si="355">H323+S323</f>
        <v>-50.210999999999999</v>
      </c>
      <c r="AE323" s="1">
        <f t="shared" ref="AE323" si="356">I323+T323</f>
        <v>-5.8490000000000002</v>
      </c>
      <c r="AF323" s="1">
        <f t="shared" ref="AF323" si="357">J323+U323</f>
        <v>-9.516</v>
      </c>
    </row>
    <row r="324" spans="1:32" x14ac:dyDescent="0.25">
      <c r="A324" s="1">
        <v>17</v>
      </c>
      <c r="C324" s="1">
        <v>5</v>
      </c>
      <c r="D324" s="1" t="s">
        <v>8</v>
      </c>
      <c r="E324" s="1">
        <f>[1]PIL!L322</f>
        <v>-13.138999999999999</v>
      </c>
      <c r="F324" s="1">
        <f>[1]PIL!M322</f>
        <v>-10.984999999999999</v>
      </c>
      <c r="G324" s="1">
        <f>[1]PIL!H322</f>
        <v>47.713000000000001</v>
      </c>
      <c r="H324" s="1">
        <f>[1]PIL!I322</f>
        <v>1.748</v>
      </c>
      <c r="I324" s="1">
        <f>[1]PIL!J322</f>
        <v>-2.4350000000000001</v>
      </c>
      <c r="J324" s="1">
        <f>[1]PIL!K322</f>
        <v>-3.94</v>
      </c>
      <c r="L324" s="1">
        <v>17</v>
      </c>
      <c r="N324" s="1">
        <v>5</v>
      </c>
      <c r="O324" s="1" t="s">
        <v>8</v>
      </c>
      <c r="P324">
        <f>[1]PIL!L602</f>
        <v>45.183999999999997</v>
      </c>
      <c r="Q324">
        <f>[1]PIL!M602</f>
        <v>31.181000000000001</v>
      </c>
      <c r="R324">
        <f>[1]PIL!H602</f>
        <v>-0.60499999999999998</v>
      </c>
      <c r="S324">
        <f>[1]PIL!I602</f>
        <v>60.895000000000003</v>
      </c>
      <c r="T324">
        <f>[1]PIL!J602</f>
        <v>-0.82199999999999995</v>
      </c>
      <c r="U324">
        <f>[1]PIL!K602</f>
        <v>-1.33</v>
      </c>
      <c r="X324" s="1">
        <v>17</v>
      </c>
    </row>
    <row r="325" spans="1:32" x14ac:dyDescent="0.25">
      <c r="C325" s="1">
        <v>5</v>
      </c>
      <c r="D325" s="1" t="s">
        <v>9</v>
      </c>
      <c r="E325" s="1">
        <f>[1]PIL!L323</f>
        <v>10.712</v>
      </c>
      <c r="F325" s="1">
        <f>[1]PIL!M323</f>
        <v>8.4580000000000002</v>
      </c>
      <c r="G325" s="1">
        <f>[1]PIL!H323</f>
        <v>-46.594999999999999</v>
      </c>
      <c r="H325" s="1">
        <f>[1]PIL!I323</f>
        <v>-1.7170000000000001</v>
      </c>
      <c r="I325" s="1">
        <f>[1]PIL!J323</f>
        <v>2.379</v>
      </c>
      <c r="J325" s="1">
        <f>[1]PIL!K323</f>
        <v>3.8490000000000002</v>
      </c>
      <c r="N325" s="1">
        <v>5</v>
      </c>
      <c r="O325" s="1" t="s">
        <v>9</v>
      </c>
      <c r="P325">
        <f>[1]PIL!L603</f>
        <v>-30.241</v>
      </c>
      <c r="Q325">
        <f>[1]PIL!M603</f>
        <v>-20.783999999999999</v>
      </c>
      <c r="R325">
        <f>[1]PIL!H603</f>
        <v>0.57399999999999995</v>
      </c>
      <c r="S325">
        <f>[1]PIL!I603</f>
        <v>-44.131999999999998</v>
      </c>
      <c r="T325">
        <f>[1]PIL!J603</f>
        <v>0.53800000000000003</v>
      </c>
      <c r="U325">
        <f>[1]PIL!K603</f>
        <v>0.86499999999999999</v>
      </c>
    </row>
    <row r="326" spans="1:32" x14ac:dyDescent="0.25">
      <c r="C326" s="1">
        <v>5</v>
      </c>
      <c r="D326" s="1" t="s">
        <v>10</v>
      </c>
      <c r="E326" s="1">
        <f>[1]PIL!L324</f>
        <v>-7.4530000000000003</v>
      </c>
      <c r="F326" s="1">
        <f>[1]PIL!M324</f>
        <v>-6.0759999999999996</v>
      </c>
      <c r="G326" s="1">
        <f>[1]PIL!H324</f>
        <v>29.471</v>
      </c>
      <c r="H326" s="1">
        <f>[1]PIL!I324</f>
        <v>1.083</v>
      </c>
      <c r="I326" s="1">
        <f>[1]PIL!J324</f>
        <v>-1.5049999999999999</v>
      </c>
      <c r="J326" s="1">
        <f>[1]PIL!K324</f>
        <v>-2.4340000000000002</v>
      </c>
      <c r="N326" s="1">
        <v>5</v>
      </c>
      <c r="O326" s="1" t="s">
        <v>10</v>
      </c>
      <c r="P326">
        <f>[1]PIL!L604</f>
        <v>23.57</v>
      </c>
      <c r="Q326">
        <f>[1]PIL!M604</f>
        <v>16.239000000000001</v>
      </c>
      <c r="R326">
        <f>[1]PIL!H604</f>
        <v>-0.35899999999999999</v>
      </c>
      <c r="S326">
        <f>[1]PIL!I604</f>
        <v>32.201000000000001</v>
      </c>
      <c r="T326">
        <f>[1]PIL!J604</f>
        <v>-0.42499999999999999</v>
      </c>
      <c r="U326">
        <f>[1]PIL!K604</f>
        <v>-0.68600000000000005</v>
      </c>
    </row>
    <row r="327" spans="1:32" x14ac:dyDescent="0.25">
      <c r="C327" s="1">
        <v>5</v>
      </c>
      <c r="D327" s="1" t="s">
        <v>11</v>
      </c>
      <c r="E327" s="1">
        <f>[1]PIL!L325</f>
        <v>-206.26300000000001</v>
      </c>
      <c r="F327" s="1">
        <f>[1]PIL!M325</f>
        <v>-131.44</v>
      </c>
      <c r="G327" s="1">
        <f>[1]PIL!H325</f>
        <v>-4.2690000000000001</v>
      </c>
      <c r="H327" s="1">
        <f>[1]PIL!I325</f>
        <v>-0.2</v>
      </c>
      <c r="I327" s="1">
        <f>[1]PIL!J325</f>
        <v>0.20200000000000001</v>
      </c>
      <c r="J327" s="1">
        <f>[1]PIL!K325</f>
        <v>0.32400000000000001</v>
      </c>
      <c r="N327" s="1">
        <v>5</v>
      </c>
      <c r="O327" s="1" t="s">
        <v>11</v>
      </c>
      <c r="P327">
        <f>[1]PIL!L605</f>
        <v>-64.623999999999995</v>
      </c>
      <c r="Q327">
        <f>[1]PIL!M605</f>
        <v>-44.302</v>
      </c>
      <c r="R327">
        <f>[1]PIL!H605</f>
        <v>0.20699999999999999</v>
      </c>
      <c r="S327">
        <f>[1]PIL!I605</f>
        <v>-20.919</v>
      </c>
      <c r="T327">
        <f>[1]PIL!J605</f>
        <v>0.28299999999999997</v>
      </c>
      <c r="U327">
        <f>[1]PIL!K605</f>
        <v>0.45700000000000002</v>
      </c>
      <c r="Y327" s="1">
        <v>5</v>
      </c>
      <c r="Z327" s="1" t="s">
        <v>11</v>
      </c>
      <c r="AA327" s="1">
        <f>E327+P327</f>
        <v>-270.887</v>
      </c>
      <c r="AB327" s="1">
        <f t="shared" ref="AB327" si="358">F327+Q327</f>
        <v>-175.74199999999999</v>
      </c>
      <c r="AC327" s="1">
        <f t="shared" ref="AC327" si="359">G327+R327</f>
        <v>-4.0620000000000003</v>
      </c>
      <c r="AD327" s="1">
        <f t="shared" ref="AD327" si="360">H327+S327</f>
        <v>-21.119</v>
      </c>
      <c r="AE327" s="1">
        <f t="shared" ref="AE327" si="361">I327+T327</f>
        <v>0.48499999999999999</v>
      </c>
      <c r="AF327" s="1">
        <f>J327+U327</f>
        <v>0.78100000000000003</v>
      </c>
    </row>
    <row r="328" spans="1:32" x14ac:dyDescent="0.25">
      <c r="C328" s="1">
        <v>4</v>
      </c>
      <c r="D328" s="1" t="s">
        <v>8</v>
      </c>
      <c r="E328" s="1">
        <f>[1]PIL!L326</f>
        <v>-8.2149999999999999</v>
      </c>
      <c r="F328" s="1">
        <f>[1]PIL!M326</f>
        <v>-6.2889999999999997</v>
      </c>
      <c r="G328" s="1">
        <f>[1]PIL!H326</f>
        <v>72.858999999999995</v>
      </c>
      <c r="H328" s="1">
        <f>[1]PIL!I326</f>
        <v>2.2709999999999999</v>
      </c>
      <c r="I328" s="1">
        <f>[1]PIL!J326</f>
        <v>-3.5659999999999998</v>
      </c>
      <c r="J328" s="1">
        <f>[1]PIL!K326</f>
        <v>-5.7910000000000004</v>
      </c>
      <c r="N328" s="1">
        <v>4</v>
      </c>
      <c r="O328" s="1" t="s">
        <v>8</v>
      </c>
      <c r="P328">
        <f>[1]PIL!L606</f>
        <v>26.573</v>
      </c>
      <c r="Q328">
        <f>[1]PIL!M606</f>
        <v>18.274999999999999</v>
      </c>
      <c r="R328">
        <f>[1]PIL!H606</f>
        <v>-0.97299999999999998</v>
      </c>
      <c r="S328">
        <f>[1]PIL!I606</f>
        <v>109.96</v>
      </c>
      <c r="T328">
        <f>[1]PIL!J606</f>
        <v>-1.4019999999999999</v>
      </c>
      <c r="U328">
        <f>[1]PIL!K606</f>
        <v>-2.2799999999999998</v>
      </c>
      <c r="Y328" s="1"/>
    </row>
    <row r="329" spans="1:32" x14ac:dyDescent="0.25">
      <c r="C329" s="1">
        <v>4</v>
      </c>
      <c r="D329" s="1" t="s">
        <v>9</v>
      </c>
      <c r="E329" s="1">
        <f>[1]PIL!L327</f>
        <v>7.2679999999999998</v>
      </c>
      <c r="F329" s="1">
        <f>[1]PIL!M327</f>
        <v>5.7969999999999997</v>
      </c>
      <c r="G329" s="1">
        <f>[1]PIL!H327</f>
        <v>-74.563999999999993</v>
      </c>
      <c r="H329" s="1">
        <f>[1]PIL!I327</f>
        <v>-2.343</v>
      </c>
      <c r="I329" s="1">
        <f>[1]PIL!J327</f>
        <v>3.6560000000000001</v>
      </c>
      <c r="J329" s="1">
        <f>[1]PIL!K327</f>
        <v>5.9359999999999999</v>
      </c>
      <c r="N329" s="1">
        <v>4</v>
      </c>
      <c r="O329" s="1" t="s">
        <v>9</v>
      </c>
      <c r="P329">
        <f>[1]PIL!L607</f>
        <v>-24.687000000000001</v>
      </c>
      <c r="Q329">
        <f>[1]PIL!M607</f>
        <v>-17.102</v>
      </c>
      <c r="R329">
        <f>[1]PIL!H607</f>
        <v>0.96799999999999997</v>
      </c>
      <c r="S329">
        <f>[1]PIL!I607</f>
        <v>-98.230999999999995</v>
      </c>
      <c r="T329">
        <f>[1]PIL!J607</f>
        <v>1.2729999999999999</v>
      </c>
      <c r="U329">
        <f>[1]PIL!K607</f>
        <v>2.0630000000000002</v>
      </c>
      <c r="Y329" s="1"/>
    </row>
    <row r="330" spans="1:32" x14ac:dyDescent="0.25">
      <c r="C330" s="1">
        <v>4</v>
      </c>
      <c r="D330" s="1" t="s">
        <v>10</v>
      </c>
      <c r="E330" s="1">
        <f>[1]PIL!L328</f>
        <v>-4.8390000000000004</v>
      </c>
      <c r="F330" s="1">
        <f>[1]PIL!M328</f>
        <v>-3.7770000000000001</v>
      </c>
      <c r="G330" s="1">
        <f>[1]PIL!H328</f>
        <v>46.069000000000003</v>
      </c>
      <c r="H330" s="1">
        <f>[1]PIL!I328</f>
        <v>1.4419999999999999</v>
      </c>
      <c r="I330" s="1">
        <f>[1]PIL!J328</f>
        <v>-2.2570000000000001</v>
      </c>
      <c r="J330" s="1">
        <f>[1]PIL!K328</f>
        <v>-3.665</v>
      </c>
      <c r="N330" s="1">
        <v>4</v>
      </c>
      <c r="O330" s="1" t="s">
        <v>10</v>
      </c>
      <c r="P330">
        <f>[1]PIL!L608</f>
        <v>16.018999999999998</v>
      </c>
      <c r="Q330">
        <f>[1]PIL!M608</f>
        <v>11.055</v>
      </c>
      <c r="R330">
        <f>[1]PIL!H608</f>
        <v>-0.58799999999999997</v>
      </c>
      <c r="S330">
        <f>[1]PIL!I608</f>
        <v>64.266000000000005</v>
      </c>
      <c r="T330">
        <f>[1]PIL!J608</f>
        <v>-0.83599999999999997</v>
      </c>
      <c r="U330">
        <f>[1]PIL!K608</f>
        <v>-1.357</v>
      </c>
      <c r="Y330" s="1"/>
    </row>
    <row r="331" spans="1:32" x14ac:dyDescent="0.25">
      <c r="C331" s="1">
        <v>4</v>
      </c>
      <c r="D331" s="1" t="s">
        <v>11</v>
      </c>
      <c r="E331" s="1">
        <f>[1]PIL!L329</f>
        <v>-407.87</v>
      </c>
      <c r="F331" s="1">
        <f>[1]PIL!M329</f>
        <v>-260.75099999999998</v>
      </c>
      <c r="G331" s="1">
        <f>[1]PIL!H329</f>
        <v>-21.074999999999999</v>
      </c>
      <c r="H331" s="1">
        <f>[1]PIL!I329</f>
        <v>-0.82099999999999995</v>
      </c>
      <c r="I331" s="1">
        <f>[1]PIL!J329</f>
        <v>1.0640000000000001</v>
      </c>
      <c r="J331" s="1">
        <f>[1]PIL!K329</f>
        <v>1.72</v>
      </c>
      <c r="N331" s="1">
        <v>4</v>
      </c>
      <c r="O331" s="1" t="s">
        <v>11</v>
      </c>
      <c r="P331">
        <f>[1]PIL!L609</f>
        <v>-136.55000000000001</v>
      </c>
      <c r="Q331">
        <f>[1]PIL!M609</f>
        <v>-93.763000000000005</v>
      </c>
      <c r="R331">
        <f>[1]PIL!H609</f>
        <v>0.66500000000000004</v>
      </c>
      <c r="S331">
        <f>[1]PIL!I609</f>
        <v>-72.027000000000001</v>
      </c>
      <c r="T331">
        <f>[1]PIL!J609</f>
        <v>0.97199999999999998</v>
      </c>
      <c r="U331">
        <f>[1]PIL!K609</f>
        <v>1.5760000000000001</v>
      </c>
      <c r="Y331" s="1">
        <v>4</v>
      </c>
      <c r="Z331" s="1" t="s">
        <v>11</v>
      </c>
      <c r="AA331" s="1">
        <f>E331+P331</f>
        <v>-544.42000000000007</v>
      </c>
      <c r="AB331" s="1">
        <f t="shared" ref="AB331" si="362">F331+Q331</f>
        <v>-354.51400000000001</v>
      </c>
      <c r="AC331" s="1">
        <f t="shared" ref="AC331" si="363">G331+R331</f>
        <v>-20.41</v>
      </c>
      <c r="AD331" s="1">
        <f t="shared" ref="AD331" si="364">H331+S331</f>
        <v>-72.847999999999999</v>
      </c>
      <c r="AE331" s="1">
        <f t="shared" ref="AE331" si="365">I331+T331</f>
        <v>2.036</v>
      </c>
      <c r="AF331" s="1">
        <f t="shared" ref="AF331" si="366">J331+U331</f>
        <v>3.2960000000000003</v>
      </c>
    </row>
    <row r="332" spans="1:32" x14ac:dyDescent="0.25">
      <c r="C332" s="1">
        <v>3</v>
      </c>
      <c r="D332" s="1" t="s">
        <v>8</v>
      </c>
      <c r="E332" s="1">
        <f>[1]PIL!L330</f>
        <v>-7.24</v>
      </c>
      <c r="F332" s="1">
        <f>[1]PIL!M330</f>
        <v>-5.9329999999999998</v>
      </c>
      <c r="G332" s="1">
        <f>[1]PIL!H330</f>
        <v>95.183000000000007</v>
      </c>
      <c r="H332" s="1">
        <f>[1]PIL!I330</f>
        <v>2.6909999999999998</v>
      </c>
      <c r="I332" s="1">
        <f>[1]PIL!J330</f>
        <v>-4.6059999999999999</v>
      </c>
      <c r="J332" s="1">
        <f>[1]PIL!K330</f>
        <v>-7.4930000000000003</v>
      </c>
      <c r="N332" s="1">
        <v>3</v>
      </c>
      <c r="O332" s="1" t="s">
        <v>8</v>
      </c>
      <c r="P332">
        <f>[1]PIL!L610</f>
        <v>33.273000000000003</v>
      </c>
      <c r="Q332">
        <f>[1]PIL!M610</f>
        <v>23.065999999999999</v>
      </c>
      <c r="R332">
        <f>[1]PIL!H610</f>
        <v>-1.258</v>
      </c>
      <c r="S332">
        <f>[1]PIL!I610</f>
        <v>151.63900000000001</v>
      </c>
      <c r="T332">
        <f>[1]PIL!J610</f>
        <v>-1.871</v>
      </c>
      <c r="U332">
        <f>[1]PIL!K610</f>
        <v>-3.0470000000000002</v>
      </c>
      <c r="Y332" s="1"/>
    </row>
    <row r="333" spans="1:32" x14ac:dyDescent="0.25">
      <c r="C333" s="1">
        <v>3</v>
      </c>
      <c r="D333" s="1" t="s">
        <v>9</v>
      </c>
      <c r="E333" s="1">
        <f>[1]PIL!L331</f>
        <v>7.1369999999999996</v>
      </c>
      <c r="F333" s="1">
        <f>[1]PIL!M331</f>
        <v>5.7750000000000004</v>
      </c>
      <c r="G333" s="1">
        <f>[1]PIL!H331</f>
        <v>-94.141000000000005</v>
      </c>
      <c r="H333" s="1">
        <f>[1]PIL!I331</f>
        <v>-2.6880000000000002</v>
      </c>
      <c r="I333" s="1">
        <f>[1]PIL!J331</f>
        <v>4.569</v>
      </c>
      <c r="J333" s="1">
        <f>[1]PIL!K331</f>
        <v>7.4320000000000004</v>
      </c>
      <c r="N333" s="1">
        <v>3</v>
      </c>
      <c r="O333" s="1" t="s">
        <v>9</v>
      </c>
      <c r="P333">
        <f>[1]PIL!L611</f>
        <v>-28.172000000000001</v>
      </c>
      <c r="Q333">
        <f>[1]PIL!M611</f>
        <v>-19.655999999999999</v>
      </c>
      <c r="R333">
        <f>[1]PIL!H611</f>
        <v>1.1020000000000001</v>
      </c>
      <c r="S333">
        <f>[1]PIL!I611</f>
        <v>-121.44499999999999</v>
      </c>
      <c r="T333">
        <f>[1]PIL!J611</f>
        <v>1.62</v>
      </c>
      <c r="U333">
        <f>[1]PIL!K611</f>
        <v>2.633</v>
      </c>
      <c r="Y333" s="1"/>
    </row>
    <row r="334" spans="1:32" x14ac:dyDescent="0.25">
      <c r="C334" s="1">
        <v>3</v>
      </c>
      <c r="D334" s="1" t="s">
        <v>10</v>
      </c>
      <c r="E334" s="1">
        <f>[1]PIL!L332</f>
        <v>-4.4930000000000003</v>
      </c>
      <c r="F334" s="1">
        <f>[1]PIL!M332</f>
        <v>-3.6589999999999998</v>
      </c>
      <c r="G334" s="1">
        <f>[1]PIL!H332</f>
        <v>59.162999999999997</v>
      </c>
      <c r="H334" s="1">
        <f>[1]PIL!I332</f>
        <v>1.681</v>
      </c>
      <c r="I334" s="1">
        <f>[1]PIL!J332</f>
        <v>-2.867</v>
      </c>
      <c r="J334" s="1">
        <f>[1]PIL!K332</f>
        <v>-4.6639999999999997</v>
      </c>
      <c r="N334" s="1">
        <v>3</v>
      </c>
      <c r="O334" s="1" t="s">
        <v>10</v>
      </c>
      <c r="P334">
        <f>[1]PIL!L612</f>
        <v>19.202000000000002</v>
      </c>
      <c r="Q334">
        <f>[1]PIL!M612</f>
        <v>13.351000000000001</v>
      </c>
      <c r="R334">
        <f>[1]PIL!H612</f>
        <v>-0.71699999999999997</v>
      </c>
      <c r="S334">
        <f>[1]PIL!I612</f>
        <v>84.311000000000007</v>
      </c>
      <c r="T334">
        <f>[1]PIL!J612</f>
        <v>-1.091</v>
      </c>
      <c r="U334">
        <f>[1]PIL!K612</f>
        <v>-1.7749999999999999</v>
      </c>
      <c r="Y334" s="1"/>
    </row>
    <row r="335" spans="1:32" x14ac:dyDescent="0.25">
      <c r="C335" s="1">
        <v>3</v>
      </c>
      <c r="D335" s="1" t="s">
        <v>11</v>
      </c>
      <c r="E335" s="1">
        <f>[1]PIL!L333</f>
        <v>-615.90099999999995</v>
      </c>
      <c r="F335" s="1">
        <f>[1]PIL!M333</f>
        <v>-395.21600000000001</v>
      </c>
      <c r="G335" s="1">
        <f>[1]PIL!H333</f>
        <v>-59.886000000000003</v>
      </c>
      <c r="H335" s="1">
        <f>[1]PIL!I333</f>
        <v>-2.0270000000000001</v>
      </c>
      <c r="I335" s="1">
        <f>[1]PIL!J333</f>
        <v>3.0059999999999998</v>
      </c>
      <c r="J335" s="1">
        <f>[1]PIL!K333</f>
        <v>4.8769999999999998</v>
      </c>
      <c r="N335" s="1">
        <v>3</v>
      </c>
      <c r="O335" s="1" t="s">
        <v>11</v>
      </c>
      <c r="P335">
        <f>[1]PIL!L613</f>
        <v>-211.17699999999999</v>
      </c>
      <c r="Q335">
        <f>[1]PIL!M613</f>
        <v>-145.41</v>
      </c>
      <c r="R335">
        <f>[1]PIL!H613</f>
        <v>1.3240000000000001</v>
      </c>
      <c r="S335">
        <f>[1]PIL!I613</f>
        <v>-152.72499999999999</v>
      </c>
      <c r="T335">
        <f>[1]PIL!J613</f>
        <v>2.0430000000000001</v>
      </c>
      <c r="U335">
        <f>[1]PIL!K613</f>
        <v>3.3149999999999999</v>
      </c>
      <c r="Y335" s="1">
        <v>3</v>
      </c>
      <c r="Z335" s="1" t="s">
        <v>11</v>
      </c>
      <c r="AA335" s="1">
        <f>E335+P335</f>
        <v>-827.07799999999997</v>
      </c>
      <c r="AB335" s="1">
        <f t="shared" ref="AB335" si="367">F335+Q335</f>
        <v>-540.62599999999998</v>
      </c>
      <c r="AC335" s="1">
        <f t="shared" ref="AC335" si="368">G335+R335</f>
        <v>-58.562000000000005</v>
      </c>
      <c r="AD335" s="1">
        <f t="shared" ref="AD335" si="369">H335+S335</f>
        <v>-154.75199999999998</v>
      </c>
      <c r="AE335" s="1">
        <f t="shared" ref="AE335" si="370">I335+T335</f>
        <v>5.0489999999999995</v>
      </c>
      <c r="AF335" s="1">
        <f t="shared" ref="AF335" si="371">J335+U335</f>
        <v>8.1920000000000002</v>
      </c>
    </row>
    <row r="336" spans="1:32" x14ac:dyDescent="0.25">
      <c r="C336" s="1">
        <v>2</v>
      </c>
      <c r="D336" s="1" t="s">
        <v>8</v>
      </c>
      <c r="E336" s="1">
        <f>[1]PIL!L334</f>
        <v>-7.7190000000000003</v>
      </c>
      <c r="F336" s="1">
        <f>[1]PIL!M334</f>
        <v>-5.9089999999999998</v>
      </c>
      <c r="G336" s="1">
        <f>[1]PIL!H334</f>
        <v>110.621</v>
      </c>
      <c r="H336" s="1">
        <f>[1]PIL!I334</f>
        <v>2.4929999999999999</v>
      </c>
      <c r="I336" s="1">
        <f>[1]PIL!J334</f>
        <v>-5.0430000000000001</v>
      </c>
      <c r="J336" s="1">
        <f>[1]PIL!K334</f>
        <v>-8.2100000000000009</v>
      </c>
      <c r="N336" s="1">
        <v>2</v>
      </c>
      <c r="O336" s="1" t="s">
        <v>8</v>
      </c>
      <c r="P336">
        <f>[1]PIL!L614</f>
        <v>31.388999999999999</v>
      </c>
      <c r="Q336">
        <f>[1]PIL!M614</f>
        <v>21.657</v>
      </c>
      <c r="R336">
        <f>[1]PIL!H614</f>
        <v>-1.369</v>
      </c>
      <c r="S336">
        <f>[1]PIL!I614</f>
        <v>167.39400000000001</v>
      </c>
      <c r="T336">
        <f>[1]PIL!J614</f>
        <v>-1.8959999999999999</v>
      </c>
      <c r="U336">
        <f>[1]PIL!K614</f>
        <v>-3.089</v>
      </c>
      <c r="Y336" s="1"/>
    </row>
    <row r="337" spans="1:32" x14ac:dyDescent="0.25">
      <c r="C337" s="1">
        <v>2</v>
      </c>
      <c r="D337" s="1" t="s">
        <v>9</v>
      </c>
      <c r="E337" s="1">
        <f>[1]PIL!L335</f>
        <v>8.0820000000000007</v>
      </c>
      <c r="F337" s="1">
        <f>[1]PIL!M335</f>
        <v>6.0220000000000002</v>
      </c>
      <c r="G337" s="1">
        <f>[1]PIL!H335</f>
        <v>-112.31</v>
      </c>
      <c r="H337" s="1">
        <f>[1]PIL!I335</f>
        <v>-2.5470000000000002</v>
      </c>
      <c r="I337" s="1">
        <f>[1]PIL!J335</f>
        <v>5.13</v>
      </c>
      <c r="J337" s="1">
        <f>[1]PIL!K335</f>
        <v>8.3510000000000009</v>
      </c>
      <c r="N337" s="1">
        <v>2</v>
      </c>
      <c r="O337" s="1" t="s">
        <v>9</v>
      </c>
      <c r="P337">
        <f>[1]PIL!L615</f>
        <v>-32.814999999999998</v>
      </c>
      <c r="Q337">
        <f>[1]PIL!M615</f>
        <v>-22.931999999999999</v>
      </c>
      <c r="R337">
        <f>[1]PIL!H615</f>
        <v>1.3160000000000001</v>
      </c>
      <c r="S337">
        <f>[1]PIL!I615</f>
        <v>-158.73599999999999</v>
      </c>
      <c r="T337">
        <f>[1]PIL!J615</f>
        <v>2.0699999999999998</v>
      </c>
      <c r="U337">
        <f>[1]PIL!K615</f>
        <v>3.3690000000000002</v>
      </c>
      <c r="Y337" s="1"/>
    </row>
    <row r="338" spans="1:32" x14ac:dyDescent="0.25">
      <c r="C338" s="1">
        <v>2</v>
      </c>
      <c r="D338" s="1" t="s">
        <v>10</v>
      </c>
      <c r="E338" s="1">
        <f>[1]PIL!L336</f>
        <v>-4.9379999999999997</v>
      </c>
      <c r="F338" s="1">
        <f>[1]PIL!M336</f>
        <v>-3.7280000000000002</v>
      </c>
      <c r="G338" s="1">
        <f>[1]PIL!H336</f>
        <v>69.665999999999997</v>
      </c>
      <c r="H338" s="1">
        <f>[1]PIL!I336</f>
        <v>1.575</v>
      </c>
      <c r="I338" s="1">
        <f>[1]PIL!J336</f>
        <v>-3.1789999999999998</v>
      </c>
      <c r="J338" s="1">
        <f>[1]PIL!K336</f>
        <v>-5.1760000000000002</v>
      </c>
      <c r="N338" s="1">
        <v>2</v>
      </c>
      <c r="O338" s="1" t="s">
        <v>10</v>
      </c>
      <c r="P338">
        <f>[1]PIL!L616</f>
        <v>20.064</v>
      </c>
      <c r="Q338">
        <f>[1]PIL!M616</f>
        <v>13.933999999999999</v>
      </c>
      <c r="R338">
        <f>[1]PIL!H616</f>
        <v>-0.81499999999999995</v>
      </c>
      <c r="S338">
        <f>[1]PIL!I616</f>
        <v>101.217</v>
      </c>
      <c r="T338">
        <f>[1]PIL!J616</f>
        <v>-1.2390000000000001</v>
      </c>
      <c r="U338">
        <f>[1]PIL!K616</f>
        <v>-2.0179999999999998</v>
      </c>
      <c r="Y338" s="1"/>
    </row>
    <row r="339" spans="1:32" x14ac:dyDescent="0.25">
      <c r="C339" s="1">
        <v>2</v>
      </c>
      <c r="D339" s="1" t="s">
        <v>11</v>
      </c>
      <c r="E339" s="1">
        <f>[1]PIL!L337</f>
        <v>-823.33799999999997</v>
      </c>
      <c r="F339" s="1">
        <f>[1]PIL!M337</f>
        <v>-529.15099999999995</v>
      </c>
      <c r="G339" s="1">
        <f>[1]PIL!H337</f>
        <v>-109.544</v>
      </c>
      <c r="H339" s="1">
        <f>[1]PIL!I337</f>
        <v>-3.3250000000000002</v>
      </c>
      <c r="I339" s="1">
        <f>[1]PIL!J337</f>
        <v>5.4189999999999996</v>
      </c>
      <c r="J339" s="1">
        <f>[1]PIL!K337</f>
        <v>8.8059999999999992</v>
      </c>
      <c r="N339" s="1">
        <v>2</v>
      </c>
      <c r="O339" s="1" t="s">
        <v>11</v>
      </c>
      <c r="P339">
        <f>[1]PIL!L617</f>
        <v>-286.03699999999998</v>
      </c>
      <c r="Q339">
        <f>[1]PIL!M617</f>
        <v>-197.21700000000001</v>
      </c>
      <c r="R339">
        <f>[1]PIL!H617</f>
        <v>2.0649999999999999</v>
      </c>
      <c r="S339">
        <f>[1]PIL!I617</f>
        <v>-247.53299999999999</v>
      </c>
      <c r="T339">
        <f>[1]PIL!J617</f>
        <v>3.2519999999999998</v>
      </c>
      <c r="U339">
        <f>[1]PIL!K617</f>
        <v>5.2830000000000004</v>
      </c>
      <c r="Y339" s="1">
        <v>2</v>
      </c>
      <c r="Z339" s="1" t="s">
        <v>11</v>
      </c>
      <c r="AA339" s="1">
        <f>E339+P339</f>
        <v>-1109.375</v>
      </c>
      <c r="AB339" s="1">
        <f t="shared" ref="AB339" si="372">F339+Q339</f>
        <v>-726.36799999999994</v>
      </c>
      <c r="AC339" s="1">
        <f t="shared" ref="AC339" si="373">G339+R339</f>
        <v>-107.479</v>
      </c>
      <c r="AD339" s="1">
        <f t="shared" ref="AD339" si="374">H339+S339</f>
        <v>-250.85799999999998</v>
      </c>
      <c r="AE339" s="1">
        <f t="shared" ref="AE339" si="375">I339+T339</f>
        <v>8.6709999999999994</v>
      </c>
      <c r="AF339" s="1">
        <f t="shared" ref="AF339" si="376">J339+U339</f>
        <v>14.088999999999999</v>
      </c>
    </row>
    <row r="340" spans="1:32" x14ac:dyDescent="0.25">
      <c r="C340" s="1">
        <v>1</v>
      </c>
      <c r="D340" s="1" t="s">
        <v>8</v>
      </c>
      <c r="E340" s="1">
        <f>[1]PIL!L338</f>
        <v>-4.9619999999999997</v>
      </c>
      <c r="F340" s="1">
        <f>[1]PIL!M338</f>
        <v>-3.544</v>
      </c>
      <c r="G340" s="1">
        <f>[1]PIL!H338</f>
        <v>81.932000000000002</v>
      </c>
      <c r="H340" s="1">
        <f>[1]PIL!I338</f>
        <v>1.2949999999999999</v>
      </c>
      <c r="I340" s="1">
        <f>[1]PIL!J338</f>
        <v>-3.226</v>
      </c>
      <c r="J340" s="1">
        <f>[1]PIL!K338</f>
        <v>-5.2539999999999996</v>
      </c>
      <c r="N340" s="1">
        <v>1</v>
      </c>
      <c r="O340" s="1" t="s">
        <v>8</v>
      </c>
      <c r="P340">
        <f>[1]PIL!L618</f>
        <v>24.024999999999999</v>
      </c>
      <c r="Q340">
        <f>[1]PIL!M618</f>
        <v>16.579000000000001</v>
      </c>
      <c r="R340">
        <f>[1]PIL!H618</f>
        <v>-1.2230000000000001</v>
      </c>
      <c r="S340">
        <f>[1]PIL!I618</f>
        <v>132.64099999999999</v>
      </c>
      <c r="T340">
        <f>[1]PIL!J618</f>
        <v>-1.266</v>
      </c>
      <c r="U340">
        <f>[1]PIL!K618</f>
        <v>-2.0630000000000002</v>
      </c>
      <c r="Y340" s="1"/>
    </row>
    <row r="341" spans="1:32" x14ac:dyDescent="0.25">
      <c r="C341" s="1">
        <v>1</v>
      </c>
      <c r="D341" s="1" t="s">
        <v>9</v>
      </c>
      <c r="E341" s="1">
        <f>[1]PIL!L339</f>
        <v>2.4889999999999999</v>
      </c>
      <c r="F341" s="1">
        <f>[1]PIL!M339</f>
        <v>1.8460000000000001</v>
      </c>
      <c r="G341" s="1">
        <f>[1]PIL!H339</f>
        <v>-85.462999999999994</v>
      </c>
      <c r="H341" s="1">
        <f>[1]PIL!I339</f>
        <v>-1.3680000000000001</v>
      </c>
      <c r="I341" s="1">
        <f>[1]PIL!J339</f>
        <v>3.3839999999999999</v>
      </c>
      <c r="J341" s="1">
        <f>[1]PIL!K339</f>
        <v>5.5110000000000001</v>
      </c>
      <c r="N341" s="1">
        <v>1</v>
      </c>
      <c r="O341" s="1" t="s">
        <v>9</v>
      </c>
      <c r="P341">
        <f>[1]PIL!L619</f>
        <v>-9.5009999999999994</v>
      </c>
      <c r="Q341">
        <f>[1]PIL!M619</f>
        <v>-6.6840000000000002</v>
      </c>
      <c r="R341">
        <f>[1]PIL!H619</f>
        <v>3.3580000000000001</v>
      </c>
      <c r="S341">
        <f>[1]PIL!I619</f>
        <v>-403.20100000000002</v>
      </c>
      <c r="T341">
        <f>[1]PIL!J619</f>
        <v>4.4560000000000004</v>
      </c>
      <c r="U341">
        <f>[1]PIL!K619</f>
        <v>7.2569999999999997</v>
      </c>
      <c r="Y341" s="1"/>
    </row>
    <row r="342" spans="1:32" x14ac:dyDescent="0.25">
      <c r="C342" s="1">
        <v>1</v>
      </c>
      <c r="D342" s="1" t="s">
        <v>10</v>
      </c>
      <c r="E342" s="1">
        <f>[1]PIL!L340</f>
        <v>-2.0139999999999998</v>
      </c>
      <c r="F342" s="1">
        <f>[1]PIL!M340</f>
        <v>-1.4570000000000001</v>
      </c>
      <c r="G342" s="1">
        <f>[1]PIL!H340</f>
        <v>45.241999999999997</v>
      </c>
      <c r="H342" s="1">
        <f>[1]PIL!I340</f>
        <v>0.72</v>
      </c>
      <c r="I342" s="1">
        <f>[1]PIL!J340</f>
        <v>-1.786</v>
      </c>
      <c r="J342" s="1">
        <f>[1]PIL!K340</f>
        <v>-2.9089999999999998</v>
      </c>
      <c r="N342" s="1">
        <v>1</v>
      </c>
      <c r="O342" s="1" t="s">
        <v>10</v>
      </c>
      <c r="P342">
        <f>[1]PIL!L620</f>
        <v>9.0609999999999999</v>
      </c>
      <c r="Q342">
        <f>[1]PIL!M620</f>
        <v>6.2869999999999999</v>
      </c>
      <c r="R342">
        <f>[1]PIL!H620</f>
        <v>-1.2290000000000001</v>
      </c>
      <c r="S342">
        <f>[1]PIL!I620</f>
        <v>144.54300000000001</v>
      </c>
      <c r="T342">
        <f>[1]PIL!J620</f>
        <v>-1.546</v>
      </c>
      <c r="U342">
        <f>[1]PIL!K620</f>
        <v>-2.5190000000000001</v>
      </c>
      <c r="Y342" s="1"/>
    </row>
    <row r="343" spans="1:32" x14ac:dyDescent="0.25">
      <c r="C343" s="1">
        <v>1</v>
      </c>
      <c r="D343" s="1" t="s">
        <v>11</v>
      </c>
      <c r="E343" s="1">
        <f>[1]PIL!L341</f>
        <v>-1028.008</v>
      </c>
      <c r="F343" s="1">
        <f>[1]PIL!M341</f>
        <v>-660.93100000000004</v>
      </c>
      <c r="G343" s="1">
        <f>[1]PIL!H341</f>
        <v>-176.17500000000001</v>
      </c>
      <c r="H343" s="1">
        <f>[1]PIL!I341</f>
        <v>-4.4660000000000002</v>
      </c>
      <c r="I343" s="1">
        <f>[1]PIL!J341</f>
        <v>8.2390000000000008</v>
      </c>
      <c r="J343" s="1">
        <f>[1]PIL!K341</f>
        <v>13.397</v>
      </c>
      <c r="N343" s="1">
        <v>1</v>
      </c>
      <c r="O343" s="1" t="s">
        <v>11</v>
      </c>
      <c r="P343">
        <f>[1]PIL!L621</f>
        <v>-360.42399999999998</v>
      </c>
      <c r="Q343">
        <f>[1]PIL!M621</f>
        <v>-248.75200000000001</v>
      </c>
      <c r="R343">
        <f>[1]PIL!H621</f>
        <v>2.7810000000000001</v>
      </c>
      <c r="S343">
        <f>[1]PIL!I621</f>
        <v>-340.32</v>
      </c>
      <c r="T343">
        <f>[1]PIL!J621</f>
        <v>4.3620000000000001</v>
      </c>
      <c r="U343">
        <f>[1]PIL!K621</f>
        <v>7.0910000000000002</v>
      </c>
      <c r="Y343" s="1">
        <v>1</v>
      </c>
      <c r="Z343" s="1" t="s">
        <v>11</v>
      </c>
      <c r="AA343" s="1">
        <f>E343+P343</f>
        <v>-1388.432</v>
      </c>
      <c r="AB343" s="1">
        <f t="shared" ref="AB343" si="377">F343+Q343</f>
        <v>-909.68299999999999</v>
      </c>
      <c r="AC343" s="1">
        <f t="shared" ref="AC343" si="378">G343+R343</f>
        <v>-173.39400000000001</v>
      </c>
      <c r="AD343" s="1">
        <f t="shared" ref="AD343" si="379">H343+S343</f>
        <v>-344.786</v>
      </c>
      <c r="AE343" s="1">
        <f t="shared" ref="AE343" si="380">I343+T343</f>
        <v>12.601000000000001</v>
      </c>
      <c r="AF343" s="1">
        <f t="shared" ref="AF343" si="381">J343+U343</f>
        <v>20.488</v>
      </c>
    </row>
    <row r="344" spans="1:32" x14ac:dyDescent="0.25">
      <c r="A344" s="1">
        <v>18</v>
      </c>
      <c r="C344" s="1">
        <v>5</v>
      </c>
      <c r="D344" s="1" t="s">
        <v>8</v>
      </c>
      <c r="E344" s="1">
        <f>[1]PIL!L342</f>
        <v>5.2110000000000003</v>
      </c>
      <c r="F344" s="1">
        <f>[1]PIL!M342</f>
        <v>4.4340000000000002</v>
      </c>
      <c r="G344" s="1">
        <f>[1]PIL!H342</f>
        <v>48.168999999999997</v>
      </c>
      <c r="H344" s="1">
        <f>[1]PIL!I342</f>
        <v>1.7490000000000001</v>
      </c>
      <c r="I344" s="1">
        <f>[1]PIL!J342</f>
        <v>-2.456</v>
      </c>
      <c r="J344" s="1">
        <f>[1]PIL!K342</f>
        <v>-3.9750000000000001</v>
      </c>
      <c r="L344" s="1">
        <v>18</v>
      </c>
      <c r="N344" s="1">
        <v>5</v>
      </c>
      <c r="O344" s="1" t="s">
        <v>8</v>
      </c>
      <c r="P344">
        <f>[1]PIL!L662</f>
        <v>45.719000000000001</v>
      </c>
      <c r="Q344">
        <f>[1]PIL!M662</f>
        <v>31.536999999999999</v>
      </c>
      <c r="R344">
        <f>[1]PIL!H662</f>
        <v>1.175</v>
      </c>
      <c r="S344">
        <f>[1]PIL!I662</f>
        <v>59.695</v>
      </c>
      <c r="T344">
        <f>[1]PIL!J662</f>
        <v>1.165</v>
      </c>
      <c r="U344">
        <f>[1]PIL!K662</f>
        <v>1.8819999999999999</v>
      </c>
      <c r="X344" s="1">
        <v>18</v>
      </c>
    </row>
    <row r="345" spans="1:32" x14ac:dyDescent="0.25">
      <c r="C345" s="1">
        <v>5</v>
      </c>
      <c r="D345" s="1" t="s">
        <v>9</v>
      </c>
      <c r="E345" s="1">
        <f>[1]PIL!L343</f>
        <v>-3.9180000000000001</v>
      </c>
      <c r="F345" s="1">
        <f>[1]PIL!M343</f>
        <v>-1.4339999999999999</v>
      </c>
      <c r="G345" s="1">
        <f>[1]PIL!H343</f>
        <v>-46.575000000000003</v>
      </c>
      <c r="H345" s="1">
        <f>[1]PIL!I343</f>
        <v>-1.706</v>
      </c>
      <c r="I345" s="1">
        <f>[1]PIL!J343</f>
        <v>2.3780000000000001</v>
      </c>
      <c r="J345" s="1">
        <f>[1]PIL!K343</f>
        <v>3.847</v>
      </c>
      <c r="N345" s="1">
        <v>5</v>
      </c>
      <c r="O345" s="1" t="s">
        <v>9</v>
      </c>
      <c r="P345">
        <f>[1]PIL!L663</f>
        <v>-30.95</v>
      </c>
      <c r="Q345">
        <f>[1]PIL!M663</f>
        <v>-21.196999999999999</v>
      </c>
      <c r="R345">
        <f>[1]PIL!H663</f>
        <v>-1.0169999999999999</v>
      </c>
      <c r="S345">
        <f>[1]PIL!I663</f>
        <v>-43.438000000000002</v>
      </c>
      <c r="T345">
        <f>[1]PIL!J663</f>
        <v>-0.65600000000000003</v>
      </c>
      <c r="U345">
        <f>[1]PIL!K663</f>
        <v>-1.048</v>
      </c>
    </row>
    <row r="346" spans="1:32" x14ac:dyDescent="0.25">
      <c r="C346" s="1">
        <v>5</v>
      </c>
      <c r="D346" s="1" t="s">
        <v>10</v>
      </c>
      <c r="E346" s="1">
        <f>[1]PIL!L344</f>
        <v>2.8530000000000002</v>
      </c>
      <c r="F346" s="1">
        <f>[1]PIL!M344</f>
        <v>1.8340000000000001</v>
      </c>
      <c r="G346" s="1">
        <f>[1]PIL!H344</f>
        <v>29.606999999999999</v>
      </c>
      <c r="H346" s="1">
        <f>[1]PIL!I344</f>
        <v>1.08</v>
      </c>
      <c r="I346" s="1">
        <f>[1]PIL!J344</f>
        <v>-1.5109999999999999</v>
      </c>
      <c r="J346" s="1">
        <f>[1]PIL!K344</f>
        <v>-2.444</v>
      </c>
      <c r="N346" s="1">
        <v>5</v>
      </c>
      <c r="O346" s="1" t="s">
        <v>10</v>
      </c>
      <c r="P346">
        <f>[1]PIL!L664</f>
        <v>23.959</v>
      </c>
      <c r="Q346">
        <f>[1]PIL!M664</f>
        <v>16.478999999999999</v>
      </c>
      <c r="R346">
        <f>[1]PIL!H664</f>
        <v>0.65800000000000003</v>
      </c>
      <c r="S346">
        <f>[1]PIL!I664</f>
        <v>31.588999999999999</v>
      </c>
      <c r="T346">
        <f>[1]PIL!J664</f>
        <v>0.56899999999999995</v>
      </c>
      <c r="U346">
        <f>[1]PIL!K664</f>
        <v>0.91500000000000004</v>
      </c>
    </row>
    <row r="347" spans="1:32" x14ac:dyDescent="0.25">
      <c r="C347" s="1">
        <v>5</v>
      </c>
      <c r="D347" s="1" t="s">
        <v>11</v>
      </c>
      <c r="E347" s="1">
        <f>[1]PIL!L345</f>
        <v>-222.63800000000001</v>
      </c>
      <c r="F347" s="1">
        <f>[1]PIL!M345</f>
        <v>-139.15700000000001</v>
      </c>
      <c r="G347" s="1">
        <f>[1]PIL!H345</f>
        <v>2.294</v>
      </c>
      <c r="H347" s="1">
        <f>[1]PIL!I345</f>
        <v>0.11</v>
      </c>
      <c r="I347" s="1">
        <f>[1]PIL!J345</f>
        <v>-0.1</v>
      </c>
      <c r="J347" s="1">
        <f>[1]PIL!K345</f>
        <v>-0.159</v>
      </c>
      <c r="N347" s="1">
        <v>5</v>
      </c>
      <c r="O347" s="1" t="s">
        <v>11</v>
      </c>
      <c r="P347">
        <f>[1]PIL!L665</f>
        <v>-64.805000000000007</v>
      </c>
      <c r="Q347">
        <f>[1]PIL!M665</f>
        <v>-44.423000000000002</v>
      </c>
      <c r="R347">
        <f>[1]PIL!H665</f>
        <v>-0.40300000000000002</v>
      </c>
      <c r="S347">
        <f>[1]PIL!I665</f>
        <v>-20.507000000000001</v>
      </c>
      <c r="T347">
        <f>[1]PIL!J665</f>
        <v>-0.40100000000000002</v>
      </c>
      <c r="U347">
        <f>[1]PIL!K665</f>
        <v>-0.64700000000000002</v>
      </c>
      <c r="Y347" s="1">
        <v>5</v>
      </c>
      <c r="Z347" s="1" t="s">
        <v>11</v>
      </c>
      <c r="AA347" s="1">
        <f>E347+P347</f>
        <v>-287.44299999999998</v>
      </c>
      <c r="AB347" s="1">
        <f t="shared" ref="AB347" si="382">F347+Q347</f>
        <v>-183.58</v>
      </c>
      <c r="AC347" s="1">
        <f t="shared" ref="AC347" si="383">G347+R347</f>
        <v>1.891</v>
      </c>
      <c r="AD347" s="1">
        <f t="shared" ref="AD347" si="384">H347+S347</f>
        <v>-20.397000000000002</v>
      </c>
      <c r="AE347" s="1">
        <f t="shared" ref="AE347" si="385">I347+T347</f>
        <v>-0.501</v>
      </c>
      <c r="AF347" s="1">
        <f>J347+U347</f>
        <v>-0.80600000000000005</v>
      </c>
    </row>
    <row r="348" spans="1:32" x14ac:dyDescent="0.25">
      <c r="C348" s="1">
        <v>4</v>
      </c>
      <c r="D348" s="1" t="s">
        <v>8</v>
      </c>
      <c r="E348" s="1">
        <f>[1]PIL!L346</f>
        <v>3.1789999999999998</v>
      </c>
      <c r="F348" s="1">
        <f>[1]PIL!M346</f>
        <v>-1.3859999999999999</v>
      </c>
      <c r="G348" s="1">
        <f>[1]PIL!H346</f>
        <v>72.361999999999995</v>
      </c>
      <c r="H348" s="1">
        <f>[1]PIL!I346</f>
        <v>2.2469999999999999</v>
      </c>
      <c r="I348" s="1">
        <f>[1]PIL!J346</f>
        <v>-3.5390000000000001</v>
      </c>
      <c r="J348" s="1">
        <f>[1]PIL!K346</f>
        <v>-5.7469999999999999</v>
      </c>
      <c r="N348" s="1">
        <v>4</v>
      </c>
      <c r="O348" s="1" t="s">
        <v>8</v>
      </c>
      <c r="P348">
        <f>[1]PIL!L666</f>
        <v>26.593</v>
      </c>
      <c r="Q348">
        <f>[1]PIL!M666</f>
        <v>18.434000000000001</v>
      </c>
      <c r="R348">
        <f>[1]PIL!H666</f>
        <v>2.2210000000000001</v>
      </c>
      <c r="S348">
        <f>[1]PIL!I666</f>
        <v>108.25</v>
      </c>
      <c r="T348">
        <f>[1]PIL!J666</f>
        <v>2.254</v>
      </c>
      <c r="U348">
        <f>[1]PIL!K666</f>
        <v>3.669</v>
      </c>
      <c r="Y348" s="1"/>
    </row>
    <row r="349" spans="1:32" x14ac:dyDescent="0.25">
      <c r="C349" s="1">
        <v>4</v>
      </c>
      <c r="D349" s="1" t="s">
        <v>9</v>
      </c>
      <c r="E349" s="1">
        <f>[1]PIL!L347</f>
        <v>-2.79</v>
      </c>
      <c r="F349" s="1">
        <f>[1]PIL!M347</f>
        <v>1.083</v>
      </c>
      <c r="G349" s="1">
        <f>[1]PIL!H347</f>
        <v>-74.081999999999994</v>
      </c>
      <c r="H349" s="1">
        <f>[1]PIL!I347</f>
        <v>-2.3220000000000001</v>
      </c>
      <c r="I349" s="1">
        <f>[1]PIL!J347</f>
        <v>3.6309999999999998</v>
      </c>
      <c r="J349" s="1">
        <f>[1]PIL!K347</f>
        <v>5.8949999999999996</v>
      </c>
      <c r="N349" s="1">
        <v>4</v>
      </c>
      <c r="O349" s="1" t="s">
        <v>9</v>
      </c>
      <c r="P349">
        <f>[1]PIL!L667</f>
        <v>-25.068000000000001</v>
      </c>
      <c r="Q349">
        <f>[1]PIL!M667</f>
        <v>-17.462</v>
      </c>
      <c r="R349">
        <f>[1]PIL!H667</f>
        <v>-1.98</v>
      </c>
      <c r="S349">
        <f>[1]PIL!I667</f>
        <v>-96.465999999999994</v>
      </c>
      <c r="T349">
        <f>[1]PIL!J667</f>
        <v>-1.877</v>
      </c>
      <c r="U349">
        <f>[1]PIL!K667</f>
        <v>-3.04</v>
      </c>
      <c r="Y349" s="1"/>
    </row>
    <row r="350" spans="1:32" x14ac:dyDescent="0.25">
      <c r="C350" s="1">
        <v>4</v>
      </c>
      <c r="D350" s="1" t="s">
        <v>10</v>
      </c>
      <c r="E350" s="1">
        <f>[1]PIL!L348</f>
        <v>1.865</v>
      </c>
      <c r="F350" s="1">
        <f>[1]PIL!M348</f>
        <v>-0.77200000000000002</v>
      </c>
      <c r="G350" s="1">
        <f>[1]PIL!H348</f>
        <v>45.762999999999998</v>
      </c>
      <c r="H350" s="1">
        <f>[1]PIL!I348</f>
        <v>1.4279999999999999</v>
      </c>
      <c r="I350" s="1">
        <f>[1]PIL!J348</f>
        <v>-2.2400000000000002</v>
      </c>
      <c r="J350" s="1">
        <f>[1]PIL!K348</f>
        <v>-3.6379999999999999</v>
      </c>
      <c r="N350" s="1">
        <v>4</v>
      </c>
      <c r="O350" s="1" t="s">
        <v>10</v>
      </c>
      <c r="P350">
        <f>[1]PIL!L668</f>
        <v>16.143999999999998</v>
      </c>
      <c r="Q350">
        <f>[1]PIL!M668</f>
        <v>11.218</v>
      </c>
      <c r="R350">
        <f>[1]PIL!H668</f>
        <v>1.278</v>
      </c>
      <c r="S350">
        <f>[1]PIL!I668</f>
        <v>63.165999999999997</v>
      </c>
      <c r="T350">
        <f>[1]PIL!J668</f>
        <v>1.2909999999999999</v>
      </c>
      <c r="U350">
        <f>[1]PIL!K668</f>
        <v>2.097</v>
      </c>
      <c r="Y350" s="1"/>
    </row>
    <row r="351" spans="1:32" x14ac:dyDescent="0.25">
      <c r="C351" s="1">
        <v>4</v>
      </c>
      <c r="D351" s="1" t="s">
        <v>11</v>
      </c>
      <c r="E351" s="1">
        <f>[1]PIL!L349</f>
        <v>-444.70400000000001</v>
      </c>
      <c r="F351" s="1">
        <f>[1]PIL!M349</f>
        <v>-298.97000000000003</v>
      </c>
      <c r="G351" s="1">
        <f>[1]PIL!H349</f>
        <v>11.596</v>
      </c>
      <c r="H351" s="1">
        <f>[1]PIL!I349</f>
        <v>0.46300000000000002</v>
      </c>
      <c r="I351" s="1">
        <f>[1]PIL!J349</f>
        <v>-0.58199999999999996</v>
      </c>
      <c r="J351" s="1">
        <f>[1]PIL!K349</f>
        <v>-0.94</v>
      </c>
      <c r="N351" s="1">
        <v>4</v>
      </c>
      <c r="O351" s="1" t="s">
        <v>11</v>
      </c>
      <c r="P351">
        <f>[1]PIL!L669</f>
        <v>-136.99299999999999</v>
      </c>
      <c r="Q351">
        <f>[1]PIL!M669</f>
        <v>-94.087999999999994</v>
      </c>
      <c r="R351">
        <f>[1]PIL!H669</f>
        <v>-1.3660000000000001</v>
      </c>
      <c r="S351">
        <f>[1]PIL!I669</f>
        <v>-70.64</v>
      </c>
      <c r="T351">
        <f>[1]PIL!J669</f>
        <v>-1.4350000000000001</v>
      </c>
      <c r="U351">
        <f>[1]PIL!K669</f>
        <v>-2.323</v>
      </c>
      <c r="Y351" s="1">
        <v>4</v>
      </c>
      <c r="Z351" s="1" t="s">
        <v>11</v>
      </c>
      <c r="AA351" s="1">
        <f>E351+P351</f>
        <v>-581.697</v>
      </c>
      <c r="AB351" s="1">
        <f t="shared" ref="AB351" si="386">F351+Q351</f>
        <v>-393.05799999999999</v>
      </c>
      <c r="AC351" s="1">
        <f t="shared" ref="AC351" si="387">G351+R351</f>
        <v>10.23</v>
      </c>
      <c r="AD351" s="1">
        <f t="shared" ref="AD351" si="388">H351+S351</f>
        <v>-70.177000000000007</v>
      </c>
      <c r="AE351" s="1">
        <f t="shared" ref="AE351" si="389">I351+T351</f>
        <v>-2.0169999999999999</v>
      </c>
      <c r="AF351" s="1">
        <f t="shared" ref="AF351" si="390">J351+U351</f>
        <v>-3.2629999999999999</v>
      </c>
    </row>
    <row r="352" spans="1:32" x14ac:dyDescent="0.25">
      <c r="C352" s="1">
        <v>3</v>
      </c>
      <c r="D352" s="1" t="s">
        <v>8</v>
      </c>
      <c r="E352" s="1">
        <f>[1]PIL!L350</f>
        <v>2.6829999999999998</v>
      </c>
      <c r="F352" s="1">
        <f>[1]PIL!M350</f>
        <v>-0.879</v>
      </c>
      <c r="G352" s="1">
        <f>[1]PIL!H350</f>
        <v>94.215999999999994</v>
      </c>
      <c r="H352" s="1">
        <f>[1]PIL!I350</f>
        <v>2.6629999999999998</v>
      </c>
      <c r="I352" s="1">
        <f>[1]PIL!J350</f>
        <v>-4.5590000000000002</v>
      </c>
      <c r="J352" s="1">
        <f>[1]PIL!K350</f>
        <v>-7.4169999999999998</v>
      </c>
      <c r="N352" s="1">
        <v>3</v>
      </c>
      <c r="O352" s="1" t="s">
        <v>8</v>
      </c>
      <c r="P352">
        <f>[1]PIL!L670</f>
        <v>33.479999999999997</v>
      </c>
      <c r="Q352">
        <f>[1]PIL!M670</f>
        <v>23.286999999999999</v>
      </c>
      <c r="R352">
        <f>[1]PIL!H670</f>
        <v>3.0150000000000001</v>
      </c>
      <c r="S352">
        <f>[1]PIL!I670</f>
        <v>149.524</v>
      </c>
      <c r="T352">
        <f>[1]PIL!J670</f>
        <v>3.1110000000000002</v>
      </c>
      <c r="U352">
        <f>[1]PIL!K670</f>
        <v>5.069</v>
      </c>
      <c r="Y352" s="1"/>
    </row>
    <row r="353" spans="1:32" x14ac:dyDescent="0.25">
      <c r="C353" s="1">
        <v>3</v>
      </c>
      <c r="D353" s="1" t="s">
        <v>9</v>
      </c>
      <c r="E353" s="1">
        <f>[1]PIL!L351</f>
        <v>-2.7410000000000001</v>
      </c>
      <c r="F353" s="1">
        <f>[1]PIL!M351</f>
        <v>0.83899999999999997</v>
      </c>
      <c r="G353" s="1">
        <f>[1]PIL!H351</f>
        <v>-92.733999999999995</v>
      </c>
      <c r="H353" s="1">
        <f>[1]PIL!I351</f>
        <v>-2.653</v>
      </c>
      <c r="I353" s="1">
        <f>[1]PIL!J351</f>
        <v>4.5019999999999998</v>
      </c>
      <c r="J353" s="1">
        <f>[1]PIL!K351</f>
        <v>7.3230000000000004</v>
      </c>
      <c r="N353" s="1">
        <v>3</v>
      </c>
      <c r="O353" s="1" t="s">
        <v>9</v>
      </c>
      <c r="P353">
        <f>[1]PIL!L671</f>
        <v>-28.175999999999998</v>
      </c>
      <c r="Q353">
        <f>[1]PIL!M671</f>
        <v>-19.774000000000001</v>
      </c>
      <c r="R353">
        <f>[1]PIL!H671</f>
        <v>-2.206</v>
      </c>
      <c r="S353">
        <f>[1]PIL!I671</f>
        <v>-119.069</v>
      </c>
      <c r="T353">
        <f>[1]PIL!J671</f>
        <v>-2.3420000000000001</v>
      </c>
      <c r="U353">
        <f>[1]PIL!K671</f>
        <v>-3.8050000000000002</v>
      </c>
      <c r="Y353" s="1"/>
    </row>
    <row r="354" spans="1:32" x14ac:dyDescent="0.25">
      <c r="C354" s="1">
        <v>3</v>
      </c>
      <c r="D354" s="1" t="s">
        <v>10</v>
      </c>
      <c r="E354" s="1">
        <f>[1]PIL!L352</f>
        <v>1.6950000000000001</v>
      </c>
      <c r="F354" s="1">
        <f>[1]PIL!M352</f>
        <v>-0.53700000000000003</v>
      </c>
      <c r="G354" s="1">
        <f>[1]PIL!H352</f>
        <v>58.420999999999999</v>
      </c>
      <c r="H354" s="1">
        <f>[1]PIL!I352</f>
        <v>1.661</v>
      </c>
      <c r="I354" s="1">
        <f>[1]PIL!J352</f>
        <v>-2.8319999999999999</v>
      </c>
      <c r="J354" s="1">
        <f>[1]PIL!K352</f>
        <v>-4.6059999999999999</v>
      </c>
      <c r="N354" s="1">
        <v>3</v>
      </c>
      <c r="O354" s="1" t="s">
        <v>10</v>
      </c>
      <c r="P354">
        <f>[1]PIL!L672</f>
        <v>19.268000000000001</v>
      </c>
      <c r="Q354">
        <f>[1]PIL!M672</f>
        <v>13.457000000000001</v>
      </c>
      <c r="R354">
        <f>[1]PIL!H672</f>
        <v>1.587</v>
      </c>
      <c r="S354">
        <f>[1]PIL!I672</f>
        <v>82.893000000000001</v>
      </c>
      <c r="T354">
        <f>[1]PIL!J672</f>
        <v>1.704</v>
      </c>
      <c r="U354">
        <f>[1]PIL!K672</f>
        <v>2.7730000000000001</v>
      </c>
      <c r="Y354" s="1"/>
    </row>
    <row r="355" spans="1:32" x14ac:dyDescent="0.25">
      <c r="C355" s="1">
        <v>3</v>
      </c>
      <c r="D355" s="1" t="s">
        <v>11</v>
      </c>
      <c r="E355" s="1">
        <f>[1]PIL!L353</f>
        <v>-671.49800000000005</v>
      </c>
      <c r="F355" s="1">
        <f>[1]PIL!M353</f>
        <v>-461.56</v>
      </c>
      <c r="G355" s="1">
        <f>[1]PIL!H353</f>
        <v>37.286999999999999</v>
      </c>
      <c r="H355" s="1">
        <f>[1]PIL!I353</f>
        <v>1.2669999999999999</v>
      </c>
      <c r="I355" s="1">
        <f>[1]PIL!J353</f>
        <v>-1.871</v>
      </c>
      <c r="J355" s="1">
        <f>[1]PIL!K353</f>
        <v>-3.036</v>
      </c>
      <c r="N355" s="1">
        <v>3</v>
      </c>
      <c r="O355" s="1" t="s">
        <v>11</v>
      </c>
      <c r="P355">
        <f>[1]PIL!L673</f>
        <v>-211.82499999999999</v>
      </c>
      <c r="Q355">
        <f>[1]PIL!M673</f>
        <v>-145.93600000000001</v>
      </c>
      <c r="R355">
        <f>[1]PIL!H673</f>
        <v>-2.8860000000000001</v>
      </c>
      <c r="S355">
        <f>[1]PIL!I673</f>
        <v>-149.946</v>
      </c>
      <c r="T355">
        <f>[1]PIL!J673</f>
        <v>-3.1339999999999999</v>
      </c>
      <c r="U355">
        <f>[1]PIL!K673</f>
        <v>-5.085</v>
      </c>
      <c r="Y355" s="1">
        <v>3</v>
      </c>
      <c r="Z355" s="1" t="s">
        <v>11</v>
      </c>
      <c r="AA355" s="1">
        <f>E355+P355</f>
        <v>-883.32300000000009</v>
      </c>
      <c r="AB355" s="1">
        <f t="shared" ref="AB355" si="391">F355+Q355</f>
        <v>-607.49599999999998</v>
      </c>
      <c r="AC355" s="1">
        <f t="shared" ref="AC355" si="392">G355+R355</f>
        <v>34.400999999999996</v>
      </c>
      <c r="AD355" s="1">
        <f t="shared" ref="AD355" si="393">H355+S355</f>
        <v>-148.679</v>
      </c>
      <c r="AE355" s="1">
        <f t="shared" ref="AE355" si="394">I355+T355</f>
        <v>-5.0049999999999999</v>
      </c>
      <c r="AF355" s="1">
        <f t="shared" ref="AF355" si="395">J355+U355</f>
        <v>-8.1210000000000004</v>
      </c>
    </row>
    <row r="356" spans="1:32" x14ac:dyDescent="0.25">
      <c r="C356" s="1">
        <v>2</v>
      </c>
      <c r="D356" s="1" t="s">
        <v>8</v>
      </c>
      <c r="E356" s="1">
        <f>[1]PIL!L354</f>
        <v>2.7410000000000001</v>
      </c>
      <c r="F356" s="1">
        <f>[1]PIL!M354</f>
        <v>-0.89300000000000002</v>
      </c>
      <c r="G356" s="1">
        <f>[1]PIL!H354</f>
        <v>108.345</v>
      </c>
      <c r="H356" s="1">
        <f>[1]PIL!I354</f>
        <v>2.448</v>
      </c>
      <c r="I356" s="1">
        <f>[1]PIL!J354</f>
        <v>-4.944</v>
      </c>
      <c r="J356" s="1">
        <f>[1]PIL!K354</f>
        <v>-8.0489999999999995</v>
      </c>
      <c r="N356" s="1">
        <v>2</v>
      </c>
      <c r="O356" s="1" t="s">
        <v>8</v>
      </c>
      <c r="P356">
        <f>[1]PIL!L674</f>
        <v>32.186999999999998</v>
      </c>
      <c r="Q356">
        <f>[1]PIL!M674</f>
        <v>22.238</v>
      </c>
      <c r="R356">
        <f>[1]PIL!H674</f>
        <v>3.827</v>
      </c>
      <c r="S356">
        <f>[1]PIL!I674</f>
        <v>166.006</v>
      </c>
      <c r="T356">
        <f>[1]PIL!J674</f>
        <v>3.6230000000000002</v>
      </c>
      <c r="U356">
        <f>[1]PIL!K674</f>
        <v>5.9029999999999996</v>
      </c>
      <c r="Y356" s="1"/>
    </row>
    <row r="357" spans="1:32" x14ac:dyDescent="0.25">
      <c r="C357" s="1">
        <v>2</v>
      </c>
      <c r="D357" s="1" t="s">
        <v>9</v>
      </c>
      <c r="E357" s="1">
        <f>[1]PIL!L355</f>
        <v>-3.0049999999999999</v>
      </c>
      <c r="F357" s="1">
        <f>[1]PIL!M355</f>
        <v>0.81</v>
      </c>
      <c r="G357" s="1">
        <f>[1]PIL!H355</f>
        <v>-109.625</v>
      </c>
      <c r="H357" s="1">
        <f>[1]PIL!I355</f>
        <v>-2.5009999999999999</v>
      </c>
      <c r="I357" s="1">
        <f>[1]PIL!J355</f>
        <v>5.0179999999999998</v>
      </c>
      <c r="J357" s="1">
        <f>[1]PIL!K355</f>
        <v>8.1690000000000005</v>
      </c>
      <c r="N357" s="1">
        <v>2</v>
      </c>
      <c r="O357" s="1" t="s">
        <v>9</v>
      </c>
      <c r="P357">
        <f>[1]PIL!L675</f>
        <v>-33.533000000000001</v>
      </c>
      <c r="Q357">
        <f>[1]PIL!M675</f>
        <v>-23.527000000000001</v>
      </c>
      <c r="R357">
        <f>[1]PIL!H675</f>
        <v>-2.8290000000000002</v>
      </c>
      <c r="S357">
        <f>[1]PIL!I675</f>
        <v>-155.85599999999999</v>
      </c>
      <c r="T357">
        <f>[1]PIL!J675</f>
        <v>-3.129</v>
      </c>
      <c r="U357">
        <f>[1]PIL!K675</f>
        <v>-5.093</v>
      </c>
      <c r="Y357" s="1"/>
    </row>
    <row r="358" spans="1:32" x14ac:dyDescent="0.25">
      <c r="C358" s="1">
        <v>2</v>
      </c>
      <c r="D358" s="1" t="s">
        <v>10</v>
      </c>
      <c r="E358" s="1">
        <f>[1]PIL!L356</f>
        <v>1.796</v>
      </c>
      <c r="F358" s="1">
        <f>[1]PIL!M356</f>
        <v>-0.53200000000000003</v>
      </c>
      <c r="G358" s="1">
        <f>[1]PIL!H356</f>
        <v>68.114999999999995</v>
      </c>
      <c r="H358" s="1">
        <f>[1]PIL!I356</f>
        <v>1.5469999999999999</v>
      </c>
      <c r="I358" s="1">
        <f>[1]PIL!J356</f>
        <v>-3.113</v>
      </c>
      <c r="J358" s="1">
        <f>[1]PIL!K356</f>
        <v>-5.0679999999999996</v>
      </c>
      <c r="N358" s="1">
        <v>2</v>
      </c>
      <c r="O358" s="1" t="s">
        <v>10</v>
      </c>
      <c r="P358">
        <f>[1]PIL!L676</f>
        <v>20.538</v>
      </c>
      <c r="Q358">
        <f>[1]PIL!M676</f>
        <v>14.301</v>
      </c>
      <c r="R358">
        <f>[1]PIL!H676</f>
        <v>2.0430000000000001</v>
      </c>
      <c r="S358">
        <f>[1]PIL!I676</f>
        <v>99.875</v>
      </c>
      <c r="T358">
        <f>[1]PIL!J676</f>
        <v>2.11</v>
      </c>
      <c r="U358">
        <f>[1]PIL!K676</f>
        <v>3.4359999999999999</v>
      </c>
      <c r="Y358" s="1"/>
    </row>
    <row r="359" spans="1:32" x14ac:dyDescent="0.25">
      <c r="C359" s="1">
        <v>2</v>
      </c>
      <c r="D359" s="1" t="s">
        <v>11</v>
      </c>
      <c r="E359" s="1">
        <f>[1]PIL!L357</f>
        <v>-898.92899999999997</v>
      </c>
      <c r="F359" s="1">
        <f>[1]PIL!M357</f>
        <v>-624.85199999999998</v>
      </c>
      <c r="G359" s="1">
        <f>[1]PIL!H357</f>
        <v>69.647999999999996</v>
      </c>
      <c r="H359" s="1">
        <f>[1]PIL!I357</f>
        <v>2.125</v>
      </c>
      <c r="I359" s="1">
        <f>[1]PIL!J357</f>
        <v>-3.4540000000000002</v>
      </c>
      <c r="J359" s="1">
        <f>[1]PIL!K357</f>
        <v>-5.6120000000000001</v>
      </c>
      <c r="N359" s="1">
        <v>2</v>
      </c>
      <c r="O359" s="1" t="s">
        <v>11</v>
      </c>
      <c r="P359">
        <f>[1]PIL!L677</f>
        <v>-286.95999999999998</v>
      </c>
      <c r="Q359">
        <f>[1]PIL!M677</f>
        <v>-197.983</v>
      </c>
      <c r="R359">
        <f>[1]PIL!H677</f>
        <v>-4.7709999999999999</v>
      </c>
      <c r="S359">
        <f>[1]PIL!I677</f>
        <v>-243.41200000000001</v>
      </c>
      <c r="T359">
        <f>[1]PIL!J677</f>
        <v>-5.1909999999999998</v>
      </c>
      <c r="U359">
        <f>[1]PIL!K677</f>
        <v>-8.4329999999999998</v>
      </c>
      <c r="Y359" s="1">
        <v>2</v>
      </c>
      <c r="Z359" s="1" t="s">
        <v>11</v>
      </c>
      <c r="AA359" s="1">
        <f>E359+P359</f>
        <v>-1185.8889999999999</v>
      </c>
      <c r="AB359" s="1">
        <f t="shared" ref="AB359" si="396">F359+Q359</f>
        <v>-822.83500000000004</v>
      </c>
      <c r="AC359" s="1">
        <f t="shared" ref="AC359" si="397">G359+R359</f>
        <v>64.876999999999995</v>
      </c>
      <c r="AD359" s="1">
        <f t="shared" ref="AD359" si="398">H359+S359</f>
        <v>-241.28700000000001</v>
      </c>
      <c r="AE359" s="1">
        <f t="shared" ref="AE359" si="399">I359+T359</f>
        <v>-8.6449999999999996</v>
      </c>
      <c r="AF359" s="1">
        <f t="shared" ref="AF359" si="400">J359+U359</f>
        <v>-14.045</v>
      </c>
    </row>
    <row r="360" spans="1:32" x14ac:dyDescent="0.25">
      <c r="C360" s="1">
        <v>1</v>
      </c>
      <c r="D360" s="1" t="s">
        <v>8</v>
      </c>
      <c r="E360" s="1">
        <f>[1]PIL!L358</f>
        <v>1.792</v>
      </c>
      <c r="F360" s="1">
        <f>[1]PIL!M358</f>
        <v>-0.42599999999999999</v>
      </c>
      <c r="G360" s="1">
        <f>[1]PIL!H358</f>
        <v>80.138000000000005</v>
      </c>
      <c r="H360" s="1">
        <f>[1]PIL!I358</f>
        <v>1.2669999999999999</v>
      </c>
      <c r="I360" s="1">
        <f>[1]PIL!J358</f>
        <v>-3.1539999999999999</v>
      </c>
      <c r="J360" s="1">
        <f>[1]PIL!K358</f>
        <v>-5.1369999999999996</v>
      </c>
      <c r="N360" s="1">
        <v>1</v>
      </c>
      <c r="O360" s="1" t="s">
        <v>8</v>
      </c>
      <c r="P360">
        <f>[1]PIL!L678</f>
        <v>24.187999999999999</v>
      </c>
      <c r="Q360">
        <f>[1]PIL!M678</f>
        <v>16.673999999999999</v>
      </c>
      <c r="R360">
        <f>[1]PIL!H678</f>
        <v>4.008</v>
      </c>
      <c r="S360">
        <f>[1]PIL!I678</f>
        <v>133.10300000000001</v>
      </c>
      <c r="T360">
        <f>[1]PIL!J678</f>
        <v>3.23</v>
      </c>
      <c r="U360">
        <f>[1]PIL!K678</f>
        <v>5.2629999999999999</v>
      </c>
      <c r="Y360" s="1"/>
    </row>
    <row r="361" spans="1:32" x14ac:dyDescent="0.25">
      <c r="C361" s="1">
        <v>1</v>
      </c>
      <c r="D361" s="1" t="s">
        <v>9</v>
      </c>
      <c r="E361" s="1">
        <f>[1]PIL!L359</f>
        <v>-0.88900000000000001</v>
      </c>
      <c r="F361" s="1">
        <f>[1]PIL!M359</f>
        <v>0.28699999999999998</v>
      </c>
      <c r="G361" s="1">
        <f>[1]PIL!H359</f>
        <v>-84.566000000000003</v>
      </c>
      <c r="H361" s="1">
        <f>[1]PIL!I359</f>
        <v>-1.3540000000000001</v>
      </c>
      <c r="I361" s="1">
        <f>[1]PIL!J359</f>
        <v>3.3479999999999999</v>
      </c>
      <c r="J361" s="1">
        <f>[1]PIL!K359</f>
        <v>5.452</v>
      </c>
      <c r="N361" s="1">
        <v>1</v>
      </c>
      <c r="O361" s="1" t="s">
        <v>9</v>
      </c>
      <c r="P361">
        <f>[1]PIL!L679</f>
        <v>-10.513</v>
      </c>
      <c r="Q361">
        <f>[1]PIL!M679</f>
        <v>-7.4420000000000002</v>
      </c>
      <c r="R361">
        <f>[1]PIL!H679</f>
        <v>-10.192</v>
      </c>
      <c r="S361">
        <f>[1]PIL!I679</f>
        <v>-401.27300000000002</v>
      </c>
      <c r="T361">
        <f>[1]PIL!J679</f>
        <v>-9.2929999999999993</v>
      </c>
      <c r="U361">
        <f>[1]PIL!K679</f>
        <v>-15.135999999999999</v>
      </c>
      <c r="Y361" s="1"/>
    </row>
    <row r="362" spans="1:32" x14ac:dyDescent="0.25">
      <c r="C362" s="1">
        <v>1</v>
      </c>
      <c r="D362" s="1" t="s">
        <v>10</v>
      </c>
      <c r="E362" s="1">
        <f>[1]PIL!L360</f>
        <v>0.72499999999999998</v>
      </c>
      <c r="F362" s="1">
        <f>[1]PIL!M360</f>
        <v>-0.193</v>
      </c>
      <c r="G362" s="1">
        <f>[1]PIL!H360</f>
        <v>44.515000000000001</v>
      </c>
      <c r="H362" s="1">
        <f>[1]PIL!I360</f>
        <v>0.70799999999999996</v>
      </c>
      <c r="I362" s="1">
        <f>[1]PIL!J360</f>
        <v>-1.7569999999999999</v>
      </c>
      <c r="J362" s="1">
        <f>[1]PIL!K360</f>
        <v>-2.8620000000000001</v>
      </c>
      <c r="N362" s="1">
        <v>1</v>
      </c>
      <c r="O362" s="1" t="s">
        <v>10</v>
      </c>
      <c r="P362">
        <f>[1]PIL!L680</f>
        <v>9.3789999999999996</v>
      </c>
      <c r="Q362">
        <f>[1]PIL!M680</f>
        <v>6.5179999999999998</v>
      </c>
      <c r="R362">
        <f>[1]PIL!H680</f>
        <v>3.83</v>
      </c>
      <c r="S362">
        <f>[1]PIL!I680</f>
        <v>144.15</v>
      </c>
      <c r="T362">
        <f>[1]PIL!J680</f>
        <v>3.3849999999999998</v>
      </c>
      <c r="U362">
        <f>[1]PIL!K680</f>
        <v>5.5129999999999999</v>
      </c>
      <c r="Y362" s="1"/>
    </row>
    <row r="363" spans="1:32" x14ac:dyDescent="0.25">
      <c r="C363" s="1">
        <v>1</v>
      </c>
      <c r="D363" s="1" t="s">
        <v>11</v>
      </c>
      <c r="E363" s="1">
        <f>[1]PIL!L361</f>
        <v>-1128.248</v>
      </c>
      <c r="F363" s="1">
        <f>[1]PIL!M361</f>
        <v>-790.23199999999997</v>
      </c>
      <c r="G363" s="1">
        <f>[1]PIL!H361</f>
        <v>116.117</v>
      </c>
      <c r="H363" s="1">
        <f>[1]PIL!I361</f>
        <v>2.91</v>
      </c>
      <c r="I363" s="1">
        <f>[1]PIL!J361</f>
        <v>-5.4109999999999996</v>
      </c>
      <c r="J363" s="1">
        <f>[1]PIL!K361</f>
        <v>-8.8000000000000007</v>
      </c>
      <c r="N363" s="1">
        <v>1</v>
      </c>
      <c r="O363" s="1" t="s">
        <v>11</v>
      </c>
      <c r="P363">
        <f>[1]PIL!L681</f>
        <v>-361.64</v>
      </c>
      <c r="Q363">
        <f>[1]PIL!M681</f>
        <v>-249.74700000000001</v>
      </c>
      <c r="R363">
        <f>[1]PIL!H681</f>
        <v>-6.8479999999999999</v>
      </c>
      <c r="S363">
        <f>[1]PIL!I681</f>
        <v>-335.34500000000003</v>
      </c>
      <c r="T363">
        <f>[1]PIL!J681</f>
        <v>-7.3</v>
      </c>
      <c r="U363">
        <f>[1]PIL!K681</f>
        <v>-11.867000000000001</v>
      </c>
      <c r="Y363" s="1">
        <v>1</v>
      </c>
      <c r="Z363" s="1" t="s">
        <v>11</v>
      </c>
      <c r="AA363" s="1">
        <f>E363+P363</f>
        <v>-1489.8879999999999</v>
      </c>
      <c r="AB363" s="1">
        <f t="shared" ref="AB363" si="401">F363+Q363</f>
        <v>-1039.979</v>
      </c>
      <c r="AC363" s="1">
        <f t="shared" ref="AC363" si="402">G363+R363</f>
        <v>109.26900000000001</v>
      </c>
      <c r="AD363" s="1">
        <f t="shared" ref="AD363" si="403">H363+S363</f>
        <v>-332.435</v>
      </c>
      <c r="AE363" s="1">
        <f t="shared" ref="AE363" si="404">I363+T363</f>
        <v>-12.710999999999999</v>
      </c>
      <c r="AF363" s="1">
        <f t="shared" ref="AF363" si="405">J363+U363</f>
        <v>-20.667000000000002</v>
      </c>
    </row>
    <row r="364" spans="1:32" x14ac:dyDescent="0.25">
      <c r="A364" s="1">
        <v>19</v>
      </c>
      <c r="C364" s="1">
        <v>5</v>
      </c>
      <c r="D364" s="1" t="s">
        <v>8</v>
      </c>
      <c r="E364" s="1">
        <f>[1]PIL!L362</f>
        <v>20.309000000000001</v>
      </c>
      <c r="F364" s="1">
        <f>[1]PIL!M362</f>
        <v>13.278</v>
      </c>
      <c r="G364" s="1">
        <f>[1]PIL!H362</f>
        <v>67.528999999999996</v>
      </c>
      <c r="H364" s="1">
        <f>[1]PIL!I362</f>
        <v>2.544</v>
      </c>
      <c r="I364" s="1">
        <f>[1]PIL!J362</f>
        <v>-3.464</v>
      </c>
      <c r="J364" s="1">
        <f>[1]PIL!K362</f>
        <v>-5.601</v>
      </c>
      <c r="L364" s="1">
        <v>19</v>
      </c>
      <c r="N364" s="1">
        <v>5</v>
      </c>
      <c r="O364" s="1" t="s">
        <v>8</v>
      </c>
      <c r="P364">
        <f>[1]PIL!L722</f>
        <v>17.920000000000002</v>
      </c>
      <c r="Q364">
        <f>[1]PIL!M722</f>
        <v>11.327</v>
      </c>
      <c r="R364">
        <f>[1]PIL!H722</f>
        <v>2.1539999999999999</v>
      </c>
      <c r="S364">
        <f>[1]PIL!I722</f>
        <v>40.485999999999997</v>
      </c>
      <c r="T364">
        <f>[1]PIL!J722</f>
        <v>2.4079999999999999</v>
      </c>
      <c r="U364">
        <f>[1]PIL!K722</f>
        <v>3.8940000000000001</v>
      </c>
      <c r="X364" s="1">
        <v>19</v>
      </c>
    </row>
    <row r="365" spans="1:32" x14ac:dyDescent="0.25">
      <c r="C365" s="1">
        <v>5</v>
      </c>
      <c r="D365" s="1" t="s">
        <v>9</v>
      </c>
      <c r="E365" s="1">
        <f>[1]PIL!L363</f>
        <v>-11.083</v>
      </c>
      <c r="F365" s="1">
        <f>[1]PIL!M363</f>
        <v>-12.393000000000001</v>
      </c>
      <c r="G365" s="1">
        <f>[1]PIL!H363</f>
        <v>-44.37</v>
      </c>
      <c r="H365" s="1">
        <f>[1]PIL!I363</f>
        <v>-1.913</v>
      </c>
      <c r="I365" s="1">
        <f>[1]PIL!J363</f>
        <v>2.2810000000000001</v>
      </c>
      <c r="J365" s="1">
        <f>[1]PIL!K363</f>
        <v>3.6720000000000002</v>
      </c>
      <c r="N365" s="1">
        <v>5</v>
      </c>
      <c r="O365" s="1" t="s">
        <v>9</v>
      </c>
      <c r="P365">
        <f>[1]PIL!L723</f>
        <v>-14.382</v>
      </c>
      <c r="Q365">
        <f>[1]PIL!M723</f>
        <v>-9.109</v>
      </c>
      <c r="R365">
        <f>[1]PIL!H723</f>
        <v>-2.0019999999999998</v>
      </c>
      <c r="S365">
        <f>[1]PIL!I723</f>
        <v>-37.015000000000001</v>
      </c>
      <c r="T365">
        <f>[1]PIL!J723</f>
        <v>-2.169</v>
      </c>
      <c r="U365">
        <f>[1]PIL!K723</f>
        <v>-3.5049999999999999</v>
      </c>
    </row>
    <row r="366" spans="1:32" x14ac:dyDescent="0.25">
      <c r="C366" s="1">
        <v>5</v>
      </c>
      <c r="D366" s="1" t="s">
        <v>10</v>
      </c>
      <c r="E366" s="1">
        <f>[1]PIL!L364</f>
        <v>9.81</v>
      </c>
      <c r="F366" s="1">
        <f>[1]PIL!M364</f>
        <v>8.0220000000000002</v>
      </c>
      <c r="G366" s="1">
        <f>[1]PIL!H364</f>
        <v>34.738</v>
      </c>
      <c r="H366" s="1">
        <f>[1]PIL!I364</f>
        <v>1.391</v>
      </c>
      <c r="I366" s="1">
        <f>[1]PIL!J364</f>
        <v>-1.7949999999999999</v>
      </c>
      <c r="J366" s="1">
        <f>[1]PIL!K364</f>
        <v>-2.8980000000000001</v>
      </c>
      <c r="N366" s="1">
        <v>5</v>
      </c>
      <c r="O366" s="1" t="s">
        <v>10</v>
      </c>
      <c r="P366">
        <f>[1]PIL!L724</f>
        <v>10.093999999999999</v>
      </c>
      <c r="Q366">
        <f>[1]PIL!M724</f>
        <v>6.3860000000000001</v>
      </c>
      <c r="R366">
        <f>[1]PIL!H724</f>
        <v>1.2969999999999999</v>
      </c>
      <c r="S366">
        <f>[1]PIL!I724</f>
        <v>24.207999999999998</v>
      </c>
      <c r="T366">
        <f>[1]PIL!J724</f>
        <v>1.43</v>
      </c>
      <c r="U366">
        <f>[1]PIL!K724</f>
        <v>2.3119999999999998</v>
      </c>
    </row>
    <row r="367" spans="1:32" x14ac:dyDescent="0.25">
      <c r="C367" s="1">
        <v>5</v>
      </c>
      <c r="D367" s="1" t="s">
        <v>11</v>
      </c>
      <c r="E367" s="1">
        <f>[1]PIL!L365</f>
        <v>-186.149</v>
      </c>
      <c r="F367" s="1">
        <f>[1]PIL!M365</f>
        <v>-109.095</v>
      </c>
      <c r="G367" s="1">
        <f>[1]PIL!H365</f>
        <v>4.5439999999999996</v>
      </c>
      <c r="H367" s="1">
        <f>[1]PIL!I365</f>
        <v>0.161</v>
      </c>
      <c r="I367" s="1">
        <f>[1]PIL!J365</f>
        <v>-0.23200000000000001</v>
      </c>
      <c r="J367" s="1">
        <f>[1]PIL!K365</f>
        <v>-0.375</v>
      </c>
      <c r="N367" s="1">
        <v>5</v>
      </c>
      <c r="O367" s="1" t="s">
        <v>11</v>
      </c>
      <c r="P367">
        <f>[1]PIL!L725</f>
        <v>-34.884999999999998</v>
      </c>
      <c r="Q367">
        <f>[1]PIL!M725</f>
        <v>-21.565999999999999</v>
      </c>
      <c r="R367">
        <f>[1]PIL!H725</f>
        <v>-0.73</v>
      </c>
      <c r="S367">
        <f>[1]PIL!I725</f>
        <v>-13.763999999999999</v>
      </c>
      <c r="T367">
        <f>[1]PIL!J725</f>
        <v>-0.82099999999999995</v>
      </c>
      <c r="U367">
        <f>[1]PIL!K725</f>
        <v>-1.3280000000000001</v>
      </c>
      <c r="Y367" s="1">
        <v>5</v>
      </c>
      <c r="Z367" s="1" t="s">
        <v>11</v>
      </c>
      <c r="AA367" s="1">
        <f>E367+P367</f>
        <v>-221.03399999999999</v>
      </c>
      <c r="AB367" s="1">
        <f t="shared" ref="AB367" si="406">F367+Q367</f>
        <v>-130.661</v>
      </c>
      <c r="AC367" s="1">
        <f t="shared" ref="AC367" si="407">G367+R367</f>
        <v>3.8139999999999996</v>
      </c>
      <c r="AD367" s="1">
        <f t="shared" ref="AD367" si="408">H367+S367</f>
        <v>-13.603</v>
      </c>
      <c r="AE367" s="1">
        <f t="shared" ref="AE367" si="409">I367+T367</f>
        <v>-1.0529999999999999</v>
      </c>
      <c r="AF367" s="1">
        <f>J367+U367</f>
        <v>-1.7030000000000001</v>
      </c>
    </row>
    <row r="368" spans="1:32" x14ac:dyDescent="0.25">
      <c r="C368" s="1">
        <v>4</v>
      </c>
      <c r="D368" s="1" t="s">
        <v>8</v>
      </c>
      <c r="E368" s="1">
        <f>[1]PIL!L366</f>
        <v>6.46</v>
      </c>
      <c r="F368" s="1">
        <f>[1]PIL!M366</f>
        <v>16.675999999999998</v>
      </c>
      <c r="G368" s="1">
        <f>[1]PIL!H366</f>
        <v>109.304</v>
      </c>
      <c r="H368" s="1">
        <f>[1]PIL!I366</f>
        <v>3.1560000000000001</v>
      </c>
      <c r="I368" s="1">
        <f>[1]PIL!J366</f>
        <v>-5.1749999999999998</v>
      </c>
      <c r="J368" s="1">
        <f>[1]PIL!K366</f>
        <v>-8.4160000000000004</v>
      </c>
      <c r="N368" s="1">
        <v>4</v>
      </c>
      <c r="O368" s="1" t="s">
        <v>8</v>
      </c>
      <c r="P368">
        <f>[1]PIL!L726</f>
        <v>12.23</v>
      </c>
      <c r="Q368">
        <f>[1]PIL!M726</f>
        <v>8.0030000000000001</v>
      </c>
      <c r="R368">
        <f>[1]PIL!H726</f>
        <v>3.0230000000000001</v>
      </c>
      <c r="S368">
        <f>[1]PIL!I726</f>
        <v>57.292000000000002</v>
      </c>
      <c r="T368">
        <f>[1]PIL!J726</f>
        <v>3.4809999999999999</v>
      </c>
      <c r="U368">
        <f>[1]PIL!K726</f>
        <v>5.6559999999999997</v>
      </c>
      <c r="Y368" s="1"/>
    </row>
    <row r="369" spans="1:32" x14ac:dyDescent="0.25">
      <c r="C369" s="1">
        <v>4</v>
      </c>
      <c r="D369" s="1" t="s">
        <v>9</v>
      </c>
      <c r="E369" s="1">
        <f>[1]PIL!L367</f>
        <v>-7.2210000000000001</v>
      </c>
      <c r="F369" s="1">
        <f>[1]PIL!M367</f>
        <v>-14.323</v>
      </c>
      <c r="G369" s="1">
        <f>[1]PIL!H367</f>
        <v>-92.700999999999993</v>
      </c>
      <c r="H369" s="1">
        <f>[1]PIL!I367</f>
        <v>-3.0569999999999999</v>
      </c>
      <c r="I369" s="1">
        <f>[1]PIL!J367</f>
        <v>4.4459999999999997</v>
      </c>
      <c r="J369" s="1">
        <f>[1]PIL!K367</f>
        <v>7.2080000000000002</v>
      </c>
      <c r="N369" s="1">
        <v>4</v>
      </c>
      <c r="O369" s="1" t="s">
        <v>9</v>
      </c>
      <c r="P369">
        <f>[1]PIL!L727</f>
        <v>-11.724</v>
      </c>
      <c r="Q369">
        <f>[1]PIL!M727</f>
        <v>-7.73</v>
      </c>
      <c r="R369">
        <f>[1]PIL!H727</f>
        <v>-3.08</v>
      </c>
      <c r="S369">
        <f>[1]PIL!I727</f>
        <v>-58.408999999999999</v>
      </c>
      <c r="T369">
        <f>[1]PIL!J727</f>
        <v>-3.5409999999999999</v>
      </c>
      <c r="U369">
        <f>[1]PIL!K727</f>
        <v>-5.7480000000000002</v>
      </c>
      <c r="Y369" s="1"/>
    </row>
    <row r="370" spans="1:32" x14ac:dyDescent="0.25">
      <c r="C370" s="1">
        <v>4</v>
      </c>
      <c r="D370" s="1" t="s">
        <v>10</v>
      </c>
      <c r="E370" s="1">
        <f>[1]PIL!L368</f>
        <v>4.2750000000000004</v>
      </c>
      <c r="F370" s="1">
        <f>[1]PIL!M368</f>
        <v>9.6869999999999994</v>
      </c>
      <c r="G370" s="1">
        <f>[1]PIL!H368</f>
        <v>62.793999999999997</v>
      </c>
      <c r="H370" s="1">
        <f>[1]PIL!I368</f>
        <v>1.9390000000000001</v>
      </c>
      <c r="I370" s="1">
        <f>[1]PIL!J368</f>
        <v>-3.0070000000000001</v>
      </c>
      <c r="J370" s="1">
        <f>[1]PIL!K368</f>
        <v>-4.883</v>
      </c>
      <c r="N370" s="1">
        <v>4</v>
      </c>
      <c r="O370" s="1" t="s">
        <v>10</v>
      </c>
      <c r="P370">
        <f>[1]PIL!L728</f>
        <v>7.4859999999999998</v>
      </c>
      <c r="Q370">
        <f>[1]PIL!M728</f>
        <v>4.9169999999999998</v>
      </c>
      <c r="R370">
        <f>[1]PIL!H728</f>
        <v>1.905</v>
      </c>
      <c r="S370">
        <f>[1]PIL!I728</f>
        <v>36.142000000000003</v>
      </c>
      <c r="T370">
        <f>[1]PIL!J728</f>
        <v>2.194</v>
      </c>
      <c r="U370">
        <f>[1]PIL!K728</f>
        <v>3.5640000000000001</v>
      </c>
      <c r="Y370" s="1"/>
    </row>
    <row r="371" spans="1:32" x14ac:dyDescent="0.25">
      <c r="C371" s="1">
        <v>4</v>
      </c>
      <c r="D371" s="1" t="s">
        <v>11</v>
      </c>
      <c r="E371" s="1">
        <f>[1]PIL!L369</f>
        <v>-408.67200000000003</v>
      </c>
      <c r="F371" s="1">
        <f>[1]PIL!M369</f>
        <v>-260.70100000000002</v>
      </c>
      <c r="G371" s="1">
        <f>[1]PIL!H369</f>
        <v>1.133</v>
      </c>
      <c r="H371" s="1">
        <f>[1]PIL!I369</f>
        <v>3.7999999999999999E-2</v>
      </c>
      <c r="I371" s="1">
        <f>[1]PIL!J369</f>
        <v>-5.8000000000000003E-2</v>
      </c>
      <c r="J371" s="1">
        <f>[1]PIL!K369</f>
        <v>-9.4E-2</v>
      </c>
      <c r="N371" s="1">
        <v>4</v>
      </c>
      <c r="O371" s="1" t="s">
        <v>11</v>
      </c>
      <c r="P371">
        <f>[1]PIL!L729</f>
        <v>-76.078999999999994</v>
      </c>
      <c r="Q371">
        <f>[1]PIL!M729</f>
        <v>-47.731000000000002</v>
      </c>
      <c r="R371">
        <f>[1]PIL!H729</f>
        <v>-2.3879999999999999</v>
      </c>
      <c r="S371">
        <f>[1]PIL!I729</f>
        <v>-45.646999999999998</v>
      </c>
      <c r="T371">
        <f>[1]PIL!J729</f>
        <v>-2.7610000000000001</v>
      </c>
      <c r="U371">
        <f>[1]PIL!K729</f>
        <v>-4.4740000000000002</v>
      </c>
      <c r="Y371" s="1">
        <v>4</v>
      </c>
      <c r="Z371" s="1" t="s">
        <v>11</v>
      </c>
      <c r="AA371" s="1">
        <f>E371+P371</f>
        <v>-484.75100000000003</v>
      </c>
      <c r="AB371" s="1">
        <f t="shared" ref="AB371" si="410">F371+Q371</f>
        <v>-308.43200000000002</v>
      </c>
      <c r="AC371" s="1">
        <f t="shared" ref="AC371" si="411">G371+R371</f>
        <v>-1.2549999999999999</v>
      </c>
      <c r="AD371" s="1">
        <f t="shared" ref="AD371" si="412">H371+S371</f>
        <v>-45.609000000000002</v>
      </c>
      <c r="AE371" s="1">
        <f t="shared" ref="AE371" si="413">I371+T371</f>
        <v>-2.819</v>
      </c>
      <c r="AF371" s="1">
        <f t="shared" ref="AF371" si="414">J371+U371</f>
        <v>-4.5680000000000005</v>
      </c>
    </row>
    <row r="372" spans="1:32" x14ac:dyDescent="0.25">
      <c r="C372" s="1">
        <v>3</v>
      </c>
      <c r="D372" s="1" t="s">
        <v>8</v>
      </c>
      <c r="E372" s="1">
        <f>[1]PIL!L370</f>
        <v>10.250999999999999</v>
      </c>
      <c r="F372" s="1">
        <f>[1]PIL!M370</f>
        <v>16.606999999999999</v>
      </c>
      <c r="G372" s="1">
        <f>[1]PIL!H370</f>
        <v>143.77799999999999</v>
      </c>
      <c r="H372" s="1">
        <f>[1]PIL!I370</f>
        <v>3.9009999999999998</v>
      </c>
      <c r="I372" s="1">
        <f>[1]PIL!J370</f>
        <v>-6.8810000000000002</v>
      </c>
      <c r="J372" s="1">
        <f>[1]PIL!K370</f>
        <v>-11.205</v>
      </c>
      <c r="N372" s="1">
        <v>3</v>
      </c>
      <c r="O372" s="1" t="s">
        <v>8</v>
      </c>
      <c r="P372">
        <f>[1]PIL!L730</f>
        <v>12.573</v>
      </c>
      <c r="Q372">
        <f>[1]PIL!M730</f>
        <v>8.3190000000000008</v>
      </c>
      <c r="R372">
        <f>[1]PIL!H730</f>
        <v>3.8780000000000001</v>
      </c>
      <c r="S372">
        <f>[1]PIL!I730</f>
        <v>74.012</v>
      </c>
      <c r="T372">
        <f>[1]PIL!J730</f>
        <v>4.4960000000000004</v>
      </c>
      <c r="U372">
        <f>[1]PIL!K730</f>
        <v>7.3159999999999998</v>
      </c>
      <c r="Y372" s="1"/>
    </row>
    <row r="373" spans="1:32" x14ac:dyDescent="0.25">
      <c r="C373" s="1">
        <v>3</v>
      </c>
      <c r="D373" s="1" t="s">
        <v>9</v>
      </c>
      <c r="E373" s="1">
        <f>[1]PIL!L371</f>
        <v>-9.4320000000000004</v>
      </c>
      <c r="F373" s="1">
        <f>[1]PIL!M371</f>
        <v>-15.539</v>
      </c>
      <c r="G373" s="1">
        <f>[1]PIL!H371</f>
        <v>-113.303</v>
      </c>
      <c r="H373" s="1">
        <f>[1]PIL!I371</f>
        <v>-3.8959999999999999</v>
      </c>
      <c r="I373" s="1">
        <f>[1]PIL!J371</f>
        <v>5.6360000000000001</v>
      </c>
      <c r="J373" s="1">
        <f>[1]PIL!K371</f>
        <v>9.1609999999999996</v>
      </c>
      <c r="N373" s="1">
        <v>3</v>
      </c>
      <c r="O373" s="1" t="s">
        <v>9</v>
      </c>
      <c r="P373">
        <f>[1]PIL!L731</f>
        <v>-11.923999999999999</v>
      </c>
      <c r="Q373">
        <f>[1]PIL!M731</f>
        <v>-7.89</v>
      </c>
      <c r="R373">
        <f>[1]PIL!H731</f>
        <v>-3.6949999999999998</v>
      </c>
      <c r="S373">
        <f>[1]PIL!I731</f>
        <v>-71.156000000000006</v>
      </c>
      <c r="T373">
        <f>[1]PIL!J731</f>
        <v>-4.3220000000000001</v>
      </c>
      <c r="U373">
        <f>[1]PIL!K731</f>
        <v>-7.0289999999999999</v>
      </c>
      <c r="Y373" s="1"/>
    </row>
    <row r="374" spans="1:32" x14ac:dyDescent="0.25">
      <c r="C374" s="1">
        <v>3</v>
      </c>
      <c r="D374" s="1" t="s">
        <v>10</v>
      </c>
      <c r="E374" s="1">
        <f>[1]PIL!L372</f>
        <v>6.1509999999999998</v>
      </c>
      <c r="F374" s="1">
        <f>[1]PIL!M372</f>
        <v>10.045999999999999</v>
      </c>
      <c r="G374" s="1">
        <f>[1]PIL!H372</f>
        <v>79.899000000000001</v>
      </c>
      <c r="H374" s="1">
        <f>[1]PIL!I372</f>
        <v>2.4300000000000002</v>
      </c>
      <c r="I374" s="1">
        <f>[1]PIL!J372</f>
        <v>-3.9119999999999999</v>
      </c>
      <c r="J374" s="1">
        <f>[1]PIL!K372</f>
        <v>-6.3639999999999999</v>
      </c>
      <c r="N374" s="1">
        <v>3</v>
      </c>
      <c r="O374" s="1" t="s">
        <v>10</v>
      </c>
      <c r="P374">
        <f>[1]PIL!L732</f>
        <v>7.6559999999999997</v>
      </c>
      <c r="Q374">
        <f>[1]PIL!M732</f>
        <v>5.0650000000000004</v>
      </c>
      <c r="R374">
        <f>[1]PIL!H732</f>
        <v>2.3660000000000001</v>
      </c>
      <c r="S374">
        <f>[1]PIL!I732</f>
        <v>45.353999999999999</v>
      </c>
      <c r="T374">
        <f>[1]PIL!J732</f>
        <v>2.7559999999999998</v>
      </c>
      <c r="U374">
        <f>[1]PIL!K732</f>
        <v>4.4829999999999997</v>
      </c>
      <c r="Y374" s="1"/>
    </row>
    <row r="375" spans="1:32" x14ac:dyDescent="0.25">
      <c r="C375" s="1">
        <v>3</v>
      </c>
      <c r="D375" s="1" t="s">
        <v>11</v>
      </c>
      <c r="E375" s="1">
        <f>[1]PIL!L373</f>
        <v>-634.12800000000004</v>
      </c>
      <c r="F375" s="1">
        <f>[1]PIL!M373</f>
        <v>-414.49799999999999</v>
      </c>
      <c r="G375" s="1">
        <f>[1]PIL!H373</f>
        <v>-18.940000000000001</v>
      </c>
      <c r="H375" s="1">
        <f>[1]PIL!I373</f>
        <v>-0.56699999999999995</v>
      </c>
      <c r="I375" s="1">
        <f>[1]PIL!J373</f>
        <v>0.92100000000000004</v>
      </c>
      <c r="J375" s="1">
        <f>[1]PIL!K373</f>
        <v>1.498</v>
      </c>
      <c r="N375" s="1">
        <v>3</v>
      </c>
      <c r="O375" s="1" t="s">
        <v>11</v>
      </c>
      <c r="P375">
        <f>[1]PIL!L733</f>
        <v>-118.94799999999999</v>
      </c>
      <c r="Q375">
        <f>[1]PIL!M733</f>
        <v>-75.364000000000004</v>
      </c>
      <c r="R375">
        <f>[1]PIL!H733</f>
        <v>-4.5759999999999996</v>
      </c>
      <c r="S375">
        <f>[1]PIL!I733</f>
        <v>-88.302999999999997</v>
      </c>
      <c r="T375">
        <f>[1]PIL!J733</f>
        <v>-5.4</v>
      </c>
      <c r="U375">
        <f>[1]PIL!K733</f>
        <v>-8.7629999999999999</v>
      </c>
      <c r="Y375" s="1">
        <v>3</v>
      </c>
      <c r="Z375" s="1" t="s">
        <v>11</v>
      </c>
      <c r="AA375" s="1">
        <f>E375+P375</f>
        <v>-753.07600000000002</v>
      </c>
      <c r="AB375" s="1">
        <f t="shared" ref="AB375" si="415">F375+Q375</f>
        <v>-489.86199999999997</v>
      </c>
      <c r="AC375" s="1">
        <f t="shared" ref="AC375" si="416">G375+R375</f>
        <v>-23.516000000000002</v>
      </c>
      <c r="AD375" s="1">
        <f t="shared" ref="AD375" si="417">H375+S375</f>
        <v>-88.86999999999999</v>
      </c>
      <c r="AE375" s="1">
        <f t="shared" ref="AE375" si="418">I375+T375</f>
        <v>-4.4790000000000001</v>
      </c>
      <c r="AF375" s="1">
        <f t="shared" ref="AF375" si="419">J375+U375</f>
        <v>-7.2649999999999997</v>
      </c>
    </row>
    <row r="376" spans="1:32" x14ac:dyDescent="0.25">
      <c r="C376" s="1">
        <v>2</v>
      </c>
      <c r="D376" s="1" t="s">
        <v>8</v>
      </c>
      <c r="E376" s="1">
        <f>[1]PIL!L374</f>
        <v>6.0119999999999996</v>
      </c>
      <c r="F376" s="1">
        <f>[1]PIL!M374</f>
        <v>13.83</v>
      </c>
      <c r="G376" s="1">
        <f>[1]PIL!H374</f>
        <v>163.96899999999999</v>
      </c>
      <c r="H376" s="1">
        <f>[1]PIL!I374</f>
        <v>3.2949999999999999</v>
      </c>
      <c r="I376" s="1">
        <f>[1]PIL!J374</f>
        <v>-7.3410000000000002</v>
      </c>
      <c r="J376" s="1">
        <f>[1]PIL!K374</f>
        <v>-11.958</v>
      </c>
      <c r="N376" s="1">
        <v>2</v>
      </c>
      <c r="O376" s="1" t="s">
        <v>8</v>
      </c>
      <c r="P376">
        <f>[1]PIL!L734</f>
        <v>12.467000000000001</v>
      </c>
      <c r="Q376">
        <f>[1]PIL!M734</f>
        <v>8.1189999999999998</v>
      </c>
      <c r="R376">
        <f>[1]PIL!H734</f>
        <v>4.6120000000000001</v>
      </c>
      <c r="S376">
        <f>[1]PIL!I734</f>
        <v>82.271000000000001</v>
      </c>
      <c r="T376">
        <f>[1]PIL!J734</f>
        <v>5.0199999999999996</v>
      </c>
      <c r="U376">
        <f>[1]PIL!K734</f>
        <v>8.1739999999999995</v>
      </c>
      <c r="Y376" s="1"/>
    </row>
    <row r="377" spans="1:32" x14ac:dyDescent="0.25">
      <c r="C377" s="1">
        <v>2</v>
      </c>
      <c r="D377" s="1" t="s">
        <v>9</v>
      </c>
      <c r="E377" s="1">
        <f>[1]PIL!L375</f>
        <v>-5.7</v>
      </c>
      <c r="F377" s="1">
        <f>[1]PIL!M375</f>
        <v>-14.458</v>
      </c>
      <c r="G377" s="1">
        <f>[1]PIL!H375</f>
        <v>-133.666</v>
      </c>
      <c r="H377" s="1">
        <f>[1]PIL!I375</f>
        <v>-4.4859999999999998</v>
      </c>
      <c r="I377" s="1">
        <f>[1]PIL!J375</f>
        <v>7.2679999999999998</v>
      </c>
      <c r="J377" s="1">
        <f>[1]PIL!K375</f>
        <v>11.829000000000001</v>
      </c>
      <c r="N377" s="1">
        <v>2</v>
      </c>
      <c r="O377" s="1" t="s">
        <v>9</v>
      </c>
      <c r="P377">
        <f>[1]PIL!L735</f>
        <v>-12.367000000000001</v>
      </c>
      <c r="Q377">
        <f>[1]PIL!M735</f>
        <v>-8.0310000000000006</v>
      </c>
      <c r="R377">
        <f>[1]PIL!H735</f>
        <v>-4.5640000000000001</v>
      </c>
      <c r="S377">
        <f>[1]PIL!I735</f>
        <v>-83.32</v>
      </c>
      <c r="T377">
        <f>[1]PIL!J735</f>
        <v>-5.077</v>
      </c>
      <c r="U377">
        <f>[1]PIL!K735</f>
        <v>-8.2650000000000006</v>
      </c>
      <c r="Y377" s="1"/>
    </row>
    <row r="378" spans="1:32" x14ac:dyDescent="0.25">
      <c r="C378" s="1">
        <v>2</v>
      </c>
      <c r="D378" s="1" t="s">
        <v>10</v>
      </c>
      <c r="E378" s="1">
        <f>[1]PIL!L376</f>
        <v>3.66</v>
      </c>
      <c r="F378" s="1">
        <f>[1]PIL!M376</f>
        <v>8.84</v>
      </c>
      <c r="G378" s="1">
        <f>[1]PIL!H376</f>
        <v>92.647000000000006</v>
      </c>
      <c r="H378" s="1">
        <f>[1]PIL!I376</f>
        <v>2.4020000000000001</v>
      </c>
      <c r="I378" s="1">
        <f>[1]PIL!J376</f>
        <v>-4.5650000000000004</v>
      </c>
      <c r="J378" s="1">
        <f>[1]PIL!K376</f>
        <v>-7.4329999999999998</v>
      </c>
      <c r="N378" s="1">
        <v>2</v>
      </c>
      <c r="O378" s="1" t="s">
        <v>10</v>
      </c>
      <c r="P378">
        <f>[1]PIL!L736</f>
        <v>7.7610000000000001</v>
      </c>
      <c r="Q378">
        <f>[1]PIL!M736</f>
        <v>5.0469999999999997</v>
      </c>
      <c r="R378">
        <f>[1]PIL!H736</f>
        <v>2.867</v>
      </c>
      <c r="S378">
        <f>[1]PIL!I736</f>
        <v>51.741</v>
      </c>
      <c r="T378">
        <f>[1]PIL!J736</f>
        <v>3.1549999999999998</v>
      </c>
      <c r="U378">
        <f>[1]PIL!K736</f>
        <v>5.1369999999999996</v>
      </c>
      <c r="Y378" s="1"/>
    </row>
    <row r="379" spans="1:32" x14ac:dyDescent="0.25">
      <c r="C379" s="1">
        <v>2</v>
      </c>
      <c r="D379" s="1" t="s">
        <v>11</v>
      </c>
      <c r="E379" s="1">
        <f>[1]PIL!L377</f>
        <v>-859.92200000000003</v>
      </c>
      <c r="F379" s="1">
        <f>[1]PIL!M377</f>
        <v>-568.48900000000003</v>
      </c>
      <c r="G379" s="1">
        <f>[1]PIL!H377</f>
        <v>-43.936</v>
      </c>
      <c r="H379" s="1">
        <f>[1]PIL!I377</f>
        <v>-1.21</v>
      </c>
      <c r="I379" s="1">
        <f>[1]PIL!J377</f>
        <v>2.11</v>
      </c>
      <c r="J379" s="1">
        <f>[1]PIL!K377</f>
        <v>3.4329999999999998</v>
      </c>
      <c r="N379" s="1">
        <v>2</v>
      </c>
      <c r="O379" s="1" t="s">
        <v>11</v>
      </c>
      <c r="P379">
        <f>[1]PIL!L737</f>
        <v>-161.48699999999999</v>
      </c>
      <c r="Q379">
        <f>[1]PIL!M737</f>
        <v>-102.745</v>
      </c>
      <c r="R379">
        <f>[1]PIL!H737</f>
        <v>-7.18</v>
      </c>
      <c r="S379">
        <f>[1]PIL!I737</f>
        <v>-137.70500000000001</v>
      </c>
      <c r="T379">
        <f>[1]PIL!J737</f>
        <v>-8.4819999999999993</v>
      </c>
      <c r="U379">
        <f>[1]PIL!K737</f>
        <v>-13.778</v>
      </c>
      <c r="Y379" s="1">
        <v>2</v>
      </c>
      <c r="Z379" s="1" t="s">
        <v>11</v>
      </c>
      <c r="AA379" s="1">
        <f>E379+P379</f>
        <v>-1021.409</v>
      </c>
      <c r="AB379" s="1">
        <f t="shared" ref="AB379" si="420">F379+Q379</f>
        <v>-671.23400000000004</v>
      </c>
      <c r="AC379" s="1">
        <f t="shared" ref="AC379" si="421">G379+R379</f>
        <v>-51.116</v>
      </c>
      <c r="AD379" s="1">
        <f t="shared" ref="AD379" si="422">H379+S379</f>
        <v>-138.91500000000002</v>
      </c>
      <c r="AE379" s="1">
        <f t="shared" ref="AE379" si="423">I379+T379</f>
        <v>-6.3719999999999999</v>
      </c>
      <c r="AF379" s="1">
        <f t="shared" ref="AF379" si="424">J379+U379</f>
        <v>-10.345000000000001</v>
      </c>
    </row>
    <row r="380" spans="1:32" x14ac:dyDescent="0.25">
      <c r="C380" s="1">
        <v>1</v>
      </c>
      <c r="D380" s="1" t="s">
        <v>8</v>
      </c>
      <c r="E380" s="1">
        <f>[1]PIL!L378</f>
        <v>2.4460000000000002</v>
      </c>
      <c r="F380" s="1">
        <f>[1]PIL!M378</f>
        <v>8.6470000000000002</v>
      </c>
      <c r="G380" s="1">
        <f>[1]PIL!H378</f>
        <v>174.56200000000001</v>
      </c>
      <c r="H380" s="1">
        <f>[1]PIL!I378</f>
        <v>-2.11</v>
      </c>
      <c r="I380" s="1">
        <f>[1]PIL!J378</f>
        <v>-5.7009999999999996</v>
      </c>
      <c r="J380" s="1">
        <f>[1]PIL!K378</f>
        <v>-9.2880000000000003</v>
      </c>
      <c r="N380" s="1">
        <v>1</v>
      </c>
      <c r="O380" s="1" t="s">
        <v>8</v>
      </c>
      <c r="P380">
        <f>[1]PIL!L738</f>
        <v>7.6150000000000002</v>
      </c>
      <c r="Q380">
        <f>[1]PIL!M738</f>
        <v>4.8719999999999999</v>
      </c>
      <c r="R380">
        <f>[1]PIL!H738</f>
        <v>3.57</v>
      </c>
      <c r="S380">
        <f>[1]PIL!I738</f>
        <v>55.899000000000001</v>
      </c>
      <c r="T380">
        <f>[1]PIL!J738</f>
        <v>3.4670000000000001</v>
      </c>
      <c r="U380">
        <f>[1]PIL!K738</f>
        <v>5.6459999999999999</v>
      </c>
      <c r="Y380" s="1"/>
    </row>
    <row r="381" spans="1:32" x14ac:dyDescent="0.25">
      <c r="C381" s="1">
        <v>1</v>
      </c>
      <c r="D381" s="1" t="s">
        <v>9</v>
      </c>
      <c r="E381" s="1">
        <f>[1]PIL!L379</f>
        <v>-1.169</v>
      </c>
      <c r="F381" s="1">
        <f>[1]PIL!M379</f>
        <v>-3.798</v>
      </c>
      <c r="G381" s="1">
        <f>[1]PIL!H379</f>
        <v>-403.48</v>
      </c>
      <c r="H381" s="1">
        <f>[1]PIL!I379</f>
        <v>-6.0110000000000001</v>
      </c>
      <c r="I381" s="1">
        <f>[1]PIL!J379</f>
        <v>15.443</v>
      </c>
      <c r="J381" s="1">
        <f>[1]PIL!K379</f>
        <v>25.151</v>
      </c>
      <c r="N381" s="1">
        <v>1</v>
      </c>
      <c r="O381" s="1" t="s">
        <v>9</v>
      </c>
      <c r="P381">
        <f>[1]PIL!L739</f>
        <v>-3.7320000000000002</v>
      </c>
      <c r="Q381">
        <f>[1]PIL!M739</f>
        <v>-2.4220000000000002</v>
      </c>
      <c r="R381">
        <f>[1]PIL!H739</f>
        <v>-4.6710000000000003</v>
      </c>
      <c r="S381">
        <f>[1]PIL!I739</f>
        <v>-74.790000000000006</v>
      </c>
      <c r="T381">
        <f>[1]PIL!J739</f>
        <v>-4.633</v>
      </c>
      <c r="U381">
        <f>[1]PIL!K739</f>
        <v>-7.5449999999999999</v>
      </c>
      <c r="Y381" s="1"/>
    </row>
    <row r="382" spans="1:32" x14ac:dyDescent="0.25">
      <c r="C382" s="1">
        <v>1</v>
      </c>
      <c r="D382" s="1" t="s">
        <v>10</v>
      </c>
      <c r="E382" s="1">
        <f>[1]PIL!L380</f>
        <v>0.97699999999999998</v>
      </c>
      <c r="F382" s="1">
        <f>[1]PIL!M380</f>
        <v>3.363</v>
      </c>
      <c r="G382" s="1">
        <f>[1]PIL!H380</f>
        <v>156.161</v>
      </c>
      <c r="H382" s="1">
        <f>[1]PIL!I380</f>
        <v>2.137</v>
      </c>
      <c r="I382" s="1">
        <f>[1]PIL!J380</f>
        <v>-5.7140000000000004</v>
      </c>
      <c r="J382" s="1">
        <f>[1]PIL!K380</f>
        <v>-9.3079999999999998</v>
      </c>
      <c r="N382" s="1">
        <v>1</v>
      </c>
      <c r="O382" s="1" t="s">
        <v>10</v>
      </c>
      <c r="P382">
        <f>[1]PIL!L740</f>
        <v>3.0670000000000002</v>
      </c>
      <c r="Q382">
        <f>[1]PIL!M740</f>
        <v>1.9710000000000001</v>
      </c>
      <c r="R382">
        <f>[1]PIL!H740</f>
        <v>2.2269999999999999</v>
      </c>
      <c r="S382">
        <f>[1]PIL!I740</f>
        <v>35.319000000000003</v>
      </c>
      <c r="T382">
        <f>[1]PIL!J740</f>
        <v>2.1890000000000001</v>
      </c>
      <c r="U382">
        <f>[1]PIL!K740</f>
        <v>3.5649999999999999</v>
      </c>
      <c r="Y382" s="1"/>
    </row>
    <row r="383" spans="1:32" x14ac:dyDescent="0.25">
      <c r="C383" s="1">
        <v>1</v>
      </c>
      <c r="D383" s="1" t="s">
        <v>11</v>
      </c>
      <c r="E383" s="1">
        <f>[1]PIL!L381</f>
        <v>-1088.845</v>
      </c>
      <c r="F383" s="1">
        <f>[1]PIL!M381</f>
        <v>-724.25199999999995</v>
      </c>
      <c r="G383" s="1">
        <f>[1]PIL!H381</f>
        <v>-70.677999999999997</v>
      </c>
      <c r="H383" s="1">
        <f>[1]PIL!I381</f>
        <v>-1.7050000000000001</v>
      </c>
      <c r="I383" s="1">
        <f>[1]PIL!J381</f>
        <v>3.2559999999999998</v>
      </c>
      <c r="J383" s="1">
        <f>[1]PIL!K381</f>
        <v>5.298</v>
      </c>
      <c r="N383" s="1">
        <v>1</v>
      </c>
      <c r="O383" s="1" t="s">
        <v>11</v>
      </c>
      <c r="P383">
        <f>[1]PIL!L741</f>
        <v>-202.285</v>
      </c>
      <c r="Q383">
        <f>[1]PIL!M741</f>
        <v>-128.874</v>
      </c>
      <c r="R383">
        <f>[1]PIL!H741</f>
        <v>-9.5950000000000006</v>
      </c>
      <c r="S383">
        <f>[1]PIL!I741</f>
        <v>-180.423</v>
      </c>
      <c r="T383">
        <f>[1]PIL!J741</f>
        <v>-11.17</v>
      </c>
      <c r="U383">
        <f>[1]PIL!K741</f>
        <v>-18.155000000000001</v>
      </c>
      <c r="Y383" s="1">
        <v>1</v>
      </c>
      <c r="Z383" s="1" t="s">
        <v>11</v>
      </c>
      <c r="AA383" s="1">
        <f>E383+P383</f>
        <v>-1291.1300000000001</v>
      </c>
      <c r="AB383" s="1">
        <f t="shared" ref="AB383" si="425">F383+Q383</f>
        <v>-853.12599999999998</v>
      </c>
      <c r="AC383" s="1">
        <f t="shared" ref="AC383" si="426">G383+R383</f>
        <v>-80.272999999999996</v>
      </c>
      <c r="AD383" s="1">
        <f t="shared" ref="AD383" si="427">H383+S383</f>
        <v>-182.12800000000001</v>
      </c>
      <c r="AE383" s="1">
        <f t="shared" ref="AE383" si="428">I383+T383</f>
        <v>-7.9139999999999997</v>
      </c>
      <c r="AF383" s="1">
        <f t="shared" ref="AF383" si="429">J383+U383</f>
        <v>-12.857000000000001</v>
      </c>
    </row>
    <row r="384" spans="1:32" x14ac:dyDescent="0.25">
      <c r="A384" s="1">
        <v>20</v>
      </c>
      <c r="C384" s="1">
        <v>5</v>
      </c>
      <c r="D384" s="1" t="s">
        <v>8</v>
      </c>
      <c r="E384" s="1">
        <f>[1]PIL!L382</f>
        <v>37.683</v>
      </c>
      <c r="F384" s="1">
        <f>[1]PIL!M382</f>
        <v>23.516999999999999</v>
      </c>
      <c r="G384" s="1">
        <f>[1]PIL!H382</f>
        <v>26.792999999999999</v>
      </c>
      <c r="H384" s="1">
        <f>[1]PIL!I382</f>
        <v>0.998</v>
      </c>
      <c r="I384" s="1">
        <f>[1]PIL!J382</f>
        <v>-1.3720000000000001</v>
      </c>
      <c r="J384" s="1">
        <f>[1]PIL!K382</f>
        <v>-2.2200000000000002</v>
      </c>
      <c r="L384" s="1">
        <v>20</v>
      </c>
      <c r="N384" s="1">
        <v>5</v>
      </c>
      <c r="O384" s="1" t="s">
        <v>8</v>
      </c>
      <c r="P384">
        <f>[1]PIL!L782</f>
        <v>27.821000000000002</v>
      </c>
      <c r="Q384">
        <f>[1]PIL!M782</f>
        <v>17.91</v>
      </c>
      <c r="R384">
        <f>[1]PIL!H782</f>
        <v>5.1820000000000004</v>
      </c>
      <c r="S384">
        <f>[1]PIL!I782</f>
        <v>68.049000000000007</v>
      </c>
      <c r="T384">
        <f>[1]PIL!J782</f>
        <v>5.641</v>
      </c>
      <c r="U384">
        <f>[1]PIL!K782</f>
        <v>9.1140000000000008</v>
      </c>
      <c r="X384" s="1">
        <v>20</v>
      </c>
    </row>
    <row r="385" spans="3:32" x14ac:dyDescent="0.25">
      <c r="C385" s="1">
        <v>5</v>
      </c>
      <c r="D385" s="1" t="s">
        <v>9</v>
      </c>
      <c r="E385" s="1">
        <f>[1]PIL!L383</f>
        <v>-33.595999999999997</v>
      </c>
      <c r="F385" s="1">
        <f>[1]PIL!M383</f>
        <v>-20.434999999999999</v>
      </c>
      <c r="G385" s="1">
        <f>[1]PIL!H383</f>
        <v>-19.588999999999999</v>
      </c>
      <c r="H385" s="1">
        <f>[1]PIL!I383</f>
        <v>-0.77400000000000002</v>
      </c>
      <c r="I385" s="1">
        <f>[1]PIL!J383</f>
        <v>1.01</v>
      </c>
      <c r="J385" s="1">
        <f>[1]PIL!K383</f>
        <v>1.631</v>
      </c>
      <c r="N385" s="1">
        <v>5</v>
      </c>
      <c r="O385" s="1" t="s">
        <v>9</v>
      </c>
      <c r="P385">
        <f>[1]PIL!L783</f>
        <v>-22.332000000000001</v>
      </c>
      <c r="Q385">
        <f>[1]PIL!M783</f>
        <v>-14.622999999999999</v>
      </c>
      <c r="R385">
        <f>[1]PIL!H783</f>
        <v>-4.4530000000000003</v>
      </c>
      <c r="S385">
        <f>[1]PIL!I783</f>
        <v>-50.895000000000003</v>
      </c>
      <c r="T385">
        <f>[1]PIL!J783</f>
        <v>-3.6360000000000001</v>
      </c>
      <c r="U385">
        <f>[1]PIL!K783</f>
        <v>-5.8339999999999996</v>
      </c>
    </row>
    <row r="386" spans="3:32" x14ac:dyDescent="0.25">
      <c r="C386" s="1">
        <v>5</v>
      </c>
      <c r="D386" s="1" t="s">
        <v>10</v>
      </c>
      <c r="E386" s="1">
        <f>[1]PIL!L384</f>
        <v>22.274999999999999</v>
      </c>
      <c r="F386" s="1">
        <f>[1]PIL!M384</f>
        <v>13.734999999999999</v>
      </c>
      <c r="G386" s="1">
        <f>[1]PIL!H384</f>
        <v>14.48</v>
      </c>
      <c r="H386" s="1">
        <f>[1]PIL!I384</f>
        <v>0.55400000000000005</v>
      </c>
      <c r="I386" s="1">
        <f>[1]PIL!J384</f>
        <v>-0.745</v>
      </c>
      <c r="J386" s="1">
        <f>[1]PIL!K384</f>
        <v>-1.2030000000000001</v>
      </c>
      <c r="N386" s="1">
        <v>5</v>
      </c>
      <c r="O386" s="1" t="s">
        <v>10</v>
      </c>
      <c r="P386">
        <f>[1]PIL!L784</f>
        <v>15.673</v>
      </c>
      <c r="Q386">
        <f>[1]PIL!M784</f>
        <v>10.166</v>
      </c>
      <c r="R386">
        <f>[1]PIL!H784</f>
        <v>2.9420000000000002</v>
      </c>
      <c r="S386">
        <f>[1]PIL!I784</f>
        <v>36.673000000000002</v>
      </c>
      <c r="T386">
        <f>[1]PIL!J784</f>
        <v>2.899</v>
      </c>
      <c r="U386">
        <f>[1]PIL!K784</f>
        <v>4.6710000000000003</v>
      </c>
    </row>
    <row r="387" spans="3:32" x14ac:dyDescent="0.25">
      <c r="C387" s="1">
        <v>5</v>
      </c>
      <c r="D387" s="1" t="s">
        <v>11</v>
      </c>
      <c r="E387" s="1">
        <f>[1]PIL!L385</f>
        <v>-83.929000000000002</v>
      </c>
      <c r="F387" s="1">
        <f>[1]PIL!M385</f>
        <v>-50.965000000000003</v>
      </c>
      <c r="G387" s="1">
        <f>[1]PIL!H385</f>
        <v>-16.355</v>
      </c>
      <c r="H387" s="1">
        <f>[1]PIL!I385</f>
        <v>-0.61099999999999999</v>
      </c>
      <c r="I387" s="1">
        <f>[1]PIL!J385</f>
        <v>0.83799999999999997</v>
      </c>
      <c r="J387" s="1">
        <f>[1]PIL!K385</f>
        <v>1.3560000000000001</v>
      </c>
      <c r="N387" s="1">
        <v>5</v>
      </c>
      <c r="O387" s="1" t="s">
        <v>11</v>
      </c>
      <c r="P387">
        <f>[1]PIL!L785</f>
        <v>-30.228000000000002</v>
      </c>
      <c r="Q387">
        <f>[1]PIL!M785</f>
        <v>-19.991</v>
      </c>
      <c r="R387">
        <f>[1]PIL!H785</f>
        <v>-2.0880000000000001</v>
      </c>
      <c r="S387">
        <f>[1]PIL!I785</f>
        <v>-27.419</v>
      </c>
      <c r="T387">
        <f>[1]PIL!J785</f>
        <v>-2.2730000000000001</v>
      </c>
      <c r="U387">
        <f>[1]PIL!K785</f>
        <v>-3.673</v>
      </c>
      <c r="Y387" s="1">
        <v>5</v>
      </c>
      <c r="Z387" s="1" t="s">
        <v>11</v>
      </c>
      <c r="AA387" s="1">
        <f>E387+P387</f>
        <v>-114.15700000000001</v>
      </c>
      <c r="AB387" s="1">
        <f t="shared" ref="AB387" si="430">F387+Q387</f>
        <v>-70.956000000000003</v>
      </c>
      <c r="AC387" s="1">
        <f t="shared" ref="AC387" si="431">G387+R387</f>
        <v>-18.443000000000001</v>
      </c>
      <c r="AD387" s="1">
        <f t="shared" ref="AD387" si="432">H387+S387</f>
        <v>-28.03</v>
      </c>
      <c r="AE387" s="1">
        <f t="shared" ref="AE387" si="433">I387+T387</f>
        <v>-1.4350000000000001</v>
      </c>
      <c r="AF387" s="1">
        <f>J387+U387</f>
        <v>-2.3170000000000002</v>
      </c>
    </row>
    <row r="388" spans="3:32" x14ac:dyDescent="0.25">
      <c r="C388" s="1">
        <v>4</v>
      </c>
      <c r="D388" s="1" t="s">
        <v>8</v>
      </c>
      <c r="E388" s="1">
        <f>[1]PIL!L386</f>
        <v>33.792000000000002</v>
      </c>
      <c r="F388" s="1">
        <f>[1]PIL!M386</f>
        <v>19.898</v>
      </c>
      <c r="G388" s="1">
        <f>[1]PIL!H386</f>
        <v>29.119</v>
      </c>
      <c r="H388" s="1">
        <f>[1]PIL!I386</f>
        <v>0.84899999999999998</v>
      </c>
      <c r="I388" s="1">
        <f>[1]PIL!J386</f>
        <v>-1.387</v>
      </c>
      <c r="J388" s="1">
        <f>[1]PIL!K386</f>
        <v>-2.2549999999999999</v>
      </c>
      <c r="N388" s="1">
        <v>4</v>
      </c>
      <c r="O388" s="1" t="s">
        <v>8</v>
      </c>
      <c r="P388">
        <f>[1]PIL!L786</f>
        <v>25.439</v>
      </c>
      <c r="Q388">
        <f>[1]PIL!M786</f>
        <v>17.948</v>
      </c>
      <c r="R388">
        <f>[1]PIL!H786</f>
        <v>9.1890000000000001</v>
      </c>
      <c r="S388">
        <f>[1]PIL!I786</f>
        <v>122.154</v>
      </c>
      <c r="T388">
        <f>[1]PIL!J786</f>
        <v>10.351000000000001</v>
      </c>
      <c r="U388">
        <f>[1]PIL!K786</f>
        <v>16.838000000000001</v>
      </c>
      <c r="Y388" s="1"/>
    </row>
    <row r="389" spans="3:32" x14ac:dyDescent="0.25">
      <c r="C389" s="1">
        <v>4</v>
      </c>
      <c r="D389" s="1" t="s">
        <v>9</v>
      </c>
      <c r="E389" s="1">
        <f>[1]PIL!L387</f>
        <v>-32.651000000000003</v>
      </c>
      <c r="F389" s="1">
        <f>[1]PIL!M387</f>
        <v>-19.413</v>
      </c>
      <c r="G389" s="1">
        <f>[1]PIL!H387</f>
        <v>-25.876000000000001</v>
      </c>
      <c r="H389" s="1">
        <f>[1]PIL!I387</f>
        <v>-0.82499999999999996</v>
      </c>
      <c r="I389" s="1">
        <f>[1]PIL!J387</f>
        <v>1.2529999999999999</v>
      </c>
      <c r="J389" s="1">
        <f>[1]PIL!K387</f>
        <v>2.0329999999999999</v>
      </c>
      <c r="N389" s="1">
        <v>4</v>
      </c>
      <c r="O389" s="1" t="s">
        <v>9</v>
      </c>
      <c r="P389">
        <f>[1]PIL!L787</f>
        <v>-24.869</v>
      </c>
      <c r="Q389">
        <f>[1]PIL!M787</f>
        <v>-17.163</v>
      </c>
      <c r="R389">
        <f>[1]PIL!H787</f>
        <v>-8.6549999999999994</v>
      </c>
      <c r="S389">
        <f>[1]PIL!I787</f>
        <v>-112.745</v>
      </c>
      <c r="T389">
        <f>[1]PIL!J787</f>
        <v>-9.3230000000000004</v>
      </c>
      <c r="U389">
        <f>[1]PIL!K787</f>
        <v>-15.111000000000001</v>
      </c>
      <c r="Y389" s="1"/>
    </row>
    <row r="390" spans="3:32" x14ac:dyDescent="0.25">
      <c r="C390" s="1">
        <v>4</v>
      </c>
      <c r="D390" s="1" t="s">
        <v>10</v>
      </c>
      <c r="E390" s="1">
        <f>[1]PIL!L388</f>
        <v>20.763000000000002</v>
      </c>
      <c r="F390" s="1">
        <f>[1]PIL!M388</f>
        <v>12.285</v>
      </c>
      <c r="G390" s="1">
        <f>[1]PIL!H388</f>
        <v>17.155999999999999</v>
      </c>
      <c r="H390" s="1">
        <f>[1]PIL!I388</f>
        <v>0.52300000000000002</v>
      </c>
      <c r="I390" s="1">
        <f>[1]PIL!J388</f>
        <v>-0.82499999999999996</v>
      </c>
      <c r="J390" s="1">
        <f>[1]PIL!K388</f>
        <v>-1.34</v>
      </c>
      <c r="N390" s="1">
        <v>4</v>
      </c>
      <c r="O390" s="1" t="s">
        <v>10</v>
      </c>
      <c r="P390">
        <f>[1]PIL!L788</f>
        <v>15.721</v>
      </c>
      <c r="Q390">
        <f>[1]PIL!M788</f>
        <v>10.972</v>
      </c>
      <c r="R390">
        <f>[1]PIL!H788</f>
        <v>5.4740000000000002</v>
      </c>
      <c r="S390">
        <f>[1]PIL!I788</f>
        <v>72.778999999999996</v>
      </c>
      <c r="T390">
        <f>[1]PIL!J788</f>
        <v>6.1479999999999997</v>
      </c>
      <c r="U390">
        <f>[1]PIL!K788</f>
        <v>9.984</v>
      </c>
      <c r="Y390" s="1"/>
    </row>
    <row r="391" spans="3:32" x14ac:dyDescent="0.25">
      <c r="C391" s="1">
        <v>4</v>
      </c>
      <c r="D391" s="1" t="s">
        <v>11</v>
      </c>
      <c r="E391" s="1">
        <f>[1]PIL!L389</f>
        <v>-207.89400000000001</v>
      </c>
      <c r="F391" s="1">
        <f>[1]PIL!M389</f>
        <v>-123.562</v>
      </c>
      <c r="G391" s="1">
        <f>[1]PIL!H389</f>
        <v>-44.398000000000003</v>
      </c>
      <c r="H391" s="1">
        <f>[1]PIL!I389</f>
        <v>-1.5549999999999999</v>
      </c>
      <c r="I391" s="1">
        <f>[1]PIL!J389</f>
        <v>2.2429999999999999</v>
      </c>
      <c r="J391" s="1">
        <f>[1]PIL!K389</f>
        <v>3.633</v>
      </c>
      <c r="N391" s="1">
        <v>4</v>
      </c>
      <c r="O391" s="1" t="s">
        <v>11</v>
      </c>
      <c r="P391">
        <f>[1]PIL!L789</f>
        <v>-77.034000000000006</v>
      </c>
      <c r="Q391">
        <f>[1]PIL!M789</f>
        <v>-53.079000000000001</v>
      </c>
      <c r="R391">
        <f>[1]PIL!H789</f>
        <v>-6.9619999999999997</v>
      </c>
      <c r="S391">
        <f>[1]PIL!I789</f>
        <v>-94.262</v>
      </c>
      <c r="T391">
        <f>[1]PIL!J789</f>
        <v>-8.0210000000000008</v>
      </c>
      <c r="U391">
        <f>[1]PIL!K789</f>
        <v>-12.989000000000001</v>
      </c>
      <c r="Y391" s="1">
        <v>4</v>
      </c>
      <c r="Z391" s="1" t="s">
        <v>11</v>
      </c>
      <c r="AA391" s="1">
        <f>E391+P391</f>
        <v>-284.928</v>
      </c>
      <c r="AB391" s="1">
        <f t="shared" ref="AB391" si="434">F391+Q391</f>
        <v>-176.64099999999999</v>
      </c>
      <c r="AC391" s="1">
        <f t="shared" ref="AC391" si="435">G391+R391</f>
        <v>-51.36</v>
      </c>
      <c r="AD391" s="1">
        <f t="shared" ref="AD391" si="436">H391+S391</f>
        <v>-95.817000000000007</v>
      </c>
      <c r="AE391" s="1">
        <f t="shared" ref="AE391" si="437">I391+T391</f>
        <v>-5.7780000000000005</v>
      </c>
      <c r="AF391" s="1">
        <f t="shared" ref="AF391" si="438">J391+U391</f>
        <v>-9.3560000000000016</v>
      </c>
    </row>
    <row r="392" spans="3:32" x14ac:dyDescent="0.25">
      <c r="C392" s="1">
        <v>3</v>
      </c>
      <c r="D392" s="1" t="s">
        <v>8</v>
      </c>
      <c r="E392" s="1">
        <f>[1]PIL!L390</f>
        <v>34.363999999999997</v>
      </c>
      <c r="F392" s="1">
        <f>[1]PIL!M390</f>
        <v>20.614999999999998</v>
      </c>
      <c r="G392" s="1">
        <f>[1]PIL!H390</f>
        <v>31.381</v>
      </c>
      <c r="H392" s="1">
        <f>[1]PIL!I390</f>
        <v>0.86699999999999999</v>
      </c>
      <c r="I392" s="1">
        <f>[1]PIL!J390</f>
        <v>-1.5109999999999999</v>
      </c>
      <c r="J392" s="1">
        <f>[1]PIL!K390</f>
        <v>-2.46</v>
      </c>
      <c r="N392" s="1">
        <v>3</v>
      </c>
      <c r="O392" s="1" t="s">
        <v>8</v>
      </c>
      <c r="P392">
        <f>[1]PIL!L790</f>
        <v>32.71</v>
      </c>
      <c r="Q392">
        <f>[1]PIL!M790</f>
        <v>22.033999999999999</v>
      </c>
      <c r="R392">
        <f>[1]PIL!H790</f>
        <v>13.045999999999999</v>
      </c>
      <c r="S392">
        <f>[1]PIL!I790</f>
        <v>178.434</v>
      </c>
      <c r="T392">
        <f>[1]PIL!J790</f>
        <v>14.986000000000001</v>
      </c>
      <c r="U392">
        <f>[1]PIL!K790</f>
        <v>24.405000000000001</v>
      </c>
      <c r="Y392" s="1"/>
    </row>
    <row r="393" spans="3:32" x14ac:dyDescent="0.25">
      <c r="C393" s="1">
        <v>3</v>
      </c>
      <c r="D393" s="1" t="s">
        <v>9</v>
      </c>
      <c r="E393" s="1">
        <f>[1]PIL!L391</f>
        <v>-32.835000000000001</v>
      </c>
      <c r="F393" s="1">
        <f>[1]PIL!M391</f>
        <v>-19.626000000000001</v>
      </c>
      <c r="G393" s="1">
        <f>[1]PIL!H391</f>
        <v>-27.882999999999999</v>
      </c>
      <c r="H393" s="1">
        <f>[1]PIL!I391</f>
        <v>-0.88600000000000001</v>
      </c>
      <c r="I393" s="1">
        <f>[1]PIL!J391</f>
        <v>1.381</v>
      </c>
      <c r="J393" s="1">
        <f>[1]PIL!K391</f>
        <v>2.246</v>
      </c>
      <c r="N393" s="1">
        <v>3</v>
      </c>
      <c r="O393" s="1" t="s">
        <v>9</v>
      </c>
      <c r="P393">
        <f>[1]PIL!L791</f>
        <v>-26.777000000000001</v>
      </c>
      <c r="Q393">
        <f>[1]PIL!M791</f>
        <v>-18.372</v>
      </c>
      <c r="R393">
        <f>[1]PIL!H791</f>
        <v>-10.355</v>
      </c>
      <c r="S393">
        <f>[1]PIL!I791</f>
        <v>-145.78800000000001</v>
      </c>
      <c r="T393">
        <f>[1]PIL!J791</f>
        <v>-12.22</v>
      </c>
      <c r="U393">
        <f>[1]PIL!K791</f>
        <v>-19.864000000000001</v>
      </c>
      <c r="Y393" s="1"/>
    </row>
    <row r="394" spans="3:32" x14ac:dyDescent="0.25">
      <c r="C394" s="1">
        <v>3</v>
      </c>
      <c r="D394" s="1" t="s">
        <v>10</v>
      </c>
      <c r="E394" s="1">
        <f>[1]PIL!L392</f>
        <v>20.998999999999999</v>
      </c>
      <c r="F394" s="1">
        <f>[1]PIL!M392</f>
        <v>12.574999999999999</v>
      </c>
      <c r="G394" s="1">
        <f>[1]PIL!H392</f>
        <v>18.488</v>
      </c>
      <c r="H394" s="1">
        <f>[1]PIL!I392</f>
        <v>0.54700000000000004</v>
      </c>
      <c r="I394" s="1">
        <f>[1]PIL!J392</f>
        <v>-0.90400000000000003</v>
      </c>
      <c r="J394" s="1">
        <f>[1]PIL!K392</f>
        <v>-1.4710000000000001</v>
      </c>
      <c r="N394" s="1">
        <v>3</v>
      </c>
      <c r="O394" s="1" t="s">
        <v>10</v>
      </c>
      <c r="P394">
        <f>[1]PIL!L792</f>
        <v>18.59</v>
      </c>
      <c r="Q394">
        <f>[1]PIL!M792</f>
        <v>12.627000000000001</v>
      </c>
      <c r="R394">
        <f>[1]PIL!H792</f>
        <v>7.1929999999999996</v>
      </c>
      <c r="S394">
        <f>[1]PIL!I792</f>
        <v>100.536</v>
      </c>
      <c r="T394">
        <f>[1]PIL!J792</f>
        <v>8.5020000000000007</v>
      </c>
      <c r="U394">
        <f>[1]PIL!K792</f>
        <v>13.834</v>
      </c>
      <c r="Y394" s="1"/>
    </row>
    <row r="395" spans="3:32" x14ac:dyDescent="0.25">
      <c r="C395" s="1">
        <v>3</v>
      </c>
      <c r="D395" s="1" t="s">
        <v>11</v>
      </c>
      <c r="E395" s="1">
        <f>[1]PIL!L393</f>
        <v>-331.33600000000001</v>
      </c>
      <c r="F395" s="1">
        <f>[1]PIL!M393</f>
        <v>-195.97200000000001</v>
      </c>
      <c r="G395" s="1">
        <f>[1]PIL!H393</f>
        <v>-77.12</v>
      </c>
      <c r="H395" s="1">
        <f>[1]PIL!I393</f>
        <v>-2.536</v>
      </c>
      <c r="I395" s="1">
        <f>[1]PIL!J393</f>
        <v>3.8580000000000001</v>
      </c>
      <c r="J395" s="1">
        <f>[1]PIL!K393</f>
        <v>6.258</v>
      </c>
      <c r="N395" s="1">
        <v>3</v>
      </c>
      <c r="O395" s="1" t="s">
        <v>11</v>
      </c>
      <c r="P395">
        <f>[1]PIL!L793</f>
        <v>-129.90199999999999</v>
      </c>
      <c r="Q395">
        <f>[1]PIL!M793</f>
        <v>-90.486000000000004</v>
      </c>
      <c r="R395">
        <f>[1]PIL!H793</f>
        <v>-15.045</v>
      </c>
      <c r="S395">
        <f>[1]PIL!I793</f>
        <v>-208.12200000000001</v>
      </c>
      <c r="T395">
        <f>[1]PIL!J793</f>
        <v>-17.97</v>
      </c>
      <c r="U395">
        <f>[1]PIL!K793</f>
        <v>-29.161999999999999</v>
      </c>
      <c r="Y395" s="1">
        <v>3</v>
      </c>
      <c r="Z395" s="1" t="s">
        <v>11</v>
      </c>
      <c r="AA395" s="1">
        <f>E395+P395</f>
        <v>-461.238</v>
      </c>
      <c r="AB395" s="1">
        <f t="shared" ref="AB395" si="439">F395+Q395</f>
        <v>-286.45800000000003</v>
      </c>
      <c r="AC395" s="1">
        <f t="shared" ref="AC395" si="440">G395+R395</f>
        <v>-92.165000000000006</v>
      </c>
      <c r="AD395" s="1">
        <f t="shared" ref="AD395" si="441">H395+S395</f>
        <v>-210.65800000000002</v>
      </c>
      <c r="AE395" s="1">
        <f t="shared" ref="AE395" si="442">I395+T395</f>
        <v>-14.111999999999998</v>
      </c>
      <c r="AF395" s="1">
        <f t="shared" ref="AF395" si="443">J395+U395</f>
        <v>-22.904</v>
      </c>
    </row>
    <row r="396" spans="3:32" x14ac:dyDescent="0.25">
      <c r="C396" s="1">
        <v>2</v>
      </c>
      <c r="D396" s="1" t="s">
        <v>8</v>
      </c>
      <c r="E396" s="1">
        <f>[1]PIL!L394</f>
        <v>33.643999999999998</v>
      </c>
      <c r="F396" s="1">
        <f>[1]PIL!M394</f>
        <v>19.893999999999998</v>
      </c>
      <c r="G396" s="1">
        <f>[1]PIL!H394</f>
        <v>38.295999999999999</v>
      </c>
      <c r="H396" s="1">
        <f>[1]PIL!I394</f>
        <v>0.81599999999999995</v>
      </c>
      <c r="I396" s="1">
        <f>[1]PIL!J394</f>
        <v>-1.7330000000000001</v>
      </c>
      <c r="J396" s="1">
        <f>[1]PIL!K394</f>
        <v>-2.8220000000000001</v>
      </c>
      <c r="N396" s="1">
        <v>2</v>
      </c>
      <c r="O396" s="1" t="s">
        <v>8</v>
      </c>
      <c r="P396">
        <f>[1]PIL!L794</f>
        <v>27.49</v>
      </c>
      <c r="Q396">
        <f>[1]PIL!M794</f>
        <v>18.846</v>
      </c>
      <c r="R396">
        <f>[1]PIL!H794</f>
        <v>15.946999999999999</v>
      </c>
      <c r="S396">
        <f>[1]PIL!I794</f>
        <v>199.608</v>
      </c>
      <c r="T396">
        <f>[1]PIL!J794</f>
        <v>16.738</v>
      </c>
      <c r="U396">
        <f>[1]PIL!K794</f>
        <v>27.268999999999998</v>
      </c>
      <c r="Y396" s="1"/>
    </row>
    <row r="397" spans="3:32" x14ac:dyDescent="0.25">
      <c r="C397" s="1">
        <v>2</v>
      </c>
      <c r="D397" s="1" t="s">
        <v>9</v>
      </c>
      <c r="E397" s="1">
        <f>[1]PIL!L395</f>
        <v>-36.305</v>
      </c>
      <c r="F397" s="1">
        <f>[1]PIL!M395</f>
        <v>-21.33</v>
      </c>
      <c r="G397" s="1">
        <f>[1]PIL!H395</f>
        <v>-36.427</v>
      </c>
      <c r="H397" s="1">
        <f>[1]PIL!I395</f>
        <v>-0.97399999999999998</v>
      </c>
      <c r="I397" s="1">
        <f>[1]PIL!J395</f>
        <v>1.79</v>
      </c>
      <c r="J397" s="1">
        <f>[1]PIL!K395</f>
        <v>2.9129999999999998</v>
      </c>
      <c r="N397" s="1">
        <v>2</v>
      </c>
      <c r="O397" s="1" t="s">
        <v>9</v>
      </c>
      <c r="P397">
        <f>[1]PIL!L795</f>
        <v>-24.218</v>
      </c>
      <c r="Q397">
        <f>[1]PIL!M795</f>
        <v>-17.295999999999999</v>
      </c>
      <c r="R397">
        <f>[1]PIL!H795</f>
        <v>-13.587</v>
      </c>
      <c r="S397">
        <f>[1]PIL!I795</f>
        <v>-193.03899999999999</v>
      </c>
      <c r="T397">
        <f>[1]PIL!J795</f>
        <v>-16.225000000000001</v>
      </c>
      <c r="U397">
        <f>[1]PIL!K795</f>
        <v>-26.411000000000001</v>
      </c>
      <c r="Y397" s="1"/>
    </row>
    <row r="398" spans="3:32" x14ac:dyDescent="0.25">
      <c r="C398" s="1">
        <v>2</v>
      </c>
      <c r="D398" s="1" t="s">
        <v>10</v>
      </c>
      <c r="E398" s="1">
        <f>[1]PIL!L396</f>
        <v>21.859000000000002</v>
      </c>
      <c r="F398" s="1">
        <f>[1]PIL!M396</f>
        <v>12.882999999999999</v>
      </c>
      <c r="G398" s="1">
        <f>[1]PIL!H396</f>
        <v>23.334</v>
      </c>
      <c r="H398" s="1">
        <f>[1]PIL!I396</f>
        <v>0.55800000000000005</v>
      </c>
      <c r="I398" s="1">
        <f>[1]PIL!J396</f>
        <v>-1.101</v>
      </c>
      <c r="J398" s="1">
        <f>[1]PIL!K396</f>
        <v>-1.792</v>
      </c>
      <c r="N398" s="1">
        <v>2</v>
      </c>
      <c r="O398" s="1" t="s">
        <v>10</v>
      </c>
      <c r="P398">
        <f>[1]PIL!L796</f>
        <v>16.158999999999999</v>
      </c>
      <c r="Q398">
        <f>[1]PIL!M796</f>
        <v>11.295</v>
      </c>
      <c r="R398">
        <f>[1]PIL!H796</f>
        <v>9.1319999999999997</v>
      </c>
      <c r="S398">
        <f>[1]PIL!I796</f>
        <v>122.193</v>
      </c>
      <c r="T398">
        <f>[1]PIL!J796</f>
        <v>10.301</v>
      </c>
      <c r="U398">
        <f>[1]PIL!K796</f>
        <v>16.774999999999999</v>
      </c>
      <c r="Y398" s="1"/>
    </row>
    <row r="399" spans="3:32" x14ac:dyDescent="0.25">
      <c r="C399" s="1">
        <v>2</v>
      </c>
      <c r="D399" s="1" t="s">
        <v>11</v>
      </c>
      <c r="E399" s="1">
        <f>[1]PIL!L397</f>
        <v>-454.17099999999999</v>
      </c>
      <c r="F399" s="1">
        <f>[1]PIL!M397</f>
        <v>-267.91399999999999</v>
      </c>
      <c r="G399" s="1">
        <f>[1]PIL!H397</f>
        <v>-114.92700000000001</v>
      </c>
      <c r="H399" s="1">
        <f>[1]PIL!I397</f>
        <v>-3.516</v>
      </c>
      <c r="I399" s="1">
        <f>[1]PIL!J397</f>
        <v>5.6820000000000004</v>
      </c>
      <c r="J399" s="1">
        <f>[1]PIL!K397</f>
        <v>9.2270000000000003</v>
      </c>
      <c r="N399" s="1">
        <v>2</v>
      </c>
      <c r="O399" s="1" t="s">
        <v>11</v>
      </c>
      <c r="P399">
        <f>[1]PIL!L797</f>
        <v>-181.38300000000001</v>
      </c>
      <c r="Q399">
        <f>[1]PIL!M797</f>
        <v>-127.044</v>
      </c>
      <c r="R399">
        <f>[1]PIL!H797</f>
        <v>-25.003</v>
      </c>
      <c r="S399">
        <f>[1]PIL!I797</f>
        <v>-345.06700000000001</v>
      </c>
      <c r="T399">
        <f>[1]PIL!J797</f>
        <v>-29.943999999999999</v>
      </c>
      <c r="U399">
        <f>[1]PIL!K797</f>
        <v>-48.651000000000003</v>
      </c>
      <c r="Y399" s="1">
        <v>2</v>
      </c>
      <c r="Z399" s="1" t="s">
        <v>11</v>
      </c>
      <c r="AA399" s="1">
        <f>E399+P399</f>
        <v>-635.55399999999997</v>
      </c>
      <c r="AB399" s="1">
        <f t="shared" ref="AB399" si="444">F399+Q399</f>
        <v>-394.95799999999997</v>
      </c>
      <c r="AC399" s="1">
        <f t="shared" ref="AC399" si="445">G399+R399</f>
        <v>-139.93</v>
      </c>
      <c r="AD399" s="1">
        <f t="shared" ref="AD399" si="446">H399+S399</f>
        <v>-348.58300000000003</v>
      </c>
      <c r="AE399" s="1">
        <f t="shared" ref="AE399" si="447">I399+T399</f>
        <v>-24.262</v>
      </c>
      <c r="AF399" s="1">
        <f t="shared" ref="AF399" si="448">J399+U399</f>
        <v>-39.424000000000007</v>
      </c>
    </row>
    <row r="400" spans="3:32" x14ac:dyDescent="0.25">
      <c r="C400" s="1">
        <v>1</v>
      </c>
      <c r="D400" s="1" t="s">
        <v>8</v>
      </c>
      <c r="E400" s="1">
        <f>[1]PIL!L398</f>
        <v>22.373999999999999</v>
      </c>
      <c r="F400" s="1">
        <f>[1]PIL!M398</f>
        <v>13.119</v>
      </c>
      <c r="G400" s="1">
        <f>[1]PIL!H398</f>
        <v>36.134</v>
      </c>
      <c r="H400" s="1">
        <f>[1]PIL!I398</f>
        <v>0.47099999999999997</v>
      </c>
      <c r="I400" s="1">
        <f>[1]PIL!J398</f>
        <v>-1.2829999999999999</v>
      </c>
      <c r="J400" s="1">
        <f>[1]PIL!K398</f>
        <v>-2.089</v>
      </c>
      <c r="N400" s="1">
        <v>1</v>
      </c>
      <c r="O400" s="1" t="s">
        <v>8</v>
      </c>
      <c r="P400">
        <f>[1]PIL!L798</f>
        <v>15.784000000000001</v>
      </c>
      <c r="Q400">
        <f>[1]PIL!M798</f>
        <v>10.98</v>
      </c>
      <c r="R400">
        <f>[1]PIL!H798</f>
        <v>15.724</v>
      </c>
      <c r="S400">
        <f>[1]PIL!I798</f>
        <v>162.08099999999999</v>
      </c>
      <c r="T400">
        <f>[1]PIL!J798</f>
        <v>13.819000000000001</v>
      </c>
      <c r="U400">
        <f>[1]PIL!K798</f>
        <v>22.515999999999998</v>
      </c>
      <c r="Y400" s="1"/>
    </row>
    <row r="401" spans="3:32" x14ac:dyDescent="0.25">
      <c r="C401" s="1">
        <v>1</v>
      </c>
      <c r="D401" s="1" t="s">
        <v>9</v>
      </c>
      <c r="E401" s="1">
        <f>[1]PIL!L399</f>
        <v>-11.179</v>
      </c>
      <c r="F401" s="1">
        <f>[1]PIL!M399</f>
        <v>-6.4850000000000003</v>
      </c>
      <c r="G401" s="1">
        <f>[1]PIL!H399</f>
        <v>-62.548000000000002</v>
      </c>
      <c r="H401" s="1">
        <f>[1]PIL!I399</f>
        <v>-0.94599999999999995</v>
      </c>
      <c r="I401" s="1">
        <f>[1]PIL!J399</f>
        <v>2.4119999999999999</v>
      </c>
      <c r="J401" s="1">
        <f>[1]PIL!K399</f>
        <v>3.9289999999999998</v>
      </c>
      <c r="N401" s="1">
        <v>1</v>
      </c>
      <c r="O401" s="1" t="s">
        <v>9</v>
      </c>
      <c r="P401">
        <f>[1]PIL!L799</f>
        <v>-7.9980000000000002</v>
      </c>
      <c r="Q401">
        <f>[1]PIL!M799</f>
        <v>-5.883</v>
      </c>
      <c r="R401">
        <f>[1]PIL!H799</f>
        <v>-35.838000000000001</v>
      </c>
      <c r="S401">
        <f>[1]PIL!I799</f>
        <v>-412.15499999999997</v>
      </c>
      <c r="T401">
        <f>[1]PIL!J799</f>
        <v>-35.433</v>
      </c>
      <c r="U401">
        <f>[1]PIL!K799</f>
        <v>-57.71</v>
      </c>
      <c r="Y401" s="1"/>
    </row>
    <row r="402" spans="3:32" x14ac:dyDescent="0.25">
      <c r="C402" s="1">
        <v>1</v>
      </c>
      <c r="D402" s="1" t="s">
        <v>10</v>
      </c>
      <c r="E402" s="1">
        <f>[1]PIL!L400</f>
        <v>9.0679999999999996</v>
      </c>
      <c r="F402" s="1">
        <f>[1]PIL!M400</f>
        <v>5.298</v>
      </c>
      <c r="G402" s="1">
        <f>[1]PIL!H400</f>
        <v>26.667000000000002</v>
      </c>
      <c r="H402" s="1">
        <f>[1]PIL!I400</f>
        <v>0.38</v>
      </c>
      <c r="I402" s="1">
        <f>[1]PIL!J400</f>
        <v>-0.999</v>
      </c>
      <c r="J402" s="1">
        <f>[1]PIL!K400</f>
        <v>-1.6259999999999999</v>
      </c>
      <c r="N402" s="1">
        <v>1</v>
      </c>
      <c r="O402" s="1" t="s">
        <v>10</v>
      </c>
      <c r="P402">
        <f>[1]PIL!L800</f>
        <v>6.4279999999999999</v>
      </c>
      <c r="Q402">
        <f>[1]PIL!M800</f>
        <v>4.5579999999999998</v>
      </c>
      <c r="R402">
        <f>[1]PIL!H800</f>
        <v>13.91</v>
      </c>
      <c r="S402">
        <f>[1]PIL!I800</f>
        <v>155.005</v>
      </c>
      <c r="T402">
        <f>[1]PIL!J800</f>
        <v>13.311</v>
      </c>
      <c r="U402">
        <f>[1]PIL!K800</f>
        <v>21.683</v>
      </c>
      <c r="Y402" s="1"/>
    </row>
    <row r="403" spans="3:32" x14ac:dyDescent="0.25">
      <c r="C403" s="1">
        <v>1</v>
      </c>
      <c r="D403" s="1" t="s">
        <v>11</v>
      </c>
      <c r="E403" s="1">
        <f>[1]PIL!L401</f>
        <v>-573.12300000000005</v>
      </c>
      <c r="F403" s="1">
        <f>[1]PIL!M401</f>
        <v>-337.24400000000003</v>
      </c>
      <c r="G403" s="1">
        <f>[1]PIL!H401</f>
        <v>-156.83500000000001</v>
      </c>
      <c r="H403" s="1">
        <f>[1]PIL!I401</f>
        <v>-4.2850000000000001</v>
      </c>
      <c r="I403" s="1">
        <f>[1]PIL!J401</f>
        <v>7.4969999999999999</v>
      </c>
      <c r="J403" s="1">
        <f>[1]PIL!K401</f>
        <v>12.182</v>
      </c>
      <c r="N403" s="1">
        <v>1</v>
      </c>
      <c r="O403" s="1" t="s">
        <v>11</v>
      </c>
      <c r="P403">
        <f>[1]PIL!L801</f>
        <v>-226.25200000000001</v>
      </c>
      <c r="Q403">
        <f>[1]PIL!M801</f>
        <v>-159.51499999999999</v>
      </c>
      <c r="R403">
        <f>[1]PIL!H801</f>
        <v>-36.064</v>
      </c>
      <c r="S403">
        <f>[1]PIL!I801</f>
        <v>-485.02</v>
      </c>
      <c r="T403">
        <f>[1]PIL!J801</f>
        <v>-42.228000000000002</v>
      </c>
      <c r="U403">
        <f>[1]PIL!K801</f>
        <v>-68.655000000000001</v>
      </c>
      <c r="Y403" s="1">
        <v>1</v>
      </c>
      <c r="Z403" s="1" t="s">
        <v>11</v>
      </c>
      <c r="AA403" s="1">
        <f>E403+P403</f>
        <v>-799.375</v>
      </c>
      <c r="AB403" s="1">
        <f t="shared" ref="AB403" si="449">F403+Q403</f>
        <v>-496.75900000000001</v>
      </c>
      <c r="AC403" s="1">
        <f t="shared" ref="AC403" si="450">G403+R403</f>
        <v>-192.899</v>
      </c>
      <c r="AD403" s="1">
        <f t="shared" ref="AD403" si="451">H403+S403</f>
        <v>-489.30500000000001</v>
      </c>
      <c r="AE403" s="1">
        <f t="shared" ref="AE403" si="452">I403+T403</f>
        <v>-34.731000000000002</v>
      </c>
      <c r="AF403" s="1">
        <f t="shared" ref="AF403" si="453">J403+U403</f>
        <v>-56.472999999999999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403"/>
  <sheetViews>
    <sheetView topLeftCell="AC209" workbookViewId="0">
      <selection activeCell="AU208" sqref="AU208"/>
    </sheetView>
  </sheetViews>
  <sheetFormatPr defaultRowHeight="15" x14ac:dyDescent="0.25"/>
  <cols>
    <col min="9" max="9" width="11.140625" customWidth="1"/>
    <col min="10" max="10" width="11.5703125" customWidth="1"/>
    <col min="20" max="20" width="10.5703125" customWidth="1"/>
    <col min="21" max="21" width="10" customWidth="1"/>
    <col min="29" max="29" width="11.140625" customWidth="1"/>
    <col min="30" max="30" width="11.85546875" customWidth="1"/>
    <col min="31" max="31" width="11.140625" customWidth="1"/>
  </cols>
  <sheetData>
    <row r="1" spans="1:47" x14ac:dyDescent="0.25">
      <c r="A1" s="1" t="s">
        <v>0</v>
      </c>
      <c r="C1" s="1" t="s">
        <v>1</v>
      </c>
      <c r="F1" s="106" t="s">
        <v>12</v>
      </c>
      <c r="G1" s="106"/>
      <c r="H1" s="106"/>
      <c r="I1" s="106"/>
      <c r="L1" s="1" t="s">
        <v>0</v>
      </c>
      <c r="N1" s="1" t="s">
        <v>1</v>
      </c>
      <c r="Q1" s="106" t="s">
        <v>13</v>
      </c>
      <c r="R1" s="106"/>
      <c r="S1" s="106"/>
      <c r="T1" s="106"/>
      <c r="W1" s="1" t="s">
        <v>0</v>
      </c>
      <c r="Z1" s="2"/>
      <c r="AA1" s="2"/>
      <c r="AB1" s="2"/>
      <c r="AC1" s="2"/>
      <c r="AD1" s="2"/>
    </row>
    <row r="2" spans="1:47" x14ac:dyDescent="0.25">
      <c r="E2" s="3" t="s">
        <v>14</v>
      </c>
      <c r="F2" s="3" t="s">
        <v>15</v>
      </c>
      <c r="G2" s="3" t="s">
        <v>16</v>
      </c>
      <c r="H2" s="3" t="s">
        <v>17</v>
      </c>
      <c r="I2" s="3" t="s">
        <v>18</v>
      </c>
      <c r="J2" s="3" t="s">
        <v>19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Z2" s="4" t="s">
        <v>14</v>
      </c>
      <c r="AA2" s="4" t="s">
        <v>15</v>
      </c>
      <c r="AB2" s="4" t="s">
        <v>16</v>
      </c>
      <c r="AC2" s="4" t="s">
        <v>17</v>
      </c>
      <c r="AD2" s="4" t="s">
        <v>18</v>
      </c>
      <c r="AE2" s="4" t="s">
        <v>19</v>
      </c>
      <c r="AI2" s="1" t="s">
        <v>20</v>
      </c>
      <c r="AJ2" s="1" t="s">
        <v>21</v>
      </c>
      <c r="AK2" s="1" t="s">
        <v>22</v>
      </c>
      <c r="AL2" s="1" t="s">
        <v>23</v>
      </c>
      <c r="AM2" s="1" t="s">
        <v>11</v>
      </c>
      <c r="AN2" s="61" t="s">
        <v>10</v>
      </c>
      <c r="AO2" s="61" t="s">
        <v>138</v>
      </c>
      <c r="AP2" s="61" t="s">
        <v>139</v>
      </c>
      <c r="AR2" s="106" t="s">
        <v>28</v>
      </c>
      <c r="AS2" s="106"/>
      <c r="AT2" s="106"/>
      <c r="AU2" s="106"/>
    </row>
    <row r="3" spans="1:47" x14ac:dyDescent="0.25">
      <c r="AF3" s="1">
        <v>1</v>
      </c>
      <c r="AG3" s="1">
        <v>5</v>
      </c>
      <c r="AH3" s="1" t="s">
        <v>24</v>
      </c>
      <c r="AI3" s="9">
        <f>F4+I4</f>
        <v>11.727400000000003</v>
      </c>
      <c r="AJ3" s="9">
        <f>Q4+T4</f>
        <v>-75.95089999999999</v>
      </c>
      <c r="AK3" s="9">
        <f>F5+I5</f>
        <v>-6.4836999999999989</v>
      </c>
      <c r="AL3" s="9">
        <f>Q5+T5</f>
        <v>64.560900000000004</v>
      </c>
      <c r="AM3" s="7">
        <f>AA7+AD7</f>
        <v>-65.753799999999998</v>
      </c>
      <c r="AN3" s="9">
        <f>F6+I6</f>
        <v>5.6773999999999987</v>
      </c>
      <c r="AO3" s="9">
        <f>E6</f>
        <v>-19.344000000000001</v>
      </c>
      <c r="AP3" s="9">
        <f>P6</f>
        <v>-41.837000000000003</v>
      </c>
      <c r="AR3" s="7">
        <f>AI3-(AI3-AK3)/3.2*0.25</f>
        <v>10.304657812500002</v>
      </c>
      <c r="AS3" s="7">
        <f>AJ3-(AJ3-AL3)/3.2*0.25</f>
        <v>-64.973415624999987</v>
      </c>
      <c r="AT3" s="7">
        <f>AK3-(AK3-AI3)/3.2*0.25</f>
        <v>-5.060957812499999</v>
      </c>
      <c r="AU3" s="7">
        <f>AL3-(AL3-AJ3)/3.2*0.25</f>
        <v>53.583415625000001</v>
      </c>
    </row>
    <row r="4" spans="1:47" x14ac:dyDescent="0.25">
      <c r="A4" s="1">
        <v>1</v>
      </c>
      <c r="C4" s="1">
        <v>5</v>
      </c>
      <c r="D4" s="1" t="s">
        <v>8</v>
      </c>
      <c r="E4">
        <f>TabPil!E4</f>
        <v>-33.073</v>
      </c>
      <c r="F4">
        <f>TabPil!F4</f>
        <v>-19.882999999999999</v>
      </c>
      <c r="G4" s="6">
        <f>(ABS(TabPil!G4)+ABS(TabPil!I4))*SIGN(TabPil!G4)</f>
        <v>30.6</v>
      </c>
      <c r="H4" s="6">
        <f>(ABS(TabPil!H4)+ABS(TabPil!J4))*SIGN(TabPil!H4)</f>
        <v>-3.3680000000000003</v>
      </c>
      <c r="I4" s="6">
        <f>(ABS(G4)+0.3*ABS(H4))*SIGN(G4)</f>
        <v>31.610400000000002</v>
      </c>
      <c r="J4" s="6">
        <f>(ABS(H4)+0.3*ABS(G4))*SIGN(H4)</f>
        <v>-12.548</v>
      </c>
      <c r="L4" s="1">
        <v>1</v>
      </c>
      <c r="N4" s="1">
        <v>5</v>
      </c>
      <c r="O4" s="1" t="s">
        <v>8</v>
      </c>
      <c r="P4">
        <f>TabPil!P4</f>
        <v>-67.403000000000006</v>
      </c>
      <c r="Q4">
        <f>TabPil!Q4</f>
        <v>-42.936999999999998</v>
      </c>
      <c r="R4" s="6">
        <f>(ABS(TabPil!R4)+ABS(TabPil!T4))*SIGN(TabPil!R4)</f>
        <v>-9.2710000000000008</v>
      </c>
      <c r="S4" s="6">
        <f>(ABS(TabPil!S4)+ABS(TabPil!U4))*SIGN(TabPil!S4)</f>
        <v>79.143000000000001</v>
      </c>
      <c r="T4" s="6">
        <f>(ABS(R4)+0.3*ABS(S4))*SIGN(R4)</f>
        <v>-33.0139</v>
      </c>
      <c r="U4" s="6">
        <f>(ABS(S4)+0.3*ABS(R4))*SIGN(S4)</f>
        <v>81.924300000000002</v>
      </c>
      <c r="W4" s="1">
        <v>1</v>
      </c>
      <c r="AH4" s="1" t="s">
        <v>25</v>
      </c>
      <c r="AI4" s="9">
        <f>F4-I4</f>
        <v>-51.493400000000001</v>
      </c>
      <c r="AJ4" s="9">
        <f>Q4-T4</f>
        <v>-9.923099999999998</v>
      </c>
      <c r="AK4" s="9">
        <f>F5-I5</f>
        <v>41.195700000000002</v>
      </c>
      <c r="AL4" s="9">
        <f>Q5-T5</f>
        <v>17.119100000000003</v>
      </c>
      <c r="AM4" s="7">
        <f>AA7-AD7</f>
        <v>-119.7162</v>
      </c>
      <c r="AN4" s="9">
        <f>F6-I6</f>
        <v>-28.9514</v>
      </c>
      <c r="AO4" s="9"/>
      <c r="AP4" s="9"/>
      <c r="AR4" s="7">
        <f t="shared" ref="AR4:AR6" si="0">AI4-(AI4-AK4)/3.2*0.25</f>
        <v>-44.252064062500004</v>
      </c>
      <c r="AS4" s="7">
        <f t="shared" ref="AS4:AS6" si="1">AJ4-(AJ4-AL4)/3.2*0.25</f>
        <v>-7.8104281249999978</v>
      </c>
      <c r="AT4" s="7">
        <f t="shared" ref="AT4:AT6" si="2">AK4-(AK4-AI4)/3.2*0.25</f>
        <v>33.954364062500005</v>
      </c>
      <c r="AU4" s="7">
        <f t="shared" ref="AU4:AU6" si="3">AL4-(AL4-AJ4)/3.2*0.25</f>
        <v>15.006428125000003</v>
      </c>
    </row>
    <row r="5" spans="1:47" x14ac:dyDescent="0.25">
      <c r="C5" s="1">
        <v>5</v>
      </c>
      <c r="D5" s="1" t="s">
        <v>9</v>
      </c>
      <c r="E5">
        <f>TabPil!E5</f>
        <v>28.827000000000002</v>
      </c>
      <c r="F5">
        <f>TabPil!F5</f>
        <v>17.356000000000002</v>
      </c>
      <c r="G5" s="6">
        <f>(ABS(TabPil!G5)+ABS(TabPil!I5))*SIGN(TabPil!G5)</f>
        <v>-23.057000000000002</v>
      </c>
      <c r="H5" s="6">
        <f>(ABS(TabPil!H5)+ABS(TabPil!J5))*SIGN(TabPil!H5)</f>
        <v>2.609</v>
      </c>
      <c r="I5" s="6">
        <f t="shared" ref="I5:I68" si="4">(ABS(G5)+0.3*ABS(H5))*SIGN(G5)</f>
        <v>-23.839700000000001</v>
      </c>
      <c r="J5" s="6">
        <f t="shared" ref="J5:J68" si="5">(ABS(H5)+0.3*ABS(G5))*SIGN(H5)</f>
        <v>9.5260999999999996</v>
      </c>
      <c r="N5" s="1">
        <v>5</v>
      </c>
      <c r="O5" s="1" t="s">
        <v>9</v>
      </c>
      <c r="P5">
        <f>TabPil!P5</f>
        <v>66.475999999999999</v>
      </c>
      <c r="Q5">
        <f>TabPil!Q5</f>
        <v>40.840000000000003</v>
      </c>
      <c r="R5" s="6">
        <f>(ABS(TabPil!R5)+ABS(TabPil!T5))*SIGN(TabPil!R5)</f>
        <v>6.8570000000000002</v>
      </c>
      <c r="S5" s="6">
        <f>(ABS(TabPil!S5)+ABS(TabPil!U5))*SIGN(TabPil!S5)</f>
        <v>-56.213000000000001</v>
      </c>
      <c r="T5" s="6">
        <f t="shared" ref="T5:T68" si="6">(ABS(R5)+0.3*ABS(S5))*SIGN(R5)</f>
        <v>23.7209</v>
      </c>
      <c r="U5" s="6">
        <f t="shared" ref="U5:U68" si="7">(ABS(S5)+0.3*ABS(R5))*SIGN(S5)</f>
        <v>-58.270099999999999</v>
      </c>
      <c r="AH5" s="1" t="s">
        <v>26</v>
      </c>
      <c r="AI5" s="9">
        <f>F4+J4</f>
        <v>-32.430999999999997</v>
      </c>
      <c r="AJ5" s="9">
        <f>Q4+U4</f>
        <v>38.987300000000005</v>
      </c>
      <c r="AK5" s="9">
        <f>F5+J5</f>
        <v>26.882100000000001</v>
      </c>
      <c r="AL5" s="9">
        <f>Q5+U5</f>
        <v>-17.430099999999996</v>
      </c>
      <c r="AM5" s="7">
        <f>AA7+AE7</f>
        <v>-61.259099999999997</v>
      </c>
      <c r="AN5" s="9">
        <f>Q6+U6</f>
        <v>17.120800000000003</v>
      </c>
      <c r="AO5" s="9"/>
      <c r="AP5" s="9"/>
      <c r="AR5" s="7">
        <f t="shared" si="0"/>
        <v>-27.797164062499998</v>
      </c>
      <c r="AS5" s="7">
        <f t="shared" si="1"/>
        <v>34.579690625000005</v>
      </c>
      <c r="AT5" s="7">
        <f t="shared" si="2"/>
        <v>22.248264062500002</v>
      </c>
      <c r="AU5" s="7">
        <f t="shared" si="3"/>
        <v>-13.022490624999996</v>
      </c>
    </row>
    <row r="6" spans="1:47" x14ac:dyDescent="0.25">
      <c r="C6" s="1">
        <v>5</v>
      </c>
      <c r="D6" s="1" t="s">
        <v>10</v>
      </c>
      <c r="E6">
        <f>TabPil!E6</f>
        <v>-19.344000000000001</v>
      </c>
      <c r="F6">
        <f>TabPil!F6</f>
        <v>-11.637</v>
      </c>
      <c r="G6" s="6">
        <f>(ABS(TabPil!G6)+ABS(TabPil!I6))*SIGN(TabPil!G6)</f>
        <v>16.753999999999998</v>
      </c>
      <c r="H6" s="6">
        <f>(ABS(TabPil!H6)+ABS(TabPil!J6))*SIGN(TabPil!H6)</f>
        <v>-1.8679999999999999</v>
      </c>
      <c r="I6" s="6">
        <f t="shared" si="4"/>
        <v>17.314399999999999</v>
      </c>
      <c r="J6" s="6">
        <f t="shared" si="5"/>
        <v>-6.8941999999999997</v>
      </c>
      <c r="N6" s="1">
        <v>5</v>
      </c>
      <c r="O6" s="1" t="s">
        <v>10</v>
      </c>
      <c r="P6">
        <f>TabPil!P6</f>
        <v>-41.837000000000003</v>
      </c>
      <c r="Q6">
        <f>TabPil!Q6</f>
        <v>-26.18</v>
      </c>
      <c r="R6" s="6">
        <f>(ABS(TabPil!R6)+ABS(TabPil!T6))*SIGN(TabPil!R6)</f>
        <v>-4.976</v>
      </c>
      <c r="S6" s="6">
        <f>(ABS(TabPil!S6)+ABS(TabPil!U6))*SIGN(TabPil!S6)</f>
        <v>41.808</v>
      </c>
      <c r="T6" s="6">
        <f t="shared" si="6"/>
        <v>-17.5184</v>
      </c>
      <c r="U6" s="6">
        <f t="shared" si="7"/>
        <v>43.300800000000002</v>
      </c>
      <c r="AH6" s="1" t="s">
        <v>27</v>
      </c>
      <c r="AI6" s="9">
        <f>F4-J4</f>
        <v>-7.3349999999999991</v>
      </c>
      <c r="AJ6" s="9">
        <f>Q4-U4</f>
        <v>-124.8613</v>
      </c>
      <c r="AK6" s="9">
        <f>F5-J5</f>
        <v>7.8299000000000021</v>
      </c>
      <c r="AL6" s="9">
        <f>Q5-U5</f>
        <v>99.110100000000003</v>
      </c>
      <c r="AM6" s="7">
        <f>AA7-AE7</f>
        <v>-124.21090000000001</v>
      </c>
      <c r="AN6" s="9">
        <f>Q6-U6</f>
        <v>-69.480800000000002</v>
      </c>
      <c r="AO6" s="9"/>
      <c r="AP6" s="9"/>
      <c r="AR6" s="7">
        <f t="shared" si="0"/>
        <v>-6.1502421874999991</v>
      </c>
      <c r="AS6" s="7">
        <f t="shared" si="1"/>
        <v>-107.363534375</v>
      </c>
      <c r="AT6" s="7">
        <f t="shared" si="2"/>
        <v>6.6451421875000021</v>
      </c>
      <c r="AU6" s="7">
        <f t="shared" si="3"/>
        <v>81.612334375000003</v>
      </c>
    </row>
    <row r="7" spans="1:47" x14ac:dyDescent="0.25">
      <c r="C7" s="1">
        <v>5</v>
      </c>
      <c r="D7" s="1" t="s">
        <v>11</v>
      </c>
      <c r="E7">
        <f>TabPil!E7</f>
        <v>-71.662999999999997</v>
      </c>
      <c r="F7">
        <f>TabPil!F7</f>
        <v>-42.777999999999999</v>
      </c>
      <c r="G7" s="6">
        <f>(ABS(TabPil!G7)+ABS(TabPil!I7))*SIGN(TabPil!G7)</f>
        <v>21.006</v>
      </c>
      <c r="H7" s="6">
        <f>(ABS(TabPil!H7)+ABS(TabPil!J7))*SIGN(TabPil!H7)</f>
        <v>-2.3180000000000001</v>
      </c>
      <c r="I7" s="6">
        <f t="shared" si="4"/>
        <v>21.7014</v>
      </c>
      <c r="J7" s="6">
        <f t="shared" si="5"/>
        <v>-8.6197999999999997</v>
      </c>
      <c r="N7" s="1">
        <v>5</v>
      </c>
      <c r="O7" s="1" t="s">
        <v>11</v>
      </c>
      <c r="P7">
        <f>TabPil!P7</f>
        <v>-78.198999999999998</v>
      </c>
      <c r="Q7">
        <f>TabPil!Q7</f>
        <v>-49.957000000000001</v>
      </c>
      <c r="R7" s="6">
        <f>(ABS(TabPil!R7)+ABS(TabPil!T7))*SIGN(TabPil!R7)</f>
        <v>-3.2809999999999997</v>
      </c>
      <c r="S7" s="6">
        <f>(ABS(TabPil!S7)+ABS(TabPil!U7))*SIGN(TabPil!S7)</f>
        <v>28.012</v>
      </c>
      <c r="T7" s="6">
        <f t="shared" si="6"/>
        <v>-11.6846</v>
      </c>
      <c r="U7" s="6">
        <f t="shared" si="7"/>
        <v>28.996300000000002</v>
      </c>
      <c r="X7" s="1">
        <v>5</v>
      </c>
      <c r="Y7" s="1" t="s">
        <v>11</v>
      </c>
      <c r="Z7">
        <f>TabPil!AA7</f>
        <v>-149.86199999999999</v>
      </c>
      <c r="AA7">
        <f>TabPil!AB7</f>
        <v>-92.734999999999999</v>
      </c>
      <c r="AB7" s="7">
        <f>(ABS(TabPil!AC7)+ABS(TabPil!AE7))*SIGN(TabPil!AC7)</f>
        <v>19.273</v>
      </c>
      <c r="AC7" s="7">
        <f>(ABS(TabPil!AD7)+ABS(TabPil!AF7))*SIGN(TabPil!AD7)</f>
        <v>25.694000000000003</v>
      </c>
      <c r="AD7" s="7">
        <f>(ABS(AB7)+0.3*ABS(AC7))*SIGN(AB7)</f>
        <v>26.981200000000001</v>
      </c>
      <c r="AE7" s="7">
        <f>(ABS(AC7)+0.3*ABS(AB7))*SIGN(AC7)</f>
        <v>31.475900000000003</v>
      </c>
      <c r="AG7" s="1">
        <v>4</v>
      </c>
      <c r="AH7" s="1" t="s">
        <v>24</v>
      </c>
      <c r="AI7" s="9">
        <f>F8+I8</f>
        <v>18.070600000000006</v>
      </c>
      <c r="AJ7" s="9">
        <f>Q8+T8</f>
        <v>-108.74340000000001</v>
      </c>
      <c r="AK7" s="9">
        <f>F9+I9</f>
        <v>-15.015699999999999</v>
      </c>
      <c r="AL7" s="9">
        <f>Q9+T9</f>
        <v>98.449399999999997</v>
      </c>
      <c r="AM7" s="7">
        <f>AA11+AD11</f>
        <v>-177.58940000000001</v>
      </c>
      <c r="AN7" s="9">
        <f>F10+I10</f>
        <v>10.309799999999997</v>
      </c>
      <c r="AO7" s="9">
        <f>E10</f>
        <v>-17.207000000000001</v>
      </c>
      <c r="AP7" s="9">
        <f>P10</f>
        <v>-50.15</v>
      </c>
      <c r="AR7" s="7">
        <f>AI7-(AI7-AK7)/3.2*0.3</f>
        <v>14.968759375000005</v>
      </c>
      <c r="AS7" s="7">
        <f>AJ7-(AJ7-AL7)/3.2*0.3</f>
        <v>-89.319075000000012</v>
      </c>
      <c r="AT7" s="7">
        <f>AK7-(AK7-AI7)/3.2*0.3</f>
        <v>-11.913859374999998</v>
      </c>
      <c r="AU7" s="7">
        <f>AL7-(AL7-AJ7)/3.2*0.3</f>
        <v>79.025075000000001</v>
      </c>
    </row>
    <row r="8" spans="1:47" x14ac:dyDescent="0.25">
      <c r="C8" s="1">
        <v>4</v>
      </c>
      <c r="D8" s="1" t="s">
        <v>8</v>
      </c>
      <c r="E8">
        <f>TabPil!E8</f>
        <v>-27.978999999999999</v>
      </c>
      <c r="F8">
        <f>TabPil!F8</f>
        <v>-16.933</v>
      </c>
      <c r="G8" s="6">
        <f>(ABS(TabPil!G8)+ABS(TabPil!I8))*SIGN(TabPil!G8)</f>
        <v>34.034000000000006</v>
      </c>
      <c r="H8" s="6">
        <f>(ABS(TabPil!H8)+ABS(TabPil!J8))*SIGN(TabPil!H8)</f>
        <v>-3.2320000000000002</v>
      </c>
      <c r="I8" s="6">
        <f t="shared" si="4"/>
        <v>35.003600000000006</v>
      </c>
      <c r="J8" s="6">
        <f t="shared" si="5"/>
        <v>-13.442200000000003</v>
      </c>
      <c r="N8" s="1">
        <v>4</v>
      </c>
      <c r="O8" s="1" t="s">
        <v>8</v>
      </c>
      <c r="P8">
        <f>TabPil!P8</f>
        <v>-85.747</v>
      </c>
      <c r="Q8">
        <f>TabPil!Q8</f>
        <v>-51.112000000000002</v>
      </c>
      <c r="R8" s="6">
        <f>(ABS(TabPil!R8)+ABS(TabPil!T8))*SIGN(TabPil!R8)</f>
        <v>-16.138999999999999</v>
      </c>
      <c r="S8" s="6">
        <f>(ABS(TabPil!S8)+ABS(TabPil!U8))*SIGN(TabPil!S8)</f>
        <v>138.30799999999999</v>
      </c>
      <c r="T8" s="6">
        <f t="shared" si="6"/>
        <v>-57.631399999999999</v>
      </c>
      <c r="U8" s="6">
        <f t="shared" si="7"/>
        <v>143.1497</v>
      </c>
      <c r="X8" s="1"/>
      <c r="AH8" s="1" t="s">
        <v>25</v>
      </c>
      <c r="AI8" s="9">
        <f>F8-I8</f>
        <v>-51.936600000000006</v>
      </c>
      <c r="AJ8" s="9">
        <f>Q8-T8</f>
        <v>6.5193999999999974</v>
      </c>
      <c r="AK8" s="9">
        <f>F9-I9</f>
        <v>47.787700000000001</v>
      </c>
      <c r="AL8" s="9">
        <f>Q9-T9</f>
        <v>-8.2734000000000023</v>
      </c>
      <c r="AM8" s="7">
        <f>AA11-AD11</f>
        <v>-338.52860000000004</v>
      </c>
      <c r="AN8" s="9">
        <f>F10-I10</f>
        <v>-31.133800000000001</v>
      </c>
      <c r="AR8" s="7">
        <f t="shared" ref="AR8:AR10" si="8">AI8-(AI8-AK8)/3.2*0.3</f>
        <v>-42.587446875000005</v>
      </c>
      <c r="AS8" s="7">
        <f t="shared" ref="AS8:AS10" si="9">AJ8-(AJ8-AL8)/3.2*0.3</f>
        <v>5.1325749999999974</v>
      </c>
      <c r="AT8" s="7">
        <f t="shared" ref="AT8:AT10" si="10">AK8-(AK8-AI8)/3.2*0.3</f>
        <v>38.438546875</v>
      </c>
      <c r="AU8" s="7">
        <f t="shared" ref="AU8:AU10" si="11">AL8-(AL8-AJ8)/3.2*0.3</f>
        <v>-6.8865750000000023</v>
      </c>
    </row>
    <row r="9" spans="1:47" x14ac:dyDescent="0.25">
      <c r="C9" s="1">
        <v>4</v>
      </c>
      <c r="D9" s="1" t="s">
        <v>9</v>
      </c>
      <c r="E9">
        <f>TabPil!E9</f>
        <v>27.082999999999998</v>
      </c>
      <c r="F9">
        <f>TabPil!F9</f>
        <v>16.385999999999999</v>
      </c>
      <c r="G9" s="6">
        <f>(ABS(TabPil!G9)+ABS(TabPil!I9))*SIGN(TabPil!G9)</f>
        <v>-30.492999999999999</v>
      </c>
      <c r="H9" s="6">
        <f>(ABS(TabPil!H9)+ABS(TabPil!J9))*SIGN(TabPil!H9)</f>
        <v>3.0289999999999999</v>
      </c>
      <c r="I9" s="6">
        <f t="shared" si="4"/>
        <v>-31.401699999999998</v>
      </c>
      <c r="J9" s="6">
        <f t="shared" si="5"/>
        <v>12.1769</v>
      </c>
      <c r="N9" s="1">
        <v>4</v>
      </c>
      <c r="O9" s="1" t="s">
        <v>9</v>
      </c>
      <c r="P9">
        <f>TabPil!P9</f>
        <v>74.733000000000004</v>
      </c>
      <c r="Q9">
        <f>TabPil!Q9</f>
        <v>45.088000000000001</v>
      </c>
      <c r="R9" s="6">
        <f>(ABS(TabPil!R9)+ABS(TabPil!T9))*SIGN(TabPil!R9)</f>
        <v>14.989000000000001</v>
      </c>
      <c r="S9" s="6">
        <f>(ABS(TabPil!S9)+ABS(TabPil!U9))*SIGN(TabPil!S9)</f>
        <v>-127.908</v>
      </c>
      <c r="T9" s="6">
        <f t="shared" si="6"/>
        <v>53.361400000000003</v>
      </c>
      <c r="U9" s="6">
        <f t="shared" si="7"/>
        <v>-132.40469999999999</v>
      </c>
      <c r="X9" s="1"/>
      <c r="AH9" s="1" t="s">
        <v>26</v>
      </c>
      <c r="AI9" s="9">
        <f>F8+J8</f>
        <v>-30.375200000000003</v>
      </c>
      <c r="AJ9" s="9">
        <f>Q8+U8</f>
        <v>92.037700000000001</v>
      </c>
      <c r="AK9" s="9">
        <f>F9+J9</f>
        <v>28.562899999999999</v>
      </c>
      <c r="AL9" s="9">
        <f>Q9+U9</f>
        <v>-87.316699999999997</v>
      </c>
      <c r="AM9" s="7">
        <f>AA11+AE11</f>
        <v>-153.40860000000004</v>
      </c>
      <c r="AN9" s="9">
        <f>Q10+U10</f>
        <v>55.370699999999999</v>
      </c>
      <c r="AR9" s="7">
        <f t="shared" si="8"/>
        <v>-24.849753125000003</v>
      </c>
      <c r="AS9" s="7">
        <f t="shared" si="9"/>
        <v>75.223224999999999</v>
      </c>
      <c r="AT9" s="7">
        <f t="shared" si="10"/>
        <v>23.037453124999999</v>
      </c>
      <c r="AU9" s="7">
        <f t="shared" si="11"/>
        <v>-70.502224999999996</v>
      </c>
    </row>
    <row r="10" spans="1:47" x14ac:dyDescent="0.25">
      <c r="C10" s="1">
        <v>4</v>
      </c>
      <c r="D10" s="1" t="s">
        <v>10</v>
      </c>
      <c r="E10">
        <f>TabPil!E10</f>
        <v>-17.207000000000001</v>
      </c>
      <c r="F10">
        <f>TabPil!F10</f>
        <v>-10.412000000000001</v>
      </c>
      <c r="G10" s="6">
        <f>(ABS(TabPil!G10)+ABS(TabPil!I10))*SIGN(TabPil!G10)</f>
        <v>20.134999999999998</v>
      </c>
      <c r="H10" s="6">
        <f>(ABS(TabPil!H10)+ABS(TabPil!J10))*SIGN(TabPil!H10)</f>
        <v>-1.956</v>
      </c>
      <c r="I10" s="6">
        <f t="shared" si="4"/>
        <v>20.721799999999998</v>
      </c>
      <c r="J10" s="6">
        <f t="shared" si="5"/>
        <v>-7.9964999999999993</v>
      </c>
      <c r="N10" s="1">
        <v>4</v>
      </c>
      <c r="O10" s="1" t="s">
        <v>10</v>
      </c>
      <c r="P10">
        <f>TabPil!P10</f>
        <v>-50.15</v>
      </c>
      <c r="Q10">
        <f>TabPil!Q10</f>
        <v>-30.062999999999999</v>
      </c>
      <c r="R10" s="6">
        <f>(ABS(TabPil!R10)+ABS(TabPil!T10))*SIGN(TabPil!R10)</f>
        <v>-9.6289999999999996</v>
      </c>
      <c r="S10" s="6">
        <f>(ABS(TabPil!S10)+ABS(TabPil!U10))*SIGN(TabPil!S10)</f>
        <v>82.545000000000002</v>
      </c>
      <c r="T10" s="6">
        <f t="shared" si="6"/>
        <v>-34.392499999999998</v>
      </c>
      <c r="U10" s="6">
        <f t="shared" si="7"/>
        <v>85.433700000000002</v>
      </c>
      <c r="X10" s="1"/>
      <c r="AH10" s="1" t="s">
        <v>27</v>
      </c>
      <c r="AI10" s="9">
        <f>F8-J8</f>
        <v>-3.4907999999999966</v>
      </c>
      <c r="AJ10" s="9">
        <f>Q8-U8</f>
        <v>-194.26169999999999</v>
      </c>
      <c r="AK10" s="9">
        <f>F9-J9</f>
        <v>4.2090999999999994</v>
      </c>
      <c r="AL10" s="9">
        <f>Q9-U9</f>
        <v>177.49269999999999</v>
      </c>
      <c r="AM10" s="7">
        <f>AA11-AE11</f>
        <v>-362.70940000000002</v>
      </c>
      <c r="AN10" s="9">
        <f>Q10-U10</f>
        <v>-115.4967</v>
      </c>
      <c r="AR10" s="7">
        <f t="shared" si="8"/>
        <v>-2.7689343749999971</v>
      </c>
      <c r="AS10" s="7">
        <f t="shared" si="9"/>
        <v>-159.40972499999998</v>
      </c>
      <c r="AT10" s="7">
        <f t="shared" si="10"/>
        <v>3.4872343749999999</v>
      </c>
      <c r="AU10" s="7">
        <f t="shared" si="11"/>
        <v>142.64072499999997</v>
      </c>
    </row>
    <row r="11" spans="1:47" x14ac:dyDescent="0.25">
      <c r="C11" s="1">
        <v>4</v>
      </c>
      <c r="D11" s="1" t="s">
        <v>11</v>
      </c>
      <c r="E11">
        <f>TabPil!E11</f>
        <v>-174.268</v>
      </c>
      <c r="F11">
        <f>TabPil!F11</f>
        <v>-104.622</v>
      </c>
      <c r="G11" s="6">
        <f>(ABS(TabPil!G11)+ABS(TabPil!I11))*SIGN(TabPil!G11)</f>
        <v>58.143000000000001</v>
      </c>
      <c r="H11" s="6">
        <f>(ABS(TabPil!H11)+ABS(TabPil!J11))*SIGN(TabPil!H11)</f>
        <v>-6.1720000000000006</v>
      </c>
      <c r="I11" s="6">
        <f t="shared" si="4"/>
        <v>59.994599999999998</v>
      </c>
      <c r="J11" s="6">
        <f t="shared" si="5"/>
        <v>-23.614899999999999</v>
      </c>
      <c r="N11" s="1">
        <v>4</v>
      </c>
      <c r="O11" s="1" t="s">
        <v>11</v>
      </c>
      <c r="P11">
        <f>TabPil!P11</f>
        <v>-250.63900000000001</v>
      </c>
      <c r="Q11">
        <f>TabPil!Q11</f>
        <v>-153.43700000000001</v>
      </c>
      <c r="R11" s="6">
        <f>(ABS(TabPil!R11)+ABS(TabPil!T11))*SIGN(TabPil!R11)</f>
        <v>-10.991</v>
      </c>
      <c r="S11" s="6">
        <f>(ABS(TabPil!S11)+ABS(TabPil!U11))*SIGN(TabPil!S11)</f>
        <v>94.643999999999991</v>
      </c>
      <c r="T11" s="6">
        <f t="shared" si="6"/>
        <v>-39.384199999999993</v>
      </c>
      <c r="U11" s="6">
        <f t="shared" si="7"/>
        <v>97.941299999999984</v>
      </c>
      <c r="X11" s="1">
        <v>4</v>
      </c>
      <c r="Y11" s="1" t="s">
        <v>11</v>
      </c>
      <c r="Z11">
        <f>TabPil!AA11</f>
        <v>-424.90700000000004</v>
      </c>
      <c r="AA11">
        <f>TabPil!AB11</f>
        <v>-258.05900000000003</v>
      </c>
      <c r="AB11" s="7">
        <f>(ABS(TabPil!AC11)+ABS(TabPil!AE11))*SIGN(TabPil!AC11)</f>
        <v>53.927999999999997</v>
      </c>
      <c r="AC11" s="7">
        <f>(ABS(TabPil!AD11)+ABS(TabPil!AF11))*SIGN(TabPil!AD11)</f>
        <v>88.472000000000008</v>
      </c>
      <c r="AD11" s="7">
        <f>(ABS(AB11)+0.3*ABS(AC11))*SIGN(AB11)</f>
        <v>80.4696</v>
      </c>
      <c r="AE11" s="7">
        <f>(ABS(AC11)+0.3*ABS(AB11))*SIGN(AC11)</f>
        <v>104.6504</v>
      </c>
      <c r="AG11" s="1">
        <v>3</v>
      </c>
      <c r="AH11" s="1" t="s">
        <v>24</v>
      </c>
      <c r="AI11" s="9">
        <f>F12+I12</f>
        <v>20.692200000000003</v>
      </c>
      <c r="AJ11" s="9">
        <f>Q12+T12</f>
        <v>-133.62950000000001</v>
      </c>
      <c r="AK11" s="9">
        <f>F13+I13</f>
        <v>-17.895599999999995</v>
      </c>
      <c r="AL11" s="9">
        <f>Q13+T13</f>
        <v>115.116</v>
      </c>
      <c r="AM11" s="7">
        <f>AA15+AD15</f>
        <v>-271.5772</v>
      </c>
      <c r="AN11" s="9">
        <f>F14+I14</f>
        <v>12.027799999999997</v>
      </c>
      <c r="AO11" s="9">
        <f>E14</f>
        <v>-17.399000000000001</v>
      </c>
      <c r="AP11" s="9">
        <f>P14</f>
        <v>-50.892000000000003</v>
      </c>
      <c r="AR11" s="7">
        <f>AI11-(AI11-AK11)/3.2*0.35</f>
        <v>16.471659375000002</v>
      </c>
      <c r="AS11" s="7">
        <f>AJ11-(AJ11-AL11)/3.2*0.35</f>
        <v>-106.42296093750001</v>
      </c>
      <c r="AT11" s="7">
        <f>AK11-(AK11-AI11)/3.2*0.35</f>
        <v>-13.675059374999995</v>
      </c>
      <c r="AU11" s="7">
        <f>AL11-(AL11-AJ11)/3.2*0.35</f>
        <v>87.9094609375</v>
      </c>
    </row>
    <row r="12" spans="1:47" x14ac:dyDescent="0.25">
      <c r="C12" s="1">
        <v>3</v>
      </c>
      <c r="D12" s="1" t="s">
        <v>8</v>
      </c>
      <c r="E12">
        <f>TabPil!E12</f>
        <v>-28.646999999999998</v>
      </c>
      <c r="F12">
        <f>TabPil!F12</f>
        <v>-17.312999999999999</v>
      </c>
      <c r="G12" s="6">
        <f>(ABS(TabPil!G12)+ABS(TabPil!I12))*SIGN(TabPil!G12)</f>
        <v>36.978000000000002</v>
      </c>
      <c r="H12" s="6">
        <f>(ABS(TabPil!H12)+ABS(TabPil!J12))*SIGN(TabPil!H12)</f>
        <v>-3.4240000000000004</v>
      </c>
      <c r="I12" s="6">
        <f t="shared" si="4"/>
        <v>38.005200000000002</v>
      </c>
      <c r="J12" s="6">
        <f t="shared" si="5"/>
        <v>-14.517400000000002</v>
      </c>
      <c r="N12" s="1">
        <v>3</v>
      </c>
      <c r="O12" s="1" t="s">
        <v>8</v>
      </c>
      <c r="P12">
        <f>TabPil!P12</f>
        <v>-84.12</v>
      </c>
      <c r="Q12">
        <f>TabPil!Q12</f>
        <v>-51.277999999999999</v>
      </c>
      <c r="R12" s="6">
        <f>(ABS(TabPil!R12)+ABS(TabPil!T12))*SIGN(TabPil!R12)</f>
        <v>-22.754999999999999</v>
      </c>
      <c r="S12" s="6">
        <f>(ABS(TabPil!S12)+ABS(TabPil!U12))*SIGN(TabPil!S12)</f>
        <v>198.655</v>
      </c>
      <c r="T12" s="6">
        <f t="shared" si="6"/>
        <v>-82.351500000000001</v>
      </c>
      <c r="U12" s="6">
        <f t="shared" si="7"/>
        <v>205.48150000000001</v>
      </c>
      <c r="X12" s="1"/>
      <c r="AH12" s="1" t="s">
        <v>25</v>
      </c>
      <c r="AI12" s="9">
        <f>F12-I12</f>
        <v>-55.318200000000004</v>
      </c>
      <c r="AJ12" s="9">
        <f>Q12-T12</f>
        <v>31.073500000000003</v>
      </c>
      <c r="AK12" s="9">
        <f>F13-I13</f>
        <v>50.571599999999997</v>
      </c>
      <c r="AL12" s="9">
        <f>Q13-T13</f>
        <v>-19.36</v>
      </c>
      <c r="AM12" s="7">
        <f>AA15-AD15</f>
        <v>-580.65280000000007</v>
      </c>
      <c r="AN12" s="9">
        <f>F14-I14</f>
        <v>-33.059799999999996</v>
      </c>
      <c r="AR12" s="7">
        <f t="shared" ref="AR12:AR18" si="12">AI12-(AI12-AK12)/3.2*0.35</f>
        <v>-43.736503125000006</v>
      </c>
      <c r="AS12" s="7">
        <f t="shared" ref="AS12:AS18" si="13">AJ12-(AJ12-AL12)/3.2*0.35</f>
        <v>25.557335937500003</v>
      </c>
      <c r="AT12" s="7">
        <f t="shared" ref="AT12:AT18" si="14">AK12-(AK12-AI12)/3.2*0.35</f>
        <v>38.989903124999998</v>
      </c>
      <c r="AU12" s="7">
        <f t="shared" ref="AU12:AU18" si="15">AL12-(AL12-AJ12)/3.2*0.35</f>
        <v>-13.8438359375</v>
      </c>
    </row>
    <row r="13" spans="1:47" x14ac:dyDescent="0.25">
      <c r="C13" s="1">
        <v>3</v>
      </c>
      <c r="D13" s="1" t="s">
        <v>9</v>
      </c>
      <c r="E13">
        <f>TabPil!E13</f>
        <v>27.03</v>
      </c>
      <c r="F13">
        <f>TabPil!F13</f>
        <v>16.338000000000001</v>
      </c>
      <c r="G13" s="6">
        <f>(ABS(TabPil!G13)+ABS(TabPil!I13))*SIGN(TabPil!G13)</f>
        <v>-33.257999999999996</v>
      </c>
      <c r="H13" s="6">
        <f>(ABS(TabPil!H13)+ABS(TabPil!J13))*SIGN(TabPil!H13)</f>
        <v>3.2519999999999998</v>
      </c>
      <c r="I13" s="6">
        <f t="shared" si="4"/>
        <v>-34.233599999999996</v>
      </c>
      <c r="J13" s="6">
        <f t="shared" si="5"/>
        <v>13.229399999999998</v>
      </c>
      <c r="N13" s="1">
        <v>3</v>
      </c>
      <c r="O13" s="1" t="s">
        <v>9</v>
      </c>
      <c r="P13">
        <f>TabPil!P13</f>
        <v>78.733000000000004</v>
      </c>
      <c r="Q13">
        <f>TabPil!Q13</f>
        <v>47.878</v>
      </c>
      <c r="R13" s="6">
        <f>(ABS(TabPil!R13)+ABS(TabPil!T13))*SIGN(TabPil!R13)</f>
        <v>18.434000000000001</v>
      </c>
      <c r="S13" s="6">
        <f>(ABS(TabPil!S13)+ABS(TabPil!U13))*SIGN(TabPil!S13)</f>
        <v>-162.67999999999998</v>
      </c>
      <c r="T13" s="6">
        <f t="shared" si="6"/>
        <v>67.238</v>
      </c>
      <c r="U13" s="6">
        <f t="shared" si="7"/>
        <v>-168.21019999999999</v>
      </c>
      <c r="X13" s="1"/>
      <c r="AH13" s="1" t="s">
        <v>26</v>
      </c>
      <c r="AI13" s="9">
        <f>F12+J12</f>
        <v>-31.830400000000001</v>
      </c>
      <c r="AJ13" s="9">
        <f>Q12+U12</f>
        <v>154.20350000000002</v>
      </c>
      <c r="AK13" s="9">
        <f>F13+J13</f>
        <v>29.567399999999999</v>
      </c>
      <c r="AL13" s="9">
        <f>Q13+U13</f>
        <v>-120.33219999999999</v>
      </c>
      <c r="AM13" s="7">
        <f>AA15+AE15</f>
        <v>-200.25979999999998</v>
      </c>
      <c r="AN13" s="9">
        <f>Q14+U14</f>
        <v>84.9238</v>
      </c>
      <c r="AR13" s="7">
        <f t="shared" si="12"/>
        <v>-25.115015625000002</v>
      </c>
      <c r="AS13" s="7">
        <f t="shared" si="13"/>
        <v>124.17615781250002</v>
      </c>
      <c r="AT13" s="7">
        <f t="shared" si="14"/>
        <v>22.852015625</v>
      </c>
      <c r="AU13" s="7">
        <f t="shared" si="15"/>
        <v>-90.304857812499989</v>
      </c>
    </row>
    <row r="14" spans="1:47" x14ac:dyDescent="0.25">
      <c r="C14" s="1">
        <v>3</v>
      </c>
      <c r="D14" s="1" t="s">
        <v>10</v>
      </c>
      <c r="E14">
        <f>TabPil!E14</f>
        <v>-17.399000000000001</v>
      </c>
      <c r="F14">
        <f>TabPil!F14</f>
        <v>-10.516</v>
      </c>
      <c r="G14" s="6">
        <f>(ABS(TabPil!G14)+ABS(TabPil!I14))*SIGN(TabPil!G14)</f>
        <v>21.917999999999999</v>
      </c>
      <c r="H14" s="6">
        <f>(ABS(TabPil!H14)+ABS(TabPil!J14))*SIGN(TabPil!H14)</f>
        <v>-2.0859999999999999</v>
      </c>
      <c r="I14" s="6">
        <f t="shared" si="4"/>
        <v>22.543799999999997</v>
      </c>
      <c r="J14" s="6">
        <f t="shared" si="5"/>
        <v>-8.6613999999999987</v>
      </c>
      <c r="N14" s="1">
        <v>3</v>
      </c>
      <c r="O14" s="1" t="s">
        <v>10</v>
      </c>
      <c r="P14">
        <f>TabPil!P14</f>
        <v>-50.892000000000003</v>
      </c>
      <c r="Q14">
        <f>TabPil!Q14</f>
        <v>-30.986000000000001</v>
      </c>
      <c r="R14" s="6">
        <f>(ABS(TabPil!R14)+ABS(TabPil!T14))*SIGN(TabPil!R14)</f>
        <v>-12.756</v>
      </c>
      <c r="S14" s="6">
        <f>(ABS(TabPil!S14)+ABS(TabPil!U14))*SIGN(TabPil!S14)</f>
        <v>112.083</v>
      </c>
      <c r="T14" s="6">
        <f t="shared" si="6"/>
        <v>-46.380899999999997</v>
      </c>
      <c r="U14" s="6">
        <f t="shared" si="7"/>
        <v>115.9098</v>
      </c>
      <c r="X14" s="1"/>
      <c r="AH14" s="1" t="s">
        <v>27</v>
      </c>
      <c r="AI14" s="9">
        <f>F12-J12</f>
        <v>-2.7955999999999968</v>
      </c>
      <c r="AJ14" s="9">
        <f>Q12-U12</f>
        <v>-256.7595</v>
      </c>
      <c r="AK14" s="9">
        <f>F13-J13</f>
        <v>3.1086000000000027</v>
      </c>
      <c r="AL14" s="9">
        <f>Q13-U13</f>
        <v>216.08819999999997</v>
      </c>
      <c r="AM14" s="7">
        <f>AA15-AE15</f>
        <v>-651.97019999999998</v>
      </c>
      <c r="AN14" s="9">
        <f>Q14-U14</f>
        <v>-146.89580000000001</v>
      </c>
      <c r="AR14" s="7">
        <f t="shared" si="12"/>
        <v>-2.1498281249999969</v>
      </c>
      <c r="AS14" s="7">
        <f t="shared" si="13"/>
        <v>-205.0417828125</v>
      </c>
      <c r="AT14" s="7">
        <f t="shared" si="14"/>
        <v>2.4628281250000028</v>
      </c>
      <c r="AU14" s="7">
        <f t="shared" si="15"/>
        <v>164.37048281249997</v>
      </c>
    </row>
    <row r="15" spans="1:47" x14ac:dyDescent="0.25">
      <c r="C15" s="1">
        <v>3</v>
      </c>
      <c r="D15" s="1" t="s">
        <v>11</v>
      </c>
      <c r="E15">
        <f>TabPil!E15</f>
        <v>-276.41699999999997</v>
      </c>
      <c r="F15">
        <f>TabPil!F15</f>
        <v>-166.238</v>
      </c>
      <c r="G15" s="6">
        <f>(ABS(TabPil!G15)+ABS(TabPil!I15))*SIGN(TabPil!G15)</f>
        <v>101.58</v>
      </c>
      <c r="H15" s="6">
        <f>(ABS(TabPil!H15)+ABS(TabPil!J15))*SIGN(TabPil!H15)</f>
        <v>-10.409000000000001</v>
      </c>
      <c r="I15" s="6">
        <f t="shared" si="4"/>
        <v>104.70269999999999</v>
      </c>
      <c r="J15" s="6">
        <f t="shared" si="5"/>
        <v>-40.882999999999996</v>
      </c>
      <c r="N15" s="1">
        <v>3</v>
      </c>
      <c r="O15" s="1" t="s">
        <v>11</v>
      </c>
      <c r="P15">
        <f>TabPil!P15</f>
        <v>-427.03699999999998</v>
      </c>
      <c r="Q15">
        <f>TabPil!Q15</f>
        <v>-259.87700000000001</v>
      </c>
      <c r="R15" s="6">
        <f>(ABS(TabPil!R15)+ABS(TabPil!T15))*SIGN(TabPil!R15)</f>
        <v>-23.948</v>
      </c>
      <c r="S15" s="6">
        <f>(ABS(TabPil!S15)+ABS(TabPil!U15))*SIGN(TabPil!S15)</f>
        <v>207.655</v>
      </c>
      <c r="T15" s="6">
        <f t="shared" si="6"/>
        <v>-86.244499999999988</v>
      </c>
      <c r="U15" s="6">
        <f t="shared" si="7"/>
        <v>214.83940000000001</v>
      </c>
      <c r="X15" s="1">
        <v>3</v>
      </c>
      <c r="Y15" s="1" t="s">
        <v>11</v>
      </c>
      <c r="Z15">
        <f>TabPil!AA15</f>
        <v>-703.45399999999995</v>
      </c>
      <c r="AA15">
        <f>TabPil!AB15</f>
        <v>-426.11500000000001</v>
      </c>
      <c r="AB15" s="7">
        <f>(ABS(TabPil!AC15)+ABS(TabPil!AE15))*SIGN(TabPil!AC15)</f>
        <v>95.364000000000004</v>
      </c>
      <c r="AC15" s="7">
        <f>(ABS(TabPil!AD15)+ABS(TabPil!AF15))*SIGN(TabPil!AD15)</f>
        <v>197.24600000000001</v>
      </c>
      <c r="AD15" s="7">
        <f>(ABS(AB15)+0.3*ABS(AC15))*SIGN(AB15)</f>
        <v>154.5378</v>
      </c>
      <c r="AE15" s="7">
        <f>(ABS(AC15)+0.3*ABS(AB15))*SIGN(AC15)</f>
        <v>225.85520000000002</v>
      </c>
      <c r="AG15" s="1">
        <v>2</v>
      </c>
      <c r="AH15" s="1" t="s">
        <v>24</v>
      </c>
      <c r="AI15" s="9">
        <f>F16+I16</f>
        <v>30.790299999999995</v>
      </c>
      <c r="AJ15" s="9">
        <f>Q16+T16</f>
        <v>-138.31610000000001</v>
      </c>
      <c r="AK15" s="9">
        <f>F17+I17</f>
        <v>-28.770600000000002</v>
      </c>
      <c r="AL15" s="9">
        <f>Q17+T17</f>
        <v>143.30919999999998</v>
      </c>
      <c r="AM15" s="7">
        <f>AA19+AD19</f>
        <v>-351.65690000000001</v>
      </c>
      <c r="AN15" s="9">
        <f>F18+I18</f>
        <v>18.595799999999997</v>
      </c>
      <c r="AO15" s="9">
        <f>E18</f>
        <v>-16.535</v>
      </c>
      <c r="AP15" s="9">
        <f>P18</f>
        <v>-53.905000000000001</v>
      </c>
      <c r="AR15" s="7">
        <f t="shared" si="12"/>
        <v>24.275826562499997</v>
      </c>
      <c r="AS15" s="7">
        <f t="shared" si="13"/>
        <v>-107.51333281250001</v>
      </c>
      <c r="AT15" s="7">
        <f t="shared" si="14"/>
        <v>-22.256126562500004</v>
      </c>
      <c r="AU15" s="7">
        <f t="shared" si="15"/>
        <v>112.50643281249998</v>
      </c>
    </row>
    <row r="16" spans="1:47" x14ac:dyDescent="0.25">
      <c r="C16" s="1">
        <v>2</v>
      </c>
      <c r="D16" s="1" t="s">
        <v>8</v>
      </c>
      <c r="E16">
        <f>TabPil!E16</f>
        <v>-26.105</v>
      </c>
      <c r="F16">
        <f>TabPil!F16</f>
        <v>-15.789</v>
      </c>
      <c r="G16" s="6">
        <f>(ABS(TabPil!G16)+ABS(TabPil!I16))*SIGN(TabPil!G16)</f>
        <v>45.427</v>
      </c>
      <c r="H16" s="6">
        <f>(ABS(TabPil!H16)+ABS(TabPil!J16))*SIGN(TabPil!H16)</f>
        <v>-3.8410000000000002</v>
      </c>
      <c r="I16" s="6">
        <f t="shared" si="4"/>
        <v>46.579299999999996</v>
      </c>
      <c r="J16" s="6">
        <f t="shared" si="5"/>
        <v>-17.469100000000001</v>
      </c>
      <c r="N16" s="1">
        <v>2</v>
      </c>
      <c r="O16" s="1" t="s">
        <v>8</v>
      </c>
      <c r="P16">
        <f>TabPil!P16</f>
        <v>-80.3</v>
      </c>
      <c r="Q16">
        <f>TabPil!Q16</f>
        <v>-48.64</v>
      </c>
      <c r="R16" s="6">
        <f>(ABS(TabPil!R16)+ABS(TabPil!T16))*SIGN(TabPil!R16)</f>
        <v>-25.509999999999998</v>
      </c>
      <c r="S16" s="6">
        <f>(ABS(TabPil!S16)+ABS(TabPil!U16))*SIGN(TabPil!S16)</f>
        <v>213.887</v>
      </c>
      <c r="T16" s="6">
        <f t="shared" si="6"/>
        <v>-89.676099999999991</v>
      </c>
      <c r="U16" s="6">
        <f t="shared" si="7"/>
        <v>221.54</v>
      </c>
      <c r="X16" s="1"/>
      <c r="AH16" s="1" t="s">
        <v>25</v>
      </c>
      <c r="AI16" s="9">
        <f>F16-I16</f>
        <v>-62.368299999999998</v>
      </c>
      <c r="AJ16" s="9">
        <f>Q16-T16</f>
        <v>41.03609999999999</v>
      </c>
      <c r="AK16" s="9">
        <f>F17-I17</f>
        <v>61.180599999999998</v>
      </c>
      <c r="AL16" s="9">
        <f>Q17-T17</f>
        <v>-31.435199999999995</v>
      </c>
      <c r="AM16" s="7">
        <f>AA19-AD19</f>
        <v>-833.64110000000005</v>
      </c>
      <c r="AN16" s="9">
        <f>F18-I18</f>
        <v>-38.591799999999999</v>
      </c>
      <c r="AR16" s="7">
        <f t="shared" si="12"/>
        <v>-48.855139062500001</v>
      </c>
      <c r="AS16" s="7">
        <f t="shared" si="13"/>
        <v>33.109551562499995</v>
      </c>
      <c r="AT16" s="7">
        <f t="shared" si="14"/>
        <v>47.667439062499994</v>
      </c>
      <c r="AU16" s="7">
        <f t="shared" si="15"/>
        <v>-23.508651562499999</v>
      </c>
    </row>
    <row r="17" spans="1:47" x14ac:dyDescent="0.25">
      <c r="C17" s="1">
        <v>2</v>
      </c>
      <c r="D17" s="1" t="s">
        <v>9</v>
      </c>
      <c r="E17">
        <f>TabPil!E17</f>
        <v>26.806000000000001</v>
      </c>
      <c r="F17">
        <f>TabPil!F17</f>
        <v>16.204999999999998</v>
      </c>
      <c r="G17" s="6">
        <f>(ABS(TabPil!G17)+ABS(TabPil!I17))*SIGN(TabPil!G17)</f>
        <v>-43.76</v>
      </c>
      <c r="H17" s="6">
        <f>(ABS(TabPil!H17)+ABS(TabPil!J17))*SIGN(TabPil!H17)</f>
        <v>4.0519999999999996</v>
      </c>
      <c r="I17" s="6">
        <f t="shared" si="4"/>
        <v>-44.9756</v>
      </c>
      <c r="J17" s="6">
        <f t="shared" si="5"/>
        <v>17.18</v>
      </c>
      <c r="N17" s="1">
        <v>2</v>
      </c>
      <c r="O17" s="1" t="s">
        <v>9</v>
      </c>
      <c r="P17">
        <f>TabPil!P17</f>
        <v>92.195999999999998</v>
      </c>
      <c r="Q17">
        <f>TabPil!Q17</f>
        <v>55.936999999999998</v>
      </c>
      <c r="R17" s="6">
        <f>(ABS(TabPil!R17)+ABS(TabPil!T17))*SIGN(TabPil!R17)</f>
        <v>23.744</v>
      </c>
      <c r="S17" s="6">
        <f>(ABS(TabPil!S17)+ABS(TabPil!U17))*SIGN(TabPil!S17)</f>
        <v>-212.09399999999999</v>
      </c>
      <c r="T17" s="6">
        <f t="shared" si="6"/>
        <v>87.372199999999992</v>
      </c>
      <c r="U17" s="6">
        <f t="shared" si="7"/>
        <v>-219.21719999999999</v>
      </c>
      <c r="X17" s="1"/>
      <c r="AH17" s="1" t="s">
        <v>26</v>
      </c>
      <c r="AI17" s="9">
        <f>F16+J16</f>
        <v>-33.258099999999999</v>
      </c>
      <c r="AJ17" s="9">
        <f>Q16+U16</f>
        <v>172.89999999999998</v>
      </c>
      <c r="AK17" s="9">
        <f>F17+J17</f>
        <v>33.384999999999998</v>
      </c>
      <c r="AL17" s="9">
        <f>Q17+U17</f>
        <v>-163.28019999999998</v>
      </c>
      <c r="AM17" s="7">
        <f>AA19+AE19</f>
        <v>-225.505</v>
      </c>
      <c r="AN17" s="9">
        <f>Q18+U18</f>
        <v>104.46940000000001</v>
      </c>
      <c r="AR17" s="7">
        <f t="shared" si="12"/>
        <v>-25.969010937499998</v>
      </c>
      <c r="AS17" s="7">
        <f t="shared" si="13"/>
        <v>136.13029062499999</v>
      </c>
      <c r="AT17" s="7">
        <f t="shared" si="14"/>
        <v>26.095910937499998</v>
      </c>
      <c r="AU17" s="7">
        <f t="shared" si="15"/>
        <v>-126.51049062499999</v>
      </c>
    </row>
    <row r="18" spans="1:47" x14ac:dyDescent="0.25">
      <c r="C18" s="1">
        <v>2</v>
      </c>
      <c r="D18" s="1" t="s">
        <v>10</v>
      </c>
      <c r="E18">
        <f>TabPil!E18</f>
        <v>-16.535</v>
      </c>
      <c r="F18">
        <f>TabPil!F18</f>
        <v>-9.9979999999999993</v>
      </c>
      <c r="G18" s="6">
        <f>(ABS(TabPil!G18)+ABS(TabPil!I18))*SIGN(TabPil!G18)</f>
        <v>27.853999999999999</v>
      </c>
      <c r="H18" s="6">
        <f>(ABS(TabPil!H18)+ABS(TabPil!J18))*SIGN(TabPil!H18)</f>
        <v>-2.4660000000000002</v>
      </c>
      <c r="I18" s="6">
        <f t="shared" si="4"/>
        <v>28.593799999999998</v>
      </c>
      <c r="J18" s="6">
        <f t="shared" si="5"/>
        <v>-10.822199999999999</v>
      </c>
      <c r="N18" s="1">
        <v>2</v>
      </c>
      <c r="O18" s="1" t="s">
        <v>10</v>
      </c>
      <c r="P18">
        <f>TabPil!P18</f>
        <v>-53.905000000000001</v>
      </c>
      <c r="Q18">
        <f>TabPil!Q18</f>
        <v>-32.68</v>
      </c>
      <c r="R18" s="6">
        <f>(ABS(TabPil!R18)+ABS(TabPil!T18))*SIGN(TabPil!R18)</f>
        <v>-15.288</v>
      </c>
      <c r="S18" s="6">
        <f>(ABS(TabPil!S18)+ABS(TabPil!U18))*SIGN(TabPil!S18)</f>
        <v>132.56300000000002</v>
      </c>
      <c r="T18" s="6">
        <f t="shared" si="6"/>
        <v>-55.056899999999999</v>
      </c>
      <c r="U18" s="6">
        <f t="shared" si="7"/>
        <v>137.14940000000001</v>
      </c>
      <c r="X18" s="1"/>
      <c r="AH18" s="1" t="s">
        <v>27</v>
      </c>
      <c r="AI18" s="9">
        <f>F16-J16</f>
        <v>1.6801000000000013</v>
      </c>
      <c r="AJ18" s="9">
        <f>Q16-U16</f>
        <v>-270.18</v>
      </c>
      <c r="AK18" s="9">
        <f>F17-J17</f>
        <v>-0.97500000000000142</v>
      </c>
      <c r="AL18" s="9">
        <f>Q17-U17</f>
        <v>275.1542</v>
      </c>
      <c r="AM18" s="7">
        <f>AA19-AE19</f>
        <v>-959.79300000000001</v>
      </c>
      <c r="AN18" s="9">
        <f>Q18-U18</f>
        <v>-169.82940000000002</v>
      </c>
      <c r="AR18" s="7">
        <f t="shared" si="12"/>
        <v>1.389698437500001</v>
      </c>
      <c r="AS18" s="7">
        <f t="shared" si="13"/>
        <v>-210.53407187500002</v>
      </c>
      <c r="AT18" s="7">
        <f t="shared" si="14"/>
        <v>-0.68459843750000116</v>
      </c>
      <c r="AU18" s="7">
        <f t="shared" si="15"/>
        <v>215.50827187500002</v>
      </c>
    </row>
    <row r="19" spans="1:47" x14ac:dyDescent="0.25">
      <c r="C19" s="1">
        <v>2</v>
      </c>
      <c r="D19" s="1" t="s">
        <v>11</v>
      </c>
      <c r="E19">
        <f>TabPil!E19</f>
        <v>-376.7</v>
      </c>
      <c r="F19">
        <f>TabPil!F19</f>
        <v>-226.72800000000001</v>
      </c>
      <c r="G19" s="6">
        <f>(ABS(TabPil!G19)+ABS(TabPil!I19))*SIGN(TabPil!G19)</f>
        <v>152.351</v>
      </c>
      <c r="H19" s="6">
        <f>(ABS(TabPil!H19)+ABS(TabPil!J19))*SIGN(TabPil!H19)</f>
        <v>-15.081</v>
      </c>
      <c r="I19" s="6">
        <f t="shared" si="4"/>
        <v>156.87530000000001</v>
      </c>
      <c r="J19" s="6">
        <f t="shared" si="5"/>
        <v>-60.786299999999997</v>
      </c>
      <c r="N19" s="1">
        <v>2</v>
      </c>
      <c r="O19" s="1" t="s">
        <v>11</v>
      </c>
      <c r="P19">
        <f>TabPil!P19</f>
        <v>-602.77200000000005</v>
      </c>
      <c r="Q19">
        <f>TabPil!Q19</f>
        <v>-365.92099999999999</v>
      </c>
      <c r="R19" s="6">
        <f>(ABS(TabPil!R19)+ABS(TabPil!T19))*SIGN(TabPil!R19)</f>
        <v>-39.150999999999996</v>
      </c>
      <c r="S19" s="6">
        <f>(ABS(TabPil!S19)+ABS(TabPil!U19))*SIGN(TabPil!S19)</f>
        <v>339.08800000000002</v>
      </c>
      <c r="T19" s="6">
        <f t="shared" si="6"/>
        <v>-140.87739999999999</v>
      </c>
      <c r="U19" s="6">
        <f t="shared" si="7"/>
        <v>350.83330000000001</v>
      </c>
      <c r="X19" s="1">
        <v>2</v>
      </c>
      <c r="Y19" s="1" t="s">
        <v>11</v>
      </c>
      <c r="Z19">
        <f>TabPil!AA19</f>
        <v>-979.47199999999998</v>
      </c>
      <c r="AA19">
        <f>TabPil!AB19</f>
        <v>-592.649</v>
      </c>
      <c r="AB19" s="7">
        <f>(ABS(TabPil!AC19)+ABS(TabPil!AE19))*SIGN(TabPil!AC19)</f>
        <v>143.79</v>
      </c>
      <c r="AC19" s="7">
        <f>(ABS(TabPil!AD19)+ABS(TabPil!AF19))*SIGN(TabPil!AD19)</f>
        <v>324.00700000000001</v>
      </c>
      <c r="AD19" s="7">
        <f>(ABS(AB19)+0.3*ABS(AC19))*SIGN(AB19)</f>
        <v>240.99209999999999</v>
      </c>
      <c r="AE19" s="7">
        <f>(ABS(AC19)+0.3*ABS(AB19))*SIGN(AC19)</f>
        <v>367.14400000000001</v>
      </c>
      <c r="AG19" s="1">
        <v>1</v>
      </c>
      <c r="AH19" s="1" t="s">
        <v>24</v>
      </c>
      <c r="AI19" s="9">
        <f>F20+I20</f>
        <v>33.071500000000007</v>
      </c>
      <c r="AJ19" s="9">
        <f>Q20+T20</f>
        <v>-105.8351</v>
      </c>
      <c r="AK19" s="9">
        <f>F21+I21</f>
        <v>-66.359200000000001</v>
      </c>
      <c r="AL19" s="9">
        <f>Q21+T21</f>
        <v>217.3614</v>
      </c>
      <c r="AM19" s="7">
        <f>AA23+AD23</f>
        <v>-420.92369999999994</v>
      </c>
      <c r="AN19" s="9">
        <f>F22+I22</f>
        <v>26.868099999999998</v>
      </c>
      <c r="AO19" s="9">
        <f>E22</f>
        <v>-6.4169999999999998</v>
      </c>
      <c r="AP19" s="9">
        <f>P22</f>
        <v>-23.579000000000001</v>
      </c>
      <c r="AR19" s="7">
        <f>AI19-(AI19-AK19)/3.7*0.35</f>
        <v>23.665893243243254</v>
      </c>
      <c r="AS19" s="7">
        <f>AJ19-(AJ19-AL19)/3.7*0.35</f>
        <v>-75.262458108108106</v>
      </c>
      <c r="AT19" s="7">
        <f t="shared" ref="AT19:AU19" si="16">AK19</f>
        <v>-66.359200000000001</v>
      </c>
      <c r="AU19" s="7">
        <f t="shared" si="16"/>
        <v>217.3614</v>
      </c>
    </row>
    <row r="20" spans="1:47" x14ac:dyDescent="0.25">
      <c r="C20" s="1">
        <v>1</v>
      </c>
      <c r="D20" s="1" t="s">
        <v>8</v>
      </c>
      <c r="E20">
        <f>TabPil!E20</f>
        <v>-16.015000000000001</v>
      </c>
      <c r="F20">
        <f>TabPil!F20</f>
        <v>-9.67</v>
      </c>
      <c r="G20" s="6">
        <f>(ABS(TabPil!G20)+ABS(TabPil!I20))*SIGN(TabPil!G20)</f>
        <v>41.909000000000006</v>
      </c>
      <c r="H20" s="6">
        <f>(ABS(TabPil!H20)+ABS(TabPil!J20))*SIGN(TabPil!H20)</f>
        <v>-2.7749999999999999</v>
      </c>
      <c r="I20" s="6">
        <f t="shared" si="4"/>
        <v>42.741500000000009</v>
      </c>
      <c r="J20" s="6">
        <f t="shared" si="5"/>
        <v>-15.347700000000001</v>
      </c>
      <c r="N20" s="1">
        <v>1</v>
      </c>
      <c r="O20" s="1" t="s">
        <v>8</v>
      </c>
      <c r="P20">
        <f>TabPil!P20</f>
        <v>-55.363999999999997</v>
      </c>
      <c r="Q20">
        <f>TabPil!Q20</f>
        <v>-33.372</v>
      </c>
      <c r="R20" s="6">
        <f>(ABS(TabPil!R20)+ABS(TabPil!T20))*SIGN(TabPil!R20)</f>
        <v>-22.417999999999999</v>
      </c>
      <c r="S20" s="6">
        <f>(ABS(TabPil!S20)+ABS(TabPil!U20))*SIGN(TabPil!S20)</f>
        <v>166.81700000000001</v>
      </c>
      <c r="T20" s="6">
        <f t="shared" si="6"/>
        <v>-72.463099999999997</v>
      </c>
      <c r="U20" s="6">
        <f t="shared" si="7"/>
        <v>173.54240000000001</v>
      </c>
      <c r="X20" s="1"/>
      <c r="AH20" s="1" t="s">
        <v>25</v>
      </c>
      <c r="AI20" s="9">
        <f>F20-I20</f>
        <v>-52.411500000000011</v>
      </c>
      <c r="AJ20" s="9">
        <f>Q20-T20</f>
        <v>39.091099999999997</v>
      </c>
      <c r="AK20" s="9">
        <f>F21-I21</f>
        <v>75.739199999999997</v>
      </c>
      <c r="AL20" s="9">
        <f>Q21-T21</f>
        <v>-178.20139999999998</v>
      </c>
      <c r="AM20" s="7">
        <f>AA23-AD23</f>
        <v>-1085.2183</v>
      </c>
      <c r="AN20" s="9">
        <f>F22-I22</f>
        <v>-34.630099999999999</v>
      </c>
      <c r="AR20" s="7">
        <f t="shared" ref="AR20:AR22" si="17">AI20-(AI20-AK20)/3.7*0.35</f>
        <v>-40.289136486486498</v>
      </c>
      <c r="AS20" s="7">
        <f t="shared" ref="AS20:AS22" si="18">AJ20-(AJ20-AL20)/3.7*0.35</f>
        <v>18.53640405405406</v>
      </c>
      <c r="AT20" s="7">
        <f t="shared" ref="AT20:AT22" si="19">AK20</f>
        <v>75.739199999999997</v>
      </c>
      <c r="AU20" s="7">
        <f t="shared" ref="AU20:AU22" si="20">AL20</f>
        <v>-178.20139999999998</v>
      </c>
    </row>
    <row r="21" spans="1:47" x14ac:dyDescent="0.25">
      <c r="C21" s="1">
        <v>1</v>
      </c>
      <c r="D21" s="1" t="s">
        <v>9</v>
      </c>
      <c r="E21">
        <f>TabPil!E21</f>
        <v>7.7290000000000001</v>
      </c>
      <c r="F21">
        <f>TabPil!F21</f>
        <v>4.6900000000000004</v>
      </c>
      <c r="G21" s="6">
        <f>(ABS(TabPil!G21)+ABS(TabPil!I21))*SIGN(TabPil!G21)</f>
        <v>-69.563000000000002</v>
      </c>
      <c r="H21" s="6">
        <f>(ABS(TabPil!H21)+ABS(TabPil!J21))*SIGN(TabPil!H21)</f>
        <v>4.9540000000000006</v>
      </c>
      <c r="I21" s="6">
        <f t="shared" si="4"/>
        <v>-71.049199999999999</v>
      </c>
      <c r="J21" s="6">
        <f t="shared" si="5"/>
        <v>25.822900000000001</v>
      </c>
      <c r="N21" s="1">
        <v>1</v>
      </c>
      <c r="O21" s="1" t="s">
        <v>9</v>
      </c>
      <c r="P21">
        <f>TabPil!P21</f>
        <v>31.88</v>
      </c>
      <c r="Q21">
        <f>TabPil!Q21</f>
        <v>19.579999999999998</v>
      </c>
      <c r="R21" s="6">
        <f>(ABS(TabPil!R21)+ABS(TabPil!T21))*SIGN(TabPil!R21)</f>
        <v>58.393000000000001</v>
      </c>
      <c r="S21" s="6">
        <f>(ABS(TabPil!S21)+ABS(TabPil!U21))*SIGN(TabPil!S21)</f>
        <v>-464.62799999999999</v>
      </c>
      <c r="T21" s="6">
        <f t="shared" si="6"/>
        <v>197.78139999999999</v>
      </c>
      <c r="U21" s="6">
        <f t="shared" si="7"/>
        <v>-482.14589999999998</v>
      </c>
      <c r="X21" s="1"/>
      <c r="AH21" s="1" t="s">
        <v>26</v>
      </c>
      <c r="AI21" s="9">
        <f>F20+J20</f>
        <v>-25.017700000000001</v>
      </c>
      <c r="AJ21" s="9">
        <f>Q20+U20</f>
        <v>140.17040000000003</v>
      </c>
      <c r="AK21" s="9">
        <f>F21+J21</f>
        <v>30.512900000000002</v>
      </c>
      <c r="AL21" s="9">
        <f>Q21+U21</f>
        <v>-462.5659</v>
      </c>
      <c r="AM21" s="7">
        <f>AA23+AE23</f>
        <v>-242.81569999999988</v>
      </c>
      <c r="AN21" s="9">
        <f>Q22+U22</f>
        <v>162.66560000000001</v>
      </c>
      <c r="AR21" s="7">
        <f t="shared" si="17"/>
        <v>-19.764805405405408</v>
      </c>
      <c r="AS21" s="7">
        <f t="shared" si="18"/>
        <v>83.154804054054097</v>
      </c>
      <c r="AT21" s="7">
        <f t="shared" si="19"/>
        <v>30.512900000000002</v>
      </c>
      <c r="AU21" s="7">
        <f t="shared" si="20"/>
        <v>-462.5659</v>
      </c>
    </row>
    <row r="22" spans="1:47" x14ac:dyDescent="0.25">
      <c r="C22" s="1">
        <v>1</v>
      </c>
      <c r="D22" s="1" t="s">
        <v>10</v>
      </c>
      <c r="E22">
        <f>TabPil!E22</f>
        <v>-6.4169999999999998</v>
      </c>
      <c r="F22">
        <f>TabPil!F22</f>
        <v>-3.8809999999999998</v>
      </c>
      <c r="G22" s="6">
        <f>(ABS(TabPil!G22)+ABS(TabPil!I22))*SIGN(TabPil!G22)</f>
        <v>30.122999999999998</v>
      </c>
      <c r="H22" s="6">
        <f>(ABS(TabPil!H22)+ABS(TabPil!J22))*SIGN(TabPil!H22)</f>
        <v>-2.0870000000000002</v>
      </c>
      <c r="I22" s="6">
        <f t="shared" si="4"/>
        <v>30.749099999999999</v>
      </c>
      <c r="J22" s="6">
        <f t="shared" si="5"/>
        <v>-11.123899999999999</v>
      </c>
      <c r="N22" s="1">
        <v>1</v>
      </c>
      <c r="O22" s="1" t="s">
        <v>10</v>
      </c>
      <c r="P22">
        <f>TabPil!P22</f>
        <v>-23.579000000000001</v>
      </c>
      <c r="Q22">
        <f>TabPil!Q22</f>
        <v>-14.311</v>
      </c>
      <c r="R22" s="6">
        <f>(ABS(TabPil!R22)+ABS(TabPil!T22))*SIGN(TabPil!R22)</f>
        <v>-21.812000000000001</v>
      </c>
      <c r="S22" s="6">
        <f>(ABS(TabPil!S22)+ABS(TabPil!U22))*SIGN(TabPil!S22)</f>
        <v>170.43300000000002</v>
      </c>
      <c r="T22" s="6">
        <f t="shared" si="6"/>
        <v>-72.941900000000004</v>
      </c>
      <c r="U22" s="6">
        <f t="shared" si="7"/>
        <v>176.97660000000002</v>
      </c>
      <c r="X22" s="1"/>
      <c r="AH22" s="1" t="s">
        <v>27</v>
      </c>
      <c r="AI22" s="9">
        <f>F20-J20</f>
        <v>5.6777000000000015</v>
      </c>
      <c r="AJ22" s="9">
        <f>Q20-U20</f>
        <v>-206.9144</v>
      </c>
      <c r="AK22" s="9">
        <f>F21-J21</f>
        <v>-21.132899999999999</v>
      </c>
      <c r="AL22" s="9">
        <f>Q21-U21</f>
        <v>501.72589999999997</v>
      </c>
      <c r="AM22" s="7">
        <f>AA23-AE23</f>
        <v>-1263.3262999999999</v>
      </c>
      <c r="AN22" s="9">
        <f>Q22-U22</f>
        <v>-191.28760000000003</v>
      </c>
      <c r="AR22" s="7">
        <f t="shared" si="17"/>
        <v>3.1415621621621641</v>
      </c>
      <c r="AS22" s="7">
        <f t="shared" si="18"/>
        <v>-139.8808581081081</v>
      </c>
      <c r="AT22" s="7">
        <f t="shared" si="19"/>
        <v>-21.132899999999999</v>
      </c>
      <c r="AU22" s="7">
        <f t="shared" si="20"/>
        <v>501.72589999999997</v>
      </c>
    </row>
    <row r="23" spans="1:47" x14ac:dyDescent="0.25">
      <c r="C23" s="1">
        <v>1</v>
      </c>
      <c r="D23" s="1" t="s">
        <v>11</v>
      </c>
      <c r="E23">
        <f>TabPil!E23</f>
        <v>-470.26</v>
      </c>
      <c r="F23">
        <f>TabPil!F23</f>
        <v>-283.14</v>
      </c>
      <c r="G23" s="6">
        <f>(ABS(TabPil!G23)+ABS(TabPil!I23))*SIGN(TabPil!G23)</f>
        <v>208.25500000000002</v>
      </c>
      <c r="H23" s="6">
        <f>(ABS(TabPil!H23)+ABS(TabPil!J23))*SIGN(TabPil!H23)</f>
        <v>-19.542000000000002</v>
      </c>
      <c r="I23" s="6">
        <f t="shared" si="4"/>
        <v>214.11760000000004</v>
      </c>
      <c r="J23" s="6">
        <f t="shared" si="5"/>
        <v>-82.018500000000003</v>
      </c>
      <c r="N23" s="1">
        <v>1</v>
      </c>
      <c r="O23" s="1" t="s">
        <v>11</v>
      </c>
      <c r="P23">
        <f>TabPil!P23</f>
        <v>-775.32100000000003</v>
      </c>
      <c r="Q23">
        <f>TabPil!Q23</f>
        <v>-469.93099999999998</v>
      </c>
      <c r="R23" s="6">
        <f>(ABS(TabPil!R23)+ABS(TabPil!T23))*SIGN(TabPil!R23)</f>
        <v>-54.995999999999995</v>
      </c>
      <c r="S23" s="6">
        <f>(ABS(TabPil!S23)+ABS(TabPil!U23))*SIGN(TabPil!S23)</f>
        <v>470.76300000000003</v>
      </c>
      <c r="T23" s="6">
        <f t="shared" si="6"/>
        <v>-196.22489999999999</v>
      </c>
      <c r="U23" s="6">
        <f t="shared" si="7"/>
        <v>487.26180000000005</v>
      </c>
      <c r="X23" s="1">
        <v>1</v>
      </c>
      <c r="Y23" s="1" t="s">
        <v>11</v>
      </c>
      <c r="Z23">
        <f>TabPil!AA23</f>
        <v>-1245.5810000000001</v>
      </c>
      <c r="AA23">
        <f>TabPil!AB23</f>
        <v>-753.07099999999991</v>
      </c>
      <c r="AB23" s="7">
        <f>(ABS(TabPil!AC23)+ABS(TabPil!AE23))*SIGN(TabPil!AC23)</f>
        <v>196.78100000000001</v>
      </c>
      <c r="AC23" s="7">
        <f>(ABS(TabPil!AD23)+ABS(TabPil!AF23))*SIGN(TabPil!AD23)</f>
        <v>451.221</v>
      </c>
      <c r="AD23" s="7">
        <f>(ABS(AB23)+0.3*ABS(AC23))*SIGN(AB23)</f>
        <v>332.14729999999997</v>
      </c>
      <c r="AE23" s="7">
        <f>(ABS(AC23)+0.3*ABS(AB23))*SIGN(AC23)</f>
        <v>510.25530000000003</v>
      </c>
      <c r="AF23" s="1">
        <v>2</v>
      </c>
      <c r="AG23" s="1">
        <v>5</v>
      </c>
      <c r="AH23" s="1" t="s">
        <v>24</v>
      </c>
      <c r="AI23" s="9">
        <f>F24+I24</f>
        <v>38.877699999999997</v>
      </c>
      <c r="AJ23" s="9">
        <f>Q24+T24</f>
        <v>0</v>
      </c>
      <c r="AK23" s="9">
        <f>F25+I25</f>
        <v>-20.352899999999998</v>
      </c>
      <c r="AL23" s="9">
        <f>Q25+T25</f>
        <v>0</v>
      </c>
      <c r="AM23" s="7">
        <f>AA27+AD27</f>
        <v>-127.595</v>
      </c>
      <c r="AN23" s="9">
        <f>F26+I26</f>
        <v>18.3019</v>
      </c>
      <c r="AO23" s="9">
        <f>E26</f>
        <v>-44.844999999999999</v>
      </c>
      <c r="AP23" s="9">
        <f>P26</f>
        <v>0</v>
      </c>
      <c r="AR23" s="7">
        <f>AI23-(AI23-AK23)/3.2*0.25</f>
        <v>34.250309375000001</v>
      </c>
      <c r="AS23" s="7">
        <f>AJ23-(AJ23-AL23)/3.2*0.25</f>
        <v>0</v>
      </c>
      <c r="AT23" s="7">
        <f>AK23-(AK23-AI23)/3.2*0.25</f>
        <v>-15.725509374999998</v>
      </c>
      <c r="AU23" s="7">
        <f>AL23-(AL23-AJ23)/3.2*0.25</f>
        <v>0</v>
      </c>
    </row>
    <row r="24" spans="1:47" x14ac:dyDescent="0.25">
      <c r="A24" s="1">
        <v>2</v>
      </c>
      <c r="C24" s="1">
        <v>5</v>
      </c>
      <c r="D24" s="1" t="s">
        <v>8</v>
      </c>
      <c r="E24">
        <f>TabPil!E24</f>
        <v>-79.245000000000005</v>
      </c>
      <c r="F24">
        <f>TabPil!F24</f>
        <v>-47.381999999999998</v>
      </c>
      <c r="G24" s="6">
        <f>(ABS(TabPil!G24)+ABS(TabPil!I24))*SIGN(TabPil!G24)</f>
        <v>83.5</v>
      </c>
      <c r="H24" s="6">
        <f>(ABS(TabPil!H24)+ABS(TabPil!J24))*SIGN(TabPil!H24)</f>
        <v>-9.1989999999999998</v>
      </c>
      <c r="I24" s="6">
        <f t="shared" si="4"/>
        <v>86.259699999999995</v>
      </c>
      <c r="J24" s="6">
        <f t="shared" si="5"/>
        <v>-34.249000000000002</v>
      </c>
      <c r="L24" s="1">
        <v>2</v>
      </c>
      <c r="N24" s="1">
        <v>5</v>
      </c>
      <c r="O24" s="1" t="s">
        <v>8</v>
      </c>
      <c r="P24">
        <f>TabPil!P24</f>
        <v>0</v>
      </c>
      <c r="Q24">
        <f>TabPil!Q24</f>
        <v>0</v>
      </c>
      <c r="R24" s="6">
        <f>(ABS(TabPil!R24)+ABS(TabPil!T24))*SIGN(TabPil!R24)</f>
        <v>0</v>
      </c>
      <c r="S24" s="6">
        <f>(ABS(TabPil!S24)+ABS(TabPil!U24))*SIGN(TabPil!S24)</f>
        <v>0</v>
      </c>
      <c r="T24" s="6">
        <f t="shared" si="6"/>
        <v>0</v>
      </c>
      <c r="U24" s="6">
        <f t="shared" si="7"/>
        <v>0</v>
      </c>
      <c r="W24" s="1">
        <v>2</v>
      </c>
      <c r="AH24" s="1" t="s">
        <v>25</v>
      </c>
      <c r="AI24" s="9">
        <f>F24-I24</f>
        <v>-133.64169999999999</v>
      </c>
      <c r="AJ24" s="9">
        <f>Q24-T24</f>
        <v>0</v>
      </c>
      <c r="AK24" s="9">
        <f>F25-I25</f>
        <v>98.184899999999999</v>
      </c>
      <c r="AL24" s="9">
        <f>Q25-T25</f>
        <v>0</v>
      </c>
      <c r="AM24" s="7">
        <f>AA27-AD27</f>
        <v>-118.76900000000001</v>
      </c>
      <c r="AN24" s="9">
        <f>F26-I26</f>
        <v>-72.237899999999996</v>
      </c>
      <c r="AR24" s="7">
        <f t="shared" ref="AR24:AR26" si="21">AI24-(AI24-AK24)/3.2*0.25</f>
        <v>-115.53024687499999</v>
      </c>
      <c r="AS24" s="7">
        <f t="shared" ref="AS24:AS26" si="22">AJ24-(AJ24-AL24)/3.2*0.25</f>
        <v>0</v>
      </c>
      <c r="AT24" s="7">
        <f t="shared" ref="AT24:AT26" si="23">AK24-(AK24-AI24)/3.2*0.25</f>
        <v>80.073446875000002</v>
      </c>
      <c r="AU24" s="7">
        <f t="shared" ref="AU24:AU26" si="24">AL24-(AL24-AJ24)/3.2*0.25</f>
        <v>0</v>
      </c>
    </row>
    <row r="25" spans="1:47" x14ac:dyDescent="0.25">
      <c r="C25" s="1">
        <v>5</v>
      </c>
      <c r="D25" s="1" t="s">
        <v>9</v>
      </c>
      <c r="E25">
        <f>TabPil!E25</f>
        <v>64.260000000000005</v>
      </c>
      <c r="F25">
        <f>TabPil!F25</f>
        <v>38.915999999999997</v>
      </c>
      <c r="G25" s="6">
        <f>(ABS(TabPil!G25)+ABS(TabPil!I25))*SIGN(TabPil!G25)</f>
        <v>-57.260999999999996</v>
      </c>
      <c r="H25" s="6">
        <f>(ABS(TabPil!H25)+ABS(TabPil!J25))*SIGN(TabPil!H25)</f>
        <v>6.6930000000000005</v>
      </c>
      <c r="I25" s="6">
        <f t="shared" si="4"/>
        <v>-59.268899999999995</v>
      </c>
      <c r="J25" s="6">
        <f t="shared" si="5"/>
        <v>23.871299999999998</v>
      </c>
      <c r="N25" s="1">
        <v>5</v>
      </c>
      <c r="O25" s="1" t="s">
        <v>9</v>
      </c>
      <c r="P25">
        <f>TabPil!P25</f>
        <v>0</v>
      </c>
      <c r="Q25">
        <f>TabPil!Q25</f>
        <v>0</v>
      </c>
      <c r="R25" s="6">
        <f>(ABS(TabPil!R25)+ABS(TabPil!T25))*SIGN(TabPil!R25)</f>
        <v>0</v>
      </c>
      <c r="S25" s="6">
        <f>(ABS(TabPil!S25)+ABS(TabPil!U25))*SIGN(TabPil!S25)</f>
        <v>0</v>
      </c>
      <c r="T25" s="6">
        <f t="shared" si="6"/>
        <v>0</v>
      </c>
      <c r="U25" s="6">
        <f t="shared" si="7"/>
        <v>0</v>
      </c>
      <c r="W25" s="1"/>
      <c r="AH25" s="1" t="s">
        <v>26</v>
      </c>
      <c r="AI25" s="9">
        <f>F24+J24</f>
        <v>-81.631</v>
      </c>
      <c r="AJ25" s="9">
        <f>Q24+U24</f>
        <v>0</v>
      </c>
      <c r="AK25" s="9">
        <f>F25+J25</f>
        <v>62.787299999999995</v>
      </c>
      <c r="AL25" s="9">
        <f>Q25+U25</f>
        <v>0</v>
      </c>
      <c r="AM25" s="7">
        <f>AA27+AE27</f>
        <v>-121.4213</v>
      </c>
      <c r="AN25" s="9">
        <f>Q26+U26</f>
        <v>0</v>
      </c>
      <c r="AR25" s="7">
        <f t="shared" si="21"/>
        <v>-70.348320312500007</v>
      </c>
      <c r="AS25" s="7">
        <f t="shared" si="22"/>
        <v>0</v>
      </c>
      <c r="AT25" s="7">
        <f t="shared" si="23"/>
        <v>51.504620312499995</v>
      </c>
      <c r="AU25" s="7">
        <f t="shared" si="24"/>
        <v>0</v>
      </c>
    </row>
    <row r="26" spans="1:47" x14ac:dyDescent="0.25">
      <c r="C26" s="1">
        <v>5</v>
      </c>
      <c r="D26" s="1" t="s">
        <v>10</v>
      </c>
      <c r="E26">
        <f>TabPil!E26</f>
        <v>-44.844999999999999</v>
      </c>
      <c r="F26">
        <f>TabPil!F26</f>
        <v>-26.968</v>
      </c>
      <c r="G26" s="6">
        <f>(ABS(TabPil!G26)+ABS(TabPil!I26))*SIGN(TabPil!G26)</f>
        <v>43.780999999999999</v>
      </c>
      <c r="H26" s="6">
        <f>(ABS(TabPil!H26)+ABS(TabPil!J26))*SIGN(TabPil!H26)</f>
        <v>-4.9630000000000001</v>
      </c>
      <c r="I26" s="6">
        <f t="shared" si="4"/>
        <v>45.2699</v>
      </c>
      <c r="J26" s="6">
        <f t="shared" si="5"/>
        <v>-18.097300000000001</v>
      </c>
      <c r="N26" s="1">
        <v>5</v>
      </c>
      <c r="O26" s="1" t="s">
        <v>10</v>
      </c>
      <c r="P26">
        <f>TabPil!P26</f>
        <v>0</v>
      </c>
      <c r="Q26">
        <f>TabPil!Q26</f>
        <v>0</v>
      </c>
      <c r="R26" s="6">
        <f>(ABS(TabPil!R26)+ABS(TabPil!T26))*SIGN(TabPil!R26)</f>
        <v>0</v>
      </c>
      <c r="S26" s="6">
        <f>(ABS(TabPil!S26)+ABS(TabPil!U26))*SIGN(TabPil!S26)</f>
        <v>0</v>
      </c>
      <c r="T26" s="6">
        <f t="shared" si="6"/>
        <v>0</v>
      </c>
      <c r="U26" s="6">
        <f t="shared" si="7"/>
        <v>0</v>
      </c>
      <c r="W26" s="1"/>
      <c r="AH26" s="1" t="s">
        <v>27</v>
      </c>
      <c r="AI26" s="9">
        <f>F24-J24</f>
        <v>-13.132999999999996</v>
      </c>
      <c r="AJ26" s="9">
        <f>Q24-U24</f>
        <v>0</v>
      </c>
      <c r="AK26" s="9">
        <f>F25-J25</f>
        <v>15.044699999999999</v>
      </c>
      <c r="AL26" s="9">
        <f>Q25-U25</f>
        <v>0</v>
      </c>
      <c r="AM26" s="7">
        <f>AA27-AE27</f>
        <v>-124.9427</v>
      </c>
      <c r="AN26" s="9">
        <f>Q26-U26</f>
        <v>0</v>
      </c>
      <c r="AR26" s="7">
        <f t="shared" si="21"/>
        <v>-10.931617187499995</v>
      </c>
      <c r="AS26" s="7">
        <f t="shared" si="22"/>
        <v>0</v>
      </c>
      <c r="AT26" s="7">
        <f t="shared" si="23"/>
        <v>12.843317187499999</v>
      </c>
      <c r="AU26" s="7">
        <f t="shared" si="24"/>
        <v>0</v>
      </c>
    </row>
    <row r="27" spans="1:47" x14ac:dyDescent="0.25">
      <c r="C27" s="1">
        <v>5</v>
      </c>
      <c r="D27" s="1" t="s">
        <v>11</v>
      </c>
      <c r="E27">
        <f>TabPil!E27</f>
        <v>-207.93700000000001</v>
      </c>
      <c r="F27">
        <f>TabPil!F27</f>
        <v>-123.182</v>
      </c>
      <c r="G27" s="6">
        <f>(ABS(TabPil!G27)+ABS(TabPil!I27))*SIGN(TabPil!G27)</f>
        <v>-4.2690000000000001</v>
      </c>
      <c r="H27" s="6">
        <f>(ABS(TabPil!H27)+ABS(TabPil!J27))*SIGN(TabPil!H27)</f>
        <v>0.48</v>
      </c>
      <c r="I27" s="6">
        <f t="shared" si="4"/>
        <v>-4.4130000000000003</v>
      </c>
      <c r="J27" s="6">
        <f t="shared" si="5"/>
        <v>1.7606999999999999</v>
      </c>
      <c r="N27" s="1">
        <v>5</v>
      </c>
      <c r="O27" s="1" t="s">
        <v>11</v>
      </c>
      <c r="P27">
        <f>TabPil!P27</f>
        <v>0</v>
      </c>
      <c r="Q27">
        <f>TabPil!Q27</f>
        <v>0</v>
      </c>
      <c r="R27" s="6">
        <f>(ABS(TabPil!R27)+ABS(TabPil!T27))*SIGN(TabPil!R27)</f>
        <v>0</v>
      </c>
      <c r="S27" s="6">
        <f>(ABS(TabPil!S27)+ABS(TabPil!U27))*SIGN(TabPil!S27)</f>
        <v>0</v>
      </c>
      <c r="T27" s="6">
        <f t="shared" si="6"/>
        <v>0</v>
      </c>
      <c r="U27" s="6">
        <f t="shared" si="7"/>
        <v>0</v>
      </c>
      <c r="W27" s="1"/>
      <c r="X27" s="1">
        <v>5</v>
      </c>
      <c r="Y27" s="1" t="s">
        <v>11</v>
      </c>
      <c r="Z27">
        <f>TabPil!AA27</f>
        <v>-207.93700000000001</v>
      </c>
      <c r="AA27">
        <f>TabPil!AB27</f>
        <v>-123.182</v>
      </c>
      <c r="AB27" s="7">
        <f>(ABS(TabPil!AC27)+ABS(TabPil!AE27))*SIGN(TabPil!AC27)</f>
        <v>-4.2690000000000001</v>
      </c>
      <c r="AC27" s="7">
        <f>(ABS(TabPil!AD27)+ABS(TabPil!AF27))*SIGN(TabPil!AD27)</f>
        <v>0.48</v>
      </c>
      <c r="AD27" s="7">
        <f>(ABS(AB27)+0.3*ABS(AC27))*SIGN(AB27)</f>
        <v>-4.4130000000000003</v>
      </c>
      <c r="AE27" s="7">
        <f>(ABS(AC27)+0.3*ABS(AB27))*SIGN(AC27)</f>
        <v>1.7606999999999999</v>
      </c>
      <c r="AG27" s="1">
        <v>4</v>
      </c>
      <c r="AH27" s="1" t="s">
        <v>24</v>
      </c>
      <c r="AI27" s="9">
        <f>F28+I28</f>
        <v>94.441600000000008</v>
      </c>
      <c r="AJ27" s="9">
        <f>Q28+T28</f>
        <v>0</v>
      </c>
      <c r="AK27" s="9">
        <f>F29+I29</f>
        <v>-83.345699999999994</v>
      </c>
      <c r="AL27" s="9">
        <f>Q29+T29</f>
        <v>0</v>
      </c>
      <c r="AM27" s="7">
        <f>AA31+AD31</f>
        <v>-292.32589999999999</v>
      </c>
      <c r="AN27" s="9">
        <f>F30+I30</f>
        <v>55.247</v>
      </c>
      <c r="AO27" s="9">
        <f>E30</f>
        <v>-41.061999999999998</v>
      </c>
      <c r="AP27" s="9">
        <f>P30</f>
        <v>0</v>
      </c>
      <c r="AR27" s="7">
        <f>AI27-(AI27-AK27)/3.2*0.3</f>
        <v>77.774040625000012</v>
      </c>
      <c r="AS27" s="7">
        <f>AJ27-(AJ27-AL27)/3.2*0.3</f>
        <v>0</v>
      </c>
      <c r="AT27" s="7">
        <f>AK27-(AK27-AI27)/3.2*0.3</f>
        <v>-66.678140624999997</v>
      </c>
      <c r="AU27" s="7">
        <f>AL27-(AL27-AJ27)/3.2*0.3</f>
        <v>0</v>
      </c>
    </row>
    <row r="28" spans="1:47" x14ac:dyDescent="0.25">
      <c r="C28" s="1">
        <v>4</v>
      </c>
      <c r="D28" s="1" t="s">
        <v>8</v>
      </c>
      <c r="E28">
        <f>TabPil!E28</f>
        <v>-70.236999999999995</v>
      </c>
      <c r="F28">
        <f>TabPil!F28</f>
        <v>-43.634</v>
      </c>
      <c r="G28" s="6">
        <f>(ABS(TabPil!G28)+ABS(TabPil!I28))*SIGN(TabPil!G28)</f>
        <v>134.274</v>
      </c>
      <c r="H28" s="6">
        <f>(ABS(TabPil!H28)+ABS(TabPil!J28))*SIGN(TabPil!H28)</f>
        <v>-12.672000000000001</v>
      </c>
      <c r="I28" s="6">
        <f t="shared" si="4"/>
        <v>138.07560000000001</v>
      </c>
      <c r="J28" s="6">
        <f t="shared" si="5"/>
        <v>-52.9542</v>
      </c>
      <c r="N28" s="1">
        <v>4</v>
      </c>
      <c r="O28" s="1" t="s">
        <v>8</v>
      </c>
      <c r="P28">
        <f>TabPil!P28</f>
        <v>0</v>
      </c>
      <c r="Q28">
        <f>TabPil!Q28</f>
        <v>0</v>
      </c>
      <c r="R28" s="6">
        <f>(ABS(TabPil!R28)+ABS(TabPil!T28))*SIGN(TabPil!R28)</f>
        <v>0</v>
      </c>
      <c r="S28" s="6">
        <f>(ABS(TabPil!S28)+ABS(TabPil!U28))*SIGN(TabPil!S28)</f>
        <v>0</v>
      </c>
      <c r="T28" s="6">
        <f t="shared" si="6"/>
        <v>0</v>
      </c>
      <c r="U28" s="6">
        <f t="shared" si="7"/>
        <v>0</v>
      </c>
      <c r="W28" s="1"/>
      <c r="X28" s="1"/>
      <c r="AH28" s="1" t="s">
        <v>25</v>
      </c>
      <c r="AI28" s="9">
        <f>F28-I28</f>
        <v>-181.70960000000002</v>
      </c>
      <c r="AJ28" s="9">
        <f>Q28-T28</f>
        <v>0</v>
      </c>
      <c r="AK28" s="9">
        <f>F29-I29</f>
        <v>159.22569999999999</v>
      </c>
      <c r="AL28" s="9">
        <f>Q29-T29</f>
        <v>0</v>
      </c>
      <c r="AM28" s="7">
        <f>AA31-AD31</f>
        <v>-296.65209999999996</v>
      </c>
      <c r="AN28" s="9">
        <f>F30-I30</f>
        <v>-106.23100000000001</v>
      </c>
      <c r="AR28" s="7">
        <f t="shared" ref="AR28:AR30" si="25">AI28-(AI28-AK28)/3.2*0.3</f>
        <v>-149.74691562500004</v>
      </c>
      <c r="AS28" s="7">
        <f t="shared" ref="AS28:AS30" si="26">AJ28-(AJ28-AL28)/3.2*0.3</f>
        <v>0</v>
      </c>
      <c r="AT28" s="7">
        <f t="shared" ref="AT28:AT30" si="27">AK28-(AK28-AI28)/3.2*0.3</f>
        <v>127.26301562499999</v>
      </c>
      <c r="AU28" s="7">
        <f t="shared" ref="AU28:AU30" si="28">AL28-(AL28-AJ28)/3.2*0.3</f>
        <v>0</v>
      </c>
    </row>
    <row r="29" spans="1:47" x14ac:dyDescent="0.25">
      <c r="C29" s="1">
        <v>4</v>
      </c>
      <c r="D29" s="1" t="s">
        <v>9</v>
      </c>
      <c r="E29">
        <f>TabPil!E29</f>
        <v>61.161999999999999</v>
      </c>
      <c r="F29">
        <f>TabPil!F29</f>
        <v>37.94</v>
      </c>
      <c r="G29" s="6">
        <f>(ABS(TabPil!G29)+ABS(TabPil!I29))*SIGN(TabPil!G29)</f>
        <v>-117.74</v>
      </c>
      <c r="H29" s="6">
        <f>(ABS(TabPil!H29)+ABS(TabPil!J29))*SIGN(TabPil!H29)</f>
        <v>11.819000000000001</v>
      </c>
      <c r="I29" s="6">
        <f t="shared" si="4"/>
        <v>-121.28569999999999</v>
      </c>
      <c r="J29" s="6">
        <f t="shared" si="5"/>
        <v>47.140999999999998</v>
      </c>
      <c r="N29" s="1">
        <v>4</v>
      </c>
      <c r="O29" s="1" t="s">
        <v>9</v>
      </c>
      <c r="P29">
        <f>TabPil!P29</f>
        <v>0</v>
      </c>
      <c r="Q29">
        <f>TabPil!Q29</f>
        <v>0</v>
      </c>
      <c r="R29" s="6">
        <f>(ABS(TabPil!R29)+ABS(TabPil!T29))*SIGN(TabPil!R29)</f>
        <v>0</v>
      </c>
      <c r="S29" s="6">
        <f>(ABS(TabPil!S29)+ABS(TabPil!U29))*SIGN(TabPil!S29)</f>
        <v>0</v>
      </c>
      <c r="T29" s="6">
        <f t="shared" si="6"/>
        <v>0</v>
      </c>
      <c r="U29" s="6">
        <f t="shared" si="7"/>
        <v>0</v>
      </c>
      <c r="W29" s="1"/>
      <c r="X29" s="1"/>
      <c r="AH29" s="1" t="s">
        <v>26</v>
      </c>
      <c r="AI29" s="9">
        <f>F28+J28</f>
        <v>-96.588200000000001</v>
      </c>
      <c r="AJ29" s="9">
        <f>Q28+U28</f>
        <v>0</v>
      </c>
      <c r="AK29" s="9">
        <f>F29+J29</f>
        <v>85.080999999999989</v>
      </c>
      <c r="AL29" s="9">
        <f>Q29+U29</f>
        <v>0</v>
      </c>
      <c r="AM29" s="7">
        <f>AA31+AE31</f>
        <v>-295.25349999999997</v>
      </c>
      <c r="AN29" s="9">
        <f>Q30+U30</f>
        <v>0</v>
      </c>
      <c r="AR29" s="7">
        <f t="shared" si="25"/>
        <v>-79.556712500000003</v>
      </c>
      <c r="AS29" s="7">
        <f t="shared" si="26"/>
        <v>0</v>
      </c>
      <c r="AT29" s="7">
        <f t="shared" si="27"/>
        <v>68.049512499999992</v>
      </c>
      <c r="AU29" s="7">
        <f t="shared" si="28"/>
        <v>0</v>
      </c>
    </row>
    <row r="30" spans="1:47" x14ac:dyDescent="0.25">
      <c r="C30" s="1">
        <v>4</v>
      </c>
      <c r="D30" s="1" t="s">
        <v>10</v>
      </c>
      <c r="E30">
        <f>TabPil!E30</f>
        <v>-41.061999999999998</v>
      </c>
      <c r="F30">
        <f>TabPil!F30</f>
        <v>-25.492000000000001</v>
      </c>
      <c r="G30" s="6">
        <f>(ABS(TabPil!G30)+ABS(TabPil!I30))*SIGN(TabPil!G30)</f>
        <v>78.444000000000003</v>
      </c>
      <c r="H30" s="6">
        <f>(ABS(TabPil!H30)+ABS(TabPil!J30))*SIGN(TabPil!H30)</f>
        <v>-7.65</v>
      </c>
      <c r="I30" s="6">
        <f t="shared" si="4"/>
        <v>80.739000000000004</v>
      </c>
      <c r="J30" s="6">
        <f t="shared" si="5"/>
        <v>-31.183199999999999</v>
      </c>
      <c r="N30" s="1">
        <v>4</v>
      </c>
      <c r="O30" s="1" t="s">
        <v>10</v>
      </c>
      <c r="P30">
        <f>TabPil!P30</f>
        <v>0</v>
      </c>
      <c r="Q30">
        <f>TabPil!Q30</f>
        <v>0</v>
      </c>
      <c r="R30" s="6">
        <f>(ABS(TabPil!R30)+ABS(TabPil!T30))*SIGN(TabPil!R30)</f>
        <v>0</v>
      </c>
      <c r="S30" s="6">
        <f>(ABS(TabPil!S30)+ABS(TabPil!U30))*SIGN(TabPil!S30)</f>
        <v>0</v>
      </c>
      <c r="T30" s="6">
        <f t="shared" si="6"/>
        <v>0</v>
      </c>
      <c r="U30" s="6">
        <f t="shared" si="7"/>
        <v>0</v>
      </c>
      <c r="W30" s="1"/>
      <c r="X30" s="1"/>
      <c r="AH30" s="1" t="s">
        <v>27</v>
      </c>
      <c r="AI30" s="9">
        <f>F28-J28</f>
        <v>9.3201999999999998</v>
      </c>
      <c r="AJ30" s="9">
        <f>Q28-U28</f>
        <v>0</v>
      </c>
      <c r="AK30" s="9">
        <f>F29-J29</f>
        <v>-9.2010000000000005</v>
      </c>
      <c r="AL30" s="9">
        <f>Q29-U29</f>
        <v>0</v>
      </c>
      <c r="AM30" s="7">
        <f>AA31-AE31</f>
        <v>-293.72449999999998</v>
      </c>
      <c r="AN30" s="9">
        <f>Q30-U30</f>
        <v>0</v>
      </c>
      <c r="AR30" s="7">
        <f t="shared" si="25"/>
        <v>7.5838374999999996</v>
      </c>
      <c r="AS30" s="7">
        <f t="shared" si="26"/>
        <v>0</v>
      </c>
      <c r="AT30" s="7">
        <f t="shared" si="27"/>
        <v>-7.4646375000000003</v>
      </c>
      <c r="AU30" s="7">
        <f t="shared" si="28"/>
        <v>0</v>
      </c>
    </row>
    <row r="31" spans="1:47" x14ac:dyDescent="0.25">
      <c r="C31" s="1">
        <v>4</v>
      </c>
      <c r="D31" s="1" t="s">
        <v>11</v>
      </c>
      <c r="E31">
        <f>TabPil!E31</f>
        <v>-489.80500000000001</v>
      </c>
      <c r="F31">
        <f>TabPil!F31</f>
        <v>-294.48899999999998</v>
      </c>
      <c r="G31" s="6">
        <f>(ABS(TabPil!G31)+ABS(TabPil!I31))*SIGN(TabPil!G31)</f>
        <v>2.125</v>
      </c>
      <c r="H31" s="6">
        <f>(ABS(TabPil!H31)+ABS(TabPil!J31))*SIGN(TabPil!H31)</f>
        <v>-0.127</v>
      </c>
      <c r="I31" s="6">
        <f t="shared" si="4"/>
        <v>2.1631</v>
      </c>
      <c r="J31" s="6">
        <f t="shared" si="5"/>
        <v>-0.76449999999999996</v>
      </c>
      <c r="N31" s="1">
        <v>4</v>
      </c>
      <c r="O31" s="1" t="s">
        <v>11</v>
      </c>
      <c r="P31">
        <f>TabPil!P31</f>
        <v>0</v>
      </c>
      <c r="Q31">
        <f>TabPil!Q31</f>
        <v>0</v>
      </c>
      <c r="R31" s="6">
        <f>(ABS(TabPil!R31)+ABS(TabPil!T31))*SIGN(TabPil!R31)</f>
        <v>0</v>
      </c>
      <c r="S31" s="6">
        <f>(ABS(TabPil!S31)+ABS(TabPil!U31))*SIGN(TabPil!S31)</f>
        <v>0</v>
      </c>
      <c r="T31" s="6">
        <f t="shared" si="6"/>
        <v>0</v>
      </c>
      <c r="U31" s="6">
        <f t="shared" si="7"/>
        <v>0</v>
      </c>
      <c r="W31" s="1"/>
      <c r="X31" s="1">
        <v>4</v>
      </c>
      <c r="Y31" s="1" t="s">
        <v>11</v>
      </c>
      <c r="Z31">
        <f>TabPil!AA31</f>
        <v>-489.80500000000001</v>
      </c>
      <c r="AA31">
        <f>TabPil!AB31</f>
        <v>-294.48899999999998</v>
      </c>
      <c r="AB31" s="7">
        <f>(ABS(TabPil!AC31)+ABS(TabPil!AE31))*SIGN(TabPil!AC31)</f>
        <v>2.125</v>
      </c>
      <c r="AC31" s="7">
        <f>(ABS(TabPil!AD31)+ABS(TabPil!AF31))*SIGN(TabPil!AD31)</f>
        <v>-0.127</v>
      </c>
      <c r="AD31" s="7">
        <f>(ABS(AB31)+0.3*ABS(AC31))*SIGN(AB31)</f>
        <v>2.1631</v>
      </c>
      <c r="AE31" s="7">
        <f>(ABS(AC31)+0.3*ABS(AB31))*SIGN(AC31)</f>
        <v>-0.76449999999999996</v>
      </c>
      <c r="AG31" s="1">
        <v>3</v>
      </c>
      <c r="AH31" s="1" t="s">
        <v>24</v>
      </c>
      <c r="AI31" s="9">
        <f>F32+I32</f>
        <v>142.19339999999997</v>
      </c>
      <c r="AJ31" s="9">
        <f>Q32+T32</f>
        <v>0</v>
      </c>
      <c r="AK31" s="9">
        <f>F33+I33</f>
        <v>-110.03489999999999</v>
      </c>
      <c r="AL31" s="9">
        <f>Q33+T33</f>
        <v>0</v>
      </c>
      <c r="AM31" s="7">
        <f>AA35+AD35</f>
        <v>-433.01029999999997</v>
      </c>
      <c r="AN31" s="9">
        <f>F34+I34</f>
        <v>78.420200000000008</v>
      </c>
      <c r="AO31" s="9">
        <f>E34</f>
        <v>-44.040999999999997</v>
      </c>
      <c r="AP31" s="9">
        <f>P34</f>
        <v>0</v>
      </c>
      <c r="AR31" s="7">
        <f>AI31-(AI31-AK31)/3.2*0.35</f>
        <v>114.60592968749998</v>
      </c>
      <c r="AS31" s="7">
        <f>AJ31-(AJ31-AL31)/3.2*0.35</f>
        <v>0</v>
      </c>
      <c r="AT31" s="7">
        <f>AK31-(AK31-AI31)/3.2*0.35</f>
        <v>-82.447429687500005</v>
      </c>
      <c r="AU31" s="7">
        <f>AL31-(AL31-AJ31)/3.2*0.35</f>
        <v>0</v>
      </c>
    </row>
    <row r="32" spans="1:47" x14ac:dyDescent="0.25">
      <c r="C32" s="1">
        <v>3</v>
      </c>
      <c r="D32" s="1" t="s">
        <v>8</v>
      </c>
      <c r="E32">
        <f>TabPil!E32</f>
        <v>-73.686000000000007</v>
      </c>
      <c r="F32">
        <f>TabPil!F32</f>
        <v>-45.502000000000002</v>
      </c>
      <c r="G32" s="6">
        <f>(ABS(TabPil!G32)+ABS(TabPil!I32))*SIGN(TabPil!G32)</f>
        <v>182.65299999999999</v>
      </c>
      <c r="H32" s="6">
        <f>(ABS(TabPil!H32)+ABS(TabPil!J32))*SIGN(TabPil!H32)</f>
        <v>-16.808</v>
      </c>
      <c r="I32" s="6">
        <f t="shared" si="4"/>
        <v>187.69539999999998</v>
      </c>
      <c r="J32" s="6">
        <f t="shared" si="5"/>
        <v>-71.603899999999996</v>
      </c>
      <c r="N32" s="1">
        <v>3</v>
      </c>
      <c r="O32" s="1" t="s">
        <v>8</v>
      </c>
      <c r="P32">
        <f>TabPil!P32</f>
        <v>0</v>
      </c>
      <c r="Q32">
        <f>TabPil!Q32</f>
        <v>0</v>
      </c>
      <c r="R32" s="6">
        <f>(ABS(TabPil!R32)+ABS(TabPil!T32))*SIGN(TabPil!R32)</f>
        <v>0</v>
      </c>
      <c r="S32" s="6">
        <f>(ABS(TabPil!S32)+ABS(TabPil!U32))*SIGN(TabPil!S32)</f>
        <v>0</v>
      </c>
      <c r="T32" s="6">
        <f t="shared" si="6"/>
        <v>0</v>
      </c>
      <c r="U32" s="6">
        <f t="shared" si="7"/>
        <v>0</v>
      </c>
      <c r="W32" s="1"/>
      <c r="X32" s="1"/>
      <c r="AH32" s="1" t="s">
        <v>25</v>
      </c>
      <c r="AI32" s="9">
        <f>F32-I32</f>
        <v>-233.19739999999999</v>
      </c>
      <c r="AJ32" s="9">
        <f>Q32-T32</f>
        <v>0</v>
      </c>
      <c r="AK32" s="9">
        <f>F33-I33</f>
        <v>193.12689999999998</v>
      </c>
      <c r="AL32" s="9">
        <f>Q33-T33</f>
        <v>0</v>
      </c>
      <c r="AM32" s="7">
        <f>AA35-AD35</f>
        <v>-502.60570000000001</v>
      </c>
      <c r="AN32" s="9">
        <f>F34-I34</f>
        <v>-132.82420000000002</v>
      </c>
      <c r="AR32" s="7">
        <f t="shared" ref="AR32:AR38" si="29">AI32-(AI32-AK32)/3.2*0.35</f>
        <v>-186.56817968749999</v>
      </c>
      <c r="AS32" s="7">
        <f t="shared" ref="AS32:AS38" si="30">AJ32-(AJ32-AL32)/3.2*0.35</f>
        <v>0</v>
      </c>
      <c r="AT32" s="7">
        <f t="shared" ref="AT32:AT38" si="31">AK32-(AK32-AI32)/3.2*0.35</f>
        <v>146.49767968749998</v>
      </c>
      <c r="AU32" s="7">
        <f t="shared" ref="AU32:AU38" si="32">AL32-(AL32-AJ32)/3.2*0.35</f>
        <v>0</v>
      </c>
    </row>
    <row r="33" spans="1:47" x14ac:dyDescent="0.25">
      <c r="C33" s="1">
        <v>3</v>
      </c>
      <c r="D33" s="1" t="s">
        <v>9</v>
      </c>
      <c r="E33">
        <f>TabPil!E33</f>
        <v>67.244</v>
      </c>
      <c r="F33">
        <f>TabPil!F33</f>
        <v>41.545999999999999</v>
      </c>
      <c r="G33" s="6">
        <f>(ABS(TabPil!G33)+ABS(TabPil!I33))*SIGN(TabPil!G33)</f>
        <v>-147.17599999999999</v>
      </c>
      <c r="H33" s="6">
        <f>(ABS(TabPil!H33)+ABS(TabPil!J33))*SIGN(TabPil!H33)</f>
        <v>14.683</v>
      </c>
      <c r="I33" s="6">
        <f t="shared" si="4"/>
        <v>-151.58089999999999</v>
      </c>
      <c r="J33" s="6">
        <f t="shared" si="5"/>
        <v>58.835799999999992</v>
      </c>
      <c r="N33" s="1">
        <v>3</v>
      </c>
      <c r="O33" s="1" t="s">
        <v>9</v>
      </c>
      <c r="P33">
        <f>TabPil!P33</f>
        <v>0</v>
      </c>
      <c r="Q33">
        <f>TabPil!Q33</f>
        <v>0</v>
      </c>
      <c r="R33" s="6">
        <f>(ABS(TabPil!R33)+ABS(TabPil!T33))*SIGN(TabPil!R33)</f>
        <v>0</v>
      </c>
      <c r="S33" s="6">
        <f>(ABS(TabPil!S33)+ABS(TabPil!U33))*SIGN(TabPil!S33)</f>
        <v>0</v>
      </c>
      <c r="T33" s="6">
        <f t="shared" si="6"/>
        <v>0</v>
      </c>
      <c r="U33" s="6">
        <f t="shared" si="7"/>
        <v>0</v>
      </c>
      <c r="W33" s="1"/>
      <c r="X33" s="1"/>
      <c r="AH33" s="1" t="s">
        <v>26</v>
      </c>
      <c r="AI33" s="9">
        <f>F32+J32</f>
        <v>-117.10589999999999</v>
      </c>
      <c r="AJ33" s="9">
        <f>Q32+U32</f>
        <v>0</v>
      </c>
      <c r="AK33" s="9">
        <f>F33+J33</f>
        <v>100.3818</v>
      </c>
      <c r="AL33" s="9">
        <f>Q33+U33</f>
        <v>0</v>
      </c>
      <c r="AM33" s="7">
        <f>AA35+AE35</f>
        <v>-481.16750000000002</v>
      </c>
      <c r="AN33" s="9">
        <f>Q34+U34</f>
        <v>0</v>
      </c>
      <c r="AR33" s="7">
        <f t="shared" si="29"/>
        <v>-93.318182812499998</v>
      </c>
      <c r="AS33" s="7">
        <f t="shared" si="30"/>
        <v>0</v>
      </c>
      <c r="AT33" s="7">
        <f t="shared" si="31"/>
        <v>76.594082812500005</v>
      </c>
      <c r="AU33" s="7">
        <f t="shared" si="32"/>
        <v>0</v>
      </c>
    </row>
    <row r="34" spans="1:47" x14ac:dyDescent="0.25">
      <c r="C34" s="1">
        <v>3</v>
      </c>
      <c r="D34" s="1" t="s">
        <v>10</v>
      </c>
      <c r="E34">
        <f>TabPil!E34</f>
        <v>-44.040999999999997</v>
      </c>
      <c r="F34">
        <f>TabPil!F34</f>
        <v>-27.202000000000002</v>
      </c>
      <c r="G34" s="6">
        <f>(ABS(TabPil!G34)+ABS(TabPil!I34))*SIGN(TabPil!G34)</f>
        <v>102.67200000000001</v>
      </c>
      <c r="H34" s="6">
        <f>(ABS(TabPil!H34)+ABS(TabPil!J34))*SIGN(TabPil!H34)</f>
        <v>-9.8339999999999996</v>
      </c>
      <c r="I34" s="6">
        <f t="shared" si="4"/>
        <v>105.62220000000001</v>
      </c>
      <c r="J34" s="6">
        <f t="shared" si="5"/>
        <v>-40.635599999999997</v>
      </c>
      <c r="N34" s="1">
        <v>3</v>
      </c>
      <c r="O34" s="1" t="s">
        <v>10</v>
      </c>
      <c r="P34">
        <f>TabPil!P34</f>
        <v>0</v>
      </c>
      <c r="Q34">
        <f>TabPil!Q34</f>
        <v>0</v>
      </c>
      <c r="R34" s="6">
        <f>(ABS(TabPil!R34)+ABS(TabPil!T34))*SIGN(TabPil!R34)</f>
        <v>0</v>
      </c>
      <c r="S34" s="6">
        <f>(ABS(TabPil!S34)+ABS(TabPil!U34))*SIGN(TabPil!S34)</f>
        <v>0</v>
      </c>
      <c r="T34" s="6">
        <f t="shared" si="6"/>
        <v>0</v>
      </c>
      <c r="U34" s="6">
        <f t="shared" si="7"/>
        <v>0</v>
      </c>
      <c r="W34" s="1"/>
      <c r="X34" s="1"/>
      <c r="AH34" s="1" t="s">
        <v>27</v>
      </c>
      <c r="AI34" s="9">
        <f>F32-J32</f>
        <v>26.101899999999993</v>
      </c>
      <c r="AJ34" s="9">
        <f>Q32-U32</f>
        <v>0</v>
      </c>
      <c r="AK34" s="9">
        <f>F33-J33</f>
        <v>-17.289799999999993</v>
      </c>
      <c r="AL34" s="9">
        <f>Q33-U33</f>
        <v>0</v>
      </c>
      <c r="AM34" s="7">
        <f>AA35-AE35</f>
        <v>-454.44849999999997</v>
      </c>
      <c r="AN34" s="9">
        <f>Q34-U34</f>
        <v>0</v>
      </c>
      <c r="AR34" s="7">
        <f t="shared" si="29"/>
        <v>21.355932812499994</v>
      </c>
      <c r="AS34" s="7">
        <f t="shared" si="30"/>
        <v>0</v>
      </c>
      <c r="AT34" s="7">
        <f t="shared" si="31"/>
        <v>-12.543832812499994</v>
      </c>
      <c r="AU34" s="7">
        <f t="shared" si="32"/>
        <v>0</v>
      </c>
    </row>
    <row r="35" spans="1:47" x14ac:dyDescent="0.25">
      <c r="C35" s="1">
        <v>3</v>
      </c>
      <c r="D35" s="1" t="s">
        <v>11</v>
      </c>
      <c r="E35">
        <f>TabPil!E35</f>
        <v>-774.452</v>
      </c>
      <c r="F35">
        <f>TabPil!F35</f>
        <v>-467.80799999999999</v>
      </c>
      <c r="G35" s="6">
        <f>(ABS(TabPil!G35)+ABS(TabPil!I35))*SIGN(TabPil!G35)</f>
        <v>33.835000000000001</v>
      </c>
      <c r="H35" s="6">
        <f>(ABS(TabPil!H35)+ABS(TabPil!J35))*SIGN(TabPil!H35)</f>
        <v>-3.2090000000000001</v>
      </c>
      <c r="I35" s="6">
        <f t="shared" si="4"/>
        <v>34.797699999999999</v>
      </c>
      <c r="J35" s="6">
        <f t="shared" si="5"/>
        <v>-13.359499999999999</v>
      </c>
      <c r="N35" s="1">
        <v>3</v>
      </c>
      <c r="O35" s="1" t="s">
        <v>11</v>
      </c>
      <c r="P35">
        <f>TabPil!P35</f>
        <v>0</v>
      </c>
      <c r="Q35">
        <f>TabPil!Q35</f>
        <v>0</v>
      </c>
      <c r="R35" s="6">
        <f>(ABS(TabPil!R35)+ABS(TabPil!T35))*SIGN(TabPil!R35)</f>
        <v>0</v>
      </c>
      <c r="S35" s="6">
        <f>(ABS(TabPil!S35)+ABS(TabPil!U35))*SIGN(TabPil!S35)</f>
        <v>0</v>
      </c>
      <c r="T35" s="6">
        <f t="shared" si="6"/>
        <v>0</v>
      </c>
      <c r="U35" s="6">
        <f t="shared" si="7"/>
        <v>0</v>
      </c>
      <c r="W35" s="1"/>
      <c r="X35" s="1">
        <v>3</v>
      </c>
      <c r="Y35" s="1" t="s">
        <v>11</v>
      </c>
      <c r="Z35">
        <f>TabPil!AA35</f>
        <v>-774.452</v>
      </c>
      <c r="AA35">
        <f>TabPil!AB35</f>
        <v>-467.80799999999999</v>
      </c>
      <c r="AB35" s="7">
        <f>(ABS(TabPil!AC35)+ABS(TabPil!AE35))*SIGN(TabPil!AC35)</f>
        <v>33.835000000000001</v>
      </c>
      <c r="AC35" s="7">
        <f>(ABS(TabPil!AD35)+ABS(TabPil!AF35))*SIGN(TabPil!AD35)</f>
        <v>-3.2090000000000001</v>
      </c>
      <c r="AD35" s="7">
        <f>(ABS(AB35)+0.3*ABS(AC35))*SIGN(AB35)</f>
        <v>34.797699999999999</v>
      </c>
      <c r="AE35" s="7">
        <f>(ABS(AC35)+0.3*ABS(AB35))*SIGN(AC35)</f>
        <v>-13.359499999999999</v>
      </c>
      <c r="AG35" s="1">
        <v>2</v>
      </c>
      <c r="AH35" s="1" t="s">
        <v>24</v>
      </c>
      <c r="AI35" s="9">
        <f>F36+I36</f>
        <v>169.34569999999999</v>
      </c>
      <c r="AJ35" s="9">
        <f>Q36+T36</f>
        <v>0</v>
      </c>
      <c r="AK35" s="9">
        <f>F37+I37</f>
        <v>-135.77019999999999</v>
      </c>
      <c r="AL35" s="9">
        <f>Q37+T37</f>
        <v>0</v>
      </c>
      <c r="AM35" s="7">
        <f>AA39+AD39</f>
        <v>-568.32540000000006</v>
      </c>
      <c r="AN35" s="9">
        <f>F38+I38</f>
        <v>95.021799999999999</v>
      </c>
      <c r="AO35" s="9">
        <f>E38</f>
        <v>-44.308999999999997</v>
      </c>
      <c r="AP35" s="9">
        <f>P38</f>
        <v>0</v>
      </c>
      <c r="AR35" s="7">
        <f t="shared" si="29"/>
        <v>135.9736484375</v>
      </c>
      <c r="AS35" s="7">
        <f t="shared" si="30"/>
        <v>0</v>
      </c>
      <c r="AT35" s="7">
        <f t="shared" si="31"/>
        <v>-102.3981484375</v>
      </c>
      <c r="AU35" s="7">
        <f t="shared" si="32"/>
        <v>0</v>
      </c>
    </row>
    <row r="36" spans="1:47" x14ac:dyDescent="0.25">
      <c r="C36" s="1">
        <v>2</v>
      </c>
      <c r="D36" s="1" t="s">
        <v>8</v>
      </c>
      <c r="E36">
        <f>TabPil!E36</f>
        <v>-67.509</v>
      </c>
      <c r="F36">
        <f>TabPil!F36</f>
        <v>-41.792999999999999</v>
      </c>
      <c r="G36" s="6">
        <f>(ABS(TabPil!G36)+ABS(TabPil!I36))*SIGN(TabPil!G36)</f>
        <v>205.97900000000001</v>
      </c>
      <c r="H36" s="6">
        <f>(ABS(TabPil!H36)+ABS(TabPil!J36))*SIGN(TabPil!H36)</f>
        <v>-17.199000000000002</v>
      </c>
      <c r="I36" s="6">
        <f t="shared" si="4"/>
        <v>211.1387</v>
      </c>
      <c r="J36" s="6">
        <f t="shared" si="5"/>
        <v>-78.992699999999999</v>
      </c>
      <c r="N36" s="1">
        <v>2</v>
      </c>
      <c r="O36" s="1" t="s">
        <v>8</v>
      </c>
      <c r="P36">
        <f>TabPil!P36</f>
        <v>0</v>
      </c>
      <c r="Q36">
        <f>TabPil!Q36</f>
        <v>0</v>
      </c>
      <c r="R36" s="6">
        <f>(ABS(TabPil!R36)+ABS(TabPil!T36))*SIGN(TabPil!R36)</f>
        <v>0</v>
      </c>
      <c r="S36" s="6">
        <f>(ABS(TabPil!S36)+ABS(TabPil!U36))*SIGN(TabPil!S36)</f>
        <v>0</v>
      </c>
      <c r="T36" s="6">
        <f t="shared" si="6"/>
        <v>0</v>
      </c>
      <c r="U36" s="6">
        <f t="shared" si="7"/>
        <v>0</v>
      </c>
      <c r="W36" s="1"/>
      <c r="X36" s="1"/>
      <c r="AH36" s="1" t="s">
        <v>25</v>
      </c>
      <c r="AI36" s="9">
        <f>F36-I36</f>
        <v>-252.93170000000001</v>
      </c>
      <c r="AJ36" s="9">
        <f>Q36-T36</f>
        <v>0</v>
      </c>
      <c r="AK36" s="9">
        <f>F37-I37</f>
        <v>227.63419999999996</v>
      </c>
      <c r="AL36" s="9">
        <f>Q37-T37</f>
        <v>0</v>
      </c>
      <c r="AM36" s="7">
        <f>AA39-AD39</f>
        <v>-716.60260000000005</v>
      </c>
      <c r="AN36" s="9">
        <f>F38-I38</f>
        <v>-149.84980000000002</v>
      </c>
      <c r="AR36" s="7">
        <f t="shared" si="29"/>
        <v>-200.36980468750002</v>
      </c>
      <c r="AS36" s="7">
        <f t="shared" si="30"/>
        <v>0</v>
      </c>
      <c r="AT36" s="7">
        <f t="shared" si="31"/>
        <v>175.07230468749998</v>
      </c>
      <c r="AU36" s="7">
        <f t="shared" si="32"/>
        <v>0</v>
      </c>
    </row>
    <row r="37" spans="1:47" x14ac:dyDescent="0.25">
      <c r="C37" s="1">
        <v>2</v>
      </c>
      <c r="D37" s="1" t="s">
        <v>9</v>
      </c>
      <c r="E37">
        <f>TabPil!E37</f>
        <v>74.278999999999996</v>
      </c>
      <c r="F37">
        <f>TabPil!F37</f>
        <v>45.932000000000002</v>
      </c>
      <c r="G37" s="6">
        <f>(ABS(TabPil!G37)+ABS(TabPil!I37))*SIGN(TabPil!G37)</f>
        <v>-176.31299999999999</v>
      </c>
      <c r="H37" s="6">
        <f>(ABS(TabPil!H37)+ABS(TabPil!J37))*SIGN(TabPil!H37)</f>
        <v>17.963999999999999</v>
      </c>
      <c r="I37" s="6">
        <f t="shared" si="4"/>
        <v>-181.70219999999998</v>
      </c>
      <c r="J37" s="6">
        <f t="shared" si="5"/>
        <v>70.857900000000001</v>
      </c>
      <c r="N37" s="1">
        <v>2</v>
      </c>
      <c r="O37" s="1" t="s">
        <v>9</v>
      </c>
      <c r="P37">
        <f>TabPil!P37</f>
        <v>0</v>
      </c>
      <c r="Q37">
        <f>TabPil!Q37</f>
        <v>0</v>
      </c>
      <c r="R37" s="6">
        <f>(ABS(TabPil!R37)+ABS(TabPil!T37))*SIGN(TabPil!R37)</f>
        <v>0</v>
      </c>
      <c r="S37" s="6">
        <f>(ABS(TabPil!S37)+ABS(TabPil!U37))*SIGN(TabPil!S37)</f>
        <v>0</v>
      </c>
      <c r="T37" s="6">
        <f t="shared" si="6"/>
        <v>0</v>
      </c>
      <c r="U37" s="6">
        <f t="shared" si="7"/>
        <v>0</v>
      </c>
      <c r="W37" s="1"/>
      <c r="X37" s="1"/>
      <c r="AH37" s="1" t="s">
        <v>26</v>
      </c>
      <c r="AI37" s="9">
        <f>F36+J36</f>
        <v>-120.78569999999999</v>
      </c>
      <c r="AJ37" s="9">
        <f>Q36+U36</f>
        <v>0</v>
      </c>
      <c r="AK37" s="9">
        <f>F37+J37</f>
        <v>116.7899</v>
      </c>
      <c r="AL37" s="9">
        <f>Q37+U37</f>
        <v>0</v>
      </c>
      <c r="AM37" s="7">
        <f>AA39+AE39</f>
        <v>-670.82260000000008</v>
      </c>
      <c r="AN37" s="9">
        <f>Q38+U38</f>
        <v>0</v>
      </c>
      <c r="AR37" s="7">
        <f t="shared" si="29"/>
        <v>-94.800868749999992</v>
      </c>
      <c r="AS37" s="7">
        <f t="shared" si="30"/>
        <v>0</v>
      </c>
      <c r="AT37" s="7">
        <f t="shared" si="31"/>
        <v>90.805068750000004</v>
      </c>
      <c r="AU37" s="7">
        <f t="shared" si="32"/>
        <v>0</v>
      </c>
    </row>
    <row r="38" spans="1:47" x14ac:dyDescent="0.25">
      <c r="C38" s="1">
        <v>2</v>
      </c>
      <c r="D38" s="1" t="s">
        <v>10</v>
      </c>
      <c r="E38">
        <f>TabPil!E38</f>
        <v>-44.308999999999997</v>
      </c>
      <c r="F38">
        <f>TabPil!F38</f>
        <v>-27.414000000000001</v>
      </c>
      <c r="G38" s="6">
        <f>(ABS(TabPil!G38)+ABS(TabPil!I38))*SIGN(TabPil!G38)</f>
        <v>119.146</v>
      </c>
      <c r="H38" s="6">
        <f>(ABS(TabPil!H38)+ABS(TabPil!J38))*SIGN(TabPil!H38)</f>
        <v>-10.966000000000001</v>
      </c>
      <c r="I38" s="6">
        <f t="shared" si="4"/>
        <v>122.4358</v>
      </c>
      <c r="J38" s="6">
        <f t="shared" si="5"/>
        <v>-46.709800000000001</v>
      </c>
      <c r="N38" s="1">
        <v>2</v>
      </c>
      <c r="O38" s="1" t="s">
        <v>10</v>
      </c>
      <c r="P38">
        <f>TabPil!P38</f>
        <v>0</v>
      </c>
      <c r="Q38">
        <f>TabPil!Q38</f>
        <v>0</v>
      </c>
      <c r="R38" s="6">
        <f>(ABS(TabPil!R38)+ABS(TabPil!T38))*SIGN(TabPil!R38)</f>
        <v>0</v>
      </c>
      <c r="S38" s="6">
        <f>(ABS(TabPil!S38)+ABS(TabPil!U38))*SIGN(TabPil!S38)</f>
        <v>0</v>
      </c>
      <c r="T38" s="6">
        <f t="shared" si="6"/>
        <v>0</v>
      </c>
      <c r="U38" s="6">
        <f t="shared" si="7"/>
        <v>0</v>
      </c>
      <c r="W38" s="1"/>
      <c r="X38" s="1"/>
      <c r="AH38" s="1" t="s">
        <v>27</v>
      </c>
      <c r="AI38" s="9">
        <f>F36-J36</f>
        <v>37.1997</v>
      </c>
      <c r="AJ38" s="9">
        <f>Q36-U36</f>
        <v>0</v>
      </c>
      <c r="AK38" s="9">
        <f>F37-J37</f>
        <v>-24.925899999999999</v>
      </c>
      <c r="AL38" s="9">
        <f>Q37-U37</f>
        <v>0</v>
      </c>
      <c r="AM38" s="7">
        <f>AA39-AE39</f>
        <v>-614.10540000000003</v>
      </c>
      <c r="AN38" s="9">
        <f>Q38-U38</f>
        <v>0</v>
      </c>
      <c r="AR38" s="7">
        <f t="shared" si="29"/>
        <v>30.404712500000002</v>
      </c>
      <c r="AS38" s="7">
        <f t="shared" si="30"/>
        <v>0</v>
      </c>
      <c r="AT38" s="7">
        <f t="shared" si="31"/>
        <v>-18.130912500000001</v>
      </c>
      <c r="AU38" s="7">
        <f t="shared" si="32"/>
        <v>0</v>
      </c>
    </row>
    <row r="39" spans="1:47" x14ac:dyDescent="0.25">
      <c r="C39" s="1">
        <v>2</v>
      </c>
      <c r="D39" s="1" t="s">
        <v>11</v>
      </c>
      <c r="E39">
        <f>TabPil!E39</f>
        <v>-1061.3420000000001</v>
      </c>
      <c r="F39">
        <f>TabPil!F39</f>
        <v>-642.46400000000006</v>
      </c>
      <c r="G39" s="6">
        <f>(ABS(TabPil!G39)+ABS(TabPil!I39))*SIGN(TabPil!G39)</f>
        <v>72.122</v>
      </c>
      <c r="H39" s="6">
        <f>(ABS(TabPil!H39)+ABS(TabPil!J39))*SIGN(TabPil!H39)</f>
        <v>-6.7220000000000004</v>
      </c>
      <c r="I39" s="6">
        <f t="shared" si="4"/>
        <v>74.138599999999997</v>
      </c>
      <c r="J39" s="6">
        <f t="shared" si="5"/>
        <v>-28.358599999999999</v>
      </c>
      <c r="N39" s="1">
        <v>2</v>
      </c>
      <c r="O39" s="1" t="s">
        <v>11</v>
      </c>
      <c r="P39">
        <f>TabPil!P39</f>
        <v>0</v>
      </c>
      <c r="Q39">
        <f>TabPil!Q39</f>
        <v>0</v>
      </c>
      <c r="R39" s="6">
        <f>(ABS(TabPil!R39)+ABS(TabPil!T39))*SIGN(TabPil!R39)</f>
        <v>0</v>
      </c>
      <c r="S39" s="6">
        <f>(ABS(TabPil!S39)+ABS(TabPil!U39))*SIGN(TabPil!S39)</f>
        <v>0</v>
      </c>
      <c r="T39" s="6">
        <f t="shared" si="6"/>
        <v>0</v>
      </c>
      <c r="U39" s="6">
        <f t="shared" si="7"/>
        <v>0</v>
      </c>
      <c r="W39" s="1"/>
      <c r="X39" s="1">
        <v>2</v>
      </c>
      <c r="Y39" s="1" t="s">
        <v>11</v>
      </c>
      <c r="Z39">
        <f>TabPil!AA39</f>
        <v>-1061.3420000000001</v>
      </c>
      <c r="AA39">
        <f>TabPil!AB39</f>
        <v>-642.46400000000006</v>
      </c>
      <c r="AB39" s="7">
        <f>(ABS(TabPil!AC39)+ABS(TabPil!AE39))*SIGN(TabPil!AC39)</f>
        <v>72.122</v>
      </c>
      <c r="AC39" s="7">
        <f>(ABS(TabPil!AD39)+ABS(TabPil!AF39))*SIGN(TabPil!AD39)</f>
        <v>-6.7220000000000004</v>
      </c>
      <c r="AD39" s="7">
        <f>(ABS(AB39)+0.3*ABS(AC39))*SIGN(AB39)</f>
        <v>74.138599999999997</v>
      </c>
      <c r="AE39" s="7">
        <f>(ABS(AC39)+0.3*ABS(AB39))*SIGN(AC39)</f>
        <v>-28.358599999999999</v>
      </c>
      <c r="AG39" s="1">
        <v>1</v>
      </c>
      <c r="AH39" s="1" t="s">
        <v>24</v>
      </c>
      <c r="AI39" s="9">
        <f>F40+I40</f>
        <v>184.09909999999999</v>
      </c>
      <c r="AJ39" s="9">
        <f>Q40+T40</f>
        <v>0</v>
      </c>
      <c r="AK39" s="9">
        <f>F41+I41</f>
        <v>-446.24250000000006</v>
      </c>
      <c r="AL39" s="9">
        <f>Q41+T41</f>
        <v>0</v>
      </c>
      <c r="AM39" s="7">
        <f>AA43+AD43</f>
        <v>-705.94720000000007</v>
      </c>
      <c r="AN39" s="9">
        <f>F42+I42</f>
        <v>170.2902</v>
      </c>
      <c r="AO39" s="9">
        <f>E42</f>
        <v>-18.859000000000002</v>
      </c>
      <c r="AP39" s="9">
        <f>P42</f>
        <v>0</v>
      </c>
      <c r="AR39" s="7">
        <f>AI39-(AI39-AK39)/3.7*0.35</f>
        <v>124.47219189189188</v>
      </c>
      <c r="AS39" s="7">
        <f>AJ39-(AJ39-AL39)/3.7*0.35</f>
        <v>0</v>
      </c>
      <c r="AT39" s="7">
        <f t="shared" ref="AT39:AT42" si="33">AK39</f>
        <v>-446.24250000000006</v>
      </c>
      <c r="AU39" s="7">
        <f t="shared" ref="AU39:AU42" si="34">AL39</f>
        <v>0</v>
      </c>
    </row>
    <row r="40" spans="1:47" x14ac:dyDescent="0.25">
      <c r="C40" s="1">
        <v>1</v>
      </c>
      <c r="D40" s="1" t="s">
        <v>8</v>
      </c>
      <c r="E40">
        <f>TabPil!E40</f>
        <v>-47.838999999999999</v>
      </c>
      <c r="F40">
        <f>TabPil!F40</f>
        <v>-29.481999999999999</v>
      </c>
      <c r="G40" s="6">
        <f>(ABS(TabPil!G40)+ABS(TabPil!I40))*SIGN(TabPil!G40)</f>
        <v>209.643</v>
      </c>
      <c r="H40" s="6">
        <f>(ABS(TabPil!H40)+ABS(TabPil!J40))*SIGN(TabPil!H40)</f>
        <v>-13.127000000000001</v>
      </c>
      <c r="I40" s="6">
        <f t="shared" si="4"/>
        <v>213.58109999999999</v>
      </c>
      <c r="J40" s="6">
        <f t="shared" si="5"/>
        <v>-76.019899999999993</v>
      </c>
      <c r="N40" s="1">
        <v>1</v>
      </c>
      <c r="O40" s="1" t="s">
        <v>8</v>
      </c>
      <c r="P40">
        <f>TabPil!P40</f>
        <v>0</v>
      </c>
      <c r="Q40">
        <f>TabPil!Q40</f>
        <v>0</v>
      </c>
      <c r="R40" s="6">
        <f>(ABS(TabPil!R40)+ABS(TabPil!T40))*SIGN(TabPil!R40)</f>
        <v>0</v>
      </c>
      <c r="S40" s="6">
        <f>(ABS(TabPil!S40)+ABS(TabPil!U40))*SIGN(TabPil!S40)</f>
        <v>0</v>
      </c>
      <c r="T40" s="6">
        <f t="shared" si="6"/>
        <v>0</v>
      </c>
      <c r="U40" s="6">
        <f t="shared" si="7"/>
        <v>0</v>
      </c>
      <c r="W40" s="1"/>
      <c r="X40" s="1"/>
      <c r="AH40" s="1" t="s">
        <v>25</v>
      </c>
      <c r="AI40" s="9">
        <f>F40-I40</f>
        <v>-243.06309999999999</v>
      </c>
      <c r="AJ40" s="9">
        <f>Q40-T40</f>
        <v>0</v>
      </c>
      <c r="AK40" s="9">
        <f>F41-I41</f>
        <v>473.66650000000004</v>
      </c>
      <c r="AL40" s="9">
        <f>Q41-T41</f>
        <v>0</v>
      </c>
      <c r="AM40" s="7">
        <f>AA43-AD43</f>
        <v>-936.49279999999999</v>
      </c>
      <c r="AN40" s="9">
        <f>F42-I42</f>
        <v>-193.63820000000001</v>
      </c>
      <c r="AR40" s="7">
        <f t="shared" ref="AR40:AR42" si="35">AI40-(AI40-AK40)/3.7*0.35</f>
        <v>-175.26435405405405</v>
      </c>
      <c r="AS40" s="7">
        <f t="shared" ref="AS40:AS42" si="36">AJ40-(AJ40-AL40)/3.7*0.35</f>
        <v>0</v>
      </c>
      <c r="AT40" s="7">
        <f t="shared" si="33"/>
        <v>473.66650000000004</v>
      </c>
      <c r="AU40" s="7">
        <f t="shared" si="34"/>
        <v>0</v>
      </c>
    </row>
    <row r="41" spans="1:47" x14ac:dyDescent="0.25">
      <c r="C41" s="1">
        <v>1</v>
      </c>
      <c r="D41" s="1" t="s">
        <v>9</v>
      </c>
      <c r="E41">
        <f>TabPil!E41</f>
        <v>21.939</v>
      </c>
      <c r="F41">
        <f>TabPil!F41</f>
        <v>13.712</v>
      </c>
      <c r="G41" s="6">
        <f>(ABS(TabPil!G41)+ABS(TabPil!I41))*SIGN(TabPil!G41)</f>
        <v>-450.39800000000002</v>
      </c>
      <c r="H41" s="6">
        <f>(ABS(TabPil!H41)+ABS(TabPil!J41))*SIGN(TabPil!H41)</f>
        <v>31.855</v>
      </c>
      <c r="I41" s="6">
        <f t="shared" si="4"/>
        <v>-459.95450000000005</v>
      </c>
      <c r="J41" s="6">
        <f t="shared" si="5"/>
        <v>166.9744</v>
      </c>
      <c r="N41" s="1">
        <v>1</v>
      </c>
      <c r="O41" s="1" t="s">
        <v>9</v>
      </c>
      <c r="P41">
        <f>TabPil!P41</f>
        <v>0</v>
      </c>
      <c r="Q41">
        <f>TabPil!Q41</f>
        <v>0</v>
      </c>
      <c r="R41" s="6">
        <f>(ABS(TabPil!R41)+ABS(TabPil!T41))*SIGN(TabPil!R41)</f>
        <v>0</v>
      </c>
      <c r="S41" s="6">
        <f>(ABS(TabPil!S41)+ABS(TabPil!U41))*SIGN(TabPil!S41)</f>
        <v>0</v>
      </c>
      <c r="T41" s="6">
        <f t="shared" si="6"/>
        <v>0</v>
      </c>
      <c r="U41" s="6">
        <f t="shared" si="7"/>
        <v>0</v>
      </c>
      <c r="W41" s="1"/>
      <c r="X41" s="1"/>
      <c r="AH41" s="1" t="s">
        <v>26</v>
      </c>
      <c r="AI41" s="9">
        <f>F40+J40</f>
        <v>-105.50189999999999</v>
      </c>
      <c r="AJ41" s="9">
        <f>Q40+U40</f>
        <v>0</v>
      </c>
      <c r="AK41" s="9">
        <f>F41+J41</f>
        <v>180.68639999999999</v>
      </c>
      <c r="AL41" s="9">
        <f>Q41+U41</f>
        <v>0</v>
      </c>
      <c r="AM41" s="7">
        <f>AA43+AE43</f>
        <v>-864.84360000000004</v>
      </c>
      <c r="AN41" s="9">
        <f>Q42+U42</f>
        <v>0</v>
      </c>
      <c r="AR41" s="7">
        <f t="shared" si="35"/>
        <v>-78.430033783783784</v>
      </c>
      <c r="AS41" s="7">
        <f t="shared" si="36"/>
        <v>0</v>
      </c>
      <c r="AT41" s="7">
        <f t="shared" si="33"/>
        <v>180.68639999999999</v>
      </c>
      <c r="AU41" s="7">
        <f t="shared" si="34"/>
        <v>0</v>
      </c>
    </row>
    <row r="42" spans="1:47" x14ac:dyDescent="0.25">
      <c r="C42" s="1">
        <v>1</v>
      </c>
      <c r="D42" s="1" t="s">
        <v>10</v>
      </c>
      <c r="E42">
        <f>TabPil!E42</f>
        <v>-18.859000000000002</v>
      </c>
      <c r="F42">
        <f>TabPil!F42</f>
        <v>-11.673999999999999</v>
      </c>
      <c r="G42" s="6">
        <f>(ABS(TabPil!G42)+ABS(TabPil!I42))*SIGN(TabPil!G42)</f>
        <v>178.33</v>
      </c>
      <c r="H42" s="6">
        <f>(ABS(TabPil!H42)+ABS(TabPil!J42))*SIGN(TabPil!H42)</f>
        <v>-12.114000000000001</v>
      </c>
      <c r="I42" s="6">
        <f t="shared" si="4"/>
        <v>181.96420000000001</v>
      </c>
      <c r="J42" s="6">
        <f t="shared" si="5"/>
        <v>-65.613</v>
      </c>
      <c r="N42" s="1">
        <v>1</v>
      </c>
      <c r="O42" s="1" t="s">
        <v>10</v>
      </c>
      <c r="P42">
        <f>TabPil!P42</f>
        <v>0</v>
      </c>
      <c r="Q42">
        <f>TabPil!Q42</f>
        <v>0</v>
      </c>
      <c r="R42" s="6">
        <f>(ABS(TabPil!R42)+ABS(TabPil!T42))*SIGN(TabPil!R42)</f>
        <v>0</v>
      </c>
      <c r="S42" s="6">
        <f>(ABS(TabPil!S42)+ABS(TabPil!U42))*SIGN(TabPil!S42)</f>
        <v>0</v>
      </c>
      <c r="T42" s="6">
        <f t="shared" si="6"/>
        <v>0</v>
      </c>
      <c r="U42" s="6">
        <f t="shared" si="7"/>
        <v>0</v>
      </c>
      <c r="W42" s="1"/>
      <c r="X42" s="1"/>
      <c r="AH42" s="1" t="s">
        <v>27</v>
      </c>
      <c r="AI42" s="9">
        <f>F40-J40</f>
        <v>46.537899999999993</v>
      </c>
      <c r="AJ42" s="9">
        <f>Q40-U40</f>
        <v>0</v>
      </c>
      <c r="AK42" s="9">
        <f>F41-J41</f>
        <v>-153.26240000000001</v>
      </c>
      <c r="AL42" s="9">
        <f>Q41-U41</f>
        <v>0</v>
      </c>
      <c r="AM42" s="7">
        <f>AA43-AE43</f>
        <v>-777.59640000000002</v>
      </c>
      <c r="AN42" s="9">
        <f>Q42-U42</f>
        <v>0</v>
      </c>
      <c r="AR42" s="7">
        <f t="shared" si="35"/>
        <v>27.637871621621617</v>
      </c>
      <c r="AS42" s="7">
        <f t="shared" si="36"/>
        <v>0</v>
      </c>
      <c r="AT42" s="7">
        <f t="shared" si="33"/>
        <v>-153.26240000000001</v>
      </c>
      <c r="AU42" s="7">
        <f t="shared" si="34"/>
        <v>0</v>
      </c>
    </row>
    <row r="43" spans="1:47" x14ac:dyDescent="0.25">
      <c r="C43" s="1">
        <v>1</v>
      </c>
      <c r="D43" s="1" t="s">
        <v>11</v>
      </c>
      <c r="E43">
        <f>TabPil!E43</f>
        <v>-1355.1379999999999</v>
      </c>
      <c r="F43">
        <f>TabPil!F43</f>
        <v>-821.22</v>
      </c>
      <c r="G43" s="6">
        <f>(ABS(TabPil!G43)+ABS(TabPil!I43))*SIGN(TabPil!G43)</f>
        <v>112.292</v>
      </c>
      <c r="H43" s="6">
        <f>(ABS(TabPil!H43)+ABS(TabPil!J43))*SIGN(TabPil!H43)</f>
        <v>-9.9359999999999999</v>
      </c>
      <c r="I43" s="6">
        <f t="shared" si="4"/>
        <v>115.2728</v>
      </c>
      <c r="J43" s="6">
        <f t="shared" si="5"/>
        <v>-43.623599999999996</v>
      </c>
      <c r="N43" s="1">
        <v>1</v>
      </c>
      <c r="O43" s="1" t="s">
        <v>11</v>
      </c>
      <c r="P43">
        <f>TabPil!P43</f>
        <v>0</v>
      </c>
      <c r="Q43">
        <f>TabPil!Q43</f>
        <v>0</v>
      </c>
      <c r="R43" s="6">
        <f>(ABS(TabPil!R43)+ABS(TabPil!T43))*SIGN(TabPil!R43)</f>
        <v>0</v>
      </c>
      <c r="S43" s="6">
        <f>(ABS(TabPil!S43)+ABS(TabPil!U43))*SIGN(TabPil!S43)</f>
        <v>0</v>
      </c>
      <c r="T43" s="6">
        <f t="shared" si="6"/>
        <v>0</v>
      </c>
      <c r="U43" s="6">
        <f t="shared" si="7"/>
        <v>0</v>
      </c>
      <c r="W43" s="1"/>
      <c r="X43" s="1">
        <v>1</v>
      </c>
      <c r="Y43" s="1" t="s">
        <v>11</v>
      </c>
      <c r="Z43">
        <f>TabPil!AA43</f>
        <v>-1355.1379999999999</v>
      </c>
      <c r="AA43">
        <f>TabPil!AB43</f>
        <v>-821.22</v>
      </c>
      <c r="AB43" s="7">
        <f>(ABS(TabPil!AC43)+ABS(TabPil!AE43))*SIGN(TabPil!AC43)</f>
        <v>112.292</v>
      </c>
      <c r="AC43" s="7">
        <f>(ABS(TabPil!AD43)+ABS(TabPil!AF43))*SIGN(TabPil!AD43)</f>
        <v>-9.9359999999999999</v>
      </c>
      <c r="AD43" s="7">
        <f>(ABS(AB43)+0.3*ABS(AC43))*SIGN(AB43)</f>
        <v>115.2728</v>
      </c>
      <c r="AE43" s="7">
        <f>(ABS(AC43)+0.3*ABS(AB43))*SIGN(AC43)</f>
        <v>-43.623599999999996</v>
      </c>
      <c r="AF43" s="1">
        <v>3</v>
      </c>
      <c r="AG43" s="1">
        <v>5</v>
      </c>
      <c r="AH43" s="1" t="s">
        <v>24</v>
      </c>
      <c r="AI43" s="9">
        <f>F44+I44</f>
        <v>135.8323</v>
      </c>
      <c r="AJ43" s="9">
        <f>Q44+T44</f>
        <v>-21.598700000000001</v>
      </c>
      <c r="AK43" s="9">
        <f>F45+I45</f>
        <v>-110.5812</v>
      </c>
      <c r="AL43" s="9">
        <f>Q45+T45</f>
        <v>15.245699999999999</v>
      </c>
      <c r="AM43" s="7">
        <f>AA47+AD47</f>
        <v>-143.67019999999999</v>
      </c>
      <c r="AN43" s="9">
        <f>F46+I46</f>
        <v>76.893299999999996</v>
      </c>
      <c r="AO43" s="9">
        <f>E46</f>
        <v>34.718000000000004</v>
      </c>
      <c r="AP43" s="9">
        <f>P46</f>
        <v>-14.571999999999999</v>
      </c>
      <c r="AR43" s="7">
        <f>AI43-(AI43-AK43)/3.2*0.25</f>
        <v>116.5812453125</v>
      </c>
      <c r="AS43" s="7">
        <f>AJ43-(AJ43-AL43)/3.2*0.25</f>
        <v>-18.720231250000001</v>
      </c>
      <c r="AT43" s="7">
        <f>AK43-(AK43-AI43)/3.2*0.25</f>
        <v>-91.330145312499994</v>
      </c>
      <c r="AU43" s="7">
        <f>AL43-(AL43-AJ43)/3.2*0.25</f>
        <v>12.36723125</v>
      </c>
    </row>
    <row r="44" spans="1:47" x14ac:dyDescent="0.25">
      <c r="A44" s="1">
        <v>3</v>
      </c>
      <c r="C44" s="1">
        <v>5</v>
      </c>
      <c r="D44" s="1" t="s">
        <v>8</v>
      </c>
      <c r="E44">
        <f>TabPil!E44</f>
        <v>59.122</v>
      </c>
      <c r="F44">
        <f>TabPil!F44</f>
        <v>35.122999999999998</v>
      </c>
      <c r="G44" s="6">
        <f>(ABS(TabPil!G44)+ABS(TabPil!I44))*SIGN(TabPil!G44)</f>
        <v>97.472000000000008</v>
      </c>
      <c r="H44" s="6">
        <f>(ABS(TabPil!H44)+ABS(TabPil!J44))*SIGN(TabPil!H44)</f>
        <v>-10.791</v>
      </c>
      <c r="I44" s="6">
        <f t="shared" si="4"/>
        <v>100.70930000000001</v>
      </c>
      <c r="J44" s="6">
        <f t="shared" si="5"/>
        <v>-40.032600000000002</v>
      </c>
      <c r="L44" s="1">
        <v>3</v>
      </c>
      <c r="N44" s="1">
        <v>5</v>
      </c>
      <c r="O44" s="1" t="s">
        <v>8</v>
      </c>
      <c r="P44">
        <f>TabPil!P44</f>
        <v>-27.132999999999999</v>
      </c>
      <c r="Q44">
        <f>TabPil!Q44</f>
        <v>-16.029</v>
      </c>
      <c r="R44" s="6">
        <f>(ABS(TabPil!R44)+ABS(TabPil!T44))*SIGN(TabPil!R44)</f>
        <v>-0.38900000000000001</v>
      </c>
      <c r="S44" s="6">
        <f>(ABS(TabPil!S44)+ABS(TabPil!U44))*SIGN(TabPil!S44)</f>
        <v>17.268999999999998</v>
      </c>
      <c r="T44" s="6">
        <f t="shared" si="6"/>
        <v>-5.5696999999999992</v>
      </c>
      <c r="U44" s="6">
        <f t="shared" si="7"/>
        <v>17.3857</v>
      </c>
      <c r="W44" s="1">
        <v>3</v>
      </c>
      <c r="AH44" s="1" t="s">
        <v>25</v>
      </c>
      <c r="AI44" s="9">
        <f>F44-I44</f>
        <v>-65.586300000000023</v>
      </c>
      <c r="AJ44" s="9">
        <f>Q44-T44</f>
        <v>-10.459300000000001</v>
      </c>
      <c r="AK44" s="9">
        <f>F45-I45</f>
        <v>48.813199999999995</v>
      </c>
      <c r="AL44" s="9">
        <f>Q45-T45</f>
        <v>8.7423000000000002</v>
      </c>
      <c r="AM44" s="7">
        <f>AA47-AD47</f>
        <v>-158.6498</v>
      </c>
      <c r="AN44" s="9">
        <f>F46-I46</f>
        <v>-35.639300000000006</v>
      </c>
      <c r="AR44" s="7">
        <f t="shared" ref="AR44:AR46" si="37">AI44-(AI44-AK44)/3.2*0.25</f>
        <v>-56.648839062500024</v>
      </c>
      <c r="AS44" s="7">
        <f t="shared" ref="AS44:AS46" si="38">AJ44-(AJ44-AL44)/3.2*0.25</f>
        <v>-8.9591750000000001</v>
      </c>
      <c r="AT44" s="7">
        <f t="shared" ref="AT44:AT46" si="39">AK44-(AK44-AI44)/3.2*0.25</f>
        <v>39.875739062499996</v>
      </c>
      <c r="AU44" s="7">
        <f t="shared" ref="AU44:AU46" si="40">AL44-(AL44-AJ44)/3.2*0.25</f>
        <v>7.2421750000000005</v>
      </c>
    </row>
    <row r="45" spans="1:47" x14ac:dyDescent="0.25">
      <c r="C45" s="1">
        <v>5</v>
      </c>
      <c r="D45" s="1" t="s">
        <v>9</v>
      </c>
      <c r="E45">
        <f>TabPil!E45</f>
        <v>-51.975000000000001</v>
      </c>
      <c r="F45">
        <f>TabPil!F45</f>
        <v>-30.884</v>
      </c>
      <c r="G45" s="6">
        <f>(ABS(TabPil!G45)+ABS(TabPil!I45))*SIGN(TabPil!G45)</f>
        <v>-77.037999999999997</v>
      </c>
      <c r="H45" s="6">
        <f>(ABS(TabPil!H45)+ABS(TabPil!J45))*SIGN(TabPil!H45)</f>
        <v>8.8640000000000008</v>
      </c>
      <c r="I45" s="6">
        <f t="shared" si="4"/>
        <v>-79.697199999999995</v>
      </c>
      <c r="J45" s="6">
        <f t="shared" si="5"/>
        <v>31.9754</v>
      </c>
      <c r="N45" s="1">
        <v>5</v>
      </c>
      <c r="O45" s="1" t="s">
        <v>9</v>
      </c>
      <c r="P45">
        <f>TabPil!P45</f>
        <v>19.495999999999999</v>
      </c>
      <c r="Q45">
        <f>TabPil!Q45</f>
        <v>11.994</v>
      </c>
      <c r="R45" s="6">
        <f>(ABS(TabPil!R45)+ABS(TabPil!T45))*SIGN(TabPil!R45)</f>
        <v>0.246</v>
      </c>
      <c r="S45" s="6">
        <f>(ABS(TabPil!S45)+ABS(TabPil!U45))*SIGN(TabPil!S45)</f>
        <v>-10.019</v>
      </c>
      <c r="T45" s="6">
        <f t="shared" si="6"/>
        <v>3.2517</v>
      </c>
      <c r="U45" s="6">
        <f t="shared" si="7"/>
        <v>-10.0928</v>
      </c>
      <c r="AH45" s="1" t="s">
        <v>26</v>
      </c>
      <c r="AI45" s="9">
        <f>F44+J44</f>
        <v>-4.9096000000000046</v>
      </c>
      <c r="AJ45" s="9">
        <f>Q44+U44</f>
        <v>1.3567</v>
      </c>
      <c r="AK45" s="9">
        <f>F45+J45</f>
        <v>1.0914000000000001</v>
      </c>
      <c r="AL45" s="9">
        <f>Q45+U45</f>
        <v>1.9011999999999993</v>
      </c>
      <c r="AM45" s="7">
        <f>AA47+AE47</f>
        <v>-143.72970000000001</v>
      </c>
      <c r="AN45" s="9">
        <f>Q46+U46</f>
        <v>-0.32949999999999768</v>
      </c>
      <c r="AR45" s="7">
        <f t="shared" si="37"/>
        <v>-4.4407718750000047</v>
      </c>
      <c r="AS45" s="7">
        <f t="shared" si="38"/>
        <v>1.3992390625</v>
      </c>
      <c r="AT45" s="7">
        <f t="shared" si="39"/>
        <v>0.62257187499999977</v>
      </c>
      <c r="AU45" s="7">
        <f t="shared" si="40"/>
        <v>1.8586609374999994</v>
      </c>
    </row>
    <row r="46" spans="1:47" x14ac:dyDescent="0.25">
      <c r="C46" s="1">
        <v>5</v>
      </c>
      <c r="D46" s="1" t="s">
        <v>10</v>
      </c>
      <c r="E46">
        <f>TabPil!E46</f>
        <v>34.718000000000004</v>
      </c>
      <c r="F46">
        <f>TabPil!F46</f>
        <v>20.626999999999999</v>
      </c>
      <c r="G46" s="6">
        <f>(ABS(TabPil!G46)+ABS(TabPil!I46))*SIGN(TabPil!G46)</f>
        <v>54.423999999999999</v>
      </c>
      <c r="H46" s="6">
        <f>(ABS(TabPil!H46)+ABS(TabPil!J46))*SIGN(TabPil!H46)</f>
        <v>-6.141</v>
      </c>
      <c r="I46" s="6">
        <f t="shared" si="4"/>
        <v>56.266300000000001</v>
      </c>
      <c r="J46" s="6">
        <f t="shared" si="5"/>
        <v>-22.468199999999996</v>
      </c>
      <c r="N46" s="1">
        <v>5</v>
      </c>
      <c r="O46" s="1" t="s">
        <v>10</v>
      </c>
      <c r="P46">
        <f>TabPil!P46</f>
        <v>-14.571999999999999</v>
      </c>
      <c r="Q46">
        <f>TabPil!Q46</f>
        <v>-8.7569999999999997</v>
      </c>
      <c r="R46" s="6">
        <f>(ABS(TabPil!R46)+ABS(TabPil!T46))*SIGN(TabPil!R46)</f>
        <v>-0.19500000000000001</v>
      </c>
      <c r="S46" s="6">
        <f>(ABS(TabPil!S46)+ABS(TabPil!U46))*SIGN(TabPil!S46)</f>
        <v>8.3690000000000015</v>
      </c>
      <c r="T46" s="6">
        <f t="shared" si="6"/>
        <v>-2.7057000000000002</v>
      </c>
      <c r="U46" s="6">
        <f t="shared" si="7"/>
        <v>8.427500000000002</v>
      </c>
      <c r="AH46" s="1" t="s">
        <v>27</v>
      </c>
      <c r="AI46" s="9">
        <f>F44-J44</f>
        <v>75.155599999999993</v>
      </c>
      <c r="AJ46" s="9">
        <f>Q44-U44</f>
        <v>-33.414699999999996</v>
      </c>
      <c r="AK46" s="9">
        <f>F45-J45</f>
        <v>-62.859400000000001</v>
      </c>
      <c r="AL46" s="9">
        <f>Q45-U45</f>
        <v>22.0868</v>
      </c>
      <c r="AM46" s="7">
        <f>AA47-AE47</f>
        <v>-158.59029999999998</v>
      </c>
      <c r="AN46" s="9">
        <f>Q46-U46</f>
        <v>-17.1845</v>
      </c>
      <c r="AR46" s="7">
        <f t="shared" si="37"/>
        <v>64.373178124999995</v>
      </c>
      <c r="AS46" s="7">
        <f t="shared" si="38"/>
        <v>-29.078645312499997</v>
      </c>
      <c r="AT46" s="7">
        <f t="shared" si="39"/>
        <v>-52.076978125000004</v>
      </c>
      <c r="AU46" s="7">
        <f t="shared" si="40"/>
        <v>17.750745312500001</v>
      </c>
    </row>
    <row r="47" spans="1:47" x14ac:dyDescent="0.25">
      <c r="C47" s="1">
        <v>5</v>
      </c>
      <c r="D47" s="1" t="s">
        <v>11</v>
      </c>
      <c r="E47">
        <f>TabPil!E47</f>
        <v>-221.976</v>
      </c>
      <c r="F47">
        <f>TabPil!F47</f>
        <v>-130.81899999999999</v>
      </c>
      <c r="G47" s="6">
        <f>(ABS(TabPil!G47)+ABS(TabPil!I47))*SIGN(TabPil!G47)</f>
        <v>5.9090000000000007</v>
      </c>
      <c r="H47" s="6">
        <f>(ABS(TabPil!H47)+ABS(TabPil!J47))*SIGN(TabPil!H47)</f>
        <v>-0.68200000000000005</v>
      </c>
      <c r="I47" s="6">
        <f t="shared" si="4"/>
        <v>6.1136000000000008</v>
      </c>
      <c r="J47" s="6">
        <f t="shared" si="5"/>
        <v>-2.4547000000000003</v>
      </c>
      <c r="N47" s="1">
        <v>5</v>
      </c>
      <c r="O47" s="1" t="s">
        <v>11</v>
      </c>
      <c r="P47">
        <f>TabPil!P47</f>
        <v>-34.597999999999999</v>
      </c>
      <c r="Q47">
        <f>TabPil!Q47</f>
        <v>-20.341000000000001</v>
      </c>
      <c r="R47" s="6">
        <f>(ABS(TabPil!R47)+ABS(TabPil!T47))*SIGN(TabPil!R47)</f>
        <v>-0.128</v>
      </c>
      <c r="S47" s="6">
        <f>(ABS(TabPil!S47)+ABS(TabPil!U47))*SIGN(TabPil!S47)</f>
        <v>5.7120000000000006</v>
      </c>
      <c r="T47" s="6">
        <f t="shared" si="6"/>
        <v>-1.8416000000000001</v>
      </c>
      <c r="U47" s="6">
        <f t="shared" si="7"/>
        <v>5.7504000000000008</v>
      </c>
      <c r="X47" s="1">
        <v>5</v>
      </c>
      <c r="Y47" s="1" t="s">
        <v>11</v>
      </c>
      <c r="Z47">
        <f>TabPil!AA47</f>
        <v>-256.57400000000001</v>
      </c>
      <c r="AA47">
        <f>TabPil!AB47</f>
        <v>-151.16</v>
      </c>
      <c r="AB47" s="7">
        <f>(ABS(TabPil!AC47)+ABS(TabPil!AE47))*SIGN(TabPil!AC47)</f>
        <v>5.7810000000000006</v>
      </c>
      <c r="AC47" s="7">
        <f>(ABS(TabPil!AD47)+ABS(TabPil!AF47))*SIGN(TabPil!AD47)</f>
        <v>5.6960000000000006</v>
      </c>
      <c r="AD47" s="7">
        <f>(ABS(AB47)+0.3*ABS(AC47))*SIGN(AB47)</f>
        <v>7.4898000000000007</v>
      </c>
      <c r="AE47" s="7">
        <f>(ABS(AC47)+0.3*ABS(AB47))*SIGN(AC47)</f>
        <v>7.4303000000000008</v>
      </c>
      <c r="AG47" s="1">
        <v>4</v>
      </c>
      <c r="AH47" s="1" t="s">
        <v>24</v>
      </c>
      <c r="AI47" s="9">
        <f>F48+I48</f>
        <v>225.81959999999998</v>
      </c>
      <c r="AJ47" s="9">
        <f>Q48+T48</f>
        <v>-14.428599999999999</v>
      </c>
      <c r="AK47" s="9">
        <f>F49+I49</f>
        <v>-212.6474</v>
      </c>
      <c r="AL47" s="9">
        <f>Q49+T49</f>
        <v>13.844100000000001</v>
      </c>
      <c r="AM47" s="7">
        <f>AA51+AD51</f>
        <v>-317.61640000000006</v>
      </c>
      <c r="AN47" s="9">
        <f>F50+I50</f>
        <v>136.8784</v>
      </c>
      <c r="AO47" s="9">
        <f>E50</f>
        <v>36.548999999999999</v>
      </c>
      <c r="AP47" s="9">
        <f>P50</f>
        <v>-9.2949999999999999</v>
      </c>
      <c r="AR47" s="7">
        <f>AI47-(AI47-AK47)/3.2*0.3</f>
        <v>184.71331874999998</v>
      </c>
      <c r="AS47" s="7">
        <f>AJ47-(AJ47-AL47)/3.2*0.3</f>
        <v>-11.778034375000001</v>
      </c>
      <c r="AT47" s="7">
        <f>AK47-(AK47-AI47)/3.2*0.3</f>
        <v>-171.54111875000001</v>
      </c>
      <c r="AU47" s="7">
        <f>AL47-(AL47-AJ47)/3.2*0.3</f>
        <v>11.193534375000002</v>
      </c>
    </row>
    <row r="48" spans="1:47" x14ac:dyDescent="0.25">
      <c r="C48" s="1">
        <v>4</v>
      </c>
      <c r="D48" s="1" t="s">
        <v>8</v>
      </c>
      <c r="E48">
        <f>TabPil!E48</f>
        <v>62.357999999999997</v>
      </c>
      <c r="F48">
        <f>TabPil!F48</f>
        <v>36.747999999999998</v>
      </c>
      <c r="G48" s="6">
        <f>(ABS(TabPil!G48)+ABS(TabPil!I48))*SIGN(TabPil!G48)</f>
        <v>183.755</v>
      </c>
      <c r="H48" s="6">
        <f>(ABS(TabPil!H48)+ABS(TabPil!J48))*SIGN(TabPil!H48)</f>
        <v>-17.722000000000001</v>
      </c>
      <c r="I48" s="6">
        <f t="shared" si="4"/>
        <v>189.07159999999999</v>
      </c>
      <c r="J48" s="6">
        <f t="shared" si="5"/>
        <v>-72.848500000000001</v>
      </c>
      <c r="N48" s="1">
        <v>4</v>
      </c>
      <c r="O48" s="1" t="s">
        <v>8</v>
      </c>
      <c r="P48">
        <f>TabPil!P48</f>
        <v>-14.271000000000001</v>
      </c>
      <c r="Q48">
        <f>TabPil!Q48</f>
        <v>-9.3130000000000006</v>
      </c>
      <c r="R48" s="6">
        <f>(ABS(TabPil!R48)+ABS(TabPil!T48))*SIGN(TabPil!R48)</f>
        <v>-0.33299999999999996</v>
      </c>
      <c r="S48" s="6">
        <f>(ABS(TabPil!S48)+ABS(TabPil!U48))*SIGN(TabPil!S48)</f>
        <v>15.941999999999998</v>
      </c>
      <c r="T48" s="6">
        <f t="shared" si="6"/>
        <v>-5.1155999999999997</v>
      </c>
      <c r="U48" s="6">
        <f t="shared" si="7"/>
        <v>16.041899999999998</v>
      </c>
      <c r="X48" s="1"/>
      <c r="AH48" s="1" t="s">
        <v>25</v>
      </c>
      <c r="AI48" s="9">
        <f>F48-I48</f>
        <v>-152.3236</v>
      </c>
      <c r="AJ48" s="9">
        <f>Q48-T48</f>
        <v>-4.1974000000000009</v>
      </c>
      <c r="AK48" s="9">
        <f>F49-I49</f>
        <v>148.33139999999997</v>
      </c>
      <c r="AL48" s="9">
        <f>Q49-T49</f>
        <v>5.9198999999999993</v>
      </c>
      <c r="AM48" s="7">
        <f>AA51-AD51</f>
        <v>-372.78960000000001</v>
      </c>
      <c r="AN48" s="9">
        <f>F50-I50</f>
        <v>-93.812400000000011</v>
      </c>
      <c r="AR48" s="7">
        <f t="shared" ref="AR48:AR50" si="41">AI48-(AI48-AK48)/3.2*0.3</f>
        <v>-124.13719374999999</v>
      </c>
      <c r="AS48" s="7">
        <f t="shared" ref="AS48:AS50" si="42">AJ48-(AJ48-AL48)/3.2*0.3</f>
        <v>-3.2489031250000009</v>
      </c>
      <c r="AT48" s="7">
        <f t="shared" ref="AT48:AT50" si="43">AK48-(AK48-AI48)/3.2*0.3</f>
        <v>120.14499374999997</v>
      </c>
      <c r="AU48" s="7">
        <f t="shared" ref="AU48:AU50" si="44">AL48-(AL48-AJ48)/3.2*0.3</f>
        <v>4.9714031249999993</v>
      </c>
    </row>
    <row r="49" spans="1:47" x14ac:dyDescent="0.25">
      <c r="C49" s="1">
        <v>4</v>
      </c>
      <c r="D49" s="1" t="s">
        <v>9</v>
      </c>
      <c r="E49">
        <f>TabPil!E49</f>
        <v>-54.597999999999999</v>
      </c>
      <c r="F49">
        <f>TabPil!F49</f>
        <v>-32.158000000000001</v>
      </c>
      <c r="G49" s="6">
        <f>(ABS(TabPil!G49)+ABS(TabPil!I49))*SIGN(TabPil!G49)</f>
        <v>-175.22799999999998</v>
      </c>
      <c r="H49" s="6">
        <f>(ABS(TabPil!H49)+ABS(TabPil!J49))*SIGN(TabPil!H49)</f>
        <v>17.538</v>
      </c>
      <c r="I49" s="6">
        <f t="shared" si="4"/>
        <v>-180.48939999999999</v>
      </c>
      <c r="J49" s="6">
        <f t="shared" si="5"/>
        <v>70.106399999999994</v>
      </c>
      <c r="N49" s="1">
        <v>4</v>
      </c>
      <c r="O49" s="1" t="s">
        <v>9</v>
      </c>
      <c r="P49">
        <f>TabPil!P49</f>
        <v>15.472</v>
      </c>
      <c r="Q49">
        <f>TabPil!Q49</f>
        <v>9.8819999999999997</v>
      </c>
      <c r="R49" s="6">
        <f>(ABS(TabPil!R49)+ABS(TabPil!T49))*SIGN(TabPil!R49)</f>
        <v>0.27600000000000002</v>
      </c>
      <c r="S49" s="6">
        <f>(ABS(TabPil!S49)+ABS(TabPil!U49))*SIGN(TabPil!S49)</f>
        <v>-12.287000000000001</v>
      </c>
      <c r="T49" s="6">
        <f t="shared" si="6"/>
        <v>3.9621000000000004</v>
      </c>
      <c r="U49" s="6">
        <f t="shared" si="7"/>
        <v>-12.369800000000001</v>
      </c>
      <c r="X49" s="1"/>
      <c r="AH49" s="1" t="s">
        <v>26</v>
      </c>
      <c r="AI49" s="9">
        <f>F48+J48</f>
        <v>-36.100500000000004</v>
      </c>
      <c r="AJ49" s="9">
        <f>Q48+U48</f>
        <v>6.7288999999999977</v>
      </c>
      <c r="AK49" s="9">
        <f>F49+J49</f>
        <v>37.948399999999992</v>
      </c>
      <c r="AL49" s="9">
        <f>Q49+U49</f>
        <v>-2.4878000000000018</v>
      </c>
      <c r="AM49" s="7">
        <f>AA51+AE51</f>
        <v>-324.18520000000001</v>
      </c>
      <c r="AN49" s="9">
        <f>Q50+U50</f>
        <v>2.6291999999999982</v>
      </c>
      <c r="AR49" s="7">
        <f t="shared" si="41"/>
        <v>-29.158415625000004</v>
      </c>
      <c r="AS49" s="7">
        <f t="shared" si="42"/>
        <v>5.8648343749999974</v>
      </c>
      <c r="AT49" s="7">
        <f t="shared" si="43"/>
        <v>31.006315624999992</v>
      </c>
      <c r="AU49" s="7">
        <f t="shared" si="44"/>
        <v>-1.623734375000002</v>
      </c>
    </row>
    <row r="50" spans="1:47" x14ac:dyDescent="0.25">
      <c r="C50" s="1">
        <v>4</v>
      </c>
      <c r="D50" s="1" t="s">
        <v>10</v>
      </c>
      <c r="E50">
        <f>TabPil!E50</f>
        <v>36.548999999999999</v>
      </c>
      <c r="F50">
        <f>TabPil!F50</f>
        <v>21.533000000000001</v>
      </c>
      <c r="G50" s="6">
        <f>(ABS(TabPil!G50)+ABS(TabPil!I50))*SIGN(TabPil!G50)</f>
        <v>112.04</v>
      </c>
      <c r="H50" s="6">
        <f>(ABS(TabPil!H50)+ABS(TabPil!J50))*SIGN(TabPil!H50)</f>
        <v>-11.018000000000001</v>
      </c>
      <c r="I50" s="6">
        <f t="shared" si="4"/>
        <v>115.34540000000001</v>
      </c>
      <c r="J50" s="6">
        <f t="shared" si="5"/>
        <v>-44.63</v>
      </c>
      <c r="N50" s="1">
        <v>4</v>
      </c>
      <c r="O50" s="1" t="s">
        <v>10</v>
      </c>
      <c r="P50">
        <f>TabPil!P50</f>
        <v>-9.2949999999999999</v>
      </c>
      <c r="Q50">
        <f>TabPil!Q50</f>
        <v>-5.9980000000000002</v>
      </c>
      <c r="R50" s="6">
        <f>(ABS(TabPil!R50)+ABS(TabPil!T50))*SIGN(TabPil!R50)</f>
        <v>-0.184</v>
      </c>
      <c r="S50" s="6">
        <f>(ABS(TabPil!S50)+ABS(TabPil!U50))*SIGN(TabPil!S50)</f>
        <v>8.5719999999999992</v>
      </c>
      <c r="T50" s="6">
        <f t="shared" si="6"/>
        <v>-2.7555999999999998</v>
      </c>
      <c r="U50" s="6">
        <f t="shared" si="7"/>
        <v>8.6271999999999984</v>
      </c>
      <c r="X50" s="1"/>
      <c r="AH50" s="1" t="s">
        <v>27</v>
      </c>
      <c r="AI50" s="9">
        <f>F48-J48</f>
        <v>109.59649999999999</v>
      </c>
      <c r="AJ50" s="9">
        <f>Q48-U48</f>
        <v>-25.354900000000001</v>
      </c>
      <c r="AK50" s="9">
        <f>F49-J49</f>
        <v>-102.26439999999999</v>
      </c>
      <c r="AL50" s="9">
        <f>Q49-U49</f>
        <v>22.251800000000003</v>
      </c>
      <c r="AM50" s="7">
        <f>AA51-AE51</f>
        <v>-366.22080000000005</v>
      </c>
      <c r="AN50" s="9">
        <f>Q50-U50</f>
        <v>-14.6252</v>
      </c>
      <c r="AR50" s="7">
        <f t="shared" si="41"/>
        <v>89.734540624999994</v>
      </c>
      <c r="AS50" s="7">
        <f t="shared" si="42"/>
        <v>-20.891771875</v>
      </c>
      <c r="AT50" s="7">
        <f t="shared" si="43"/>
        <v>-82.402440624999997</v>
      </c>
      <c r="AU50" s="7">
        <f t="shared" si="44"/>
        <v>17.788671875000002</v>
      </c>
    </row>
    <row r="51" spans="1:47" x14ac:dyDescent="0.25">
      <c r="C51" s="1">
        <v>4</v>
      </c>
      <c r="D51" s="1" t="s">
        <v>11</v>
      </c>
      <c r="E51">
        <f>TabPil!E51</f>
        <v>-496.55200000000002</v>
      </c>
      <c r="F51">
        <f>TabPil!F51</f>
        <v>-301.07100000000003</v>
      </c>
      <c r="G51" s="6">
        <f>(ABS(TabPil!G51)+ABS(TabPil!I51))*SIGN(TabPil!G51)</f>
        <v>23.684999999999999</v>
      </c>
      <c r="H51" s="6">
        <f>(ABS(TabPil!H51)+ABS(TabPil!J51))*SIGN(TabPil!H51)</f>
        <v>-2.5739999999999998</v>
      </c>
      <c r="I51" s="6">
        <f t="shared" si="4"/>
        <v>24.4572</v>
      </c>
      <c r="J51" s="6">
        <f t="shared" si="5"/>
        <v>-9.6794999999999991</v>
      </c>
      <c r="N51" s="1">
        <v>4</v>
      </c>
      <c r="O51" s="1" t="s">
        <v>11</v>
      </c>
      <c r="P51">
        <f>TabPil!P51</f>
        <v>-72.227999999999994</v>
      </c>
      <c r="Q51">
        <f>TabPil!Q51</f>
        <v>-44.131999999999998</v>
      </c>
      <c r="R51" s="6">
        <f>(ABS(TabPil!R51)+ABS(TabPil!T51))*SIGN(TabPil!R51)</f>
        <v>-0.29899999999999999</v>
      </c>
      <c r="S51" s="6">
        <f>(ABS(TabPil!S51)+ABS(TabPil!U51))*SIGN(TabPil!S51)</f>
        <v>13.586</v>
      </c>
      <c r="T51" s="6">
        <f t="shared" si="6"/>
        <v>-4.3748000000000005</v>
      </c>
      <c r="U51" s="6">
        <f t="shared" si="7"/>
        <v>13.675700000000001</v>
      </c>
      <c r="X51" s="1">
        <v>4</v>
      </c>
      <c r="Y51" s="1" t="s">
        <v>11</v>
      </c>
      <c r="Z51">
        <f>TabPil!AA51</f>
        <v>-568.78</v>
      </c>
      <c r="AA51">
        <f>TabPil!AB51</f>
        <v>-345.20300000000003</v>
      </c>
      <c r="AB51" s="7">
        <f>(ABS(TabPil!AC51)+ABS(TabPil!AE51))*SIGN(TabPil!AC51)</f>
        <v>23.385999999999999</v>
      </c>
      <c r="AC51" s="7">
        <f>(ABS(TabPil!AD51)+ABS(TabPil!AF51))*SIGN(TabPil!AD51)</f>
        <v>14.001999999999999</v>
      </c>
      <c r="AD51" s="7">
        <f>(ABS(AB51)+0.3*ABS(AC51))*SIGN(AB51)</f>
        <v>27.586599999999997</v>
      </c>
      <c r="AE51" s="7">
        <f>(ABS(AC51)+0.3*ABS(AB51))*SIGN(AC51)</f>
        <v>21.017799999999998</v>
      </c>
      <c r="AG51" s="1">
        <v>3</v>
      </c>
      <c r="AH51" s="1" t="s">
        <v>24</v>
      </c>
      <c r="AI51" s="9">
        <f>F52+I52</f>
        <v>323.74439999999998</v>
      </c>
      <c r="AJ51" s="9">
        <f>Q52+T52</f>
        <v>-15.584899999999998</v>
      </c>
      <c r="AK51" s="9">
        <f>F53+I53</f>
        <v>-282.18079999999998</v>
      </c>
      <c r="AL51" s="9">
        <f>Q53+T53</f>
        <v>13.872900000000001</v>
      </c>
      <c r="AM51" s="7">
        <f>AA55+AD55</f>
        <v>-480.97339999999997</v>
      </c>
      <c r="AN51" s="9">
        <f>F54+I54</f>
        <v>189.16929999999999</v>
      </c>
      <c r="AO51" s="9">
        <f>E54</f>
        <v>38.076999999999998</v>
      </c>
      <c r="AP51" s="9">
        <f>P54</f>
        <v>-10.502000000000001</v>
      </c>
      <c r="AR51" s="7">
        <f>AI51-(AI51-AK51)/3.2*0.35</f>
        <v>257.47133124999999</v>
      </c>
      <c r="AS51" s="7">
        <f>AJ51-(AJ51-AL51)/3.2*0.35</f>
        <v>-12.362953124999997</v>
      </c>
      <c r="AT51" s="7">
        <f>AK51-(AK51-AI51)/3.2*0.35</f>
        <v>-215.90773124999998</v>
      </c>
      <c r="AU51" s="7">
        <f>AL51-(AL51-AJ51)/3.2*0.35</f>
        <v>10.650953125000001</v>
      </c>
    </row>
    <row r="52" spans="1:47" x14ac:dyDescent="0.25">
      <c r="C52" s="1">
        <v>3</v>
      </c>
      <c r="D52" s="1" t="s">
        <v>8</v>
      </c>
      <c r="E52">
        <f>TabPil!E52</f>
        <v>63.128999999999998</v>
      </c>
      <c r="F52">
        <f>TabPil!F52</f>
        <v>37.231000000000002</v>
      </c>
      <c r="G52" s="6">
        <f>(ABS(TabPil!G52)+ABS(TabPil!I52))*SIGN(TabPil!G52)</f>
        <v>278.70499999999998</v>
      </c>
      <c r="H52" s="6">
        <f>(ABS(TabPil!H52)+ABS(TabPil!J52))*SIGN(TabPil!H52)</f>
        <v>-26.028000000000002</v>
      </c>
      <c r="I52" s="6">
        <f t="shared" si="4"/>
        <v>286.51339999999999</v>
      </c>
      <c r="J52" s="6">
        <f t="shared" si="5"/>
        <v>-109.6395</v>
      </c>
      <c r="N52" s="1">
        <v>3</v>
      </c>
      <c r="O52" s="1" t="s">
        <v>8</v>
      </c>
      <c r="P52">
        <f>TabPil!P52</f>
        <v>-17.350999999999999</v>
      </c>
      <c r="Q52">
        <f>TabPil!Q52</f>
        <v>-10.914999999999999</v>
      </c>
      <c r="R52" s="6">
        <f>(ABS(TabPil!R52)+ABS(TabPil!T52))*SIGN(TabPil!R52)</f>
        <v>-0.28900000000000003</v>
      </c>
      <c r="S52" s="6">
        <f>(ABS(TabPil!S52)+ABS(TabPil!U52))*SIGN(TabPil!S52)</f>
        <v>14.603</v>
      </c>
      <c r="T52" s="6">
        <f t="shared" si="6"/>
        <v>-4.6698999999999993</v>
      </c>
      <c r="U52" s="6">
        <f t="shared" si="7"/>
        <v>14.6897</v>
      </c>
      <c r="X52" s="1"/>
      <c r="AH52" s="1" t="s">
        <v>25</v>
      </c>
      <c r="AI52" s="9">
        <f>F52-I52</f>
        <v>-249.2824</v>
      </c>
      <c r="AJ52" s="9">
        <f>Q52-T52</f>
        <v>-6.2450999999999999</v>
      </c>
      <c r="AK52" s="9">
        <f>F53-I53</f>
        <v>212.91279999999995</v>
      </c>
      <c r="AL52" s="9">
        <f>Q53-T53</f>
        <v>6.6571000000000007</v>
      </c>
      <c r="AM52" s="7">
        <f>AA55-AD55</f>
        <v>-604.48059999999998</v>
      </c>
      <c r="AN52" s="9">
        <f>F54-I54</f>
        <v>-144.2533</v>
      </c>
      <c r="AR52" s="7">
        <f t="shared" ref="AR52:AR58" si="45">AI52-(AI52-AK52)/3.2*0.35</f>
        <v>-198.72980000000001</v>
      </c>
      <c r="AS52" s="7">
        <f t="shared" ref="AS52:AS58" si="46">AJ52-(AJ52-AL52)/3.2*0.35</f>
        <v>-4.8339218749999997</v>
      </c>
      <c r="AT52" s="7">
        <f t="shared" ref="AT52:AT58" si="47">AK52-(AK52-AI52)/3.2*0.35</f>
        <v>162.36019999999996</v>
      </c>
      <c r="AU52" s="7">
        <f t="shared" ref="AU52:AU58" si="48">AL52-(AL52-AJ52)/3.2*0.35</f>
        <v>5.2459218750000005</v>
      </c>
    </row>
    <row r="53" spans="1:47" x14ac:dyDescent="0.25">
      <c r="C53" s="1">
        <v>3</v>
      </c>
      <c r="D53" s="1" t="s">
        <v>9</v>
      </c>
      <c r="E53">
        <f>TabPil!E53</f>
        <v>-58.716999999999999</v>
      </c>
      <c r="F53">
        <f>TabPil!F53</f>
        <v>-34.634</v>
      </c>
      <c r="G53" s="6">
        <f>(ABS(TabPil!G53)+ABS(TabPil!I53))*SIGN(TabPil!G53)</f>
        <v>-240.47099999999998</v>
      </c>
      <c r="H53" s="6">
        <f>(ABS(TabPil!H53)+ABS(TabPil!J53))*SIGN(TabPil!H53)</f>
        <v>23.585999999999999</v>
      </c>
      <c r="I53" s="6">
        <f t="shared" si="4"/>
        <v>-247.54679999999996</v>
      </c>
      <c r="J53" s="6">
        <f t="shared" si="5"/>
        <v>95.727299999999985</v>
      </c>
      <c r="N53" s="1">
        <v>3</v>
      </c>
      <c r="O53" s="1" t="s">
        <v>9</v>
      </c>
      <c r="P53">
        <f>TabPil!P53</f>
        <v>16.257000000000001</v>
      </c>
      <c r="Q53">
        <f>TabPil!Q53</f>
        <v>10.265000000000001</v>
      </c>
      <c r="R53" s="6">
        <f>(ABS(TabPil!R53)+ABS(TabPil!T53))*SIGN(TabPil!R53)</f>
        <v>0.253</v>
      </c>
      <c r="S53" s="6">
        <f>(ABS(TabPil!S53)+ABS(TabPil!U53))*SIGN(TabPil!S53)</f>
        <v>-11.183</v>
      </c>
      <c r="T53" s="6">
        <f t="shared" si="6"/>
        <v>3.6078999999999999</v>
      </c>
      <c r="U53" s="6">
        <f t="shared" si="7"/>
        <v>-11.258900000000001</v>
      </c>
      <c r="X53" s="1"/>
      <c r="AH53" s="1" t="s">
        <v>26</v>
      </c>
      <c r="AI53" s="9">
        <f>F52+J52</f>
        <v>-72.408500000000004</v>
      </c>
      <c r="AJ53" s="9">
        <f>Q52+U52</f>
        <v>3.7747000000000011</v>
      </c>
      <c r="AK53" s="9">
        <f>F53+J53</f>
        <v>61.093299999999985</v>
      </c>
      <c r="AL53" s="9">
        <f>Q53+U53</f>
        <v>-0.99390000000000001</v>
      </c>
      <c r="AM53" s="7">
        <f>AA55+AE55</f>
        <v>-503.32369999999997</v>
      </c>
      <c r="AN53" s="9">
        <f>Q54+U54</f>
        <v>1.2058999999999997</v>
      </c>
      <c r="AR53" s="7">
        <f t="shared" si="45"/>
        <v>-57.806740625000003</v>
      </c>
      <c r="AS53" s="7">
        <f t="shared" si="46"/>
        <v>3.253134375000001</v>
      </c>
      <c r="AT53" s="7">
        <f t="shared" si="47"/>
        <v>46.491540624999985</v>
      </c>
      <c r="AU53" s="7">
        <f t="shared" si="48"/>
        <v>-0.47233437499999997</v>
      </c>
    </row>
    <row r="54" spans="1:47" x14ac:dyDescent="0.25">
      <c r="C54" s="1">
        <v>3</v>
      </c>
      <c r="D54" s="1" t="s">
        <v>10</v>
      </c>
      <c r="E54">
        <f>TabPil!E54</f>
        <v>38.076999999999998</v>
      </c>
      <c r="F54">
        <f>TabPil!F54</f>
        <v>22.457999999999998</v>
      </c>
      <c r="G54" s="6">
        <f>(ABS(TabPil!G54)+ABS(TabPil!I54))*SIGN(TabPil!G54)</f>
        <v>162.06100000000001</v>
      </c>
      <c r="H54" s="6">
        <f>(ABS(TabPil!H54)+ABS(TabPil!J54))*SIGN(TabPil!H54)</f>
        <v>-15.501000000000001</v>
      </c>
      <c r="I54" s="6">
        <f t="shared" si="4"/>
        <v>166.71129999999999</v>
      </c>
      <c r="J54" s="6">
        <f t="shared" si="5"/>
        <v>-64.119299999999996</v>
      </c>
      <c r="N54" s="1">
        <v>3</v>
      </c>
      <c r="O54" s="1" t="s">
        <v>10</v>
      </c>
      <c r="P54">
        <f>TabPil!P54</f>
        <v>-10.502000000000001</v>
      </c>
      <c r="Q54">
        <f>TabPil!Q54</f>
        <v>-6.6180000000000003</v>
      </c>
      <c r="R54" s="6">
        <f>(ABS(TabPil!R54)+ABS(TabPil!T54))*SIGN(TabPil!R54)</f>
        <v>-0.16300000000000001</v>
      </c>
      <c r="S54" s="6">
        <f>(ABS(TabPil!S54)+ABS(TabPil!U54))*SIGN(TabPil!S54)</f>
        <v>7.7750000000000004</v>
      </c>
      <c r="T54" s="6">
        <f t="shared" si="6"/>
        <v>-2.4954999999999998</v>
      </c>
      <c r="U54" s="6">
        <f t="shared" si="7"/>
        <v>7.8239000000000001</v>
      </c>
      <c r="X54" s="1"/>
      <c r="AH54" s="1" t="s">
        <v>27</v>
      </c>
      <c r="AI54" s="9">
        <f>F52-J52</f>
        <v>146.87049999999999</v>
      </c>
      <c r="AJ54" s="9">
        <f>Q52-U52</f>
        <v>-25.604700000000001</v>
      </c>
      <c r="AK54" s="9">
        <f>F53-J53</f>
        <v>-130.36129999999997</v>
      </c>
      <c r="AL54" s="9">
        <f>Q53-U53</f>
        <v>21.523900000000001</v>
      </c>
      <c r="AM54" s="7">
        <f>AA55-AE55</f>
        <v>-582.13030000000003</v>
      </c>
      <c r="AN54" s="9">
        <f>Q54-U54</f>
        <v>-14.4419</v>
      </c>
      <c r="AR54" s="7">
        <f t="shared" si="45"/>
        <v>116.548271875</v>
      </c>
      <c r="AS54" s="7">
        <f t="shared" si="46"/>
        <v>-20.450009375</v>
      </c>
      <c r="AT54" s="7">
        <f t="shared" si="47"/>
        <v>-100.03907187499998</v>
      </c>
      <c r="AU54" s="7">
        <f t="shared" si="48"/>
        <v>16.369209375000001</v>
      </c>
    </row>
    <row r="55" spans="1:47" x14ac:dyDescent="0.25">
      <c r="C55" s="1">
        <v>3</v>
      </c>
      <c r="D55" s="1" t="s">
        <v>11</v>
      </c>
      <c r="E55">
        <f>TabPil!E55</f>
        <v>-776.18899999999996</v>
      </c>
      <c r="F55">
        <f>TabPil!F55</f>
        <v>-474.96100000000001</v>
      </c>
      <c r="G55" s="6">
        <f>(ABS(TabPil!G55)+ABS(TabPil!I55))*SIGN(TabPil!G55)</f>
        <v>55.335000000000001</v>
      </c>
      <c r="H55" s="6">
        <f>(ABS(TabPil!H55)+ABS(TabPil!J55))*SIGN(TabPil!H55)</f>
        <v>-5.6959999999999997</v>
      </c>
      <c r="I55" s="6">
        <f t="shared" si="4"/>
        <v>57.043799999999997</v>
      </c>
      <c r="J55" s="6">
        <f t="shared" si="5"/>
        <v>-22.296500000000002</v>
      </c>
      <c r="N55" s="1">
        <v>3</v>
      </c>
      <c r="O55" s="1" t="s">
        <v>11</v>
      </c>
      <c r="P55">
        <f>TabPil!P55</f>
        <v>-109.574</v>
      </c>
      <c r="Q55">
        <f>TabPil!Q55</f>
        <v>-67.766000000000005</v>
      </c>
      <c r="R55" s="6">
        <f>(ABS(TabPil!R55)+ABS(TabPil!T55))*SIGN(TabPil!R55)</f>
        <v>-0.46400000000000002</v>
      </c>
      <c r="S55" s="6">
        <f>(ABS(TabPil!S55)+ABS(TabPil!U55))*SIGN(TabPil!S55)</f>
        <v>21.44</v>
      </c>
      <c r="T55" s="6">
        <f t="shared" si="6"/>
        <v>-6.8960000000000008</v>
      </c>
      <c r="U55" s="6">
        <f t="shared" si="7"/>
        <v>21.5792</v>
      </c>
      <c r="X55" s="1">
        <v>3</v>
      </c>
      <c r="Y55" s="1" t="s">
        <v>11</v>
      </c>
      <c r="Z55">
        <f>TabPil!AA55</f>
        <v>-885.76299999999992</v>
      </c>
      <c r="AA55">
        <f>TabPil!AB55</f>
        <v>-542.72699999999998</v>
      </c>
      <c r="AB55" s="7">
        <f>(ABS(TabPil!AC55)+ABS(TabPil!AE55))*SIGN(TabPil!AC55)</f>
        <v>54.870999999999995</v>
      </c>
      <c r="AC55" s="7">
        <f>(ABS(TabPil!AD55)+ABS(TabPil!AF55))*SIGN(TabPil!AD55)</f>
        <v>22.942000000000004</v>
      </c>
      <c r="AD55" s="7">
        <f>(ABS(AB55)+0.3*ABS(AC55))*SIGN(AB55)</f>
        <v>61.753599999999999</v>
      </c>
      <c r="AE55" s="7">
        <f>(ABS(AC55)+0.3*ABS(AB55))*SIGN(AC55)</f>
        <v>39.403300000000002</v>
      </c>
      <c r="AG55" s="1">
        <v>2</v>
      </c>
      <c r="AH55" s="1" t="s">
        <v>24</v>
      </c>
      <c r="AI55" s="9">
        <f>F56+I56</f>
        <v>360.6551</v>
      </c>
      <c r="AJ55" s="9">
        <f>Q56+T56</f>
        <v>-15.9633</v>
      </c>
      <c r="AK55" s="9">
        <f>F57+I57</f>
        <v>-354.99900000000002</v>
      </c>
      <c r="AL55" s="9">
        <f>Q57+T57</f>
        <v>16.7239</v>
      </c>
      <c r="AM55" s="7">
        <f>AA59+AD59</f>
        <v>-630.43970000000002</v>
      </c>
      <c r="AN55" s="9">
        <f>F58+I58</f>
        <v>223.51260000000002</v>
      </c>
      <c r="AO55" s="9">
        <f>E58</f>
        <v>41.029000000000003</v>
      </c>
      <c r="AP55" s="9">
        <f>P58</f>
        <v>-11.185</v>
      </c>
      <c r="AR55" s="7">
        <f t="shared" si="45"/>
        <v>282.38043281250003</v>
      </c>
      <c r="AS55" s="7">
        <f t="shared" si="46"/>
        <v>-12.388137500000001</v>
      </c>
      <c r="AT55" s="7">
        <f t="shared" si="47"/>
        <v>-276.72433281250005</v>
      </c>
      <c r="AU55" s="7">
        <f t="shared" si="48"/>
        <v>13.148737500000001</v>
      </c>
    </row>
    <row r="56" spans="1:47" x14ac:dyDescent="0.25">
      <c r="C56" s="1">
        <v>2</v>
      </c>
      <c r="D56" s="1" t="s">
        <v>8</v>
      </c>
      <c r="E56">
        <f>TabPil!E56</f>
        <v>61.887</v>
      </c>
      <c r="F56">
        <f>TabPil!F56</f>
        <v>36.451000000000001</v>
      </c>
      <c r="G56" s="6">
        <f>(ABS(TabPil!G56)+ABS(TabPil!I56))*SIGN(TabPil!G56)</f>
        <v>316.19200000000001</v>
      </c>
      <c r="H56" s="6">
        <f>(ABS(TabPil!H56)+ABS(TabPil!J56))*SIGN(TabPil!H56)</f>
        <v>-26.707000000000001</v>
      </c>
      <c r="I56" s="6">
        <f t="shared" si="4"/>
        <v>324.20409999999998</v>
      </c>
      <c r="J56" s="6">
        <f t="shared" si="5"/>
        <v>-121.56460000000001</v>
      </c>
      <c r="N56" s="1">
        <v>2</v>
      </c>
      <c r="O56" s="1" t="s">
        <v>8</v>
      </c>
      <c r="P56">
        <f>TabPil!P56</f>
        <v>-16.661999999999999</v>
      </c>
      <c r="Q56">
        <f>TabPil!Q56</f>
        <v>-10.561999999999999</v>
      </c>
      <c r="R56" s="6">
        <f>(ABS(TabPil!R56)+ABS(TabPil!T56))*SIGN(TabPil!R56)</f>
        <v>-0.32200000000000001</v>
      </c>
      <c r="S56" s="6">
        <f>(ABS(TabPil!S56)+ABS(TabPil!U56))*SIGN(TabPil!S56)</f>
        <v>16.931000000000001</v>
      </c>
      <c r="T56" s="6">
        <f t="shared" si="6"/>
        <v>-5.4013</v>
      </c>
      <c r="U56" s="6">
        <f t="shared" si="7"/>
        <v>17.0276</v>
      </c>
      <c r="X56" s="1"/>
      <c r="AH56" s="1" t="s">
        <v>25</v>
      </c>
      <c r="AI56" s="9">
        <f>F56-I56</f>
        <v>-287.75309999999996</v>
      </c>
      <c r="AJ56" s="9">
        <f>Q56-T56</f>
        <v>-5.1606999999999994</v>
      </c>
      <c r="AK56" s="9">
        <f>F57-I57</f>
        <v>273.14300000000003</v>
      </c>
      <c r="AL56" s="9">
        <f>Q57-T57</f>
        <v>7.4581</v>
      </c>
      <c r="AM56" s="7">
        <f>AA59-AD59</f>
        <v>-849.78229999999996</v>
      </c>
      <c r="AN56" s="9">
        <f>F58-I58</f>
        <v>-175.1506</v>
      </c>
      <c r="AR56" s="7">
        <f t="shared" si="45"/>
        <v>-226.40508906249997</v>
      </c>
      <c r="AS56" s="7">
        <f t="shared" si="46"/>
        <v>-3.7805187499999997</v>
      </c>
      <c r="AT56" s="7">
        <f t="shared" si="47"/>
        <v>211.79498906250004</v>
      </c>
      <c r="AU56" s="7">
        <f t="shared" si="48"/>
        <v>6.0779187500000003</v>
      </c>
    </row>
    <row r="57" spans="1:47" x14ac:dyDescent="0.25">
      <c r="C57" s="1">
        <v>2</v>
      </c>
      <c r="D57" s="1" t="s">
        <v>9</v>
      </c>
      <c r="E57">
        <f>TabPil!E57</f>
        <v>-69.403999999999996</v>
      </c>
      <c r="F57">
        <f>TabPil!F57</f>
        <v>-40.927999999999997</v>
      </c>
      <c r="G57" s="6">
        <f>(ABS(TabPil!G57)+ABS(TabPil!I57))*SIGN(TabPil!G57)</f>
        <v>-305.56</v>
      </c>
      <c r="H57" s="6">
        <f>(ABS(TabPil!H57)+ABS(TabPil!J57))*SIGN(TabPil!H57)</f>
        <v>28.369999999999997</v>
      </c>
      <c r="I57" s="6">
        <f t="shared" si="4"/>
        <v>-314.07100000000003</v>
      </c>
      <c r="J57" s="6">
        <f t="shared" si="5"/>
        <v>120.03799999999998</v>
      </c>
      <c r="N57" s="1">
        <v>2</v>
      </c>
      <c r="O57" s="1" t="s">
        <v>9</v>
      </c>
      <c r="P57">
        <f>TabPil!P57</f>
        <v>19.129000000000001</v>
      </c>
      <c r="Q57">
        <f>TabPil!Q57</f>
        <v>12.090999999999999</v>
      </c>
      <c r="R57" s="6">
        <f>(ABS(TabPil!R57)+ABS(TabPil!T57))*SIGN(TabPil!R57)</f>
        <v>0.318</v>
      </c>
      <c r="S57" s="6">
        <f>(ABS(TabPil!S57)+ABS(TabPil!U57))*SIGN(TabPil!S57)</f>
        <v>-14.383000000000001</v>
      </c>
      <c r="T57" s="6">
        <f t="shared" si="6"/>
        <v>4.6328999999999994</v>
      </c>
      <c r="U57" s="6">
        <f t="shared" si="7"/>
        <v>-14.478400000000001</v>
      </c>
      <c r="X57" s="1"/>
      <c r="AH57" s="1" t="s">
        <v>26</v>
      </c>
      <c r="AI57" s="9">
        <f>F56+J56</f>
        <v>-85.113600000000019</v>
      </c>
      <c r="AJ57" s="9">
        <f>Q56+U56</f>
        <v>6.4656000000000002</v>
      </c>
      <c r="AK57" s="9">
        <f>F57+J57</f>
        <v>79.109999999999985</v>
      </c>
      <c r="AL57" s="9">
        <f>Q57+U57</f>
        <v>-2.3874000000000013</v>
      </c>
      <c r="AM57" s="7">
        <f>AA59+AE59</f>
        <v>-677.11500000000001</v>
      </c>
      <c r="AN57" s="9">
        <f>Q58+U58</f>
        <v>2.5932000000000004</v>
      </c>
      <c r="AR57" s="7">
        <f t="shared" si="45"/>
        <v>-67.151643750000019</v>
      </c>
      <c r="AS57" s="7">
        <f t="shared" si="46"/>
        <v>5.4973031250000002</v>
      </c>
      <c r="AT57" s="7">
        <f t="shared" si="47"/>
        <v>61.148043749999985</v>
      </c>
      <c r="AU57" s="7">
        <f t="shared" si="48"/>
        <v>-1.4191031250000012</v>
      </c>
    </row>
    <row r="58" spans="1:47" x14ac:dyDescent="0.25">
      <c r="C58" s="1">
        <v>2</v>
      </c>
      <c r="D58" s="1" t="s">
        <v>10</v>
      </c>
      <c r="E58">
        <f>TabPil!E58</f>
        <v>41.029000000000003</v>
      </c>
      <c r="F58">
        <f>TabPil!F58</f>
        <v>24.181000000000001</v>
      </c>
      <c r="G58" s="6">
        <f>(ABS(TabPil!G58)+ABS(TabPil!I58))*SIGN(TabPil!G58)</f>
        <v>194.17100000000002</v>
      </c>
      <c r="H58" s="6">
        <f>(ABS(TabPil!H58)+ABS(TabPil!J58))*SIGN(TabPil!H58)</f>
        <v>-17.201999999999998</v>
      </c>
      <c r="I58" s="6">
        <f t="shared" si="4"/>
        <v>199.33160000000001</v>
      </c>
      <c r="J58" s="6">
        <f t="shared" si="5"/>
        <v>-75.453299999999999</v>
      </c>
      <c r="N58" s="1">
        <v>2</v>
      </c>
      <c r="O58" s="1" t="s">
        <v>10</v>
      </c>
      <c r="P58">
        <f>TabPil!P58</f>
        <v>-11.185</v>
      </c>
      <c r="Q58">
        <f>TabPil!Q58</f>
        <v>-7.0789999999999997</v>
      </c>
      <c r="R58" s="6">
        <f>(ABS(TabPil!R58)+ABS(TabPil!T58))*SIGN(TabPil!R58)</f>
        <v>-0.19400000000000001</v>
      </c>
      <c r="S58" s="6">
        <f>(ABS(TabPil!S58)+ABS(TabPil!U58))*SIGN(TabPil!S58)</f>
        <v>9.6140000000000008</v>
      </c>
      <c r="T58" s="6">
        <f t="shared" si="6"/>
        <v>-3.0782000000000003</v>
      </c>
      <c r="U58" s="6">
        <f t="shared" si="7"/>
        <v>9.6722000000000001</v>
      </c>
      <c r="X58" s="1"/>
      <c r="AH58" s="1" t="s">
        <v>27</v>
      </c>
      <c r="AI58" s="9">
        <f>F56-J56</f>
        <v>158.01560000000001</v>
      </c>
      <c r="AJ58" s="9">
        <f>Q56-U56</f>
        <v>-27.589599999999997</v>
      </c>
      <c r="AK58" s="9">
        <f>F57-J57</f>
        <v>-160.96599999999998</v>
      </c>
      <c r="AL58" s="9">
        <f>Q57-U57</f>
        <v>26.569400000000002</v>
      </c>
      <c r="AM58" s="7">
        <f>AA59-AE59</f>
        <v>-803.10699999999997</v>
      </c>
      <c r="AN58" s="9">
        <f>Q58-U58</f>
        <v>-16.751200000000001</v>
      </c>
      <c r="AR58" s="7">
        <f t="shared" si="45"/>
        <v>123.12698750000001</v>
      </c>
      <c r="AS58" s="7">
        <f t="shared" si="46"/>
        <v>-21.665959375</v>
      </c>
      <c r="AT58" s="7">
        <f t="shared" si="47"/>
        <v>-126.07738749999999</v>
      </c>
      <c r="AU58" s="7">
        <f t="shared" si="48"/>
        <v>20.645759375000004</v>
      </c>
    </row>
    <row r="59" spans="1:47" x14ac:dyDescent="0.25">
      <c r="C59" s="1">
        <v>2</v>
      </c>
      <c r="D59" s="1" t="s">
        <v>11</v>
      </c>
      <c r="E59">
        <f>TabPil!E59</f>
        <v>-1055.547</v>
      </c>
      <c r="F59">
        <f>TabPil!F59</f>
        <v>-648.72799999999995</v>
      </c>
      <c r="G59" s="6">
        <f>(ABS(TabPil!G59)+ABS(TabPil!I59))*SIGN(TabPil!G59)</f>
        <v>100.383</v>
      </c>
      <c r="H59" s="6">
        <f>(ABS(TabPil!H59)+ABS(TabPil!J59))*SIGN(TabPil!H59)</f>
        <v>-9.7970000000000006</v>
      </c>
      <c r="I59" s="6">
        <f t="shared" si="4"/>
        <v>103.32209999999999</v>
      </c>
      <c r="J59" s="6">
        <f t="shared" si="5"/>
        <v>-39.911900000000003</v>
      </c>
      <c r="N59" s="1">
        <v>2</v>
      </c>
      <c r="O59" s="1" t="s">
        <v>11</v>
      </c>
      <c r="P59">
        <f>TabPil!P59</f>
        <v>-146.90600000000001</v>
      </c>
      <c r="Q59">
        <f>TabPil!Q59</f>
        <v>-91.382999999999996</v>
      </c>
      <c r="R59" s="6">
        <f>(ABS(TabPil!R59)+ABS(TabPil!T59))*SIGN(TabPil!R59)</f>
        <v>-0.63300000000000001</v>
      </c>
      <c r="S59" s="6">
        <f>(ABS(TabPil!S59)+ABS(TabPil!U59))*SIGN(TabPil!S59)</f>
        <v>29.812000000000001</v>
      </c>
      <c r="T59" s="6">
        <f t="shared" si="6"/>
        <v>-9.5765999999999991</v>
      </c>
      <c r="U59" s="6">
        <f t="shared" si="7"/>
        <v>30.001900000000003</v>
      </c>
      <c r="X59" s="1">
        <v>2</v>
      </c>
      <c r="Y59" s="1" t="s">
        <v>11</v>
      </c>
      <c r="Z59">
        <f>TabPil!AA59</f>
        <v>-1202.453</v>
      </c>
      <c r="AA59">
        <f>TabPil!AB59</f>
        <v>-740.11099999999999</v>
      </c>
      <c r="AB59" s="7">
        <f>(ABS(TabPil!AC59)+ABS(TabPil!AE59))*SIGN(TabPil!AC59)</f>
        <v>99.75</v>
      </c>
      <c r="AC59" s="7">
        <f>(ABS(TabPil!AD59)+ABS(TabPil!AF59))*SIGN(TabPil!AD59)</f>
        <v>33.070999999999998</v>
      </c>
      <c r="AD59" s="7">
        <f>(ABS(AB59)+0.3*ABS(AC59))*SIGN(AB59)</f>
        <v>109.6713</v>
      </c>
      <c r="AE59" s="7">
        <f>(ABS(AC59)+0.3*ABS(AB59))*SIGN(AC59)</f>
        <v>62.995999999999995</v>
      </c>
      <c r="AG59" s="1">
        <v>1</v>
      </c>
      <c r="AH59" s="1" t="s">
        <v>24</v>
      </c>
      <c r="AI59" s="9">
        <f>F60+I60</f>
        <v>326.90940000000001</v>
      </c>
      <c r="AJ59" s="9">
        <f>Q60+T60</f>
        <v>-11.6836</v>
      </c>
      <c r="AK59" s="9">
        <f>F61+I61</f>
        <v>-517.75829999999996</v>
      </c>
      <c r="AL59" s="9">
        <f>Q61+T61</f>
        <v>21.446199999999997</v>
      </c>
      <c r="AM59" s="7">
        <f>AA63+AD63</f>
        <v>-773.7799</v>
      </c>
      <c r="AN59" s="9">
        <f>F62+I62</f>
        <v>228.2561</v>
      </c>
      <c r="AO59" s="9">
        <f>E62</f>
        <v>18.067</v>
      </c>
      <c r="AP59" s="9">
        <f>P62</f>
        <v>-4.899</v>
      </c>
      <c r="AR59" s="7">
        <f>AI59-(AI59-AK59)/3.7*0.35</f>
        <v>247.00840135135138</v>
      </c>
      <c r="AS59" s="7">
        <f>AJ59-(AJ59-AL59)/3.7*0.35</f>
        <v>-8.5497000000000014</v>
      </c>
      <c r="AT59" s="7">
        <f t="shared" ref="AT59:AT62" si="49">AK59</f>
        <v>-517.75829999999996</v>
      </c>
      <c r="AU59" s="7">
        <f t="shared" ref="AU59:AU62" si="50">AL59</f>
        <v>21.446199999999997</v>
      </c>
    </row>
    <row r="60" spans="1:47" x14ac:dyDescent="0.25">
      <c r="C60" s="1">
        <v>1</v>
      </c>
      <c r="D60" s="1" t="s">
        <v>8</v>
      </c>
      <c r="E60">
        <f>TabPil!E60</f>
        <v>43.243000000000002</v>
      </c>
      <c r="F60">
        <f>TabPil!F60</f>
        <v>25.567</v>
      </c>
      <c r="G60" s="6">
        <f>(ABS(TabPil!G60)+ABS(TabPil!I60))*SIGN(TabPil!G60)</f>
        <v>295.47500000000002</v>
      </c>
      <c r="H60" s="6">
        <f>(ABS(TabPil!H60)+ABS(TabPil!J60))*SIGN(TabPil!H60)</f>
        <v>-19.558</v>
      </c>
      <c r="I60" s="6">
        <f t="shared" si="4"/>
        <v>301.3424</v>
      </c>
      <c r="J60" s="6">
        <f t="shared" si="5"/>
        <v>-108.20050000000001</v>
      </c>
      <c r="N60" s="1">
        <v>1</v>
      </c>
      <c r="O60" s="1" t="s">
        <v>8</v>
      </c>
      <c r="P60">
        <f>TabPil!P60</f>
        <v>-11.849</v>
      </c>
      <c r="Q60">
        <f>TabPil!Q60</f>
        <v>-7.4850000000000003</v>
      </c>
      <c r="R60" s="6">
        <f>(ABS(TabPil!R60)+ABS(TabPil!T60))*SIGN(TabPil!R60)</f>
        <v>-0.24099999999999999</v>
      </c>
      <c r="S60" s="6">
        <f>(ABS(TabPil!S60)+ABS(TabPil!U60))*SIGN(TabPil!S60)</f>
        <v>13.192</v>
      </c>
      <c r="T60" s="6">
        <f t="shared" si="6"/>
        <v>-4.1985999999999999</v>
      </c>
      <c r="U60" s="6">
        <f t="shared" si="7"/>
        <v>13.2643</v>
      </c>
      <c r="X60" s="1"/>
      <c r="AH60" s="1" t="s">
        <v>25</v>
      </c>
      <c r="AI60" s="9">
        <f>F60-I60</f>
        <v>-275.77539999999999</v>
      </c>
      <c r="AJ60" s="9">
        <f>Q60-T60</f>
        <v>-3.2864000000000004</v>
      </c>
      <c r="AK60" s="9">
        <f>F61-I61</f>
        <v>490.1343</v>
      </c>
      <c r="AL60" s="9">
        <f>Q61-T61</f>
        <v>-13.510199999999998</v>
      </c>
      <c r="AM60" s="7">
        <f>AA63-AD63</f>
        <v>-1101.2781</v>
      </c>
      <c r="AN60" s="9">
        <f>F62-I62</f>
        <v>-206.9701</v>
      </c>
      <c r="AR60" s="7">
        <f t="shared" ref="AR60:AR62" si="51">AI60-(AI60-AK60)/3.7*0.35</f>
        <v>-203.32448243243243</v>
      </c>
      <c r="AS60" s="7">
        <f t="shared" ref="AS60:AS62" si="52">AJ60-(AJ60-AL60)/3.7*0.35</f>
        <v>-4.2535162162162159</v>
      </c>
      <c r="AT60" s="7">
        <f t="shared" si="49"/>
        <v>490.1343</v>
      </c>
      <c r="AU60" s="7">
        <f t="shared" si="50"/>
        <v>-13.510199999999998</v>
      </c>
    </row>
    <row r="61" spans="1:47" x14ac:dyDescent="0.25">
      <c r="C61" s="1">
        <v>1</v>
      </c>
      <c r="D61" s="1" t="s">
        <v>9</v>
      </c>
      <c r="E61">
        <f>TabPil!E61</f>
        <v>-23.603000000000002</v>
      </c>
      <c r="F61">
        <f>TabPil!F61</f>
        <v>-13.811999999999999</v>
      </c>
      <c r="G61" s="6">
        <f>(ABS(TabPil!G61)+ABS(TabPil!I61))*SIGN(TabPil!G61)</f>
        <v>-493.404</v>
      </c>
      <c r="H61" s="6">
        <f>(ABS(TabPil!H61)+ABS(TabPil!J61))*SIGN(TabPil!H61)</f>
        <v>35.141000000000005</v>
      </c>
      <c r="I61" s="6">
        <f t="shared" si="4"/>
        <v>-503.94630000000001</v>
      </c>
      <c r="J61" s="6">
        <f t="shared" si="5"/>
        <v>183.16219999999998</v>
      </c>
      <c r="N61" s="1">
        <v>1</v>
      </c>
      <c r="O61" s="1" t="s">
        <v>9</v>
      </c>
      <c r="P61">
        <f>TabPil!P61</f>
        <v>6.2779999999999996</v>
      </c>
      <c r="Q61">
        <f>TabPil!Q61</f>
        <v>3.968</v>
      </c>
      <c r="R61" s="6">
        <f>(ABS(TabPil!R61)+ABS(TabPil!T61))*SIGN(TabPil!R61)</f>
        <v>1.0429999999999999</v>
      </c>
      <c r="S61" s="6">
        <f>(ABS(TabPil!S61)+ABS(TabPil!U61))*SIGN(TabPil!S61)</f>
        <v>-54.783999999999999</v>
      </c>
      <c r="T61" s="6">
        <f t="shared" si="6"/>
        <v>17.478199999999998</v>
      </c>
      <c r="U61" s="6">
        <f t="shared" si="7"/>
        <v>-55.096899999999998</v>
      </c>
      <c r="X61" s="1"/>
      <c r="AH61" s="1" t="s">
        <v>26</v>
      </c>
      <c r="AI61" s="9">
        <f>F60+J60</f>
        <v>-82.633499999999998</v>
      </c>
      <c r="AJ61" s="9">
        <f>Q60+U60</f>
        <v>5.7793000000000001</v>
      </c>
      <c r="AK61" s="9">
        <f>F61+J61</f>
        <v>169.35019999999997</v>
      </c>
      <c r="AL61" s="9">
        <f>Q61+U61</f>
        <v>-51.128900000000002</v>
      </c>
      <c r="AM61" s="7">
        <f>AA63+AE63</f>
        <v>-849.23149999999998</v>
      </c>
      <c r="AN61" s="9">
        <f>Q62+U62</f>
        <v>15.312499999999998</v>
      </c>
      <c r="AR61" s="7">
        <f t="shared" si="51"/>
        <v>-58.797204054054056</v>
      </c>
      <c r="AS61" s="7">
        <f t="shared" si="52"/>
        <v>0.39609189189189209</v>
      </c>
      <c r="AT61" s="7">
        <f t="shared" si="49"/>
        <v>169.35019999999997</v>
      </c>
      <c r="AU61" s="7">
        <f t="shared" si="50"/>
        <v>-51.128900000000002</v>
      </c>
    </row>
    <row r="62" spans="1:47" x14ac:dyDescent="0.25">
      <c r="C62" s="1">
        <v>1</v>
      </c>
      <c r="D62" s="1" t="s">
        <v>10</v>
      </c>
      <c r="E62">
        <f>TabPil!E62</f>
        <v>18.067</v>
      </c>
      <c r="F62">
        <f>TabPil!F62</f>
        <v>10.643000000000001</v>
      </c>
      <c r="G62" s="6">
        <f>(ABS(TabPil!G62)+ABS(TabPil!I62))*SIGN(TabPil!G62)</f>
        <v>213.18299999999999</v>
      </c>
      <c r="H62" s="6">
        <f>(ABS(TabPil!H62)+ABS(TabPil!J62))*SIGN(TabPil!H62)</f>
        <v>-14.766999999999999</v>
      </c>
      <c r="I62" s="6">
        <f t="shared" si="4"/>
        <v>217.6131</v>
      </c>
      <c r="J62" s="6">
        <f t="shared" si="5"/>
        <v>-78.721899999999991</v>
      </c>
      <c r="N62" s="1">
        <v>1</v>
      </c>
      <c r="O62" s="1" t="s">
        <v>10</v>
      </c>
      <c r="P62">
        <f>TabPil!P62</f>
        <v>-4.899</v>
      </c>
      <c r="Q62">
        <f>TabPil!Q62</f>
        <v>-3.0950000000000002</v>
      </c>
      <c r="R62" s="6">
        <f>(ABS(TabPil!R62)+ABS(TabPil!T62))*SIGN(TabPil!R62)</f>
        <v>-0.34499999999999997</v>
      </c>
      <c r="S62" s="6">
        <f>(ABS(TabPil!S62)+ABS(TabPil!U62))*SIGN(TabPil!S62)</f>
        <v>18.303999999999998</v>
      </c>
      <c r="T62" s="6">
        <f t="shared" si="6"/>
        <v>-5.8361999999999989</v>
      </c>
      <c r="U62" s="6">
        <f t="shared" si="7"/>
        <v>18.407499999999999</v>
      </c>
      <c r="X62" s="1"/>
      <c r="AH62" s="1" t="s">
        <v>27</v>
      </c>
      <c r="AI62" s="9">
        <f>F60-J60</f>
        <v>133.76750000000001</v>
      </c>
      <c r="AJ62" s="9">
        <f>Q60-U60</f>
        <v>-20.749300000000002</v>
      </c>
      <c r="AK62" s="9">
        <f>F61-J61</f>
        <v>-196.9742</v>
      </c>
      <c r="AL62" s="9">
        <f>Q61-U61</f>
        <v>59.064899999999994</v>
      </c>
      <c r="AM62" s="7">
        <f>AA63-AE63</f>
        <v>-1025.8264999999999</v>
      </c>
      <c r="AN62" s="9">
        <f>Q62-U62</f>
        <v>-21.502499999999998</v>
      </c>
      <c r="AR62" s="7">
        <f t="shared" si="51"/>
        <v>102.48112297297298</v>
      </c>
      <c r="AS62" s="7">
        <f t="shared" si="52"/>
        <v>-13.199308108108111</v>
      </c>
      <c r="AT62" s="7">
        <f t="shared" si="49"/>
        <v>-196.9742</v>
      </c>
      <c r="AU62" s="7">
        <f t="shared" si="50"/>
        <v>59.064899999999994</v>
      </c>
    </row>
    <row r="63" spans="1:47" x14ac:dyDescent="0.25">
      <c r="C63" s="1">
        <v>1</v>
      </c>
      <c r="D63" s="1" t="s">
        <v>11</v>
      </c>
      <c r="E63">
        <f>TabPil!E63</f>
        <v>-1335.4469999999999</v>
      </c>
      <c r="F63">
        <f>TabPil!F63</f>
        <v>-822.94899999999996</v>
      </c>
      <c r="G63" s="6">
        <f>(ABS(TabPil!G63)+ABS(TabPil!I63))*SIGN(TabPil!G63)</f>
        <v>151.62099999999998</v>
      </c>
      <c r="H63" s="6">
        <f>(ABS(TabPil!H63)+ABS(TabPil!J63))*SIGN(TabPil!H63)</f>
        <v>-13.815000000000001</v>
      </c>
      <c r="I63" s="6">
        <f t="shared" si="4"/>
        <v>155.76549999999997</v>
      </c>
      <c r="J63" s="6">
        <f t="shared" si="5"/>
        <v>-59.301299999999998</v>
      </c>
      <c r="N63" s="1">
        <v>1</v>
      </c>
      <c r="O63" s="1" t="s">
        <v>11</v>
      </c>
      <c r="P63">
        <f>TabPil!P63</f>
        <v>-183.59200000000001</v>
      </c>
      <c r="Q63">
        <f>TabPil!Q63</f>
        <v>-114.58</v>
      </c>
      <c r="R63" s="6">
        <f>(ABS(TabPil!R63)+ABS(TabPil!T63))*SIGN(TabPil!R63)</f>
        <v>-0.78600000000000003</v>
      </c>
      <c r="S63" s="6">
        <f>(ABS(TabPil!S63)+ABS(TabPil!U63))*SIGN(TabPil!S63)</f>
        <v>37.682000000000002</v>
      </c>
      <c r="T63" s="6">
        <f t="shared" si="6"/>
        <v>-12.0906</v>
      </c>
      <c r="U63" s="6">
        <f t="shared" si="7"/>
        <v>37.9178</v>
      </c>
      <c r="X63" s="1">
        <v>1</v>
      </c>
      <c r="Y63" s="1" t="s">
        <v>11</v>
      </c>
      <c r="Z63">
        <f>TabPil!AA63</f>
        <v>-1519.039</v>
      </c>
      <c r="AA63">
        <f>TabPil!AB63</f>
        <v>-937.529</v>
      </c>
      <c r="AB63" s="7">
        <f>(ABS(TabPil!AC63)+ABS(TabPil!AE63))*SIGN(TabPil!AC63)</f>
        <v>150.83499999999998</v>
      </c>
      <c r="AC63" s="7">
        <f>(ABS(TabPil!AD63)+ABS(TabPil!AF63))*SIGN(TabPil!AD63)</f>
        <v>43.046999999999997</v>
      </c>
      <c r="AD63" s="7">
        <f>(ABS(AB63)+0.3*ABS(AC63))*SIGN(AB63)</f>
        <v>163.74909999999997</v>
      </c>
      <c r="AE63" s="7">
        <f>(ABS(AC63)+0.3*ABS(AB63))*SIGN(AC63)</f>
        <v>88.297499999999985</v>
      </c>
      <c r="AF63" s="1">
        <v>4</v>
      </c>
      <c r="AG63" s="1">
        <v>5</v>
      </c>
      <c r="AH63" s="1" t="s">
        <v>24</v>
      </c>
      <c r="AI63" s="9">
        <f>F64+I64</f>
        <v>64.979199999999992</v>
      </c>
      <c r="AJ63" s="9">
        <f>Q64+T64</f>
        <v>-10.151399999999999</v>
      </c>
      <c r="AK63" s="9">
        <f>F65+I65</f>
        <v>-47.310799999999986</v>
      </c>
      <c r="AL63" s="9">
        <f>Q65+T65</f>
        <v>8.5579999999999998</v>
      </c>
      <c r="AM63" s="7">
        <f>AA67+AD67</f>
        <v>-161.9907</v>
      </c>
      <c r="AN63" s="9">
        <f>F66+I66</f>
        <v>34.9604</v>
      </c>
      <c r="AO63" s="9">
        <f>E66</f>
        <v>-31.088999999999999</v>
      </c>
      <c r="AP63" s="9">
        <f>P66</f>
        <v>-14.483000000000001</v>
      </c>
      <c r="AR63" s="7">
        <f>AI63-(AI63-AK63)/3.2*0.25</f>
        <v>56.206543749999994</v>
      </c>
      <c r="AS63" s="7">
        <f>AJ63-(AJ63-AL63)/3.2*0.25</f>
        <v>-8.6897281249999985</v>
      </c>
      <c r="AT63" s="7">
        <f>AK63-(AK63-AI63)/3.2*0.25</f>
        <v>-38.538143749999989</v>
      </c>
      <c r="AU63" s="7">
        <f>AL63-(AL63-AJ63)/3.2*0.25</f>
        <v>7.0963281250000003</v>
      </c>
    </row>
    <row r="64" spans="1:47" x14ac:dyDescent="0.25">
      <c r="A64" s="1">
        <v>4</v>
      </c>
      <c r="C64" s="1">
        <v>5</v>
      </c>
      <c r="D64" s="1" t="s">
        <v>8</v>
      </c>
      <c r="E64">
        <f>TabPil!E64</f>
        <v>-53.173000000000002</v>
      </c>
      <c r="F64">
        <f>TabPil!F64</f>
        <v>-31.477</v>
      </c>
      <c r="G64" s="6">
        <f>(ABS(TabPil!G64)+ABS(TabPil!I64))*SIGN(TabPil!G64)</f>
        <v>93.367999999999995</v>
      </c>
      <c r="H64" s="6">
        <f>(ABS(TabPil!H64)+ABS(TabPil!J64))*SIGN(TabPil!H64)</f>
        <v>-10.294</v>
      </c>
      <c r="I64" s="6">
        <f t="shared" si="4"/>
        <v>96.456199999999995</v>
      </c>
      <c r="J64" s="6">
        <f t="shared" si="5"/>
        <v>-38.304400000000001</v>
      </c>
      <c r="L64" s="1">
        <v>4</v>
      </c>
      <c r="N64" s="1">
        <v>5</v>
      </c>
      <c r="O64" s="1" t="s">
        <v>8</v>
      </c>
      <c r="P64">
        <f>TabPil!P64</f>
        <v>-27.003</v>
      </c>
      <c r="Q64">
        <f>TabPil!Q64</f>
        <v>-15.94</v>
      </c>
      <c r="R64" s="6">
        <f>(ABS(TabPil!R64)+ABS(TabPil!T64))*SIGN(TabPil!R64)</f>
        <v>0.65500000000000003</v>
      </c>
      <c r="S64" s="6">
        <f>(ABS(TabPil!S64)+ABS(TabPil!U64))*SIGN(TabPil!S64)</f>
        <v>17.112000000000002</v>
      </c>
      <c r="T64" s="6">
        <f t="shared" si="6"/>
        <v>5.7886000000000006</v>
      </c>
      <c r="U64" s="6">
        <f t="shared" si="7"/>
        <v>17.308500000000002</v>
      </c>
      <c r="W64" s="1">
        <v>4</v>
      </c>
      <c r="AH64" s="1" t="s">
        <v>25</v>
      </c>
      <c r="AI64" s="9">
        <f>F64-I64</f>
        <v>-127.9332</v>
      </c>
      <c r="AJ64" s="9">
        <f>Q64-T64</f>
        <v>-21.7286</v>
      </c>
      <c r="AK64" s="9">
        <f>F65-I65</f>
        <v>101.5688</v>
      </c>
      <c r="AL64" s="9">
        <f>Q65-T65</f>
        <v>15.251999999999999</v>
      </c>
      <c r="AM64" s="7">
        <f>AA67-AD67</f>
        <v>-140.31729999999999</v>
      </c>
      <c r="AN64" s="9">
        <f>F66-I66</f>
        <v>-71.588400000000007</v>
      </c>
      <c r="AR64" s="7">
        <f t="shared" ref="AR64:AR66" si="53">AI64-(AI64-AK64)/3.2*0.25</f>
        <v>-110.00335625</v>
      </c>
      <c r="AS64" s="7">
        <f t="shared" ref="AS64:AS66" si="54">AJ64-(AJ64-AL64)/3.2*0.25</f>
        <v>-18.839490625</v>
      </c>
      <c r="AT64" s="7">
        <f t="shared" ref="AT64:AT66" si="55">AK64-(AK64-AI64)/3.2*0.25</f>
        <v>83.638956249999993</v>
      </c>
      <c r="AU64" s="7">
        <f t="shared" ref="AU64:AU66" si="56">AL64-(AL64-AJ64)/3.2*0.25</f>
        <v>12.362890624999999</v>
      </c>
    </row>
    <row r="65" spans="3:47" x14ac:dyDescent="0.25">
      <c r="C65" s="1">
        <v>5</v>
      </c>
      <c r="D65" s="1" t="s">
        <v>9</v>
      </c>
      <c r="E65">
        <f>TabPil!E65</f>
        <v>46.313000000000002</v>
      </c>
      <c r="F65">
        <f>TabPil!F65</f>
        <v>27.129000000000001</v>
      </c>
      <c r="G65" s="6">
        <f>(ABS(TabPil!G65)+ABS(TabPil!I65))*SIGN(TabPil!G65)</f>
        <v>-71.950999999999993</v>
      </c>
      <c r="H65" s="6">
        <f>(ABS(TabPil!H65)+ABS(TabPil!J65))*SIGN(TabPil!H65)</f>
        <v>8.2959999999999994</v>
      </c>
      <c r="I65" s="6">
        <f t="shared" si="4"/>
        <v>-74.439799999999991</v>
      </c>
      <c r="J65" s="6">
        <f t="shared" si="5"/>
        <v>29.881299999999996</v>
      </c>
      <c r="N65" s="1">
        <v>5</v>
      </c>
      <c r="O65" s="1" t="s">
        <v>9</v>
      </c>
      <c r="P65">
        <f>TabPil!P65</f>
        <v>19.343</v>
      </c>
      <c r="Q65">
        <f>TabPil!Q65</f>
        <v>11.904999999999999</v>
      </c>
      <c r="R65" s="6">
        <f>(ABS(TabPil!R65)+ABS(TabPil!T65))*SIGN(TabPil!R65)</f>
        <v>-0.374</v>
      </c>
      <c r="S65" s="6">
        <f>(ABS(TabPil!S65)+ABS(TabPil!U65))*SIGN(TabPil!S65)</f>
        <v>-9.91</v>
      </c>
      <c r="T65" s="6">
        <f t="shared" si="6"/>
        <v>-3.347</v>
      </c>
      <c r="U65" s="6">
        <f t="shared" si="7"/>
        <v>-10.0222</v>
      </c>
      <c r="AH65" s="1" t="s">
        <v>26</v>
      </c>
      <c r="AI65" s="9">
        <f>F64+J64</f>
        <v>-69.781400000000005</v>
      </c>
      <c r="AJ65" s="9">
        <f>Q64+U64</f>
        <v>1.3685000000000027</v>
      </c>
      <c r="AK65" s="9">
        <f>F65+J65</f>
        <v>57.010300000000001</v>
      </c>
      <c r="AL65" s="9">
        <f>Q65+U65</f>
        <v>1.8827999999999996</v>
      </c>
      <c r="AM65" s="7">
        <f>AA67+AE67</f>
        <v>-142.1163</v>
      </c>
      <c r="AN65" s="9">
        <f>Q66+U66</f>
        <v>-0.32779999999999987</v>
      </c>
      <c r="AR65" s="7">
        <f t="shared" si="53"/>
        <v>-59.875798437500009</v>
      </c>
      <c r="AS65" s="7">
        <f t="shared" si="54"/>
        <v>1.4086796875000025</v>
      </c>
      <c r="AT65" s="7">
        <f t="shared" si="55"/>
        <v>47.104698437500005</v>
      </c>
      <c r="AU65" s="7">
        <f t="shared" si="56"/>
        <v>1.8426203124999998</v>
      </c>
    </row>
    <row r="66" spans="3:47" x14ac:dyDescent="0.25">
      <c r="C66" s="1">
        <v>5</v>
      </c>
      <c r="D66" s="1" t="s">
        <v>10</v>
      </c>
      <c r="E66">
        <f>TabPil!E66</f>
        <v>-31.088999999999999</v>
      </c>
      <c r="F66">
        <f>TabPil!F66</f>
        <v>-18.314</v>
      </c>
      <c r="G66" s="6">
        <f>(ABS(TabPil!G66)+ABS(TabPil!I66))*SIGN(TabPil!G66)</f>
        <v>51.532000000000004</v>
      </c>
      <c r="H66" s="6">
        <f>(ABS(TabPil!H66)+ABS(TabPil!J66))*SIGN(TabPil!H66)</f>
        <v>-5.8079999999999998</v>
      </c>
      <c r="I66" s="6">
        <f t="shared" si="4"/>
        <v>53.2744</v>
      </c>
      <c r="J66" s="6">
        <f t="shared" si="5"/>
        <v>-21.267600000000002</v>
      </c>
      <c r="N66" s="1">
        <v>5</v>
      </c>
      <c r="O66" s="1" t="s">
        <v>10</v>
      </c>
      <c r="P66">
        <f>TabPil!P66</f>
        <v>-14.483000000000001</v>
      </c>
      <c r="Q66">
        <f>TabPil!Q66</f>
        <v>-8.702</v>
      </c>
      <c r="R66" s="6">
        <f>(ABS(TabPil!R66)+ABS(TabPil!T66))*SIGN(TabPil!R66)</f>
        <v>0.314</v>
      </c>
      <c r="S66" s="6">
        <f>(ABS(TabPil!S66)+ABS(TabPil!U66))*SIGN(TabPil!S66)</f>
        <v>8.2799999999999994</v>
      </c>
      <c r="T66" s="6">
        <f t="shared" si="6"/>
        <v>2.7979999999999996</v>
      </c>
      <c r="U66" s="6">
        <f t="shared" si="7"/>
        <v>8.3742000000000001</v>
      </c>
      <c r="AH66" s="1" t="s">
        <v>27</v>
      </c>
      <c r="AI66" s="9">
        <f>F64-J64</f>
        <v>6.8274000000000008</v>
      </c>
      <c r="AJ66" s="9">
        <f>Q64-U64</f>
        <v>-33.2485</v>
      </c>
      <c r="AK66" s="9">
        <f>F65-J65</f>
        <v>-2.7522999999999946</v>
      </c>
      <c r="AL66" s="9">
        <f>Q65-U65</f>
        <v>21.927199999999999</v>
      </c>
      <c r="AM66" s="7">
        <f>AA67-AE67</f>
        <v>-160.1917</v>
      </c>
      <c r="AN66" s="9">
        <f>Q66-U66</f>
        <v>-17.0762</v>
      </c>
      <c r="AR66" s="7">
        <f t="shared" si="53"/>
        <v>6.0789859375000015</v>
      </c>
      <c r="AS66" s="7">
        <f t="shared" si="54"/>
        <v>-28.937898437499999</v>
      </c>
      <c r="AT66" s="7">
        <f t="shared" si="55"/>
        <v>-2.0038859374999949</v>
      </c>
      <c r="AU66" s="7">
        <f t="shared" si="56"/>
        <v>17.616598437499999</v>
      </c>
    </row>
    <row r="67" spans="3:47" x14ac:dyDescent="0.25">
      <c r="C67" s="1">
        <v>5</v>
      </c>
      <c r="D67" s="1" t="s">
        <v>11</v>
      </c>
      <c r="E67">
        <f>TabPil!E67</f>
        <v>-221.697</v>
      </c>
      <c r="F67">
        <f>TabPil!F67</f>
        <v>-130.84100000000001</v>
      </c>
      <c r="G67" s="6">
        <f>(ABS(TabPil!G67)+ABS(TabPil!I67))*SIGN(TabPil!G67)</f>
        <v>-9.1460000000000008</v>
      </c>
      <c r="H67" s="6">
        <f>(ABS(TabPil!H67)+ABS(TabPil!J67))*SIGN(TabPil!H67)</f>
        <v>1.0579999999999998</v>
      </c>
      <c r="I67" s="6">
        <f t="shared" si="4"/>
        <v>-9.4634</v>
      </c>
      <c r="J67" s="6">
        <f t="shared" si="5"/>
        <v>3.8018000000000001</v>
      </c>
      <c r="N67" s="1">
        <v>5</v>
      </c>
      <c r="O67" s="1" t="s">
        <v>11</v>
      </c>
      <c r="P67">
        <f>TabPil!P67</f>
        <v>-34.557000000000002</v>
      </c>
      <c r="Q67">
        <f>TabPil!Q67</f>
        <v>-20.312999999999999</v>
      </c>
      <c r="R67" s="6">
        <f>(ABS(TabPil!R67)+ABS(TabPil!T67))*SIGN(TabPil!R67)</f>
        <v>0.217</v>
      </c>
      <c r="S67" s="6">
        <f>(ABS(TabPil!S67)+ABS(TabPil!U67))*SIGN(TabPil!S67)</f>
        <v>5.6609999999999996</v>
      </c>
      <c r="T67" s="6">
        <f t="shared" si="6"/>
        <v>1.9153</v>
      </c>
      <c r="U67" s="6">
        <f t="shared" si="7"/>
        <v>5.7260999999999997</v>
      </c>
      <c r="X67" s="1">
        <v>5</v>
      </c>
      <c r="Y67" s="1" t="s">
        <v>11</v>
      </c>
      <c r="Z67">
        <f>TabPil!AA67</f>
        <v>-256.25400000000002</v>
      </c>
      <c r="AA67">
        <f>TabPil!AB67</f>
        <v>-151.154</v>
      </c>
      <c r="AB67" s="7">
        <f>(ABS(TabPil!AC67)+ABS(TabPil!AE67))*SIGN(TabPil!AC67)</f>
        <v>-8.9290000000000003</v>
      </c>
      <c r="AC67" s="7">
        <f>(ABS(TabPil!AD67)+ABS(TabPil!AF67))*SIGN(TabPil!AD67)</f>
        <v>6.359</v>
      </c>
      <c r="AD67" s="7">
        <f>(ABS(AB67)+0.3*ABS(AC67))*SIGN(AB67)</f>
        <v>-10.8367</v>
      </c>
      <c r="AE67" s="7">
        <f>(ABS(AC67)+0.3*ABS(AB67))*SIGN(AC67)</f>
        <v>9.037700000000001</v>
      </c>
      <c r="AG67" s="1">
        <v>4</v>
      </c>
      <c r="AH67" s="1" t="s">
        <v>24</v>
      </c>
      <c r="AI67" s="9">
        <f>F68+I68</f>
        <v>144.273</v>
      </c>
      <c r="AJ67" s="9">
        <f>Q68+T68</f>
        <v>-3.8720000000000017</v>
      </c>
      <c r="AK67" s="9">
        <f>F69+I69</f>
        <v>-137.7687</v>
      </c>
      <c r="AL67" s="9">
        <f>Q69+T69</f>
        <v>5.7048000000000005</v>
      </c>
      <c r="AM67" s="7">
        <f>AA71+AD71</f>
        <v>-384.34340000000003</v>
      </c>
      <c r="AN67" s="9">
        <f>F70+I70</f>
        <v>87.963099999999997</v>
      </c>
      <c r="AO67" s="9">
        <f>E70</f>
        <v>-32.587000000000003</v>
      </c>
      <c r="AP67" s="9">
        <f>P70</f>
        <v>-9.2910000000000004</v>
      </c>
      <c r="AR67" s="7">
        <f>AI67-(AI67-AK67)/3.2*0.3</f>
        <v>117.83159062499999</v>
      </c>
      <c r="AS67" s="7">
        <f>AJ67-(AJ67-AL67)/3.2*0.3</f>
        <v>-2.9741750000000016</v>
      </c>
      <c r="AT67" s="7">
        <f>AK67-(AK67-AI67)/3.2*0.3</f>
        <v>-111.32729062499999</v>
      </c>
      <c r="AU67" s="7">
        <f>AL67-(AL67-AJ67)/3.2*0.3</f>
        <v>4.8069750000000004</v>
      </c>
    </row>
    <row r="68" spans="3:47" x14ac:dyDescent="0.25">
      <c r="C68" s="1">
        <v>4</v>
      </c>
      <c r="D68" s="1" t="s">
        <v>8</v>
      </c>
      <c r="E68">
        <f>TabPil!E68</f>
        <v>-55.999000000000002</v>
      </c>
      <c r="F68">
        <f>TabPil!F68</f>
        <v>-32.72</v>
      </c>
      <c r="G68" s="6">
        <f>(ABS(TabPil!G68)+ABS(TabPil!I68))*SIGN(TabPil!G68)</f>
        <v>172.03700000000001</v>
      </c>
      <c r="H68" s="6">
        <f>(ABS(TabPil!H68)+ABS(TabPil!J68))*SIGN(TabPil!H68)</f>
        <v>-16.52</v>
      </c>
      <c r="I68" s="6">
        <f t="shared" si="4"/>
        <v>176.99299999999999</v>
      </c>
      <c r="J68" s="6">
        <f t="shared" si="5"/>
        <v>-68.131100000000004</v>
      </c>
      <c r="N68" s="1">
        <v>4</v>
      </c>
      <c r="O68" s="1" t="s">
        <v>8</v>
      </c>
      <c r="P68">
        <f>TabPil!P68</f>
        <v>-14.305</v>
      </c>
      <c r="Q68">
        <f>TabPil!Q68</f>
        <v>-9.31</v>
      </c>
      <c r="R68" s="6">
        <f>(ABS(TabPil!R68)+ABS(TabPil!T68))*SIGN(TabPil!R68)</f>
        <v>0.65300000000000002</v>
      </c>
      <c r="S68" s="6">
        <f>(ABS(TabPil!S68)+ABS(TabPil!U68))*SIGN(TabPil!S68)</f>
        <v>15.95</v>
      </c>
      <c r="T68" s="6">
        <f t="shared" si="6"/>
        <v>5.4379999999999988</v>
      </c>
      <c r="U68" s="6">
        <f t="shared" si="7"/>
        <v>16.145900000000001</v>
      </c>
      <c r="X68" s="1"/>
      <c r="AH68" s="1" t="s">
        <v>25</v>
      </c>
      <c r="AI68" s="9">
        <f>F68-I68</f>
        <v>-209.71299999999999</v>
      </c>
      <c r="AJ68" s="9">
        <f>Q68-T68</f>
        <v>-14.747999999999999</v>
      </c>
      <c r="AK68" s="9">
        <f>F69-I69</f>
        <v>194.34869999999998</v>
      </c>
      <c r="AL68" s="9">
        <f>Q69-T69</f>
        <v>13.9672</v>
      </c>
      <c r="AM68" s="7">
        <f>AA71-AD71</f>
        <v>-299.55459999999999</v>
      </c>
      <c r="AN68" s="9">
        <f>F70-I70</f>
        <v>-126.0951</v>
      </c>
      <c r="AR68" s="7">
        <f t="shared" ref="AR68:AR70" si="57">AI68-(AI68-AK68)/3.2*0.3</f>
        <v>-171.832215625</v>
      </c>
      <c r="AS68" s="7">
        <f t="shared" ref="AS68:AS70" si="58">AJ68-(AJ68-AL68)/3.2*0.3</f>
        <v>-12.055949999999999</v>
      </c>
      <c r="AT68" s="7">
        <f t="shared" ref="AT68:AT70" si="59">AK68-(AK68-AI68)/3.2*0.3</f>
        <v>156.46791562499999</v>
      </c>
      <c r="AU68" s="7">
        <f t="shared" ref="AU68:AU70" si="60">AL68-(AL68-AJ68)/3.2*0.3</f>
        <v>11.27515</v>
      </c>
    </row>
    <row r="69" spans="3:47" x14ac:dyDescent="0.25">
      <c r="C69" s="1">
        <v>4</v>
      </c>
      <c r="D69" s="1" t="s">
        <v>9</v>
      </c>
      <c r="E69">
        <f>TabPil!E69</f>
        <v>48.280999999999999</v>
      </c>
      <c r="F69">
        <f>TabPil!F69</f>
        <v>28.29</v>
      </c>
      <c r="G69" s="6">
        <f>(ABS(TabPil!G69)+ABS(TabPil!I69))*SIGN(TabPil!G69)</f>
        <v>-161.214</v>
      </c>
      <c r="H69" s="6">
        <f>(ABS(TabPil!H69)+ABS(TabPil!J69))*SIGN(TabPil!H69)</f>
        <v>16.149000000000001</v>
      </c>
      <c r="I69" s="6">
        <f t="shared" ref="I69:I132" si="61">(ABS(G69)+0.3*ABS(H69))*SIGN(G69)</f>
        <v>-166.05869999999999</v>
      </c>
      <c r="J69" s="6">
        <f t="shared" ref="J69:J132" si="62">(ABS(H69)+0.3*ABS(G69))*SIGN(H69)</f>
        <v>64.513199999999998</v>
      </c>
      <c r="N69" s="1">
        <v>4</v>
      </c>
      <c r="O69" s="1" t="s">
        <v>9</v>
      </c>
      <c r="P69">
        <f>TabPil!P69</f>
        <v>15.425000000000001</v>
      </c>
      <c r="Q69">
        <f>TabPil!Q69</f>
        <v>9.8360000000000003</v>
      </c>
      <c r="R69" s="6">
        <f>(ABS(TabPil!R69)+ABS(TabPil!T69))*SIGN(TabPil!R69)</f>
        <v>-0.47299999999999998</v>
      </c>
      <c r="S69" s="6">
        <f>(ABS(TabPil!S69)+ABS(TabPil!U69))*SIGN(TabPil!S69)</f>
        <v>-12.193999999999999</v>
      </c>
      <c r="T69" s="6">
        <f t="shared" ref="T69:T132" si="63">(ABS(R69)+0.3*ABS(S69))*SIGN(R69)</f>
        <v>-4.1311999999999998</v>
      </c>
      <c r="U69" s="6">
        <f t="shared" ref="U69:U132" si="64">(ABS(S69)+0.3*ABS(R69))*SIGN(S69)</f>
        <v>-12.335899999999999</v>
      </c>
      <c r="X69" s="1"/>
      <c r="AH69" s="1" t="s">
        <v>26</v>
      </c>
      <c r="AI69" s="9">
        <f>F68+J68</f>
        <v>-100.8511</v>
      </c>
      <c r="AJ69" s="9">
        <f>Q68+U68</f>
        <v>6.8359000000000005</v>
      </c>
      <c r="AK69" s="9">
        <f>F69+J69</f>
        <v>92.803200000000004</v>
      </c>
      <c r="AL69" s="9">
        <f>Q69+U69</f>
        <v>-2.4998999999999985</v>
      </c>
      <c r="AM69" s="7">
        <f>AA71+AE71</f>
        <v>-314.01730000000003</v>
      </c>
      <c r="AN69" s="9">
        <f>Q70+U70</f>
        <v>2.6593000000000009</v>
      </c>
      <c r="AR69" s="7">
        <f t="shared" si="57"/>
        <v>-82.696009375000003</v>
      </c>
      <c r="AS69" s="7">
        <f t="shared" si="58"/>
        <v>5.9606687500000008</v>
      </c>
      <c r="AT69" s="7">
        <f t="shared" si="59"/>
        <v>74.648109375000004</v>
      </c>
      <c r="AU69" s="7">
        <f t="shared" si="60"/>
        <v>-1.6246687499999986</v>
      </c>
    </row>
    <row r="70" spans="3:47" x14ac:dyDescent="0.25">
      <c r="C70" s="1">
        <v>4</v>
      </c>
      <c r="D70" s="1" t="s">
        <v>10</v>
      </c>
      <c r="E70">
        <f>TabPil!E70</f>
        <v>-32.587000000000003</v>
      </c>
      <c r="F70">
        <f>TabPil!F70</f>
        <v>-19.065999999999999</v>
      </c>
      <c r="G70" s="6">
        <f>(ABS(TabPil!G70)+ABS(TabPil!I70))*SIGN(TabPil!G70)</f>
        <v>103.967</v>
      </c>
      <c r="H70" s="6">
        <f>(ABS(TabPil!H70)+ABS(TabPil!J70))*SIGN(TabPil!H70)</f>
        <v>-10.207000000000001</v>
      </c>
      <c r="I70" s="6">
        <f t="shared" si="61"/>
        <v>107.0291</v>
      </c>
      <c r="J70" s="6">
        <f t="shared" si="62"/>
        <v>-41.397099999999995</v>
      </c>
      <c r="N70" s="1">
        <v>4</v>
      </c>
      <c r="O70" s="1" t="s">
        <v>10</v>
      </c>
      <c r="P70">
        <f>TabPil!P70</f>
        <v>-9.2910000000000004</v>
      </c>
      <c r="Q70">
        <f>TabPil!Q70</f>
        <v>-5.9829999999999997</v>
      </c>
      <c r="R70" s="6">
        <f>(ABS(TabPil!R70)+ABS(TabPil!T70))*SIGN(TabPil!R70)</f>
        <v>0.34099999999999997</v>
      </c>
      <c r="S70" s="6">
        <f>(ABS(TabPil!S70)+ABS(TabPil!U70))*SIGN(TabPil!S70)</f>
        <v>8.5400000000000009</v>
      </c>
      <c r="T70" s="6">
        <f t="shared" si="63"/>
        <v>2.9030000000000005</v>
      </c>
      <c r="U70" s="6">
        <f t="shared" si="64"/>
        <v>8.6423000000000005</v>
      </c>
      <c r="X70" s="1"/>
      <c r="AH70" s="1" t="s">
        <v>27</v>
      </c>
      <c r="AI70" s="9">
        <f>F68-J68</f>
        <v>35.411100000000005</v>
      </c>
      <c r="AJ70" s="9">
        <f>Q68-U68</f>
        <v>-25.4559</v>
      </c>
      <c r="AK70" s="9">
        <f>F69-J69</f>
        <v>-36.223199999999999</v>
      </c>
      <c r="AL70" s="9">
        <f>Q69-U69</f>
        <v>22.171900000000001</v>
      </c>
      <c r="AM70" s="7">
        <f>AA71-AE71</f>
        <v>-369.88069999999999</v>
      </c>
      <c r="AN70" s="9">
        <f>Q70-U70</f>
        <v>-14.625299999999999</v>
      </c>
      <c r="AR70" s="7">
        <f t="shared" si="57"/>
        <v>28.695384375000003</v>
      </c>
      <c r="AS70" s="7">
        <f t="shared" si="58"/>
        <v>-20.990793750000002</v>
      </c>
      <c r="AT70" s="7">
        <f t="shared" si="59"/>
        <v>-29.507484374999997</v>
      </c>
      <c r="AU70" s="7">
        <f t="shared" si="60"/>
        <v>17.706793750000003</v>
      </c>
    </row>
    <row r="71" spans="3:47" x14ac:dyDescent="0.25">
      <c r="C71" s="1">
        <v>4</v>
      </c>
      <c r="D71" s="1" t="s">
        <v>11</v>
      </c>
      <c r="E71">
        <f>TabPil!E71</f>
        <v>-492.72199999999998</v>
      </c>
      <c r="F71">
        <f>TabPil!F71</f>
        <v>-297.875</v>
      </c>
      <c r="G71" s="6">
        <f>(ABS(TabPil!G71)+ABS(TabPil!I71))*SIGN(TabPil!G71)</f>
        <v>-37.9</v>
      </c>
      <c r="H71" s="6">
        <f>(ABS(TabPil!H71)+ABS(TabPil!J71))*SIGN(TabPil!H71)</f>
        <v>4.109</v>
      </c>
      <c r="I71" s="6">
        <f t="shared" si="61"/>
        <v>-39.1327</v>
      </c>
      <c r="J71" s="6">
        <f t="shared" si="62"/>
        <v>15.478999999999999</v>
      </c>
      <c r="N71" s="1">
        <v>4</v>
      </c>
      <c r="O71" s="1" t="s">
        <v>11</v>
      </c>
      <c r="P71">
        <f>TabPil!P71</f>
        <v>-72.147000000000006</v>
      </c>
      <c r="Q71">
        <f>TabPil!Q71</f>
        <v>-44.073999999999998</v>
      </c>
      <c r="R71" s="6">
        <f>(ABS(TabPil!R71)+ABS(TabPil!T71))*SIGN(TabPil!R71)</f>
        <v>0.52100000000000002</v>
      </c>
      <c r="S71" s="6">
        <f>(ABS(TabPil!S71)+ABS(TabPil!U71))*SIGN(TabPil!S71)</f>
        <v>13.479000000000001</v>
      </c>
      <c r="T71" s="6">
        <f t="shared" si="63"/>
        <v>4.5647000000000002</v>
      </c>
      <c r="U71" s="6">
        <f t="shared" si="64"/>
        <v>13.635300000000001</v>
      </c>
      <c r="X71" s="1">
        <v>4</v>
      </c>
      <c r="Y71" s="1" t="s">
        <v>11</v>
      </c>
      <c r="Z71">
        <f>TabPil!AA71</f>
        <v>-564.86900000000003</v>
      </c>
      <c r="AA71">
        <f>TabPil!AB71</f>
        <v>-341.94900000000001</v>
      </c>
      <c r="AB71" s="7">
        <f>(ABS(TabPil!AC71)+ABS(TabPil!AE71))*SIGN(TabPil!AC71)</f>
        <v>-37.378999999999998</v>
      </c>
      <c r="AC71" s="7">
        <f>(ABS(TabPil!AD71)+ABS(TabPil!AF71))*SIGN(TabPil!AD71)</f>
        <v>16.718</v>
      </c>
      <c r="AD71" s="7">
        <f>(ABS(AB71)+0.3*ABS(AC71))*SIGN(AB71)</f>
        <v>-42.394399999999997</v>
      </c>
      <c r="AE71" s="7">
        <f>(ABS(AC71)+0.3*ABS(AB71))*SIGN(AC71)</f>
        <v>27.931699999999999</v>
      </c>
      <c r="AG71" s="1">
        <v>3</v>
      </c>
      <c r="AH71" s="1" t="s">
        <v>24</v>
      </c>
      <c r="AI71" s="9">
        <f>F72+I72</f>
        <v>228.12199999999996</v>
      </c>
      <c r="AJ71" s="9">
        <f>Q72+T72</f>
        <v>-5.9311999999999996</v>
      </c>
      <c r="AK71" s="9">
        <f>F73+I73</f>
        <v>-192.8836</v>
      </c>
      <c r="AL71" s="9">
        <f>Q73+T73</f>
        <v>6.5559000000000012</v>
      </c>
      <c r="AM71" s="7">
        <f>AA75+AD75</f>
        <v>-640.78059999999994</v>
      </c>
      <c r="AN71" s="9">
        <f>F74+I74</f>
        <v>131.34639999999999</v>
      </c>
      <c r="AO71" s="9">
        <f>E74</f>
        <v>-35.097999999999999</v>
      </c>
      <c r="AP71" s="9">
        <f>P74</f>
        <v>-10.500999999999999</v>
      </c>
      <c r="AR71" s="7">
        <f>AI71-(AI71-AK71)/3.2*0.35</f>
        <v>182.07451249999997</v>
      </c>
      <c r="AS71" s="7">
        <f>AJ71-(AJ71-AL71)/3.2*0.35</f>
        <v>-4.5654234374999998</v>
      </c>
      <c r="AT71" s="7">
        <f>AK71-(AK71-AI71)/3.2*0.35</f>
        <v>-146.83611250000001</v>
      </c>
      <c r="AU71" s="7">
        <f>AL71-(AL71-AJ71)/3.2*0.35</f>
        <v>5.1901234375000014</v>
      </c>
    </row>
    <row r="72" spans="3:47" x14ac:dyDescent="0.25">
      <c r="C72" s="1">
        <v>3</v>
      </c>
      <c r="D72" s="1" t="s">
        <v>8</v>
      </c>
      <c r="E72">
        <f>TabPil!E72</f>
        <v>-58.412999999999997</v>
      </c>
      <c r="F72">
        <f>TabPil!F72</f>
        <v>-34.268999999999998</v>
      </c>
      <c r="G72" s="6">
        <f>(ABS(TabPil!G72)+ABS(TabPil!I72))*SIGN(TabPil!G72)</f>
        <v>255.26</v>
      </c>
      <c r="H72" s="6">
        <f>(ABS(TabPil!H72)+ABS(TabPil!J72))*SIGN(TabPil!H72)</f>
        <v>-23.77</v>
      </c>
      <c r="I72" s="6">
        <f t="shared" si="61"/>
        <v>262.39099999999996</v>
      </c>
      <c r="J72" s="6">
        <f t="shared" si="62"/>
        <v>-100.34799999999998</v>
      </c>
      <c r="N72" s="1">
        <v>3</v>
      </c>
      <c r="O72" s="1" t="s">
        <v>8</v>
      </c>
      <c r="P72">
        <f>TabPil!P72</f>
        <v>-17.334</v>
      </c>
      <c r="Q72">
        <f>TabPil!Q72</f>
        <v>-10.898999999999999</v>
      </c>
      <c r="R72" s="6">
        <f>(ABS(TabPil!R72)+ABS(TabPil!T72))*SIGN(TabPil!R72)</f>
        <v>0.57999999999999996</v>
      </c>
      <c r="S72" s="6">
        <f>(ABS(TabPil!S72)+ABS(TabPil!U72))*SIGN(TabPil!S72)</f>
        <v>14.625999999999999</v>
      </c>
      <c r="T72" s="6">
        <f t="shared" si="63"/>
        <v>4.9677999999999995</v>
      </c>
      <c r="U72" s="6">
        <f t="shared" si="64"/>
        <v>14.799999999999999</v>
      </c>
      <c r="X72" s="1"/>
      <c r="AH72" s="1" t="s">
        <v>25</v>
      </c>
      <c r="AI72" s="9">
        <f>F72-I72</f>
        <v>-296.65999999999997</v>
      </c>
      <c r="AJ72" s="9">
        <f>Q72-T72</f>
        <v>-15.866799999999998</v>
      </c>
      <c r="AK72" s="9">
        <f>F73-I73</f>
        <v>256.0856</v>
      </c>
      <c r="AL72" s="9">
        <f>Q73-T73</f>
        <v>13.9681</v>
      </c>
      <c r="AM72" s="7">
        <f>AA75-AD75</f>
        <v>-436.72139999999996</v>
      </c>
      <c r="AN72" s="9">
        <f>F74-I74</f>
        <v>-172.51439999999999</v>
      </c>
      <c r="AR72" s="7">
        <f t="shared" ref="AR72:AR78" si="65">AI72-(AI72-AK72)/3.2*0.35</f>
        <v>-236.20344999999998</v>
      </c>
      <c r="AS72" s="7">
        <f t="shared" ref="AS72:AS78" si="66">AJ72-(AJ72-AL72)/3.2*0.35</f>
        <v>-12.603607812499998</v>
      </c>
      <c r="AT72" s="7">
        <f t="shared" ref="AT72:AT78" si="67">AK72-(AK72-AI72)/3.2*0.35</f>
        <v>195.62905000000001</v>
      </c>
      <c r="AU72" s="7">
        <f t="shared" ref="AU72:AU78" si="68">AL72-(AL72-AJ72)/3.2*0.35</f>
        <v>10.7049078125</v>
      </c>
    </row>
    <row r="73" spans="3:47" x14ac:dyDescent="0.25">
      <c r="C73" s="1">
        <v>3</v>
      </c>
      <c r="D73" s="1" t="s">
        <v>9</v>
      </c>
      <c r="E73">
        <f>TabPil!E73</f>
        <v>53.901000000000003</v>
      </c>
      <c r="F73">
        <f>TabPil!F73</f>
        <v>31.600999999999999</v>
      </c>
      <c r="G73" s="6">
        <f>(ABS(TabPil!G73)+ABS(TabPil!I73))*SIGN(TabPil!G73)</f>
        <v>-218.05799999999999</v>
      </c>
      <c r="H73" s="6">
        <f>(ABS(TabPil!H73)+ABS(TabPil!J73))*SIGN(TabPil!H73)</f>
        <v>21.422000000000001</v>
      </c>
      <c r="I73" s="6">
        <f t="shared" si="61"/>
        <v>-224.4846</v>
      </c>
      <c r="J73" s="6">
        <f t="shared" si="62"/>
        <v>86.839399999999998</v>
      </c>
      <c r="N73" s="1">
        <v>3</v>
      </c>
      <c r="O73" s="1" t="s">
        <v>9</v>
      </c>
      <c r="P73">
        <f>TabPil!P73</f>
        <v>16.271000000000001</v>
      </c>
      <c r="Q73">
        <f>TabPil!Q73</f>
        <v>10.262</v>
      </c>
      <c r="R73" s="6">
        <f>(ABS(TabPil!R73)+ABS(TabPil!T73))*SIGN(TabPil!R73)</f>
        <v>-0.39500000000000002</v>
      </c>
      <c r="S73" s="6">
        <f>(ABS(TabPil!S73)+ABS(TabPil!U73))*SIGN(TabPil!S73)</f>
        <v>-11.036999999999999</v>
      </c>
      <c r="T73" s="6">
        <f t="shared" si="63"/>
        <v>-3.7060999999999997</v>
      </c>
      <c r="U73" s="6">
        <f t="shared" si="64"/>
        <v>-11.155499999999998</v>
      </c>
      <c r="X73" s="1"/>
      <c r="AH73" s="1" t="s">
        <v>26</v>
      </c>
      <c r="AI73" s="9">
        <f>F72+J72</f>
        <v>-134.61699999999999</v>
      </c>
      <c r="AJ73" s="9">
        <f>Q72+U72</f>
        <v>3.9009999999999998</v>
      </c>
      <c r="AK73" s="9">
        <f>F73+J73</f>
        <v>118.4404</v>
      </c>
      <c r="AL73" s="9">
        <f>Q73+U73</f>
        <v>-0.89349999999999774</v>
      </c>
      <c r="AM73" s="7">
        <f>AA75+AE75</f>
        <v>-481.26799999999997</v>
      </c>
      <c r="AN73" s="9">
        <f>Q74+U74</f>
        <v>1.2075999999999993</v>
      </c>
      <c r="AR73" s="7">
        <f t="shared" si="65"/>
        <v>-106.938846875</v>
      </c>
      <c r="AS73" s="7">
        <f t="shared" si="66"/>
        <v>3.3766015625000003</v>
      </c>
      <c r="AT73" s="7">
        <f t="shared" si="67"/>
        <v>90.762246875000002</v>
      </c>
      <c r="AU73" s="7">
        <f t="shared" si="68"/>
        <v>-0.36910156249999804</v>
      </c>
    </row>
    <row r="74" spans="3:47" x14ac:dyDescent="0.25">
      <c r="C74" s="1">
        <v>3</v>
      </c>
      <c r="D74" s="1" t="s">
        <v>10</v>
      </c>
      <c r="E74">
        <f>TabPil!E74</f>
        <v>-35.097999999999999</v>
      </c>
      <c r="F74">
        <f>TabPil!F74</f>
        <v>-20.584</v>
      </c>
      <c r="G74" s="6">
        <f>(ABS(TabPil!G74)+ABS(TabPil!I74))*SIGN(TabPil!G74)</f>
        <v>147.69499999999999</v>
      </c>
      <c r="H74" s="6">
        <f>(ABS(TabPil!H74)+ABS(TabPil!J74))*SIGN(TabPil!H74)</f>
        <v>-14.118</v>
      </c>
      <c r="I74" s="6">
        <f t="shared" si="61"/>
        <v>151.93039999999999</v>
      </c>
      <c r="J74" s="6">
        <f t="shared" si="62"/>
        <v>-58.426499999999997</v>
      </c>
      <c r="N74" s="1">
        <v>3</v>
      </c>
      <c r="O74" s="1" t="s">
        <v>10</v>
      </c>
      <c r="P74">
        <f>TabPil!P74</f>
        <v>-10.500999999999999</v>
      </c>
      <c r="Q74">
        <f>TabPil!Q74</f>
        <v>-6.6130000000000004</v>
      </c>
      <c r="R74" s="6">
        <f>(ABS(TabPil!R74)+ABS(TabPil!T74))*SIGN(TabPil!R74)</f>
        <v>0.29199999999999998</v>
      </c>
      <c r="S74" s="6">
        <f>(ABS(TabPil!S74)+ABS(TabPil!U74))*SIGN(TabPil!S74)</f>
        <v>7.7329999999999997</v>
      </c>
      <c r="T74" s="6">
        <f t="shared" si="63"/>
        <v>2.6118999999999994</v>
      </c>
      <c r="U74" s="6">
        <f t="shared" si="64"/>
        <v>7.8205999999999998</v>
      </c>
      <c r="X74" s="1"/>
      <c r="AH74" s="1" t="s">
        <v>27</v>
      </c>
      <c r="AI74" s="9">
        <f>F72-J72</f>
        <v>66.078999999999979</v>
      </c>
      <c r="AJ74" s="9">
        <f>Q72-U72</f>
        <v>-25.698999999999998</v>
      </c>
      <c r="AK74" s="9">
        <f>F73-J73</f>
        <v>-55.238399999999999</v>
      </c>
      <c r="AL74" s="9">
        <f>Q73-U73</f>
        <v>21.417499999999997</v>
      </c>
      <c r="AM74" s="7">
        <f>AA75-AE75</f>
        <v>-596.23399999999992</v>
      </c>
      <c r="AN74" s="9">
        <f>Q74-U74</f>
        <v>-14.4336</v>
      </c>
      <c r="AR74" s="7">
        <f t="shared" si="65"/>
        <v>52.809909374999982</v>
      </c>
      <c r="AS74" s="7">
        <f t="shared" si="66"/>
        <v>-20.545632812499999</v>
      </c>
      <c r="AT74" s="7">
        <f t="shared" si="67"/>
        <v>-41.969309375000002</v>
      </c>
      <c r="AU74" s="7">
        <f t="shared" si="68"/>
        <v>16.264132812499998</v>
      </c>
    </row>
    <row r="75" spans="3:47" x14ac:dyDescent="0.25">
      <c r="C75" s="1">
        <v>3</v>
      </c>
      <c r="D75" s="1" t="s">
        <v>11</v>
      </c>
      <c r="E75">
        <f>TabPil!E75</f>
        <v>-772.28499999999997</v>
      </c>
      <c r="F75">
        <f>TabPil!F75</f>
        <v>-471.06299999999999</v>
      </c>
      <c r="G75" s="6">
        <f>(ABS(TabPil!G75)+ABS(TabPil!I75))*SIGN(TabPil!G75)</f>
        <v>-93.998000000000005</v>
      </c>
      <c r="H75" s="6">
        <f>(ABS(TabPil!H75)+ABS(TabPil!J75))*SIGN(TabPil!H75)</f>
        <v>9.6289999999999996</v>
      </c>
      <c r="I75" s="6">
        <f t="shared" si="61"/>
        <v>-96.886700000000005</v>
      </c>
      <c r="J75" s="6">
        <f t="shared" si="62"/>
        <v>37.828400000000002</v>
      </c>
      <c r="N75" s="1">
        <v>3</v>
      </c>
      <c r="O75" s="1" t="s">
        <v>11</v>
      </c>
      <c r="P75">
        <f>TabPil!P75</f>
        <v>-109.473</v>
      </c>
      <c r="Q75">
        <f>TabPil!Q75</f>
        <v>-67.688000000000002</v>
      </c>
      <c r="R75" s="6">
        <f>(ABS(TabPil!R75)+ABS(TabPil!T75))*SIGN(TabPil!R75)</f>
        <v>0.82800000000000007</v>
      </c>
      <c r="S75" s="6">
        <f>(ABS(TabPil!S75)+ABS(TabPil!U75))*SIGN(TabPil!S75)</f>
        <v>21.301000000000002</v>
      </c>
      <c r="T75" s="6">
        <f t="shared" si="63"/>
        <v>7.218300000000001</v>
      </c>
      <c r="U75" s="6">
        <f t="shared" si="64"/>
        <v>21.549400000000002</v>
      </c>
      <c r="X75" s="1">
        <v>3</v>
      </c>
      <c r="Y75" s="1" t="s">
        <v>11</v>
      </c>
      <c r="Z75">
        <f>TabPil!AA75</f>
        <v>-881.75799999999992</v>
      </c>
      <c r="AA75">
        <f>TabPil!AB75</f>
        <v>-538.75099999999998</v>
      </c>
      <c r="AB75" s="7">
        <f>(ABS(TabPil!AC75)+ABS(TabPil!AE75))*SIGN(TabPil!AC75)</f>
        <v>-93.17</v>
      </c>
      <c r="AC75" s="7">
        <f>(ABS(TabPil!AD75)+ABS(TabPil!AF75))*SIGN(TabPil!AD75)</f>
        <v>29.532</v>
      </c>
      <c r="AD75" s="7">
        <f>(ABS(AB75)+0.3*ABS(AC75))*SIGN(AB75)</f>
        <v>-102.0296</v>
      </c>
      <c r="AE75" s="7">
        <f>(ABS(AC75)+0.3*ABS(AB75))*SIGN(AC75)</f>
        <v>57.483000000000004</v>
      </c>
      <c r="AG75" s="1">
        <v>2</v>
      </c>
      <c r="AH75" s="1" t="s">
        <v>24</v>
      </c>
      <c r="AI75" s="9">
        <f>F76+I76</f>
        <v>262.40289999999999</v>
      </c>
      <c r="AJ75" s="9">
        <f>Q76+T76</f>
        <v>-4.6189</v>
      </c>
      <c r="AK75" s="9">
        <f>F77+I77</f>
        <v>-241.57620000000003</v>
      </c>
      <c r="AL75" s="9">
        <f>Q77+T77</f>
        <v>7.3055000000000012</v>
      </c>
      <c r="AM75" s="7">
        <f>AA79+AD79</f>
        <v>-916.59220000000005</v>
      </c>
      <c r="AN75" s="9">
        <f>F78+I78</f>
        <v>157.32679999999999</v>
      </c>
      <c r="AO75" s="9">
        <f>E78</f>
        <v>-36.046999999999997</v>
      </c>
      <c r="AP75" s="9">
        <f>P78</f>
        <v>-11.132</v>
      </c>
      <c r="AR75" s="7">
        <f t="shared" si="65"/>
        <v>207.28018593749999</v>
      </c>
      <c r="AS75" s="7">
        <f t="shared" si="66"/>
        <v>-3.3146687500000001</v>
      </c>
      <c r="AT75" s="7">
        <f t="shared" si="67"/>
        <v>-186.45348593750003</v>
      </c>
      <c r="AU75" s="7">
        <f t="shared" si="68"/>
        <v>6.0012687500000013</v>
      </c>
    </row>
    <row r="76" spans="3:47" x14ac:dyDescent="0.25">
      <c r="C76" s="1">
        <v>2</v>
      </c>
      <c r="D76" s="1" t="s">
        <v>8</v>
      </c>
      <c r="E76">
        <f>TabPil!E76</f>
        <v>-54.892000000000003</v>
      </c>
      <c r="F76">
        <f>TabPil!F76</f>
        <v>-32.295000000000002</v>
      </c>
      <c r="G76" s="6">
        <f>(ABS(TabPil!G76)+ABS(TabPil!I76))*SIGN(TabPil!G76)</f>
        <v>287.42500000000001</v>
      </c>
      <c r="H76" s="6">
        <f>(ABS(TabPil!H76)+ABS(TabPil!J76))*SIGN(TabPil!H76)</f>
        <v>-24.242999999999999</v>
      </c>
      <c r="I76" s="6">
        <f t="shared" si="61"/>
        <v>294.6979</v>
      </c>
      <c r="J76" s="6">
        <f t="shared" si="62"/>
        <v>-110.4705</v>
      </c>
      <c r="N76" s="1">
        <v>2</v>
      </c>
      <c r="O76" s="1" t="s">
        <v>8</v>
      </c>
      <c r="P76">
        <f>TabPil!P76</f>
        <v>-16.57</v>
      </c>
      <c r="Q76">
        <f>TabPil!Q76</f>
        <v>-10.497</v>
      </c>
      <c r="R76" s="6">
        <f>(ABS(TabPil!R76)+ABS(TabPil!T76))*SIGN(TabPil!R76)</f>
        <v>0.749</v>
      </c>
      <c r="S76" s="6">
        <f>(ABS(TabPil!S76)+ABS(TabPil!U76))*SIGN(TabPil!S76)</f>
        <v>17.097000000000001</v>
      </c>
      <c r="T76" s="6">
        <f t="shared" si="63"/>
        <v>5.8780999999999999</v>
      </c>
      <c r="U76" s="6">
        <f t="shared" si="64"/>
        <v>17.3217</v>
      </c>
      <c r="X76" s="1"/>
      <c r="AH76" s="1" t="s">
        <v>25</v>
      </c>
      <c r="AI76" s="9">
        <f>F76-I76</f>
        <v>-326.99290000000002</v>
      </c>
      <c r="AJ76" s="9">
        <f>Q76-T76</f>
        <v>-16.3751</v>
      </c>
      <c r="AK76" s="9">
        <f>F77-I77</f>
        <v>312.76420000000002</v>
      </c>
      <c r="AL76" s="9">
        <f>Q77-T77</f>
        <v>16.750499999999999</v>
      </c>
      <c r="AM76" s="7">
        <f>AA79-AD79</f>
        <v>-553.08780000000002</v>
      </c>
      <c r="AN76" s="9">
        <f>F78-I78</f>
        <v>-199.7568</v>
      </c>
      <c r="AR76" s="7">
        <f t="shared" si="65"/>
        <v>-257.01946718750003</v>
      </c>
      <c r="AS76" s="7">
        <f t="shared" si="66"/>
        <v>-12.7519875</v>
      </c>
      <c r="AT76" s="7">
        <f t="shared" si="67"/>
        <v>242.79076718750002</v>
      </c>
      <c r="AU76" s="7">
        <f t="shared" si="68"/>
        <v>13.127387499999999</v>
      </c>
    </row>
    <row r="77" spans="3:47" x14ac:dyDescent="0.25">
      <c r="C77" s="1">
        <v>2</v>
      </c>
      <c r="D77" s="1" t="s">
        <v>9</v>
      </c>
      <c r="E77">
        <f>TabPil!E77</f>
        <v>60.457999999999998</v>
      </c>
      <c r="F77">
        <f>TabPil!F77</f>
        <v>35.594000000000001</v>
      </c>
      <c r="G77" s="6">
        <f>(ABS(TabPil!G77)+ABS(TabPil!I77))*SIGN(TabPil!G77)</f>
        <v>-269.51600000000002</v>
      </c>
      <c r="H77" s="6">
        <f>(ABS(TabPil!H77)+ABS(TabPil!J77))*SIGN(TabPil!H77)</f>
        <v>25.513999999999999</v>
      </c>
      <c r="I77" s="6">
        <f t="shared" si="61"/>
        <v>-277.17020000000002</v>
      </c>
      <c r="J77" s="6">
        <f t="shared" si="62"/>
        <v>106.36879999999999</v>
      </c>
      <c r="N77" s="1">
        <v>2</v>
      </c>
      <c r="O77" s="1" t="s">
        <v>9</v>
      </c>
      <c r="P77">
        <f>TabPil!P77</f>
        <v>19.053000000000001</v>
      </c>
      <c r="Q77">
        <f>TabPil!Q77</f>
        <v>12.028</v>
      </c>
      <c r="R77" s="6">
        <f>(ABS(TabPil!R77)+ABS(TabPil!T77))*SIGN(TabPil!R77)</f>
        <v>-0.47599999999999998</v>
      </c>
      <c r="S77" s="6">
        <f>(ABS(TabPil!S77)+ABS(TabPil!U77))*SIGN(TabPil!S77)</f>
        <v>-14.154999999999999</v>
      </c>
      <c r="T77" s="6">
        <f t="shared" si="63"/>
        <v>-4.7224999999999993</v>
      </c>
      <c r="U77" s="6">
        <f t="shared" si="64"/>
        <v>-14.297799999999999</v>
      </c>
      <c r="X77" s="1"/>
      <c r="AH77" s="1" t="s">
        <v>26</v>
      </c>
      <c r="AI77" s="9">
        <f>F76+J76</f>
        <v>-142.7655</v>
      </c>
      <c r="AJ77" s="9">
        <f>Q76+U76</f>
        <v>6.8247</v>
      </c>
      <c r="AK77" s="9">
        <f>F77+J77</f>
        <v>141.96279999999999</v>
      </c>
      <c r="AL77" s="9">
        <f>Q77+U77</f>
        <v>-2.2697999999999983</v>
      </c>
      <c r="AM77" s="7">
        <f>AA79+AE79</f>
        <v>-640.05230000000006</v>
      </c>
      <c r="AN77" s="9">
        <f>Q78+U78</f>
        <v>2.664299999999999</v>
      </c>
      <c r="AR77" s="7">
        <f t="shared" si="65"/>
        <v>-111.62334218750001</v>
      </c>
      <c r="AS77" s="7">
        <f t="shared" si="66"/>
        <v>5.8299890625000002</v>
      </c>
      <c r="AT77" s="7">
        <f t="shared" si="67"/>
        <v>110.8206421875</v>
      </c>
      <c r="AU77" s="7">
        <f t="shared" si="68"/>
        <v>-1.2750890624999984</v>
      </c>
    </row>
    <row r="78" spans="3:47" x14ac:dyDescent="0.25">
      <c r="C78" s="1">
        <v>2</v>
      </c>
      <c r="D78" s="1" t="s">
        <v>10</v>
      </c>
      <c r="E78">
        <f>TabPil!E78</f>
        <v>-36.046999999999997</v>
      </c>
      <c r="F78">
        <f>TabPil!F78</f>
        <v>-21.215</v>
      </c>
      <c r="G78" s="6">
        <f>(ABS(TabPil!G78)+ABS(TabPil!I78))*SIGN(TabPil!G78)</f>
        <v>173.881</v>
      </c>
      <c r="H78" s="6">
        <f>(ABS(TabPil!H78)+ABS(TabPil!J78))*SIGN(TabPil!H78)</f>
        <v>-15.536000000000001</v>
      </c>
      <c r="I78" s="6">
        <f t="shared" si="61"/>
        <v>178.54179999999999</v>
      </c>
      <c r="J78" s="6">
        <f t="shared" si="62"/>
        <v>-67.700299999999999</v>
      </c>
      <c r="N78" s="1">
        <v>2</v>
      </c>
      <c r="O78" s="1" t="s">
        <v>10</v>
      </c>
      <c r="P78">
        <f>TabPil!P78</f>
        <v>-11.132</v>
      </c>
      <c r="Q78">
        <f>TabPil!Q78</f>
        <v>-7.0389999999999997</v>
      </c>
      <c r="R78" s="6">
        <f>(ABS(TabPil!R78)+ABS(TabPil!T78))*SIGN(TabPil!R78)</f>
        <v>0.371</v>
      </c>
      <c r="S78" s="6">
        <f>(ABS(TabPil!S78)+ABS(TabPil!U78))*SIGN(TabPil!S78)</f>
        <v>9.5919999999999987</v>
      </c>
      <c r="T78" s="6">
        <f t="shared" si="63"/>
        <v>3.2485999999999997</v>
      </c>
      <c r="U78" s="6">
        <f t="shared" si="64"/>
        <v>9.7032999999999987</v>
      </c>
      <c r="X78" s="1"/>
      <c r="AH78" s="1" t="s">
        <v>27</v>
      </c>
      <c r="AI78" s="9">
        <f>F76-J76</f>
        <v>78.1755</v>
      </c>
      <c r="AJ78" s="9">
        <f>Q76-U76</f>
        <v>-27.8187</v>
      </c>
      <c r="AK78" s="9">
        <f>F77-J77</f>
        <v>-70.774799999999999</v>
      </c>
      <c r="AL78" s="9">
        <f>Q77-U77</f>
        <v>26.325800000000001</v>
      </c>
      <c r="AM78" s="7">
        <f>AA79-AE79</f>
        <v>-829.6277</v>
      </c>
      <c r="AN78" s="9">
        <f>Q78-U78</f>
        <v>-16.7423</v>
      </c>
      <c r="AR78" s="7">
        <f t="shared" si="65"/>
        <v>61.884060937500003</v>
      </c>
      <c r="AS78" s="7">
        <f t="shared" si="66"/>
        <v>-21.896645312499999</v>
      </c>
      <c r="AT78" s="7">
        <f t="shared" si="67"/>
        <v>-54.483360937500002</v>
      </c>
      <c r="AU78" s="7">
        <f t="shared" si="68"/>
        <v>20.4037453125</v>
      </c>
    </row>
    <row r="79" spans="3:47" x14ac:dyDescent="0.25">
      <c r="C79" s="1">
        <v>2</v>
      </c>
      <c r="D79" s="1" t="s">
        <v>11</v>
      </c>
      <c r="E79">
        <f>TabPil!E79</f>
        <v>-1050.7190000000001</v>
      </c>
      <c r="F79">
        <f>TabPil!F79</f>
        <v>-643.55700000000002</v>
      </c>
      <c r="G79" s="6">
        <f>(ABS(TabPil!G79)+ABS(TabPil!I79))*SIGN(TabPil!G79)</f>
        <v>-169.64699999999999</v>
      </c>
      <c r="H79" s="6">
        <f>(ABS(TabPil!H79)+ABS(TabPil!J79))*SIGN(TabPil!H79)</f>
        <v>16.552</v>
      </c>
      <c r="I79" s="6">
        <f t="shared" si="61"/>
        <v>-174.61259999999999</v>
      </c>
      <c r="J79" s="6">
        <f t="shared" si="62"/>
        <v>67.446100000000001</v>
      </c>
      <c r="N79" s="1">
        <v>2</v>
      </c>
      <c r="O79" s="1" t="s">
        <v>11</v>
      </c>
      <c r="P79">
        <f>TabPil!P79</f>
        <v>-146.779</v>
      </c>
      <c r="Q79">
        <f>TabPil!Q79</f>
        <v>-91.283000000000001</v>
      </c>
      <c r="R79" s="6">
        <f>(ABS(TabPil!R79)+ABS(TabPil!T79))*SIGN(TabPil!R79)</f>
        <v>1.1680000000000001</v>
      </c>
      <c r="S79" s="6">
        <f>(ABS(TabPil!S79)+ABS(TabPil!U79))*SIGN(TabPil!S79)</f>
        <v>29.671999999999997</v>
      </c>
      <c r="T79" s="6">
        <f t="shared" si="63"/>
        <v>10.069599999999998</v>
      </c>
      <c r="U79" s="6">
        <f t="shared" si="64"/>
        <v>30.022399999999998</v>
      </c>
      <c r="X79" s="1">
        <v>2</v>
      </c>
      <c r="Y79" s="1" t="s">
        <v>11</v>
      </c>
      <c r="Z79">
        <f>TabPil!AA79</f>
        <v>-1197.498</v>
      </c>
      <c r="AA79">
        <f>TabPil!AB79</f>
        <v>-734.84</v>
      </c>
      <c r="AB79" s="7">
        <f>(ABS(TabPil!AC79)+ABS(TabPil!AE79))*SIGN(TabPil!AC79)</f>
        <v>-168.47900000000001</v>
      </c>
      <c r="AC79" s="7">
        <f>(ABS(TabPil!AD79)+ABS(TabPil!AF79))*SIGN(TabPil!AD79)</f>
        <v>44.244</v>
      </c>
      <c r="AD79" s="7">
        <f>(ABS(AB79)+0.3*ABS(AC79))*SIGN(AB79)</f>
        <v>-181.75220000000002</v>
      </c>
      <c r="AE79" s="7">
        <f>(ABS(AC79)+0.3*ABS(AB79))*SIGN(AC79)</f>
        <v>94.787700000000001</v>
      </c>
      <c r="AG79" s="1">
        <v>1</v>
      </c>
      <c r="AH79" s="1" t="s">
        <v>24</v>
      </c>
      <c r="AI79" s="9">
        <f>F80+I80</f>
        <v>252.63969999999998</v>
      </c>
      <c r="AJ79" s="9">
        <f>Q80+T80</f>
        <v>-2.6397000000000004</v>
      </c>
      <c r="AK79" s="9">
        <f>F81+I81</f>
        <v>-480.60680000000002</v>
      </c>
      <c r="AL79" s="9">
        <f>Q81+T81</f>
        <v>-15.414699999999998</v>
      </c>
      <c r="AM79" s="7">
        <f>AA83+AD83</f>
        <v>-1203.7235000000001</v>
      </c>
      <c r="AN79" s="9">
        <f>F82+I82</f>
        <v>198.13559999999998</v>
      </c>
      <c r="AO79" s="9">
        <f>E82</f>
        <v>-15.347</v>
      </c>
      <c r="AP79" s="9">
        <f>P82</f>
        <v>-4.8620000000000001</v>
      </c>
      <c r="AR79" s="7">
        <f>AI79-(AI79-AK79)/3.7*0.35</f>
        <v>183.27854459459456</v>
      </c>
      <c r="AS79" s="7">
        <f>AJ79-(AJ79-AL79)/3.7*0.35</f>
        <v>-3.8481459459459462</v>
      </c>
      <c r="AT79" s="7">
        <f t="shared" ref="AT79:AT82" si="69">AK79</f>
        <v>-480.60680000000002</v>
      </c>
      <c r="AU79" s="7">
        <f t="shared" ref="AU79:AU82" si="70">AL79</f>
        <v>-15.414699999999998</v>
      </c>
    </row>
    <row r="80" spans="3:47" x14ac:dyDescent="0.25">
      <c r="C80" s="1">
        <v>1</v>
      </c>
      <c r="D80" s="1" t="s">
        <v>8</v>
      </c>
      <c r="E80">
        <f>TabPil!E80</f>
        <v>-39.177</v>
      </c>
      <c r="F80">
        <f>TabPil!F80</f>
        <v>-23.036999999999999</v>
      </c>
      <c r="G80" s="6">
        <f>(ABS(TabPil!G80)+ABS(TabPil!I80))*SIGN(TabPil!G80)</f>
        <v>270.37</v>
      </c>
      <c r="H80" s="6">
        <f>(ABS(TabPil!H80)+ABS(TabPil!J80))*SIGN(TabPil!H80)</f>
        <v>-17.689</v>
      </c>
      <c r="I80" s="6">
        <f t="shared" si="61"/>
        <v>275.67669999999998</v>
      </c>
      <c r="J80" s="6">
        <f t="shared" si="62"/>
        <v>-98.800000000000011</v>
      </c>
      <c r="N80" s="1">
        <v>1</v>
      </c>
      <c r="O80" s="1" t="s">
        <v>8</v>
      </c>
      <c r="P80">
        <f>TabPil!P80</f>
        <v>-11.843999999999999</v>
      </c>
      <c r="Q80">
        <f>TabPil!Q80</f>
        <v>-7.4850000000000003</v>
      </c>
      <c r="R80" s="6">
        <f>(ABS(TabPil!R80)+ABS(TabPil!T80))*SIGN(TabPil!R80)</f>
        <v>0.753</v>
      </c>
      <c r="S80" s="6">
        <f>(ABS(TabPil!S80)+ABS(TabPil!U80))*SIGN(TabPil!S80)</f>
        <v>13.641</v>
      </c>
      <c r="T80" s="6">
        <f t="shared" si="63"/>
        <v>4.8452999999999999</v>
      </c>
      <c r="U80" s="6">
        <f t="shared" si="64"/>
        <v>13.866899999999999</v>
      </c>
      <c r="X80" s="1"/>
      <c r="AH80" s="1" t="s">
        <v>25</v>
      </c>
      <c r="AI80" s="9">
        <f>F80-I80</f>
        <v>-298.71369999999996</v>
      </c>
      <c r="AJ80" s="9">
        <f>Q80-T80</f>
        <v>-12.330300000000001</v>
      </c>
      <c r="AK80" s="9">
        <f>F81-I81</f>
        <v>501.58680000000004</v>
      </c>
      <c r="AL80" s="9">
        <f>Q81-T81</f>
        <v>23.150699999999997</v>
      </c>
      <c r="AM80" s="7">
        <f>AA83-AD83</f>
        <v>-653.04250000000002</v>
      </c>
      <c r="AN80" s="9">
        <f>F82-I82</f>
        <v>-216.2576</v>
      </c>
      <c r="AR80" s="7">
        <f t="shared" ref="AR80:AR82" si="71">AI80-(AI80-AK80)/3.7*0.35</f>
        <v>-223.00959864864862</v>
      </c>
      <c r="AS80" s="7">
        <f t="shared" ref="AS80:AS82" si="72">AJ80-(AJ80-AL80)/3.7*0.35</f>
        <v>-8.9739891891891919</v>
      </c>
      <c r="AT80" s="7">
        <f t="shared" si="69"/>
        <v>501.58680000000004</v>
      </c>
      <c r="AU80" s="7">
        <f t="shared" si="70"/>
        <v>23.150699999999997</v>
      </c>
    </row>
    <row r="81" spans="1:47" x14ac:dyDescent="0.25">
      <c r="C81" s="1">
        <v>1</v>
      </c>
      <c r="D81" s="1" t="s">
        <v>9</v>
      </c>
      <c r="E81">
        <f>TabPil!E81</f>
        <v>17.606999999999999</v>
      </c>
      <c r="F81">
        <f>TabPil!F81</f>
        <v>10.49</v>
      </c>
      <c r="G81" s="6">
        <f>(ABS(TabPil!G81)+ABS(TabPil!I81))*SIGN(TabPil!G81)</f>
        <v>-480.83800000000002</v>
      </c>
      <c r="H81" s="6">
        <f>(ABS(TabPil!H81)+ABS(TabPil!J81))*SIGN(TabPil!H81)</f>
        <v>34.195999999999998</v>
      </c>
      <c r="I81" s="6">
        <f t="shared" si="61"/>
        <v>-491.09680000000003</v>
      </c>
      <c r="J81" s="6">
        <f t="shared" si="62"/>
        <v>178.44739999999999</v>
      </c>
      <c r="N81" s="1">
        <v>1</v>
      </c>
      <c r="O81" s="1" t="s">
        <v>9</v>
      </c>
      <c r="P81">
        <f>TabPil!P81</f>
        <v>6.1440000000000001</v>
      </c>
      <c r="Q81">
        <f>TabPil!Q81</f>
        <v>3.8679999999999999</v>
      </c>
      <c r="R81" s="6">
        <f>(ABS(TabPil!R81)+ABS(TabPil!T81))*SIGN(TabPil!R81)</f>
        <v>-2.6059999999999999</v>
      </c>
      <c r="S81" s="6">
        <f>(ABS(TabPil!S81)+ABS(TabPil!U81))*SIGN(TabPil!S81)</f>
        <v>-55.589000000000006</v>
      </c>
      <c r="T81" s="6">
        <f t="shared" si="63"/>
        <v>-19.282699999999998</v>
      </c>
      <c r="U81" s="6">
        <f t="shared" si="64"/>
        <v>-56.370800000000003</v>
      </c>
      <c r="X81" s="1"/>
      <c r="AH81" s="1" t="s">
        <v>26</v>
      </c>
      <c r="AI81" s="9">
        <f>F80+J80</f>
        <v>-121.83700000000002</v>
      </c>
      <c r="AJ81" s="9">
        <f>Q80+U80</f>
        <v>6.381899999999999</v>
      </c>
      <c r="AK81" s="9">
        <f>F81+J81</f>
        <v>188.9374</v>
      </c>
      <c r="AL81" s="9">
        <f>Q81+U81</f>
        <v>-52.502800000000001</v>
      </c>
      <c r="AM81" s="7">
        <f>AA83+AE83</f>
        <v>-792.44119999999998</v>
      </c>
      <c r="AN81" s="9">
        <f>Q82+U82</f>
        <v>15.847800000000001</v>
      </c>
      <c r="AR81" s="7">
        <f t="shared" si="71"/>
        <v>-92.439421621621648</v>
      </c>
      <c r="AS81" s="7">
        <f t="shared" si="72"/>
        <v>0.81172567567567455</v>
      </c>
      <c r="AT81" s="7">
        <f t="shared" si="69"/>
        <v>188.9374</v>
      </c>
      <c r="AU81" s="7">
        <f t="shared" si="70"/>
        <v>-52.502800000000001</v>
      </c>
    </row>
    <row r="82" spans="1:47" x14ac:dyDescent="0.25">
      <c r="C82" s="1">
        <v>1</v>
      </c>
      <c r="D82" s="1" t="s">
        <v>10</v>
      </c>
      <c r="E82">
        <f>TabPil!E82</f>
        <v>-15.347</v>
      </c>
      <c r="F82">
        <f>TabPil!F82</f>
        <v>-9.0609999999999999</v>
      </c>
      <c r="G82" s="6">
        <f>(ABS(TabPil!G82)+ABS(TabPil!I82))*SIGN(TabPil!G82)</f>
        <v>202.99599999999998</v>
      </c>
      <c r="H82" s="6">
        <f>(ABS(TabPil!H82)+ABS(TabPil!J82))*SIGN(TabPil!H82)</f>
        <v>-14.001999999999999</v>
      </c>
      <c r="I82" s="6">
        <f t="shared" si="61"/>
        <v>207.19659999999999</v>
      </c>
      <c r="J82" s="6">
        <f t="shared" si="62"/>
        <v>-74.90079999999999</v>
      </c>
      <c r="N82" s="1">
        <v>1</v>
      </c>
      <c r="O82" s="1" t="s">
        <v>10</v>
      </c>
      <c r="P82">
        <f>TabPil!P82</f>
        <v>-4.8620000000000001</v>
      </c>
      <c r="Q82">
        <f>TabPil!Q82</f>
        <v>-3.0680000000000001</v>
      </c>
      <c r="R82" s="6">
        <f>(ABS(TabPil!R82)+ABS(TabPil!T82))*SIGN(TabPil!R82)</f>
        <v>0.90599999999999992</v>
      </c>
      <c r="S82" s="6">
        <f>(ABS(TabPil!S82)+ABS(TabPil!U82))*SIGN(TabPil!S82)</f>
        <v>18.644000000000002</v>
      </c>
      <c r="T82" s="6">
        <f t="shared" si="63"/>
        <v>6.4992000000000001</v>
      </c>
      <c r="U82" s="6">
        <f t="shared" si="64"/>
        <v>18.915800000000001</v>
      </c>
      <c r="X82" s="1"/>
      <c r="AH82" s="1" t="s">
        <v>27</v>
      </c>
      <c r="AI82" s="9">
        <f>F80-J80</f>
        <v>75.763000000000005</v>
      </c>
      <c r="AJ82" s="9">
        <f>Q80-U80</f>
        <v>-21.351900000000001</v>
      </c>
      <c r="AK82" s="9">
        <f>F81-J81</f>
        <v>-167.95739999999998</v>
      </c>
      <c r="AL82" s="9">
        <f>Q81-U81</f>
        <v>60.238800000000005</v>
      </c>
      <c r="AM82" s="7">
        <f>AA83-AE83</f>
        <v>-1064.3248000000001</v>
      </c>
      <c r="AN82" s="9">
        <f>Q82-U82</f>
        <v>-21.983800000000002</v>
      </c>
      <c r="AR82" s="7">
        <f t="shared" si="71"/>
        <v>52.708367567567578</v>
      </c>
      <c r="AS82" s="7">
        <f t="shared" si="72"/>
        <v>-13.633860810810813</v>
      </c>
      <c r="AT82" s="7">
        <f t="shared" si="69"/>
        <v>-167.95739999999998</v>
      </c>
      <c r="AU82" s="7">
        <f t="shared" si="70"/>
        <v>60.238800000000005</v>
      </c>
    </row>
    <row r="83" spans="1:47" x14ac:dyDescent="0.25">
      <c r="C83" s="1">
        <v>1</v>
      </c>
      <c r="D83" s="1" t="s">
        <v>11</v>
      </c>
      <c r="E83">
        <f>TabPil!E83</f>
        <v>-1325.6189999999999</v>
      </c>
      <c r="F83">
        <f>TabPil!F83</f>
        <v>-813.923</v>
      </c>
      <c r="G83" s="6">
        <f>(ABS(TabPil!G83)+ABS(TabPil!I83))*SIGN(TabPil!G83)</f>
        <v>-259.27</v>
      </c>
      <c r="H83" s="6">
        <f>(ABS(TabPil!H83)+ABS(TabPil!J83))*SIGN(TabPil!H83)</f>
        <v>23.569000000000003</v>
      </c>
      <c r="I83" s="6">
        <f t="shared" si="61"/>
        <v>-266.34069999999997</v>
      </c>
      <c r="J83" s="6">
        <f t="shared" si="62"/>
        <v>101.35</v>
      </c>
      <c r="N83" s="1">
        <v>1</v>
      </c>
      <c r="O83" s="1" t="s">
        <v>11</v>
      </c>
      <c r="P83">
        <f>TabPil!P83</f>
        <v>-183.441</v>
      </c>
      <c r="Q83">
        <f>TabPil!Q83</f>
        <v>-114.46</v>
      </c>
      <c r="R83" s="6">
        <f>(ABS(TabPil!R83)+ABS(TabPil!T83))*SIGN(TabPil!R83)</f>
        <v>1.514</v>
      </c>
      <c r="S83" s="6">
        <f>(ABS(TabPil!S83)+ABS(TabPil!U83))*SIGN(TabPil!S83)</f>
        <v>37.6</v>
      </c>
      <c r="T83" s="6">
        <f t="shared" si="63"/>
        <v>12.793999999999999</v>
      </c>
      <c r="U83" s="6">
        <f t="shared" si="64"/>
        <v>38.054200000000002</v>
      </c>
      <c r="X83" s="1">
        <v>1</v>
      </c>
      <c r="Y83" s="1" t="s">
        <v>11</v>
      </c>
      <c r="Z83">
        <f>TabPil!AA83</f>
        <v>-1509.06</v>
      </c>
      <c r="AA83">
        <f>TabPil!AB83</f>
        <v>-928.38300000000004</v>
      </c>
      <c r="AB83" s="7">
        <f>(ABS(TabPil!AC83)+ABS(TabPil!AE83))*SIGN(TabPil!AC83)</f>
        <v>-257.75599999999997</v>
      </c>
      <c r="AC83" s="7">
        <f>(ABS(TabPil!AD83)+ABS(TabPil!AF83))*SIGN(TabPil!AD83)</f>
        <v>58.615000000000002</v>
      </c>
      <c r="AD83" s="7">
        <f>(ABS(AB83)+0.3*ABS(AC83))*SIGN(AB83)</f>
        <v>-275.34049999999996</v>
      </c>
      <c r="AE83" s="7">
        <f>(ABS(AC83)+0.3*ABS(AB83))*SIGN(AC83)</f>
        <v>135.9418</v>
      </c>
      <c r="AF83" s="1">
        <v>5</v>
      </c>
      <c r="AG83" s="1">
        <v>5</v>
      </c>
      <c r="AH83" s="1" t="s">
        <v>24</v>
      </c>
      <c r="AI83" s="9">
        <f>F84+I84</f>
        <v>76.448800000000006</v>
      </c>
      <c r="AJ83" s="9">
        <f>Q84+T84</f>
        <v>5.1644000000000005</v>
      </c>
      <c r="AK83" s="9">
        <f>F85+I85</f>
        <v>-73.345500000000001</v>
      </c>
      <c r="AL83" s="9">
        <f>Q85+T85</f>
        <v>-0.85170000000000101</v>
      </c>
      <c r="AM83" s="7">
        <f>AA87+AD87</f>
        <v>-137.85429999999999</v>
      </c>
      <c r="AN83" s="9">
        <f>F86+I86</f>
        <v>46.810400000000001</v>
      </c>
      <c r="AO83" s="9">
        <f>E86</f>
        <v>21.640999999999998</v>
      </c>
      <c r="AP83" s="9">
        <f>P86</f>
        <v>-17.643999999999998</v>
      </c>
      <c r="AR83" s="7">
        <f>AI83-(AI83-AK83)/3.2*0.25</f>
        <v>64.746120312500011</v>
      </c>
      <c r="AS83" s="7">
        <f>AJ83-(AJ83-AL83)/3.2*0.25</f>
        <v>4.6943921875000001</v>
      </c>
      <c r="AT83" s="7">
        <f>AK83-(AK83-AI83)/3.2*0.25</f>
        <v>-61.6428203125</v>
      </c>
      <c r="AU83" s="7">
        <f>AL83-(AL83-AJ83)/3.2*0.25</f>
        <v>-0.38169218750000089</v>
      </c>
    </row>
    <row r="84" spans="1:47" x14ac:dyDescent="0.25">
      <c r="A84" s="1">
        <v>5</v>
      </c>
      <c r="C84" s="1">
        <v>5</v>
      </c>
      <c r="D84" s="1" t="s">
        <v>8</v>
      </c>
      <c r="E84">
        <f>TabPil!E84</f>
        <v>36.174999999999997</v>
      </c>
      <c r="F84">
        <f>TabPil!F84</f>
        <v>21.655999999999999</v>
      </c>
      <c r="G84" s="6">
        <f>(ABS(TabPil!G84)+ABS(TabPil!I84))*SIGN(TabPil!G84)</f>
        <v>53.057000000000002</v>
      </c>
      <c r="H84" s="6">
        <f>(ABS(TabPil!H84)+ABS(TabPil!J84))*SIGN(TabPil!H84)</f>
        <v>-5.7859999999999996</v>
      </c>
      <c r="I84" s="6">
        <f t="shared" si="61"/>
        <v>54.7928</v>
      </c>
      <c r="J84" s="6">
        <f t="shared" si="62"/>
        <v>-21.703099999999999</v>
      </c>
      <c r="L84" s="1">
        <v>5</v>
      </c>
      <c r="N84" s="1">
        <v>5</v>
      </c>
      <c r="O84" s="1" t="s">
        <v>8</v>
      </c>
      <c r="P84">
        <f>TabPil!P84</f>
        <v>-32.134999999999998</v>
      </c>
      <c r="Q84">
        <f>TabPil!Q84</f>
        <v>-20.012</v>
      </c>
      <c r="R84" s="6">
        <f>(ABS(TabPil!R84)+ABS(TabPil!T84))*SIGN(TabPil!R84)</f>
        <v>6.4269999999999996</v>
      </c>
      <c r="S84" s="6">
        <f>(ABS(TabPil!S84)+ABS(TabPil!U84))*SIGN(TabPil!S84)</f>
        <v>62.498000000000005</v>
      </c>
      <c r="T84" s="6">
        <f t="shared" si="63"/>
        <v>25.176400000000001</v>
      </c>
      <c r="U84" s="6">
        <f t="shared" si="64"/>
        <v>64.426100000000005</v>
      </c>
      <c r="W84" s="1">
        <v>5</v>
      </c>
      <c r="AH84" s="1" t="s">
        <v>25</v>
      </c>
      <c r="AI84" s="9">
        <f>F84-I84</f>
        <v>-33.136800000000001</v>
      </c>
      <c r="AJ84" s="9">
        <f>Q84-T84</f>
        <v>-45.188400000000001</v>
      </c>
      <c r="AK84" s="9">
        <f>F85-I85</f>
        <v>33.651499999999999</v>
      </c>
      <c r="AL84" s="9">
        <f>Q85-T85</f>
        <v>34.139699999999998</v>
      </c>
      <c r="AM84" s="7">
        <f>AA87-AD87</f>
        <v>-160.15770000000001</v>
      </c>
      <c r="AN84" s="9">
        <f>F86-I86</f>
        <v>-20.870400000000004</v>
      </c>
      <c r="AR84" s="7">
        <f t="shared" ref="AR84:AR86" si="73">AI84-(AI84-AK84)/3.2*0.25</f>
        <v>-27.918964062500002</v>
      </c>
      <c r="AS84" s="7">
        <f t="shared" ref="AS84:AS86" si="74">AJ84-(AJ84-AL84)/3.2*0.25</f>
        <v>-38.990892187500002</v>
      </c>
      <c r="AT84" s="7">
        <f t="shared" ref="AT84:AT86" si="75">AK84-(AK84-AI84)/3.2*0.25</f>
        <v>28.4336640625</v>
      </c>
      <c r="AU84" s="7">
        <f t="shared" ref="AU84:AU86" si="76">AL84-(AL84-AJ84)/3.2*0.25</f>
        <v>27.942192187499998</v>
      </c>
    </row>
    <row r="85" spans="1:47" x14ac:dyDescent="0.25">
      <c r="C85" s="1">
        <v>5</v>
      </c>
      <c r="D85" s="1" t="s">
        <v>9</v>
      </c>
      <c r="E85">
        <f>TabPil!E85</f>
        <v>-33.076000000000001</v>
      </c>
      <c r="F85">
        <f>TabPil!F85</f>
        <v>-19.847000000000001</v>
      </c>
      <c r="G85" s="6">
        <f>(ABS(TabPil!G85)+ABS(TabPil!I85))*SIGN(TabPil!G85)</f>
        <v>-51.798999999999999</v>
      </c>
      <c r="H85" s="6">
        <f>(ABS(TabPil!H85)+ABS(TabPil!J85))*SIGN(TabPil!H85)</f>
        <v>5.665</v>
      </c>
      <c r="I85" s="6">
        <f t="shared" si="61"/>
        <v>-53.4985</v>
      </c>
      <c r="J85" s="6">
        <f t="shared" si="62"/>
        <v>21.204699999999999</v>
      </c>
      <c r="N85" s="1">
        <v>5</v>
      </c>
      <c r="O85" s="1" t="s">
        <v>9</v>
      </c>
      <c r="P85">
        <f>TabPil!P85</f>
        <v>24.326000000000001</v>
      </c>
      <c r="Q85">
        <f>TabPil!Q85</f>
        <v>16.643999999999998</v>
      </c>
      <c r="R85" s="6">
        <f>(ABS(TabPil!R85)+ABS(TabPil!T85))*SIGN(TabPil!R85)</f>
        <v>-4.5090000000000003</v>
      </c>
      <c r="S85" s="6">
        <f>(ABS(TabPil!S85)+ABS(TabPil!U85))*SIGN(TabPil!S85)</f>
        <v>-43.289000000000001</v>
      </c>
      <c r="T85" s="6">
        <f t="shared" si="63"/>
        <v>-17.495699999999999</v>
      </c>
      <c r="U85" s="6">
        <f t="shared" si="64"/>
        <v>-44.6417</v>
      </c>
      <c r="AH85" s="1" t="s">
        <v>26</v>
      </c>
      <c r="AI85" s="9">
        <f>F84+J84</f>
        <v>-4.7100000000000364E-2</v>
      </c>
      <c r="AJ85" s="9">
        <f>Q84+U84</f>
        <v>44.414100000000005</v>
      </c>
      <c r="AK85" s="9">
        <f>F85+J85</f>
        <v>1.3576999999999977</v>
      </c>
      <c r="AL85" s="9">
        <f>Q85+U85</f>
        <v>-27.997700000000002</v>
      </c>
      <c r="AM85" s="7">
        <f>AA87+AE87</f>
        <v>-127.94370000000001</v>
      </c>
      <c r="AN85" s="9">
        <f>Q86+U86</f>
        <v>21.864899999999999</v>
      </c>
      <c r="AR85" s="7">
        <f t="shared" si="73"/>
        <v>6.2649999999999484E-2</v>
      </c>
      <c r="AS85" s="7">
        <f t="shared" si="74"/>
        <v>38.756928125000002</v>
      </c>
      <c r="AT85" s="7">
        <f t="shared" si="75"/>
        <v>1.2479499999999979</v>
      </c>
      <c r="AU85" s="7">
        <f t="shared" si="76"/>
        <v>-22.340528125000002</v>
      </c>
    </row>
    <row r="86" spans="1:47" x14ac:dyDescent="0.25">
      <c r="C86" s="1">
        <v>5</v>
      </c>
      <c r="D86" s="1" t="s">
        <v>10</v>
      </c>
      <c r="E86">
        <f>TabPil!E86</f>
        <v>21.640999999999998</v>
      </c>
      <c r="F86">
        <f>TabPil!F86</f>
        <v>12.97</v>
      </c>
      <c r="G86" s="6">
        <f>(ABS(TabPil!G86)+ABS(TabPil!I86))*SIGN(TabPil!G86)</f>
        <v>32.767000000000003</v>
      </c>
      <c r="H86" s="6">
        <f>(ABS(TabPil!H86)+ABS(TabPil!J86))*SIGN(TabPil!H86)</f>
        <v>-3.5780000000000003</v>
      </c>
      <c r="I86" s="6">
        <f t="shared" si="61"/>
        <v>33.840400000000002</v>
      </c>
      <c r="J86" s="6">
        <f t="shared" si="62"/>
        <v>-13.408100000000001</v>
      </c>
      <c r="N86" s="1">
        <v>5</v>
      </c>
      <c r="O86" s="1" t="s">
        <v>10</v>
      </c>
      <c r="P86">
        <f>TabPil!P86</f>
        <v>-17.643999999999998</v>
      </c>
      <c r="Q86">
        <f>TabPil!Q86</f>
        <v>-11.455</v>
      </c>
      <c r="R86" s="6">
        <f>(ABS(TabPil!R86)+ABS(TabPil!T86))*SIGN(TabPil!R86)</f>
        <v>3.343</v>
      </c>
      <c r="S86" s="6">
        <f>(ABS(TabPil!S86)+ABS(TabPil!U86))*SIGN(TabPil!S86)</f>
        <v>32.317</v>
      </c>
      <c r="T86" s="6">
        <f t="shared" si="63"/>
        <v>13.0381</v>
      </c>
      <c r="U86" s="6">
        <f t="shared" si="64"/>
        <v>33.319899999999997</v>
      </c>
      <c r="AH86" s="1" t="s">
        <v>27</v>
      </c>
      <c r="AI86" s="9">
        <f>F84-J84</f>
        <v>43.359099999999998</v>
      </c>
      <c r="AJ86" s="9">
        <f>Q84-U84</f>
        <v>-84.438100000000006</v>
      </c>
      <c r="AK86" s="9">
        <f>F85-J85</f>
        <v>-41.051699999999997</v>
      </c>
      <c r="AL86" s="9">
        <f>Q85-U85</f>
        <v>61.285699999999999</v>
      </c>
      <c r="AM86" s="7">
        <f>AA87-AE87</f>
        <v>-170.06829999999999</v>
      </c>
      <c r="AN86" s="9">
        <f>Q86-U86</f>
        <v>-44.774899999999995</v>
      </c>
      <c r="AR86" s="7">
        <f t="shared" si="73"/>
        <v>36.764506249999997</v>
      </c>
      <c r="AS86" s="7">
        <f t="shared" si="74"/>
        <v>-73.053428125000011</v>
      </c>
      <c r="AT86" s="7">
        <f t="shared" si="75"/>
        <v>-34.457106249999995</v>
      </c>
      <c r="AU86" s="7">
        <f t="shared" si="76"/>
        <v>49.901028124999996</v>
      </c>
    </row>
    <row r="87" spans="1:47" x14ac:dyDescent="0.25">
      <c r="C87" s="1">
        <v>5</v>
      </c>
      <c r="D87" s="1" t="s">
        <v>11</v>
      </c>
      <c r="E87">
        <f>TabPil!E87</f>
        <v>-211.44300000000001</v>
      </c>
      <c r="F87">
        <f>TabPil!F87</f>
        <v>-125.01900000000001</v>
      </c>
      <c r="G87" s="6">
        <f>(ABS(TabPil!G87)+ABS(TabPil!I87))*SIGN(TabPil!G87)</f>
        <v>3.32</v>
      </c>
      <c r="H87" s="6">
        <f>(ABS(TabPil!H87)+ABS(TabPil!J87))*SIGN(TabPil!H87)</f>
        <v>-0.379</v>
      </c>
      <c r="I87" s="6">
        <f t="shared" si="61"/>
        <v>3.4337</v>
      </c>
      <c r="J87" s="6">
        <f t="shared" si="62"/>
        <v>-1.375</v>
      </c>
      <c r="N87" s="1">
        <v>5</v>
      </c>
      <c r="O87" s="1" t="s">
        <v>11</v>
      </c>
      <c r="P87">
        <f>TabPil!P87</f>
        <v>-38.963000000000001</v>
      </c>
      <c r="Q87">
        <f>TabPil!Q87</f>
        <v>-23.986999999999998</v>
      </c>
      <c r="R87" s="6">
        <f>(ABS(TabPil!R87)+ABS(TabPil!T87))*SIGN(TabPil!R87)</f>
        <v>1.9909999999999999</v>
      </c>
      <c r="S87" s="6">
        <f>(ABS(TabPil!S87)+ABS(TabPil!U87))*SIGN(TabPil!S87)</f>
        <v>19.366</v>
      </c>
      <c r="T87" s="6">
        <f t="shared" si="63"/>
        <v>7.8007999999999997</v>
      </c>
      <c r="U87" s="6">
        <f t="shared" si="64"/>
        <v>19.9633</v>
      </c>
      <c r="X87" s="1">
        <v>5</v>
      </c>
      <c r="Y87" s="1" t="s">
        <v>11</v>
      </c>
      <c r="Z87">
        <f>TabPil!AA87</f>
        <v>-250.40600000000001</v>
      </c>
      <c r="AA87">
        <f>TabPil!AB87</f>
        <v>-149.006</v>
      </c>
      <c r="AB87" s="7">
        <f>(ABS(TabPil!AC87)+ABS(TabPil!AE87))*SIGN(TabPil!AC87)</f>
        <v>5.3109999999999999</v>
      </c>
      <c r="AC87" s="7">
        <f>(ABS(TabPil!AD87)+ABS(TabPil!AF87))*SIGN(TabPil!AD87)</f>
        <v>19.468999999999998</v>
      </c>
      <c r="AD87" s="7">
        <f>(ABS(AB87)+0.3*ABS(AC87))*SIGN(AB87)</f>
        <v>11.151699999999998</v>
      </c>
      <c r="AE87" s="7">
        <f>(ABS(AC87)+0.3*ABS(AB87))*SIGN(AC87)</f>
        <v>21.062299999999997</v>
      </c>
      <c r="AG87" s="1">
        <v>4</v>
      </c>
      <c r="AH87" s="1" t="s">
        <v>24</v>
      </c>
      <c r="AI87" s="9">
        <f>F88+I88</f>
        <v>102.26000000000002</v>
      </c>
      <c r="AJ87" s="9">
        <f>Q88+T88</f>
        <v>26.331800000000012</v>
      </c>
      <c r="AK87" s="9">
        <f>F89+I89</f>
        <v>-102.7131</v>
      </c>
      <c r="AL87" s="9">
        <f>Q89+T89</f>
        <v>-22.174399999999995</v>
      </c>
      <c r="AM87" s="7">
        <f>AA91+AD91</f>
        <v>-320.90899999999999</v>
      </c>
      <c r="AN87" s="9">
        <f>F90+I90</f>
        <v>64.054199999999994</v>
      </c>
      <c r="AO87" s="9">
        <f>E90</f>
        <v>19.538</v>
      </c>
      <c r="AP87" s="9">
        <f>P90</f>
        <v>-15.13</v>
      </c>
      <c r="AR87" s="7">
        <f>AI87-(AI87-AK87)/3.2*0.3</f>
        <v>83.043771875000019</v>
      </c>
      <c r="AS87" s="7">
        <f>AJ87-(AJ87-AL87)/3.2*0.3</f>
        <v>21.784343750000012</v>
      </c>
      <c r="AT87" s="7">
        <f>AK87-(AK87-AI87)/3.2*0.3</f>
        <v>-83.496871874999997</v>
      </c>
      <c r="AU87" s="7">
        <f>AL87-(AL87-AJ87)/3.2*0.3</f>
        <v>-17.626943749999995</v>
      </c>
    </row>
    <row r="88" spans="1:47" x14ac:dyDescent="0.25">
      <c r="C88" s="1">
        <v>4</v>
      </c>
      <c r="D88" s="1" t="s">
        <v>8</v>
      </c>
      <c r="E88">
        <f>TabPil!E88</f>
        <v>32.433</v>
      </c>
      <c r="F88">
        <f>TabPil!F88</f>
        <v>19.484000000000002</v>
      </c>
      <c r="G88" s="6">
        <f>(ABS(TabPil!G88)+ABS(TabPil!I88))*SIGN(TabPil!G88)</f>
        <v>80.391000000000005</v>
      </c>
      <c r="H88" s="6">
        <f>(ABS(TabPil!H88)+ABS(TabPil!J88))*SIGN(TabPil!H88)</f>
        <v>-7.95</v>
      </c>
      <c r="I88" s="6">
        <f t="shared" si="61"/>
        <v>82.77600000000001</v>
      </c>
      <c r="J88" s="6">
        <f t="shared" si="62"/>
        <v>-32.067300000000003</v>
      </c>
      <c r="N88" s="1">
        <v>4</v>
      </c>
      <c r="O88" s="1" t="s">
        <v>8</v>
      </c>
      <c r="P88">
        <f>TabPil!P88</f>
        <v>-24.727</v>
      </c>
      <c r="Q88">
        <f>TabPil!Q88</f>
        <v>-18.486999999999998</v>
      </c>
      <c r="R88" s="6">
        <f>(ABS(TabPil!R88)+ABS(TabPil!T88))*SIGN(TabPil!R88)</f>
        <v>11.559000000000001</v>
      </c>
      <c r="S88" s="6">
        <f>(ABS(TabPil!S88)+ABS(TabPil!U88))*SIGN(TabPil!S88)</f>
        <v>110.86600000000001</v>
      </c>
      <c r="T88" s="6">
        <f t="shared" si="63"/>
        <v>44.81880000000001</v>
      </c>
      <c r="U88" s="6">
        <f t="shared" si="64"/>
        <v>114.33370000000001</v>
      </c>
      <c r="X88" s="1"/>
      <c r="AH88" s="1" t="s">
        <v>25</v>
      </c>
      <c r="AI88" s="9">
        <f>F88-I88</f>
        <v>-63.292000000000009</v>
      </c>
      <c r="AJ88" s="9">
        <f>Q88-T88</f>
        <v>-63.305800000000005</v>
      </c>
      <c r="AK88" s="9">
        <f>F89-I89</f>
        <v>66.507100000000008</v>
      </c>
      <c r="AL88" s="9">
        <f>Q89-T89</f>
        <v>56.5124</v>
      </c>
      <c r="AM88" s="7">
        <f>AA91-AD91</f>
        <v>-400.63099999999997</v>
      </c>
      <c r="AN88" s="9">
        <f>F90-I90</f>
        <v>-40.562199999999997</v>
      </c>
      <c r="AR88" s="7">
        <f t="shared" ref="AR88:AR90" si="77">AI88-(AI88-AK88)/3.2*0.3</f>
        <v>-51.123334375000013</v>
      </c>
      <c r="AS88" s="7">
        <f t="shared" ref="AS88:AS90" si="78">AJ88-(AJ88-AL88)/3.2*0.3</f>
        <v>-52.072843750000004</v>
      </c>
      <c r="AT88" s="7">
        <f t="shared" ref="AT88:AT90" si="79">AK88-(AK88-AI88)/3.2*0.3</f>
        <v>54.338434375000006</v>
      </c>
      <c r="AU88" s="7">
        <f t="shared" ref="AU88:AU90" si="80">AL88-(AL88-AJ88)/3.2*0.3</f>
        <v>45.279443749999999</v>
      </c>
    </row>
    <row r="89" spans="1:47" x14ac:dyDescent="0.25">
      <c r="C89" s="1">
        <v>4</v>
      </c>
      <c r="D89" s="1" t="s">
        <v>9</v>
      </c>
      <c r="E89">
        <f>TabPil!E89</f>
        <v>-30.088000000000001</v>
      </c>
      <c r="F89">
        <f>TabPil!F89</f>
        <v>-18.103000000000002</v>
      </c>
      <c r="G89" s="6">
        <f>(ABS(TabPil!G89)+ABS(TabPil!I89))*SIGN(TabPil!G89)</f>
        <v>-82.162999999999997</v>
      </c>
      <c r="H89" s="6">
        <f>(ABS(TabPil!H89)+ABS(TabPil!J89))*SIGN(TabPil!H89)</f>
        <v>8.157</v>
      </c>
      <c r="I89" s="6">
        <f t="shared" si="61"/>
        <v>-84.610100000000003</v>
      </c>
      <c r="J89" s="6">
        <f t="shared" si="62"/>
        <v>32.805899999999994</v>
      </c>
      <c r="N89" s="1">
        <v>4</v>
      </c>
      <c r="O89" s="1" t="s">
        <v>9</v>
      </c>
      <c r="P89">
        <f>TabPil!P89</f>
        <v>23.687999999999999</v>
      </c>
      <c r="Q89">
        <f>TabPil!Q89</f>
        <v>17.169</v>
      </c>
      <c r="R89" s="6">
        <f>(ABS(TabPil!R89)+ABS(TabPil!T89))*SIGN(TabPil!R89)</f>
        <v>-10.094000000000001</v>
      </c>
      <c r="S89" s="6">
        <f>(ABS(TabPil!S89)+ABS(TabPil!U89))*SIGN(TabPil!S89)</f>
        <v>-97.49799999999999</v>
      </c>
      <c r="T89" s="6">
        <f t="shared" si="63"/>
        <v>-39.343399999999995</v>
      </c>
      <c r="U89" s="6">
        <f t="shared" si="64"/>
        <v>-100.52619999999999</v>
      </c>
      <c r="X89" s="1"/>
      <c r="AH89" s="1" t="s">
        <v>26</v>
      </c>
      <c r="AI89" s="9">
        <f>F88+J88</f>
        <v>-12.583300000000001</v>
      </c>
      <c r="AJ89" s="9">
        <f>Q88+U88</f>
        <v>95.846700000000013</v>
      </c>
      <c r="AK89" s="9">
        <f>F89+J89</f>
        <v>14.702899999999993</v>
      </c>
      <c r="AL89" s="9">
        <f>Q89+U89</f>
        <v>-83.357199999999992</v>
      </c>
      <c r="AM89" s="7">
        <f>AA91+AE91</f>
        <v>-289.71629999999999</v>
      </c>
      <c r="AN89" s="9">
        <f>Q90+U90</f>
        <v>55.062600000000003</v>
      </c>
      <c r="AR89" s="7">
        <f t="shared" si="77"/>
        <v>-10.025218750000002</v>
      </c>
      <c r="AS89" s="7">
        <f t="shared" si="78"/>
        <v>79.046334375000015</v>
      </c>
      <c r="AT89" s="7">
        <f t="shared" si="79"/>
        <v>12.144818749999994</v>
      </c>
      <c r="AU89" s="7">
        <f t="shared" si="80"/>
        <v>-66.556834374999994</v>
      </c>
    </row>
    <row r="90" spans="1:47" x14ac:dyDescent="0.25">
      <c r="C90" s="1">
        <v>4</v>
      </c>
      <c r="D90" s="1" t="s">
        <v>10</v>
      </c>
      <c r="E90">
        <f>TabPil!E90</f>
        <v>19.538</v>
      </c>
      <c r="F90">
        <f>TabPil!F90</f>
        <v>11.746</v>
      </c>
      <c r="G90" s="6">
        <f>(ABS(TabPil!G90)+ABS(TabPil!I90))*SIGN(TabPil!G90)</f>
        <v>50.798000000000002</v>
      </c>
      <c r="H90" s="6">
        <f>(ABS(TabPil!H90)+ABS(TabPil!J90))*SIGN(TabPil!H90)</f>
        <v>-5.0339999999999998</v>
      </c>
      <c r="I90" s="6">
        <f t="shared" si="61"/>
        <v>52.308199999999999</v>
      </c>
      <c r="J90" s="6">
        <f t="shared" si="62"/>
        <v>-20.273399999999999</v>
      </c>
      <c r="N90" s="1">
        <v>4</v>
      </c>
      <c r="O90" s="1" t="s">
        <v>10</v>
      </c>
      <c r="P90">
        <f>TabPil!P90</f>
        <v>-15.13</v>
      </c>
      <c r="Q90">
        <f>TabPil!Q90</f>
        <v>-11.141999999999999</v>
      </c>
      <c r="R90" s="6">
        <f>(ABS(TabPil!R90)+ABS(TabPil!T90))*SIGN(TabPil!R90)</f>
        <v>6.6619999999999999</v>
      </c>
      <c r="S90" s="6">
        <f>(ABS(TabPil!S90)+ABS(TabPil!U90))*SIGN(TabPil!S90)</f>
        <v>64.206000000000003</v>
      </c>
      <c r="T90" s="6">
        <f t="shared" si="63"/>
        <v>25.9238</v>
      </c>
      <c r="U90" s="6">
        <f t="shared" si="64"/>
        <v>66.204599999999999</v>
      </c>
      <c r="X90" s="1"/>
      <c r="AH90" s="1" t="s">
        <v>27</v>
      </c>
      <c r="AI90" s="9">
        <f>F88-J88</f>
        <v>51.551300000000005</v>
      </c>
      <c r="AJ90" s="9">
        <f>Q88-U88</f>
        <v>-132.82070000000002</v>
      </c>
      <c r="AK90" s="9">
        <f>F89-J89</f>
        <v>-50.908899999999996</v>
      </c>
      <c r="AL90" s="9">
        <f>Q89-U89</f>
        <v>117.69519999999999</v>
      </c>
      <c r="AM90" s="7">
        <f>AA91-AE91</f>
        <v>-431.82369999999997</v>
      </c>
      <c r="AN90" s="9">
        <f>Q90-U90</f>
        <v>-77.346599999999995</v>
      </c>
      <c r="AR90" s="7">
        <f t="shared" si="77"/>
        <v>41.945656250000006</v>
      </c>
      <c r="AS90" s="7">
        <f t="shared" si="78"/>
        <v>-109.33483437500001</v>
      </c>
      <c r="AT90" s="7">
        <f t="shared" si="79"/>
        <v>-41.303256249999997</v>
      </c>
      <c r="AU90" s="7">
        <f t="shared" si="80"/>
        <v>94.209334374999997</v>
      </c>
    </row>
    <row r="91" spans="1:47" x14ac:dyDescent="0.25">
      <c r="C91" s="1">
        <v>4</v>
      </c>
      <c r="D91" s="1" t="s">
        <v>11</v>
      </c>
      <c r="E91">
        <f>TabPil!E91</f>
        <v>-497.65899999999999</v>
      </c>
      <c r="F91">
        <f>TabPil!F91</f>
        <v>-298.96699999999998</v>
      </c>
      <c r="G91" s="6">
        <f>(ABS(TabPil!G91)+ABS(TabPil!I91))*SIGN(TabPil!G91)</f>
        <v>13.763000000000002</v>
      </c>
      <c r="H91" s="6">
        <f>(ABS(TabPil!H91)+ABS(TabPil!J91))*SIGN(TabPil!H91)</f>
        <v>-1.5529999999999999</v>
      </c>
      <c r="I91" s="6">
        <f t="shared" si="61"/>
        <v>14.228900000000001</v>
      </c>
      <c r="J91" s="6">
        <f t="shared" si="62"/>
        <v>-5.6819000000000006</v>
      </c>
      <c r="N91" s="1">
        <v>4</v>
      </c>
      <c r="O91" s="1" t="s">
        <v>11</v>
      </c>
      <c r="P91">
        <f>TabPil!P91</f>
        <v>-90.308000000000007</v>
      </c>
      <c r="Q91">
        <f>TabPil!Q91</f>
        <v>-61.802999999999997</v>
      </c>
      <c r="R91" s="6">
        <f>(ABS(TabPil!R91)+ABS(TabPil!T91))*SIGN(TabPil!R91)</f>
        <v>6.6159999999999997</v>
      </c>
      <c r="S91" s="6">
        <f>(ABS(TabPil!S91)+ABS(TabPil!U91))*SIGN(TabPil!S91)</f>
        <v>64.397000000000006</v>
      </c>
      <c r="T91" s="6">
        <f t="shared" si="63"/>
        <v>25.935100000000002</v>
      </c>
      <c r="U91" s="6">
        <f t="shared" si="64"/>
        <v>66.381799999999998</v>
      </c>
      <c r="X91" s="1">
        <v>4</v>
      </c>
      <c r="Y91" s="1" t="s">
        <v>11</v>
      </c>
      <c r="Z91">
        <f>TabPil!AA91</f>
        <v>-587.96699999999998</v>
      </c>
      <c r="AA91">
        <f>TabPil!AB91</f>
        <v>-360.77</v>
      </c>
      <c r="AB91" s="7">
        <f>(ABS(TabPil!AC91)+ABS(TabPil!AE91))*SIGN(TabPil!AC91)</f>
        <v>20.379000000000001</v>
      </c>
      <c r="AC91" s="7">
        <f>(ABS(TabPil!AD91)+ABS(TabPil!AF91))*SIGN(TabPil!AD91)</f>
        <v>64.94</v>
      </c>
      <c r="AD91" s="7">
        <f>(ABS(AB91)+0.3*ABS(AC91))*SIGN(AB91)</f>
        <v>39.861000000000004</v>
      </c>
      <c r="AE91" s="7">
        <f>(ABS(AC91)+0.3*ABS(AB91))*SIGN(AC91)</f>
        <v>71.053699999999992</v>
      </c>
      <c r="AG91" s="1">
        <v>3</v>
      </c>
      <c r="AH91" s="1" t="s">
        <v>24</v>
      </c>
      <c r="AI91" s="9">
        <f>F92+I92</f>
        <v>126.2312</v>
      </c>
      <c r="AJ91" s="9">
        <f>Q92+T92</f>
        <v>39.987099999999998</v>
      </c>
      <c r="AK91" s="9">
        <f>F93+I93</f>
        <v>-124.6999</v>
      </c>
      <c r="AL91" s="9">
        <f>Q93+T93</f>
        <v>-26.737799999999996</v>
      </c>
      <c r="AM91" s="7">
        <f>AA95+AD95</f>
        <v>-499.14619999999991</v>
      </c>
      <c r="AN91" s="9">
        <f>F94+I94</f>
        <v>78.416200000000003</v>
      </c>
      <c r="AO91" s="9">
        <f>E94</f>
        <v>18.408999999999999</v>
      </c>
      <c r="AP91" s="9">
        <f>P94</f>
        <v>-18.154</v>
      </c>
      <c r="AR91" s="7">
        <f>AI91-(AI91-AK91)/3.2*0.35</f>
        <v>98.785610937499996</v>
      </c>
      <c r="AS91" s="7">
        <f>AJ91-(AJ91-AL91)/3.2*0.35</f>
        <v>32.689064062500002</v>
      </c>
      <c r="AT91" s="7">
        <f>AK91-(AK91-AI91)/3.2*0.35</f>
        <v>-97.254310937499994</v>
      </c>
      <c r="AU91" s="7">
        <f>AL91-(AL91-AJ91)/3.2*0.35</f>
        <v>-19.439764062499997</v>
      </c>
    </row>
    <row r="92" spans="1:47" x14ac:dyDescent="0.25">
      <c r="C92" s="1">
        <v>3</v>
      </c>
      <c r="D92" s="1" t="s">
        <v>8</v>
      </c>
      <c r="E92">
        <f>TabPil!E92</f>
        <v>30.094000000000001</v>
      </c>
      <c r="F92">
        <f>TabPil!F92</f>
        <v>18.146999999999998</v>
      </c>
      <c r="G92" s="6">
        <f>(ABS(TabPil!G92)+ABS(TabPil!I92))*SIGN(TabPil!G92)</f>
        <v>105.116</v>
      </c>
      <c r="H92" s="6">
        <f>(ABS(TabPil!H92)+ABS(TabPil!J92))*SIGN(TabPil!H92)</f>
        <v>-9.8940000000000001</v>
      </c>
      <c r="I92" s="6">
        <f t="shared" si="61"/>
        <v>108.0842</v>
      </c>
      <c r="J92" s="6">
        <f t="shared" si="62"/>
        <v>-41.428799999999995</v>
      </c>
      <c r="N92" s="1">
        <v>3</v>
      </c>
      <c r="O92" s="1" t="s">
        <v>8</v>
      </c>
      <c r="P92">
        <f>TabPil!P92</f>
        <v>-29.681999999999999</v>
      </c>
      <c r="Q92">
        <f>TabPil!Q92</f>
        <v>-21.06</v>
      </c>
      <c r="R92" s="6">
        <f>(ABS(TabPil!R92)+ABS(TabPil!T92))*SIGN(TabPil!R92)</f>
        <v>15.516999999999999</v>
      </c>
      <c r="S92" s="6">
        <f>(ABS(TabPil!S92)+ABS(TabPil!U92))*SIGN(TabPil!S92)</f>
        <v>151.76700000000002</v>
      </c>
      <c r="T92" s="6">
        <f t="shared" si="63"/>
        <v>61.0471</v>
      </c>
      <c r="U92" s="6">
        <f t="shared" si="64"/>
        <v>156.42210000000003</v>
      </c>
      <c r="X92" s="1"/>
      <c r="AH92" s="1" t="s">
        <v>25</v>
      </c>
      <c r="AI92" s="9">
        <f>F92-I92</f>
        <v>-89.93719999999999</v>
      </c>
      <c r="AJ92" s="9">
        <f>Q92-T92</f>
        <v>-82.107100000000003</v>
      </c>
      <c r="AK92" s="9">
        <f>F93-I93</f>
        <v>89.957900000000009</v>
      </c>
      <c r="AL92" s="9">
        <f>Q93-T93</f>
        <v>66.861800000000002</v>
      </c>
      <c r="AM92" s="7">
        <f>AA95-AD95</f>
        <v>-652.81979999999999</v>
      </c>
      <c r="AN92" s="9">
        <f>F94-I94</f>
        <v>-56.218199999999996</v>
      </c>
      <c r="AR92" s="7">
        <f t="shared" ref="AR92:AR98" si="81">AI92-(AI92-AK92)/3.2*0.35</f>
        <v>-70.261173437499991</v>
      </c>
      <c r="AS92" s="7">
        <f t="shared" ref="AS92:AS98" si="82">AJ92-(AJ92-AL92)/3.2*0.35</f>
        <v>-65.813626562500005</v>
      </c>
      <c r="AT92" s="7">
        <f t="shared" ref="AT92:AT98" si="83">AK92-(AK92-AI92)/3.2*0.35</f>
        <v>70.28187343750001</v>
      </c>
      <c r="AU92" s="7">
        <f t="shared" ref="AU92:AU98" si="84">AL92-(AL92-AJ92)/3.2*0.35</f>
        <v>50.568326562500005</v>
      </c>
    </row>
    <row r="93" spans="1:47" x14ac:dyDescent="0.25">
      <c r="C93" s="1">
        <v>3</v>
      </c>
      <c r="D93" s="1" t="s">
        <v>9</v>
      </c>
      <c r="E93">
        <f>TabPil!E93</f>
        <v>-28.815000000000001</v>
      </c>
      <c r="F93">
        <f>TabPil!F93</f>
        <v>-17.370999999999999</v>
      </c>
      <c r="G93" s="6">
        <f>(ABS(TabPil!G93)+ABS(TabPil!I93))*SIGN(TabPil!G93)</f>
        <v>-104.37</v>
      </c>
      <c r="H93" s="6">
        <f>(ABS(TabPil!H93)+ABS(TabPil!J93))*SIGN(TabPil!H93)</f>
        <v>9.8629999999999995</v>
      </c>
      <c r="I93" s="6">
        <f t="shared" si="61"/>
        <v>-107.3289</v>
      </c>
      <c r="J93" s="6">
        <f t="shared" si="62"/>
        <v>41.173999999999999</v>
      </c>
      <c r="N93" s="1">
        <v>3</v>
      </c>
      <c r="O93" s="1" t="s">
        <v>9</v>
      </c>
      <c r="P93">
        <f>TabPil!P93</f>
        <v>28.411000000000001</v>
      </c>
      <c r="Q93">
        <f>TabPil!Q93</f>
        <v>20.062000000000001</v>
      </c>
      <c r="R93" s="6">
        <f>(ABS(TabPil!R93)+ABS(TabPil!T93))*SIGN(TabPil!R93)</f>
        <v>-11.65</v>
      </c>
      <c r="S93" s="6">
        <f>(ABS(TabPil!S93)+ABS(TabPil!U93))*SIGN(TabPil!S93)</f>
        <v>-117.166</v>
      </c>
      <c r="T93" s="6">
        <f t="shared" si="63"/>
        <v>-46.799799999999998</v>
      </c>
      <c r="U93" s="6">
        <f t="shared" si="64"/>
        <v>-120.661</v>
      </c>
      <c r="X93" s="1"/>
      <c r="AH93" s="1" t="s">
        <v>26</v>
      </c>
      <c r="AI93" s="9">
        <f>F92+J92</f>
        <v>-23.281799999999997</v>
      </c>
      <c r="AJ93" s="9">
        <f>Q92+U92</f>
        <v>135.36210000000003</v>
      </c>
      <c r="AK93" s="9">
        <f>F93+J93</f>
        <v>23.803000000000001</v>
      </c>
      <c r="AL93" s="9">
        <f>Q93+U93</f>
        <v>-100.599</v>
      </c>
      <c r="AM93" s="7">
        <f>AA95+AE95</f>
        <v>-428.68419999999992</v>
      </c>
      <c r="AN93" s="9">
        <f>Q94+U94</f>
        <v>72.507099999999994</v>
      </c>
      <c r="AR93" s="7">
        <f t="shared" si="81"/>
        <v>-18.131899999999998</v>
      </c>
      <c r="AS93" s="7">
        <f t="shared" si="82"/>
        <v>109.55385468750002</v>
      </c>
      <c r="AT93" s="7">
        <f t="shared" si="83"/>
        <v>18.653100000000002</v>
      </c>
      <c r="AU93" s="7">
        <f t="shared" si="84"/>
        <v>-74.790754687499998</v>
      </c>
    </row>
    <row r="94" spans="1:47" x14ac:dyDescent="0.25">
      <c r="C94" s="1">
        <v>3</v>
      </c>
      <c r="D94" s="1" t="s">
        <v>10</v>
      </c>
      <c r="E94">
        <f>TabPil!E94</f>
        <v>18.408999999999999</v>
      </c>
      <c r="F94">
        <f>TabPil!F94</f>
        <v>11.099</v>
      </c>
      <c r="G94" s="6">
        <f>(ABS(TabPil!G94)+ABS(TabPil!I94))*SIGN(TabPil!G94)</f>
        <v>65.465000000000003</v>
      </c>
      <c r="H94" s="6">
        <f>(ABS(TabPil!H94)+ABS(TabPil!J94))*SIGN(TabPil!H94)</f>
        <v>-6.1740000000000004</v>
      </c>
      <c r="I94" s="6">
        <f t="shared" si="61"/>
        <v>67.3172</v>
      </c>
      <c r="J94" s="6">
        <f t="shared" si="62"/>
        <v>-25.813500000000001</v>
      </c>
      <c r="N94" s="1">
        <v>3</v>
      </c>
      <c r="O94" s="1" t="s">
        <v>10</v>
      </c>
      <c r="P94">
        <f>TabPil!P94</f>
        <v>-18.154</v>
      </c>
      <c r="Q94">
        <f>TabPil!Q94</f>
        <v>-12.851000000000001</v>
      </c>
      <c r="R94" s="6">
        <f>(ABS(TabPil!R94)+ABS(TabPil!T94))*SIGN(TabPil!R94)</f>
        <v>8.3569999999999993</v>
      </c>
      <c r="S94" s="6">
        <f>(ABS(TabPil!S94)+ABS(TabPil!U94))*SIGN(TabPil!S94)</f>
        <v>82.850999999999999</v>
      </c>
      <c r="T94" s="6">
        <f t="shared" si="63"/>
        <v>33.212299999999999</v>
      </c>
      <c r="U94" s="6">
        <f t="shared" si="64"/>
        <v>85.358099999999993</v>
      </c>
      <c r="X94" s="1"/>
      <c r="AH94" s="1" t="s">
        <v>27</v>
      </c>
      <c r="AI94" s="9">
        <f>F92-J92</f>
        <v>59.575799999999994</v>
      </c>
      <c r="AJ94" s="9">
        <f>Q92-U92</f>
        <v>-177.48210000000003</v>
      </c>
      <c r="AK94" s="9">
        <f>F93-J93</f>
        <v>-58.545000000000002</v>
      </c>
      <c r="AL94" s="9">
        <f>Q93-U93</f>
        <v>140.72300000000001</v>
      </c>
      <c r="AM94" s="7">
        <f>AA95-AE95</f>
        <v>-723.28179999999998</v>
      </c>
      <c r="AN94" s="9">
        <f>Q94-U94</f>
        <v>-98.209099999999992</v>
      </c>
      <c r="AR94" s="7">
        <f t="shared" si="81"/>
        <v>46.656337499999992</v>
      </c>
      <c r="AS94" s="7">
        <f t="shared" si="82"/>
        <v>-142.67841718750003</v>
      </c>
      <c r="AT94" s="7">
        <f t="shared" si="83"/>
        <v>-45.625537500000007</v>
      </c>
      <c r="AU94" s="7">
        <f t="shared" si="84"/>
        <v>105.91931718750001</v>
      </c>
    </row>
    <row r="95" spans="1:47" x14ac:dyDescent="0.25">
      <c r="C95" s="1">
        <v>3</v>
      </c>
      <c r="D95" s="1" t="s">
        <v>11</v>
      </c>
      <c r="E95">
        <f>TabPil!E95</f>
        <v>-784.18399999999997</v>
      </c>
      <c r="F95">
        <f>TabPil!F95</f>
        <v>-474.01</v>
      </c>
      <c r="G95" s="6">
        <f>(ABS(TabPil!G95)+ABS(TabPil!I95))*SIGN(TabPil!G95)</f>
        <v>21.954000000000001</v>
      </c>
      <c r="H95" s="6">
        <f>(ABS(TabPil!H95)+ABS(TabPil!J95))*SIGN(TabPil!H95)</f>
        <v>-2.395</v>
      </c>
      <c r="I95" s="6">
        <f t="shared" si="61"/>
        <v>22.672499999999999</v>
      </c>
      <c r="J95" s="6">
        <f t="shared" si="62"/>
        <v>-8.9811999999999994</v>
      </c>
      <c r="N95" s="1">
        <v>3</v>
      </c>
      <c r="O95" s="1" t="s">
        <v>11</v>
      </c>
      <c r="P95">
        <f>TabPil!P95</f>
        <v>-144.80000000000001</v>
      </c>
      <c r="Q95">
        <f>TabPil!Q95</f>
        <v>-101.973</v>
      </c>
      <c r="R95" s="6">
        <f>(ABS(TabPil!R95)+ABS(TabPil!T95))*SIGN(TabPil!R95)</f>
        <v>13.922000000000001</v>
      </c>
      <c r="S95" s="6">
        <f>(ABS(TabPil!S95)+ABS(TabPil!U95))*SIGN(TabPil!S95)</f>
        <v>135.619</v>
      </c>
      <c r="T95" s="6">
        <f t="shared" si="63"/>
        <v>54.607699999999994</v>
      </c>
      <c r="U95" s="6">
        <f t="shared" si="64"/>
        <v>139.79560000000001</v>
      </c>
      <c r="X95" s="1">
        <v>3</v>
      </c>
      <c r="Y95" s="1" t="s">
        <v>11</v>
      </c>
      <c r="Z95">
        <f>TabPil!AA95</f>
        <v>-928.98399999999992</v>
      </c>
      <c r="AA95">
        <f>TabPil!AB95</f>
        <v>-575.98299999999995</v>
      </c>
      <c r="AB95" s="7">
        <f>(ABS(TabPil!AC95)+ABS(TabPil!AE95))*SIGN(TabPil!AC95)</f>
        <v>35.876000000000005</v>
      </c>
      <c r="AC95" s="7">
        <f>(ABS(TabPil!AD95)+ABS(TabPil!AF95))*SIGN(TabPil!AD95)</f>
        <v>136.536</v>
      </c>
      <c r="AD95" s="7">
        <f>(ABS(AB95)+0.3*ABS(AC95))*SIGN(AB95)</f>
        <v>76.836800000000011</v>
      </c>
      <c r="AE95" s="7">
        <f>(ABS(AC95)+0.3*ABS(AB95))*SIGN(AC95)</f>
        <v>147.2988</v>
      </c>
      <c r="AG95" s="1">
        <v>2</v>
      </c>
      <c r="AH95" s="1" t="s">
        <v>24</v>
      </c>
      <c r="AI95" s="9">
        <f>F96+I96</f>
        <v>142.0795</v>
      </c>
      <c r="AJ95" s="9">
        <f>Q96+T96</f>
        <v>51.299299999999988</v>
      </c>
      <c r="AK95" s="9">
        <f>F97+I97</f>
        <v>-143.21940000000001</v>
      </c>
      <c r="AL95" s="9">
        <f>Q97+T97</f>
        <v>-40.4666</v>
      </c>
      <c r="AM95" s="7">
        <f>AA99+AD99</f>
        <v>-668.00320000000011</v>
      </c>
      <c r="AN95" s="9">
        <f>F98+I98</f>
        <v>89.155299999999997</v>
      </c>
      <c r="AO95" s="9">
        <f>E98</f>
        <v>16.276</v>
      </c>
      <c r="AP95" s="9">
        <f>P98</f>
        <v>-15.856999999999999</v>
      </c>
      <c r="AR95" s="7">
        <f t="shared" si="81"/>
        <v>110.87493281249999</v>
      </c>
      <c r="AS95" s="7">
        <f t="shared" si="82"/>
        <v>41.262404687499988</v>
      </c>
      <c r="AT95" s="7">
        <f t="shared" si="83"/>
        <v>-112.0148328125</v>
      </c>
      <c r="AU95" s="7">
        <f t="shared" si="84"/>
        <v>-30.429704687499999</v>
      </c>
    </row>
    <row r="96" spans="1:47" x14ac:dyDescent="0.25">
      <c r="C96" s="1">
        <v>2</v>
      </c>
      <c r="D96" s="1" t="s">
        <v>8</v>
      </c>
      <c r="E96">
        <f>TabPil!E96</f>
        <v>26.542000000000002</v>
      </c>
      <c r="F96">
        <f>TabPil!F96</f>
        <v>15.965999999999999</v>
      </c>
      <c r="G96" s="6">
        <f>(ABS(TabPil!G96)+ABS(TabPil!I96))*SIGN(TabPil!G96)</f>
        <v>122.94699999999999</v>
      </c>
      <c r="H96" s="6">
        <f>(ABS(TabPil!H96)+ABS(TabPil!J96))*SIGN(TabPil!H96)</f>
        <v>-10.555</v>
      </c>
      <c r="I96" s="6">
        <f t="shared" si="61"/>
        <v>126.11349999999999</v>
      </c>
      <c r="J96" s="6">
        <f t="shared" si="62"/>
        <v>-47.439099999999996</v>
      </c>
      <c r="N96" s="1">
        <v>2</v>
      </c>
      <c r="O96" s="1" t="s">
        <v>8</v>
      </c>
      <c r="P96">
        <f>TabPil!P96</f>
        <v>-22.901</v>
      </c>
      <c r="Q96">
        <f>TabPil!Q96</f>
        <v>-17.001000000000001</v>
      </c>
      <c r="R96" s="6">
        <f>(ABS(TabPil!R96)+ABS(TabPil!T96))*SIGN(TabPil!R96)</f>
        <v>18.079999999999998</v>
      </c>
      <c r="S96" s="6">
        <f>(ABS(TabPil!S96)+ABS(TabPil!U96))*SIGN(TabPil!S96)</f>
        <v>167.40100000000001</v>
      </c>
      <c r="T96" s="6">
        <f t="shared" si="63"/>
        <v>68.300299999999993</v>
      </c>
      <c r="U96" s="6">
        <f t="shared" si="64"/>
        <v>172.82500000000002</v>
      </c>
      <c r="X96" s="1"/>
      <c r="AH96" s="1" t="s">
        <v>25</v>
      </c>
      <c r="AI96" s="9">
        <f>F96-I96</f>
        <v>-110.14749999999999</v>
      </c>
      <c r="AJ96" s="9">
        <f>Q96-T96</f>
        <v>-85.301299999999998</v>
      </c>
      <c r="AK96" s="9">
        <f>F97-I97</f>
        <v>112.5254</v>
      </c>
      <c r="AL96" s="9">
        <f>Q97-T97</f>
        <v>80.956600000000009</v>
      </c>
      <c r="AM96" s="7">
        <f>AA99-AD99</f>
        <v>-920.89679999999998</v>
      </c>
      <c r="AN96" s="9">
        <f>F98-I98</f>
        <v>-69.585300000000004</v>
      </c>
      <c r="AR96" s="7">
        <f t="shared" si="81"/>
        <v>-85.792651562499998</v>
      </c>
      <c r="AS96" s="7">
        <f t="shared" si="82"/>
        <v>-67.116842187499998</v>
      </c>
      <c r="AT96" s="7">
        <f t="shared" si="83"/>
        <v>88.170551562500009</v>
      </c>
      <c r="AU96" s="7">
        <f t="shared" si="84"/>
        <v>62.772142187500009</v>
      </c>
    </row>
    <row r="97" spans="1:47" x14ac:dyDescent="0.25">
      <c r="C97" s="1">
        <v>2</v>
      </c>
      <c r="D97" s="1" t="s">
        <v>9</v>
      </c>
      <c r="E97">
        <f>TabPil!E97</f>
        <v>-25.54</v>
      </c>
      <c r="F97">
        <f>TabPil!F97</f>
        <v>-15.347</v>
      </c>
      <c r="G97" s="6">
        <f>(ABS(TabPil!G97)+ABS(TabPil!I97))*SIGN(TabPil!G97)</f>
        <v>-124.654</v>
      </c>
      <c r="H97" s="6">
        <f>(ABS(TabPil!H97)+ABS(TabPil!J97))*SIGN(TabPil!H97)</f>
        <v>10.728000000000002</v>
      </c>
      <c r="I97" s="6">
        <f t="shared" si="61"/>
        <v>-127.8724</v>
      </c>
      <c r="J97" s="6">
        <f t="shared" si="62"/>
        <v>48.124200000000002</v>
      </c>
      <c r="N97" s="1">
        <v>2</v>
      </c>
      <c r="O97" s="1" t="s">
        <v>9</v>
      </c>
      <c r="P97">
        <f>TabPil!P97</f>
        <v>27.841000000000001</v>
      </c>
      <c r="Q97">
        <f>TabPil!Q97</f>
        <v>20.245000000000001</v>
      </c>
      <c r="R97" s="6">
        <f>(ABS(TabPil!R97)+ABS(TabPil!T97))*SIGN(TabPil!R97)</f>
        <v>-14.876999999999999</v>
      </c>
      <c r="S97" s="6">
        <f>(ABS(TabPil!S97)+ABS(TabPil!U97))*SIGN(TabPil!S97)</f>
        <v>-152.78200000000001</v>
      </c>
      <c r="T97" s="6">
        <f t="shared" si="63"/>
        <v>-60.711600000000004</v>
      </c>
      <c r="U97" s="6">
        <f t="shared" si="64"/>
        <v>-157.24510000000001</v>
      </c>
      <c r="X97" s="1"/>
      <c r="AH97" s="1" t="s">
        <v>26</v>
      </c>
      <c r="AI97" s="9">
        <f>F96+J96</f>
        <v>-31.473099999999995</v>
      </c>
      <c r="AJ97" s="9">
        <f>Q96+U96</f>
        <v>155.82400000000001</v>
      </c>
      <c r="AK97" s="9">
        <f>F97+J97</f>
        <v>32.777200000000001</v>
      </c>
      <c r="AL97" s="9">
        <f>Q97+U97</f>
        <v>-137.0001</v>
      </c>
      <c r="AM97" s="7">
        <f>AA99+AE99</f>
        <v>-556.45610000000011</v>
      </c>
      <c r="AN97" s="9">
        <f>Q98+U98</f>
        <v>90.666300000000007</v>
      </c>
      <c r="AR97" s="7">
        <f t="shared" si="81"/>
        <v>-24.445723437499996</v>
      </c>
      <c r="AS97" s="7">
        <f t="shared" si="82"/>
        <v>123.7963640625</v>
      </c>
      <c r="AT97" s="7">
        <f t="shared" si="83"/>
        <v>25.749823437500002</v>
      </c>
      <c r="AU97" s="7">
        <f t="shared" si="84"/>
        <v>-104.97246406249999</v>
      </c>
    </row>
    <row r="98" spans="1:47" x14ac:dyDescent="0.25">
      <c r="C98" s="1">
        <v>2</v>
      </c>
      <c r="D98" s="1" t="s">
        <v>10</v>
      </c>
      <c r="E98">
        <f>TabPil!E98</f>
        <v>16.276</v>
      </c>
      <c r="F98">
        <f>TabPil!F98</f>
        <v>9.7850000000000001</v>
      </c>
      <c r="G98" s="6">
        <f>(ABS(TabPil!G98)+ABS(TabPil!I98))*SIGN(TabPil!G98)</f>
        <v>77.375</v>
      </c>
      <c r="H98" s="6">
        <f>(ABS(TabPil!H98)+ABS(TabPil!J98))*SIGN(TabPil!H98)</f>
        <v>-6.6509999999999998</v>
      </c>
      <c r="I98" s="6">
        <f t="shared" si="61"/>
        <v>79.3703</v>
      </c>
      <c r="J98" s="6">
        <f t="shared" si="62"/>
        <v>-29.863499999999998</v>
      </c>
      <c r="N98" s="1">
        <v>2</v>
      </c>
      <c r="O98" s="1" t="s">
        <v>10</v>
      </c>
      <c r="P98">
        <f>TabPil!P98</f>
        <v>-15.856999999999999</v>
      </c>
      <c r="Q98">
        <f>TabPil!Q98</f>
        <v>-11.638999999999999</v>
      </c>
      <c r="R98" s="6">
        <f>(ABS(TabPil!R98)+ABS(TabPil!T98))*SIGN(TabPil!R98)</f>
        <v>10.181000000000001</v>
      </c>
      <c r="S98" s="6">
        <f>(ABS(TabPil!S98)+ABS(TabPil!U98))*SIGN(TabPil!S98)</f>
        <v>99.251000000000005</v>
      </c>
      <c r="T98" s="6">
        <f t="shared" si="63"/>
        <v>39.956299999999999</v>
      </c>
      <c r="U98" s="6">
        <f t="shared" si="64"/>
        <v>102.3053</v>
      </c>
      <c r="X98" s="1"/>
      <c r="AH98" s="1" t="s">
        <v>27</v>
      </c>
      <c r="AI98" s="9">
        <f>F96-J96</f>
        <v>63.405099999999997</v>
      </c>
      <c r="AJ98" s="9">
        <f>Q96-U96</f>
        <v>-189.82600000000002</v>
      </c>
      <c r="AK98" s="9">
        <f>F97-J97</f>
        <v>-63.471200000000003</v>
      </c>
      <c r="AL98" s="9">
        <f>Q97-U97</f>
        <v>177.49010000000001</v>
      </c>
      <c r="AM98" s="7">
        <f>AA99-AE99</f>
        <v>-1032.4439</v>
      </c>
      <c r="AN98" s="9">
        <f>Q98-U98</f>
        <v>-113.9443</v>
      </c>
      <c r="AR98" s="7">
        <f t="shared" si="81"/>
        <v>49.528004687500001</v>
      </c>
      <c r="AS98" s="7">
        <f t="shared" si="82"/>
        <v>-149.65080156250002</v>
      </c>
      <c r="AT98" s="7">
        <f t="shared" si="83"/>
        <v>-49.594104687500007</v>
      </c>
      <c r="AU98" s="7">
        <f t="shared" si="84"/>
        <v>137.31490156250001</v>
      </c>
    </row>
    <row r="99" spans="1:47" x14ac:dyDescent="0.25">
      <c r="C99" s="1">
        <v>2</v>
      </c>
      <c r="D99" s="1" t="s">
        <v>11</v>
      </c>
      <c r="E99">
        <f>TabPil!E99</f>
        <v>-1077.0540000000001</v>
      </c>
      <c r="F99">
        <f>TabPil!F99</f>
        <v>-652.85</v>
      </c>
      <c r="G99" s="6">
        <f>(ABS(TabPil!G99)+ABS(TabPil!I99))*SIGN(TabPil!G99)</f>
        <v>37.978999999999999</v>
      </c>
      <c r="H99" s="6">
        <f>(ABS(TabPil!H99)+ABS(TabPil!J99))*SIGN(TabPil!H99)</f>
        <v>-3.7969999999999997</v>
      </c>
      <c r="I99" s="6">
        <f t="shared" si="61"/>
        <v>39.118099999999998</v>
      </c>
      <c r="J99" s="6">
        <f t="shared" si="62"/>
        <v>-15.1907</v>
      </c>
      <c r="N99" s="1">
        <v>2</v>
      </c>
      <c r="O99" s="1" t="s">
        <v>11</v>
      </c>
      <c r="P99">
        <f>TabPil!P99</f>
        <v>-198.38900000000001</v>
      </c>
      <c r="Q99">
        <f>TabPil!Q99</f>
        <v>-141.6</v>
      </c>
      <c r="R99" s="6">
        <f>(ABS(TabPil!R99)+ABS(TabPil!T99))*SIGN(TabPil!R99)</f>
        <v>22.514000000000003</v>
      </c>
      <c r="S99" s="6">
        <f>(ABS(TabPil!S99)+ABS(TabPil!U99))*SIGN(TabPil!S99)</f>
        <v>218.143</v>
      </c>
      <c r="T99" s="6">
        <f t="shared" si="63"/>
        <v>87.95689999999999</v>
      </c>
      <c r="U99" s="6">
        <f t="shared" si="64"/>
        <v>224.8972</v>
      </c>
      <c r="X99" s="1">
        <v>2</v>
      </c>
      <c r="Y99" s="1" t="s">
        <v>11</v>
      </c>
      <c r="Z99">
        <f>TabPil!AA99</f>
        <v>-1275.4430000000002</v>
      </c>
      <c r="AA99">
        <f>TabPil!AB99</f>
        <v>-794.45</v>
      </c>
      <c r="AB99" s="7">
        <f>(ABS(TabPil!AC99)+ABS(TabPil!AE99))*SIGN(TabPil!AC99)</f>
        <v>60.492999999999995</v>
      </c>
      <c r="AC99" s="7">
        <f>(ABS(TabPil!AD99)+ABS(TabPil!AF99))*SIGN(TabPil!AD99)</f>
        <v>219.846</v>
      </c>
      <c r="AD99" s="7">
        <f>(ABS(AB99)+0.3*ABS(AC99))*SIGN(AB99)</f>
        <v>126.4468</v>
      </c>
      <c r="AE99" s="7">
        <f>(ABS(AC99)+0.3*ABS(AB99))*SIGN(AC99)</f>
        <v>237.9939</v>
      </c>
      <c r="AG99" s="1">
        <v>1</v>
      </c>
      <c r="AH99" s="1" t="s">
        <v>24</v>
      </c>
      <c r="AI99" s="9">
        <f>F100+I100</f>
        <v>100.867</v>
      </c>
      <c r="AJ99" s="9">
        <f>Q100+T100</f>
        <v>46.994600000000005</v>
      </c>
      <c r="AK99" s="9">
        <f>F101+I101</f>
        <v>-100.27579999999999</v>
      </c>
      <c r="AL99" s="9">
        <f>Q101+T101</f>
        <v>-174.22719999999998</v>
      </c>
      <c r="AM99" s="7">
        <f>AA103+AD103</f>
        <v>-844.69970000000001</v>
      </c>
      <c r="AN99" s="9">
        <f>F102+I102</f>
        <v>54.363200000000006</v>
      </c>
      <c r="AO99" s="9">
        <f>E102</f>
        <v>5.7480000000000002</v>
      </c>
      <c r="AP99" s="9">
        <f>P102</f>
        <v>-6.2469999999999999</v>
      </c>
      <c r="AR99" s="7">
        <f>AI99-(AI99-AK99)/3.7*0.35</f>
        <v>81.83997837837839</v>
      </c>
      <c r="AS99" s="7">
        <f>AJ99-(AJ99-AL99)/3.7*0.35</f>
        <v>26.068213513513523</v>
      </c>
      <c r="AT99" s="7">
        <f t="shared" ref="AT99:AT102" si="85">AK99</f>
        <v>-100.27579999999999</v>
      </c>
      <c r="AU99" s="7">
        <f t="shared" ref="AU99:AU102" si="86">AL99</f>
        <v>-174.22719999999998</v>
      </c>
    </row>
    <row r="100" spans="1:47" x14ac:dyDescent="0.25">
      <c r="C100" s="1">
        <v>1</v>
      </c>
      <c r="D100" s="1" t="s">
        <v>8</v>
      </c>
      <c r="E100">
        <f>TabPil!E100</f>
        <v>13.992000000000001</v>
      </c>
      <c r="F100">
        <f>TabPil!F100</f>
        <v>8.4060000000000006</v>
      </c>
      <c r="G100" s="6">
        <f>(ABS(TabPil!G100)+ABS(TabPil!I100))*SIGN(TabPil!G100)</f>
        <v>90.486999999999995</v>
      </c>
      <c r="H100" s="6">
        <f>(ABS(TabPil!H100)+ABS(TabPil!J100))*SIGN(TabPil!H100)</f>
        <v>-6.58</v>
      </c>
      <c r="I100" s="6">
        <f t="shared" si="61"/>
        <v>92.460999999999999</v>
      </c>
      <c r="J100" s="6">
        <f t="shared" si="62"/>
        <v>-33.726099999999995</v>
      </c>
      <c r="N100" s="1">
        <v>1</v>
      </c>
      <c r="O100" s="1" t="s">
        <v>8</v>
      </c>
      <c r="P100">
        <f>TabPil!P100</f>
        <v>-15.053000000000001</v>
      </c>
      <c r="Q100">
        <f>TabPil!Q100</f>
        <v>-11.465</v>
      </c>
      <c r="R100" s="6">
        <f>(ABS(TabPil!R100)+ABS(TabPil!T100))*SIGN(TabPil!R100)</f>
        <v>17.094999999999999</v>
      </c>
      <c r="S100" s="6">
        <f>(ABS(TabPil!S100)+ABS(TabPil!U100))*SIGN(TabPil!S100)</f>
        <v>137.88200000000001</v>
      </c>
      <c r="T100" s="6">
        <f t="shared" si="63"/>
        <v>58.459600000000002</v>
      </c>
      <c r="U100" s="6">
        <f t="shared" si="64"/>
        <v>143.01050000000001</v>
      </c>
      <c r="X100" s="1"/>
      <c r="AH100" s="1" t="s">
        <v>25</v>
      </c>
      <c r="AI100" s="9">
        <f>F100-I100</f>
        <v>-84.054999999999993</v>
      </c>
      <c r="AJ100" s="9">
        <f>Q100-T100</f>
        <v>-69.924599999999998</v>
      </c>
      <c r="AK100" s="9">
        <f>F101-I101</f>
        <v>91.581800000000001</v>
      </c>
      <c r="AL100" s="9">
        <f>Q101-T101</f>
        <v>185.88319999999999</v>
      </c>
      <c r="AM100" s="7">
        <f>AA103-AD103</f>
        <v>-1196.4943000000001</v>
      </c>
      <c r="AN100" s="9">
        <f>F102-I102</f>
        <v>-47.469200000000001</v>
      </c>
      <c r="AR100" s="7">
        <f t="shared" ref="AR100:AR102" si="87">AI100-(AI100-AK100)/3.7*0.35</f>
        <v>-67.440708108108097</v>
      </c>
      <c r="AS100" s="7">
        <f t="shared" ref="AS100:AS102" si="88">AJ100-(AJ100-AL100)/3.7*0.35</f>
        <v>-45.726564864864869</v>
      </c>
      <c r="AT100" s="7">
        <f t="shared" si="85"/>
        <v>91.581800000000001</v>
      </c>
      <c r="AU100" s="7">
        <f t="shared" si="86"/>
        <v>185.88319999999999</v>
      </c>
    </row>
    <row r="101" spans="1:47" x14ac:dyDescent="0.25">
      <c r="C101" s="1">
        <v>1</v>
      </c>
      <c r="D101" s="1" t="s">
        <v>9</v>
      </c>
      <c r="E101">
        <f>TabPil!E101</f>
        <v>-7.2750000000000004</v>
      </c>
      <c r="F101">
        <f>TabPil!F101</f>
        <v>-4.3470000000000004</v>
      </c>
      <c r="G101" s="6">
        <f>(ABS(TabPil!G101)+ABS(TabPil!I101))*SIGN(TabPil!G101)</f>
        <v>-93.869</v>
      </c>
      <c r="H101" s="6">
        <f>(ABS(TabPil!H101)+ABS(TabPil!J101))*SIGN(TabPil!H101)</f>
        <v>6.8659999999999997</v>
      </c>
      <c r="I101" s="6">
        <f t="shared" si="61"/>
        <v>-95.928799999999995</v>
      </c>
      <c r="J101" s="6">
        <f t="shared" si="62"/>
        <v>35.026699999999998</v>
      </c>
      <c r="N101" s="1">
        <v>1</v>
      </c>
      <c r="O101" s="1" t="s">
        <v>9</v>
      </c>
      <c r="P101">
        <f>TabPil!P101</f>
        <v>8.0609999999999999</v>
      </c>
      <c r="Q101">
        <f>TabPil!Q101</f>
        <v>5.8280000000000003</v>
      </c>
      <c r="R101" s="6">
        <f>(ABS(TabPil!R101)+ABS(TabPil!T101))*SIGN(TabPil!R101)</f>
        <v>-49.613999999999997</v>
      </c>
      <c r="S101" s="6">
        <f>(ABS(TabPil!S101)+ABS(TabPil!U101))*SIGN(TabPil!S101)</f>
        <v>-434.80399999999997</v>
      </c>
      <c r="T101" s="6">
        <f t="shared" si="63"/>
        <v>-180.05519999999999</v>
      </c>
      <c r="U101" s="6">
        <f t="shared" si="64"/>
        <v>-449.68819999999999</v>
      </c>
      <c r="X101" s="1"/>
      <c r="AH101" s="1" t="s">
        <v>26</v>
      </c>
      <c r="AI101" s="9">
        <f>F100+J100</f>
        <v>-25.320099999999996</v>
      </c>
      <c r="AJ101" s="9">
        <f>Q100+U100</f>
        <v>131.5455</v>
      </c>
      <c r="AK101" s="9">
        <f>F101+J101</f>
        <v>30.679699999999997</v>
      </c>
      <c r="AL101" s="9">
        <f>Q101+U101</f>
        <v>-443.86020000000002</v>
      </c>
      <c r="AM101" s="7">
        <f>AA103+AE103</f>
        <v>-692.01499999999999</v>
      </c>
      <c r="AN101" s="9">
        <f>Q102+U102</f>
        <v>155.20590000000001</v>
      </c>
      <c r="AR101" s="7">
        <f t="shared" si="87"/>
        <v>-20.02282162162162</v>
      </c>
      <c r="AS101" s="7">
        <f t="shared" si="88"/>
        <v>77.115231081081092</v>
      </c>
      <c r="AT101" s="7">
        <f t="shared" si="85"/>
        <v>30.679699999999997</v>
      </c>
      <c r="AU101" s="7">
        <f t="shared" si="86"/>
        <v>-443.86020000000002</v>
      </c>
    </row>
    <row r="102" spans="1:47" x14ac:dyDescent="0.25">
      <c r="C102" s="1">
        <v>1</v>
      </c>
      <c r="D102" s="1" t="s">
        <v>10</v>
      </c>
      <c r="E102">
        <f>TabPil!E102</f>
        <v>5.7480000000000002</v>
      </c>
      <c r="F102">
        <f>TabPil!F102</f>
        <v>3.4470000000000001</v>
      </c>
      <c r="G102" s="6">
        <f>(ABS(TabPil!G102)+ABS(TabPil!I102))*SIGN(TabPil!G102)</f>
        <v>49.826000000000001</v>
      </c>
      <c r="H102" s="6">
        <f>(ABS(TabPil!H102)+ABS(TabPil!J102))*SIGN(TabPil!H102)</f>
        <v>-3.6339999999999999</v>
      </c>
      <c r="I102" s="6">
        <f t="shared" si="61"/>
        <v>50.916200000000003</v>
      </c>
      <c r="J102" s="6">
        <f t="shared" si="62"/>
        <v>-18.581799999999998</v>
      </c>
      <c r="N102" s="1">
        <v>1</v>
      </c>
      <c r="O102" s="1" t="s">
        <v>10</v>
      </c>
      <c r="P102">
        <f>TabPil!P102</f>
        <v>-6.2469999999999999</v>
      </c>
      <c r="Q102">
        <f>TabPil!Q102</f>
        <v>-4.6740000000000004</v>
      </c>
      <c r="R102" s="6">
        <f>(ABS(TabPil!R102)+ABS(TabPil!T102))*SIGN(TabPil!R102)</f>
        <v>18.003</v>
      </c>
      <c r="S102" s="6">
        <f>(ABS(TabPil!S102)+ABS(TabPil!U102))*SIGN(TabPil!S102)</f>
        <v>154.47900000000001</v>
      </c>
      <c r="T102" s="6">
        <f t="shared" si="63"/>
        <v>64.346699999999998</v>
      </c>
      <c r="U102" s="6">
        <f t="shared" si="64"/>
        <v>159.87990000000002</v>
      </c>
      <c r="X102" s="1"/>
      <c r="AH102" s="1" t="s">
        <v>27</v>
      </c>
      <c r="AI102" s="9">
        <f>F100-J100</f>
        <v>42.132099999999994</v>
      </c>
      <c r="AJ102" s="9">
        <f>Q100-U100</f>
        <v>-154.47550000000001</v>
      </c>
      <c r="AK102" s="9">
        <f>F101-J101</f>
        <v>-39.373699999999999</v>
      </c>
      <c r="AL102" s="9">
        <f>Q101-U101</f>
        <v>455.51619999999997</v>
      </c>
      <c r="AM102" s="7">
        <f>AA103-AE103</f>
        <v>-1349.1790000000001</v>
      </c>
      <c r="AN102" s="9">
        <f>Q102-U102</f>
        <v>-164.55390000000003</v>
      </c>
      <c r="AR102" s="7">
        <f t="shared" si="87"/>
        <v>34.422091891891888</v>
      </c>
      <c r="AS102" s="7">
        <f t="shared" si="88"/>
        <v>-96.773582432432448</v>
      </c>
      <c r="AT102" s="7">
        <f t="shared" si="85"/>
        <v>-39.373699999999999</v>
      </c>
      <c r="AU102" s="7">
        <f t="shared" si="86"/>
        <v>455.51619999999997</v>
      </c>
    </row>
    <row r="103" spans="1:47" x14ac:dyDescent="0.25">
      <c r="C103" s="1">
        <v>1</v>
      </c>
      <c r="D103" s="1" t="s">
        <v>11</v>
      </c>
      <c r="E103">
        <f>TabPil!E103</f>
        <v>-1385.7449999999999</v>
      </c>
      <c r="F103">
        <f>TabPil!F103</f>
        <v>-841.18799999999999</v>
      </c>
      <c r="G103" s="6">
        <f>(ABS(TabPil!G103)+ABS(TabPil!I103))*SIGN(TabPil!G103)</f>
        <v>53.458999999999996</v>
      </c>
      <c r="H103" s="6">
        <f>(ABS(TabPil!H103)+ABS(TabPil!J103))*SIGN(TabPil!H103)</f>
        <v>-4.9980000000000002</v>
      </c>
      <c r="I103" s="6">
        <f t="shared" si="61"/>
        <v>54.958399999999997</v>
      </c>
      <c r="J103" s="6">
        <f t="shared" si="62"/>
        <v>-21.035699999999999</v>
      </c>
      <c r="N103" s="1">
        <v>1</v>
      </c>
      <c r="O103" s="1" t="s">
        <v>11</v>
      </c>
      <c r="P103">
        <f>TabPil!P103</f>
        <v>-249.08600000000001</v>
      </c>
      <c r="Q103">
        <f>TabPil!Q103</f>
        <v>-179.40899999999999</v>
      </c>
      <c r="R103" s="6">
        <f>(ABS(TabPil!R103)+ABS(TabPil!T103))*SIGN(TabPil!R103)</f>
        <v>31.510999999999999</v>
      </c>
      <c r="S103" s="6">
        <f>(ABS(TabPil!S103)+ABS(TabPil!U103))*SIGN(TabPil!S103)</f>
        <v>300.64699999999999</v>
      </c>
      <c r="T103" s="6">
        <f t="shared" si="63"/>
        <v>121.70509999999999</v>
      </c>
      <c r="U103" s="6">
        <f t="shared" si="64"/>
        <v>310.1003</v>
      </c>
      <c r="X103" s="1">
        <v>1</v>
      </c>
      <c r="Y103" s="1" t="s">
        <v>11</v>
      </c>
      <c r="Z103">
        <f>TabPil!AA103</f>
        <v>-1634.8309999999999</v>
      </c>
      <c r="AA103">
        <f>TabPil!AB103</f>
        <v>-1020.597</v>
      </c>
      <c r="AB103" s="7">
        <f>(ABS(TabPil!AC103)+ABS(TabPil!AE103))*SIGN(TabPil!AC103)</f>
        <v>84.97</v>
      </c>
      <c r="AC103" s="7">
        <f>(ABS(TabPil!AD103)+ABS(TabPil!AF103))*SIGN(TabPil!AD103)</f>
        <v>303.09100000000001</v>
      </c>
      <c r="AD103" s="7">
        <f>(ABS(AB103)+0.3*ABS(AC103))*SIGN(AB103)</f>
        <v>175.8973</v>
      </c>
      <c r="AE103" s="7">
        <f>(ABS(AC103)+0.3*ABS(AB103))*SIGN(AC103)</f>
        <v>328.58199999999999</v>
      </c>
      <c r="AF103" s="1">
        <v>6</v>
      </c>
      <c r="AG103" s="1">
        <v>5</v>
      </c>
      <c r="AH103" s="1" t="s">
        <v>24</v>
      </c>
      <c r="AI103" s="9">
        <f>F104+I104</f>
        <v>53.626400000000004</v>
      </c>
      <c r="AJ103" s="9">
        <f>Q104+T104</f>
        <v>-8.2653999999999996</v>
      </c>
      <c r="AK103" s="9">
        <f>F105+I105</f>
        <v>-50.159399999999998</v>
      </c>
      <c r="AL103" s="9">
        <f>Q105+T105</f>
        <v>14.516700000000004</v>
      </c>
      <c r="AM103" s="7">
        <f>AA107+AD107</f>
        <v>-113.414</v>
      </c>
      <c r="AN103" s="9">
        <f>F106+I106</f>
        <v>32.429000000000002</v>
      </c>
      <c r="AO103" s="9">
        <f>E106</f>
        <v>18.699000000000002</v>
      </c>
      <c r="AP103" s="9">
        <f>P106</f>
        <v>-39.822000000000003</v>
      </c>
      <c r="AR103" s="7">
        <f>AI103-(AI103-AK103)/3.2*0.25</f>
        <v>45.518134375000002</v>
      </c>
      <c r="AS103" s="7">
        <f>AJ103-(AJ103-AL103)/3.2*0.25</f>
        <v>-6.4855484374999994</v>
      </c>
      <c r="AT103" s="7">
        <f>AK103-(AK103-AI103)/3.2*0.25</f>
        <v>-42.051134374999997</v>
      </c>
      <c r="AU103" s="7">
        <f>AL103-(AL103-AJ103)/3.2*0.25</f>
        <v>12.736848437500004</v>
      </c>
    </row>
    <row r="104" spans="1:47" x14ac:dyDescent="0.25">
      <c r="A104" s="1">
        <v>6</v>
      </c>
      <c r="C104" s="1">
        <v>5</v>
      </c>
      <c r="D104" s="1" t="s">
        <v>8</v>
      </c>
      <c r="E104">
        <f>TabPil!E104</f>
        <v>30.821999999999999</v>
      </c>
      <c r="F104">
        <f>TabPil!F104</f>
        <v>18.515999999999998</v>
      </c>
      <c r="G104" s="6">
        <f>(ABS(TabPil!G104)+ABS(TabPil!I104))*SIGN(TabPil!G104)</f>
        <v>33.983000000000004</v>
      </c>
      <c r="H104" s="6">
        <f>(ABS(TabPil!H104)+ABS(TabPil!J104))*SIGN(TabPil!H104)</f>
        <v>-3.758</v>
      </c>
      <c r="I104" s="6">
        <f t="shared" si="61"/>
        <v>35.110400000000006</v>
      </c>
      <c r="J104" s="6">
        <f t="shared" si="62"/>
        <v>-13.9529</v>
      </c>
      <c r="L104" s="1">
        <v>6</v>
      </c>
      <c r="N104" s="1">
        <v>5</v>
      </c>
      <c r="O104" s="1" t="s">
        <v>8</v>
      </c>
      <c r="P104">
        <f>TabPil!P104</f>
        <v>-65.111000000000004</v>
      </c>
      <c r="Q104">
        <f>TabPil!Q104</f>
        <v>-41.521999999999998</v>
      </c>
      <c r="R104" s="6">
        <f>(ABS(TabPil!R104)+ABS(TabPil!T104))*SIGN(TabPil!R104)</f>
        <v>10.588000000000001</v>
      </c>
      <c r="S104" s="6">
        <f>(ABS(TabPil!S104)+ABS(TabPil!U104))*SIGN(TabPil!S104)</f>
        <v>75.561999999999998</v>
      </c>
      <c r="T104" s="6">
        <f t="shared" si="63"/>
        <v>33.256599999999999</v>
      </c>
      <c r="U104" s="6">
        <f t="shared" si="64"/>
        <v>78.738399999999999</v>
      </c>
      <c r="W104" s="1">
        <v>6</v>
      </c>
      <c r="AH104" s="1" t="s">
        <v>25</v>
      </c>
      <c r="AI104" s="9">
        <f>F104-I104</f>
        <v>-16.594400000000007</v>
      </c>
      <c r="AJ104" s="9">
        <f>Q104-T104</f>
        <v>-74.778599999999997</v>
      </c>
      <c r="AK104" s="9">
        <f>F105-I105</f>
        <v>15.073399999999999</v>
      </c>
      <c r="AL104" s="9">
        <f>Q105-T105</f>
        <v>62.305300000000003</v>
      </c>
      <c r="AM104" s="7">
        <f>AA107-AD107</f>
        <v>-67.477999999999994</v>
      </c>
      <c r="AN104" s="9">
        <f>F106-I106</f>
        <v>-9.8930000000000007</v>
      </c>
      <c r="AR104" s="7">
        <f t="shared" ref="AR104:AR106" si="89">AI104-(AI104-AK104)/3.2*0.25</f>
        <v>-14.120353125000007</v>
      </c>
      <c r="AS104" s="7">
        <f t="shared" ref="AS104:AS106" si="90">AJ104-(AJ104-AL104)/3.2*0.25</f>
        <v>-64.068920312499998</v>
      </c>
      <c r="AT104" s="7">
        <f t="shared" ref="AT104:AT106" si="91">AK104-(AK104-AI104)/3.2*0.25</f>
        <v>12.599353124999999</v>
      </c>
      <c r="AU104" s="7">
        <f t="shared" ref="AU104:AU106" si="92">AL104-(AL104-AJ104)/3.2*0.25</f>
        <v>51.595620312500003</v>
      </c>
    </row>
    <row r="105" spans="1:47" x14ac:dyDescent="0.25">
      <c r="C105" s="1">
        <v>5</v>
      </c>
      <c r="D105" s="1" t="s">
        <v>9</v>
      </c>
      <c r="E105">
        <f>TabPil!E105</f>
        <v>-29.015000000000001</v>
      </c>
      <c r="F105">
        <f>TabPil!F105</f>
        <v>-17.542999999999999</v>
      </c>
      <c r="G105" s="6">
        <f>(ABS(TabPil!G105)+ABS(TabPil!I105))*SIGN(TabPil!G105)</f>
        <v>-31.555</v>
      </c>
      <c r="H105" s="6">
        <f>(ABS(TabPil!H105)+ABS(TabPil!J105))*SIGN(TabPil!H105)</f>
        <v>3.5380000000000003</v>
      </c>
      <c r="I105" s="6">
        <f t="shared" si="61"/>
        <v>-32.616399999999999</v>
      </c>
      <c r="J105" s="6">
        <f t="shared" si="62"/>
        <v>13.0045</v>
      </c>
      <c r="N105" s="1">
        <v>5</v>
      </c>
      <c r="O105" s="1" t="s">
        <v>9</v>
      </c>
      <c r="P105">
        <f>TabPil!P105</f>
        <v>62.319000000000003</v>
      </c>
      <c r="Q105">
        <f>TabPil!Q105</f>
        <v>38.411000000000001</v>
      </c>
      <c r="R105" s="6">
        <f>(ABS(TabPil!R105)+ABS(TabPil!T105))*SIGN(TabPil!R105)</f>
        <v>-7.6970000000000001</v>
      </c>
      <c r="S105" s="6">
        <f>(ABS(TabPil!S105)+ABS(TabPil!U105))*SIGN(TabPil!S105)</f>
        <v>-53.991</v>
      </c>
      <c r="T105" s="6">
        <f t="shared" si="63"/>
        <v>-23.894299999999998</v>
      </c>
      <c r="U105" s="6">
        <f t="shared" si="64"/>
        <v>-56.3001</v>
      </c>
      <c r="AH105" s="1" t="s">
        <v>26</v>
      </c>
      <c r="AI105" s="9">
        <f>F104+J104</f>
        <v>4.5630999999999986</v>
      </c>
      <c r="AJ105" s="9">
        <f>Q104+U104</f>
        <v>37.2164</v>
      </c>
      <c r="AK105" s="9">
        <f>F105+J105</f>
        <v>-4.5384999999999991</v>
      </c>
      <c r="AL105" s="9">
        <f>Q105+U105</f>
        <v>-17.889099999999999</v>
      </c>
      <c r="AM105" s="7">
        <f>AA107+AE107</f>
        <v>-59.941099999999999</v>
      </c>
      <c r="AN105" s="9">
        <f>Q106+U106</f>
        <v>16.644500000000001</v>
      </c>
      <c r="AR105" s="7">
        <f t="shared" si="89"/>
        <v>3.8520374999999989</v>
      </c>
      <c r="AS105" s="7">
        <f t="shared" si="90"/>
        <v>32.911282812499998</v>
      </c>
      <c r="AT105" s="7">
        <f t="shared" si="91"/>
        <v>-3.8274374999999994</v>
      </c>
      <c r="AU105" s="7">
        <f t="shared" si="92"/>
        <v>-13.5839828125</v>
      </c>
    </row>
    <row r="106" spans="1:47" x14ac:dyDescent="0.25">
      <c r="C106" s="1">
        <v>5</v>
      </c>
      <c r="D106" s="1" t="s">
        <v>10</v>
      </c>
      <c r="E106">
        <f>TabPil!E106</f>
        <v>18.699000000000002</v>
      </c>
      <c r="F106">
        <f>TabPil!F106</f>
        <v>11.268000000000001</v>
      </c>
      <c r="G106" s="6">
        <f>(ABS(TabPil!G106)+ABS(TabPil!I106))*SIGN(TabPil!G106)</f>
        <v>20.477</v>
      </c>
      <c r="H106" s="6">
        <f>(ABS(TabPil!H106)+ABS(TabPil!J106))*SIGN(TabPil!H106)</f>
        <v>-2.2799999999999998</v>
      </c>
      <c r="I106" s="6">
        <f t="shared" si="61"/>
        <v>21.161000000000001</v>
      </c>
      <c r="J106" s="6">
        <f t="shared" si="62"/>
        <v>-8.4230999999999998</v>
      </c>
      <c r="N106" s="1">
        <v>5</v>
      </c>
      <c r="O106" s="1" t="s">
        <v>10</v>
      </c>
      <c r="P106">
        <f>TabPil!P106</f>
        <v>-39.822000000000003</v>
      </c>
      <c r="Q106">
        <f>TabPil!Q106</f>
        <v>-24.978999999999999</v>
      </c>
      <c r="R106" s="6">
        <f>(ABS(TabPil!R106)+ABS(TabPil!T106))*SIGN(TabPil!R106)</f>
        <v>5.6349999999999998</v>
      </c>
      <c r="S106" s="6">
        <f>(ABS(TabPil!S106)+ABS(TabPil!U106))*SIGN(TabPil!S106)</f>
        <v>39.933</v>
      </c>
      <c r="T106" s="6">
        <f t="shared" si="63"/>
        <v>17.614899999999999</v>
      </c>
      <c r="U106" s="6">
        <f t="shared" si="64"/>
        <v>41.6235</v>
      </c>
      <c r="AH106" s="1" t="s">
        <v>27</v>
      </c>
      <c r="AI106" s="9">
        <f>F104-J104</f>
        <v>32.468899999999998</v>
      </c>
      <c r="AJ106" s="9">
        <f>Q104-U104</f>
        <v>-120.2604</v>
      </c>
      <c r="AK106" s="9">
        <f>F105-J105</f>
        <v>-30.547499999999999</v>
      </c>
      <c r="AL106" s="9">
        <f>Q105-U105</f>
        <v>94.711100000000002</v>
      </c>
      <c r="AM106" s="7">
        <f>AA107-AE107</f>
        <v>-120.95089999999999</v>
      </c>
      <c r="AN106" s="9">
        <f>Q106-U106</f>
        <v>-66.602499999999992</v>
      </c>
      <c r="AR106" s="7">
        <f t="shared" si="89"/>
        <v>27.54574375</v>
      </c>
      <c r="AS106" s="7">
        <f t="shared" si="90"/>
        <v>-103.4657515625</v>
      </c>
      <c r="AT106" s="7">
        <f t="shared" si="91"/>
        <v>-25.624343750000001</v>
      </c>
      <c r="AU106" s="7">
        <f t="shared" si="92"/>
        <v>77.916451562500001</v>
      </c>
    </row>
    <row r="107" spans="1:47" x14ac:dyDescent="0.25">
      <c r="C107" s="1">
        <v>5</v>
      </c>
      <c r="D107" s="1" t="s">
        <v>11</v>
      </c>
      <c r="E107">
        <f>TabPil!E107</f>
        <v>-68.653999999999996</v>
      </c>
      <c r="F107">
        <f>TabPil!F107</f>
        <v>-40.79</v>
      </c>
      <c r="G107" s="6">
        <f>(ABS(TabPil!G107)+ABS(TabPil!I107))*SIGN(TabPil!G107)</f>
        <v>-16.559000000000001</v>
      </c>
      <c r="H107" s="6">
        <f>(ABS(TabPil!H107)+ABS(TabPil!J107))*SIGN(TabPil!H107)</f>
        <v>1.8399999999999999</v>
      </c>
      <c r="I107" s="6">
        <f t="shared" si="61"/>
        <v>-17.111000000000001</v>
      </c>
      <c r="J107" s="6">
        <f t="shared" si="62"/>
        <v>6.8076999999999996</v>
      </c>
      <c r="N107" s="1">
        <v>5</v>
      </c>
      <c r="O107" s="1" t="s">
        <v>11</v>
      </c>
      <c r="P107">
        <f>TabPil!P107</f>
        <v>-77.75</v>
      </c>
      <c r="Q107">
        <f>TabPil!Q107</f>
        <v>-49.655999999999999</v>
      </c>
      <c r="R107" s="6">
        <f>(ABS(TabPil!R107)+ABS(TabPil!T107))*SIGN(TabPil!R107)</f>
        <v>3.734</v>
      </c>
      <c r="S107" s="6">
        <f>(ABS(TabPil!S107)+ABS(TabPil!U107))*SIGN(TabPil!S107)</f>
        <v>26.654</v>
      </c>
      <c r="T107" s="6">
        <f t="shared" si="63"/>
        <v>11.7302</v>
      </c>
      <c r="U107" s="6">
        <f t="shared" si="64"/>
        <v>27.7742</v>
      </c>
      <c r="X107" s="1">
        <v>5</v>
      </c>
      <c r="Y107" s="1" t="s">
        <v>11</v>
      </c>
      <c r="Z107">
        <f>TabPil!AA107</f>
        <v>-146.404</v>
      </c>
      <c r="AA107">
        <f>TabPil!AB107</f>
        <v>-90.445999999999998</v>
      </c>
      <c r="AB107" s="7">
        <f>(ABS(TabPil!AC107)+ABS(TabPil!AE107))*SIGN(TabPil!AC107)</f>
        <v>-15.183</v>
      </c>
      <c r="AC107" s="7">
        <f>(ABS(TabPil!AD107)+ABS(TabPil!AF107))*SIGN(TabPil!AD107)</f>
        <v>25.95</v>
      </c>
      <c r="AD107" s="7">
        <f>(ABS(AB107)+0.3*ABS(AC107))*SIGN(AB107)</f>
        <v>-22.968</v>
      </c>
      <c r="AE107" s="7">
        <f>(ABS(AC107)+0.3*ABS(AB107))*SIGN(AC107)</f>
        <v>30.504899999999999</v>
      </c>
      <c r="AG107" s="1">
        <v>4</v>
      </c>
      <c r="AH107" s="1" t="s">
        <v>24</v>
      </c>
      <c r="AI107" s="9">
        <f>F108+I108</f>
        <v>73.872500000000002</v>
      </c>
      <c r="AJ107" s="9">
        <f>Q108+T108</f>
        <v>9.8415999999999997</v>
      </c>
      <c r="AK107" s="9">
        <f>F109+I109</f>
        <v>-73.793999999999997</v>
      </c>
      <c r="AL107" s="9">
        <f>Q109+T109</f>
        <v>-11.1723</v>
      </c>
      <c r="AM107" s="7">
        <f>AA111+AD111</f>
        <v>-338.27009999999996</v>
      </c>
      <c r="AN107" s="9">
        <f>F110+I110</f>
        <v>46.139700000000005</v>
      </c>
      <c r="AO107" s="9">
        <f>E110</f>
        <v>18.744</v>
      </c>
      <c r="AP107" s="9">
        <f>P110</f>
        <v>-48.296999999999997</v>
      </c>
      <c r="AR107" s="7">
        <f>AI107-(AI107-AK107)/3.2*0.3</f>
        <v>60.028765625000005</v>
      </c>
      <c r="AS107" s="7">
        <f>AJ107-(AJ107-AL107)/3.2*0.3</f>
        <v>7.8715468749999999</v>
      </c>
      <c r="AT107" s="7">
        <f>AK107-(AK107-AI107)/3.2*0.3</f>
        <v>-59.950265625</v>
      </c>
      <c r="AU107" s="7">
        <f>AL107-(AL107-AJ107)/3.2*0.3</f>
        <v>-9.2022468750000002</v>
      </c>
    </row>
    <row r="108" spans="1:47" x14ac:dyDescent="0.25">
      <c r="C108" s="1">
        <v>4</v>
      </c>
      <c r="D108" s="1" t="s">
        <v>8</v>
      </c>
      <c r="E108">
        <f>TabPil!E108</f>
        <v>30.509</v>
      </c>
      <c r="F108">
        <f>TabPil!F108</f>
        <v>18.510999999999999</v>
      </c>
      <c r="G108" s="6">
        <f>(ABS(TabPil!G108)+ABS(TabPil!I108))*SIGN(TabPil!G108)</f>
        <v>53.779000000000003</v>
      </c>
      <c r="H108" s="6">
        <f>(ABS(TabPil!H108)+ABS(TabPil!J108))*SIGN(TabPil!H108)</f>
        <v>-5.2750000000000004</v>
      </c>
      <c r="I108" s="6">
        <f t="shared" si="61"/>
        <v>55.361500000000007</v>
      </c>
      <c r="J108" s="6">
        <f t="shared" si="62"/>
        <v>-21.408700000000003</v>
      </c>
      <c r="N108" s="1">
        <v>4</v>
      </c>
      <c r="O108" s="1" t="s">
        <v>8</v>
      </c>
      <c r="P108">
        <f>TabPil!P108</f>
        <v>-83.272000000000006</v>
      </c>
      <c r="Q108">
        <f>TabPil!Q108</f>
        <v>-48.847999999999999</v>
      </c>
      <c r="R108" s="6">
        <f>(ABS(TabPil!R108)+ABS(TabPil!T108))*SIGN(TabPil!R108)</f>
        <v>18.738</v>
      </c>
      <c r="S108" s="6">
        <f>(ABS(TabPil!S108)+ABS(TabPil!U108))*SIGN(TabPil!S108)</f>
        <v>133.172</v>
      </c>
      <c r="T108" s="6">
        <f t="shared" si="63"/>
        <v>58.689599999999999</v>
      </c>
      <c r="U108" s="6">
        <f t="shared" si="64"/>
        <v>138.79339999999999</v>
      </c>
      <c r="X108" s="1"/>
      <c r="AH108" s="1" t="s">
        <v>25</v>
      </c>
      <c r="AI108" s="9">
        <f>F108-I108</f>
        <v>-36.850500000000011</v>
      </c>
      <c r="AJ108" s="9">
        <f>Q108-T108</f>
        <v>-107.5376</v>
      </c>
      <c r="AK108" s="9">
        <f>F109-I109</f>
        <v>38.058000000000007</v>
      </c>
      <c r="AL108" s="9">
        <f>Q109-T109</f>
        <v>95.916300000000007</v>
      </c>
      <c r="AM108" s="7">
        <f>AA111-AD111</f>
        <v>-176.63589999999999</v>
      </c>
      <c r="AN108" s="9">
        <f>F110-I110</f>
        <v>-23.403700000000001</v>
      </c>
      <c r="AR108" s="7">
        <f t="shared" ref="AR108:AR110" si="93">AI108-(AI108-AK108)/3.2*0.3</f>
        <v>-29.827828125000011</v>
      </c>
      <c r="AS108" s="7">
        <f t="shared" ref="AS108:AS110" si="94">AJ108-(AJ108-AL108)/3.2*0.3</f>
        <v>-88.463796875</v>
      </c>
      <c r="AT108" s="7">
        <f t="shared" ref="AT108:AT110" si="95">AK108-(AK108-AI108)/3.2*0.3</f>
        <v>31.035328125000007</v>
      </c>
      <c r="AU108" s="7">
        <f t="shared" ref="AU108:AU110" si="96">AL108-(AL108-AJ108)/3.2*0.3</f>
        <v>76.842496875000009</v>
      </c>
    </row>
    <row r="109" spans="1:47" x14ac:dyDescent="0.25">
      <c r="C109" s="1">
        <v>4</v>
      </c>
      <c r="D109" s="1" t="s">
        <v>9</v>
      </c>
      <c r="E109">
        <f>TabPil!E109</f>
        <v>-29.471</v>
      </c>
      <c r="F109">
        <f>TabPil!F109</f>
        <v>-17.867999999999999</v>
      </c>
      <c r="G109" s="6">
        <f>(ABS(TabPil!G109)+ABS(TabPil!I109))*SIGN(TabPil!G109)</f>
        <v>-54.303000000000004</v>
      </c>
      <c r="H109" s="6">
        <f>(ABS(TabPil!H109)+ABS(TabPil!J109))*SIGN(TabPil!H109)</f>
        <v>5.41</v>
      </c>
      <c r="I109" s="6">
        <f t="shared" si="61"/>
        <v>-55.926000000000002</v>
      </c>
      <c r="J109" s="6">
        <f t="shared" si="62"/>
        <v>21.700900000000001</v>
      </c>
      <c r="N109" s="1">
        <v>4</v>
      </c>
      <c r="O109" s="1" t="s">
        <v>9</v>
      </c>
      <c r="P109">
        <f>TabPil!P109</f>
        <v>71.278999999999996</v>
      </c>
      <c r="Q109">
        <f>TabPil!Q109</f>
        <v>42.372</v>
      </c>
      <c r="R109" s="6">
        <f>(ABS(TabPil!R109)+ABS(TabPil!T109))*SIGN(TabPil!R109)</f>
        <v>-17.097000000000001</v>
      </c>
      <c r="S109" s="6">
        <f>(ABS(TabPil!S109)+ABS(TabPil!U109))*SIGN(TabPil!S109)</f>
        <v>-121.491</v>
      </c>
      <c r="T109" s="6">
        <f t="shared" si="63"/>
        <v>-53.5443</v>
      </c>
      <c r="U109" s="6">
        <f t="shared" si="64"/>
        <v>-126.62009999999999</v>
      </c>
      <c r="X109" s="1"/>
      <c r="AH109" s="1" t="s">
        <v>26</v>
      </c>
      <c r="AI109" s="9">
        <f>F108+J108</f>
        <v>-2.8977000000000039</v>
      </c>
      <c r="AJ109" s="9">
        <f>Q108+U108</f>
        <v>89.945399999999992</v>
      </c>
      <c r="AK109" s="9">
        <f>F109+J109</f>
        <v>3.8329000000000022</v>
      </c>
      <c r="AL109" s="9">
        <f>Q109+U109</f>
        <v>-84.248099999999994</v>
      </c>
      <c r="AM109" s="7">
        <f>AA111+AE111</f>
        <v>-153.54919999999998</v>
      </c>
      <c r="AN109" s="9">
        <f>Q110+U110</f>
        <v>53.70750000000001</v>
      </c>
      <c r="AR109" s="7">
        <f t="shared" si="93"/>
        <v>-2.2667062500000035</v>
      </c>
      <c r="AS109" s="7">
        <f t="shared" si="94"/>
        <v>73.614759374999991</v>
      </c>
      <c r="AT109" s="7">
        <f t="shared" si="95"/>
        <v>3.2019062500000017</v>
      </c>
      <c r="AU109" s="7">
        <f t="shared" si="96"/>
        <v>-67.917459374999993</v>
      </c>
    </row>
    <row r="110" spans="1:47" x14ac:dyDescent="0.25">
      <c r="C110" s="1">
        <v>4</v>
      </c>
      <c r="D110" s="1" t="s">
        <v>10</v>
      </c>
      <c r="E110">
        <f>TabPil!E110</f>
        <v>18.744</v>
      </c>
      <c r="F110">
        <f>TabPil!F110</f>
        <v>11.368</v>
      </c>
      <c r="G110" s="6">
        <f>(ABS(TabPil!G110)+ABS(TabPil!I110))*SIGN(TabPil!G110)</f>
        <v>33.770000000000003</v>
      </c>
      <c r="H110" s="6">
        <f>(ABS(TabPil!H110)+ABS(TabPil!J110))*SIGN(TabPil!H110)</f>
        <v>-3.339</v>
      </c>
      <c r="I110" s="6">
        <f t="shared" si="61"/>
        <v>34.771700000000003</v>
      </c>
      <c r="J110" s="6">
        <f t="shared" si="62"/>
        <v>-13.47</v>
      </c>
      <c r="N110" s="1">
        <v>4</v>
      </c>
      <c r="O110" s="1" t="s">
        <v>10</v>
      </c>
      <c r="P110">
        <f>TabPil!P110</f>
        <v>-48.296999999999997</v>
      </c>
      <c r="Q110">
        <f>TabPil!Q110</f>
        <v>-28.506</v>
      </c>
      <c r="R110" s="6">
        <f>(ABS(TabPil!R110)+ABS(TabPil!T110))*SIGN(TabPil!R110)</f>
        <v>11.085000000000001</v>
      </c>
      <c r="S110" s="6">
        <f>(ABS(TabPil!S110)+ABS(TabPil!U110))*SIGN(TabPil!S110)</f>
        <v>78.888000000000005</v>
      </c>
      <c r="T110" s="6">
        <f t="shared" si="63"/>
        <v>34.751400000000004</v>
      </c>
      <c r="U110" s="6">
        <f t="shared" si="64"/>
        <v>82.21350000000001</v>
      </c>
      <c r="X110" s="1"/>
      <c r="AH110" s="1" t="s">
        <v>27</v>
      </c>
      <c r="AI110" s="9">
        <f>F108-J108</f>
        <v>39.919700000000006</v>
      </c>
      <c r="AJ110" s="9">
        <f>Q108-U108</f>
        <v>-187.64139999999998</v>
      </c>
      <c r="AK110" s="9">
        <f>F109-J109</f>
        <v>-39.568899999999999</v>
      </c>
      <c r="AL110" s="9">
        <f>Q109-U109</f>
        <v>168.99209999999999</v>
      </c>
      <c r="AM110" s="7">
        <f>AA111-AE111</f>
        <v>-361.35679999999996</v>
      </c>
      <c r="AN110" s="9">
        <f>Q110-U110</f>
        <v>-110.71950000000001</v>
      </c>
      <c r="AR110" s="7">
        <f t="shared" si="93"/>
        <v>32.467643750000008</v>
      </c>
      <c r="AS110" s="7">
        <f t="shared" si="94"/>
        <v>-154.20700937499998</v>
      </c>
      <c r="AT110" s="7">
        <f t="shared" si="95"/>
        <v>-32.116843750000001</v>
      </c>
      <c r="AU110" s="7">
        <f t="shared" si="96"/>
        <v>135.557709375</v>
      </c>
    </row>
    <row r="111" spans="1:47" x14ac:dyDescent="0.25">
      <c r="C111" s="1">
        <v>4</v>
      </c>
      <c r="D111" s="1" t="s">
        <v>11</v>
      </c>
      <c r="E111">
        <f>TabPil!E111</f>
        <v>-177.78399999999999</v>
      </c>
      <c r="F111">
        <f>TabPil!F111</f>
        <v>-107.386</v>
      </c>
      <c r="G111" s="6">
        <f>(ABS(TabPil!G111)+ABS(TabPil!I111))*SIGN(TabPil!G111)</f>
        <v>-59.091000000000001</v>
      </c>
      <c r="H111" s="6">
        <f>(ABS(TabPil!H111)+ABS(TabPil!J111))*SIGN(TabPil!H111)</f>
        <v>6.298</v>
      </c>
      <c r="I111" s="6">
        <f t="shared" si="61"/>
        <v>-60.980400000000003</v>
      </c>
      <c r="J111" s="6">
        <f t="shared" si="62"/>
        <v>24.025300000000001</v>
      </c>
      <c r="N111" s="1">
        <v>4</v>
      </c>
      <c r="O111" s="1" t="s">
        <v>11</v>
      </c>
      <c r="P111">
        <f>TabPil!P111</f>
        <v>-246.054</v>
      </c>
      <c r="Q111">
        <f>TabPil!Q111</f>
        <v>-150.06700000000001</v>
      </c>
      <c r="R111" s="6">
        <f>(ABS(TabPil!R111)+ABS(TabPil!T111))*SIGN(TabPil!R111)</f>
        <v>12.585000000000001</v>
      </c>
      <c r="S111" s="6">
        <f>(ABS(TabPil!S111)+ABS(TabPil!U111))*SIGN(TabPil!S111)</f>
        <v>90.097000000000008</v>
      </c>
      <c r="T111" s="6">
        <f t="shared" si="63"/>
        <v>39.614100000000008</v>
      </c>
      <c r="U111" s="6">
        <f t="shared" si="64"/>
        <v>93.872500000000002</v>
      </c>
      <c r="X111" s="1">
        <v>4</v>
      </c>
      <c r="Y111" s="1" t="s">
        <v>11</v>
      </c>
      <c r="Z111">
        <f>TabPil!AA111</f>
        <v>-423.83799999999997</v>
      </c>
      <c r="AA111">
        <f>TabPil!AB111</f>
        <v>-257.45299999999997</v>
      </c>
      <c r="AB111" s="7">
        <f>(ABS(TabPil!AC111)+ABS(TabPil!AE111))*SIGN(TabPil!AC111)</f>
        <v>-54.555999999999997</v>
      </c>
      <c r="AC111" s="7">
        <f>(ABS(TabPil!AD111)+ABS(TabPil!AF111))*SIGN(TabPil!AD111)</f>
        <v>87.537000000000006</v>
      </c>
      <c r="AD111" s="7">
        <f>(ABS(AB111)+0.3*ABS(AC111))*SIGN(AB111)</f>
        <v>-80.817099999999996</v>
      </c>
      <c r="AE111" s="7">
        <f>(ABS(AC111)+0.3*ABS(AB111))*SIGN(AC111)</f>
        <v>103.9038</v>
      </c>
      <c r="AG111" s="1">
        <v>3</v>
      </c>
      <c r="AH111" s="1" t="s">
        <v>24</v>
      </c>
      <c r="AI111" s="9">
        <f>F112+I112</f>
        <v>90.983900000000006</v>
      </c>
      <c r="AJ111" s="9">
        <f>Q112+T112</f>
        <v>34.6252</v>
      </c>
      <c r="AK111" s="9">
        <f>F113+I113</f>
        <v>-87.927800000000005</v>
      </c>
      <c r="AL111" s="9">
        <f>Q113+T113</f>
        <v>-20.6633</v>
      </c>
      <c r="AM111" s="7">
        <f>AA115+AD115</f>
        <v>-596.85450000000003</v>
      </c>
      <c r="AN111" s="9">
        <f>F114+I114</f>
        <v>55.905499999999996</v>
      </c>
      <c r="AO111" s="9">
        <f>E114</f>
        <v>18.27</v>
      </c>
      <c r="AP111" s="9">
        <f>P114</f>
        <v>-49.624000000000002</v>
      </c>
      <c r="AR111" s="7">
        <f>AI111-(AI111-AK111)/3.2*0.35</f>
        <v>71.415432812500001</v>
      </c>
      <c r="AS111" s="7">
        <f>AJ111-(AJ111-AL111)/3.2*0.35</f>
        <v>28.578020312500001</v>
      </c>
      <c r="AT111" s="7">
        <f>AK111-(AK111-AI111)/3.2*0.35</f>
        <v>-68.359332812500014</v>
      </c>
      <c r="AU111" s="7">
        <f>AL111-(AL111-AJ111)/3.2*0.35</f>
        <v>-14.6161203125</v>
      </c>
    </row>
    <row r="112" spans="1:47" x14ac:dyDescent="0.25">
      <c r="C112" s="1">
        <v>3</v>
      </c>
      <c r="D112" s="1" t="s">
        <v>8</v>
      </c>
      <c r="E112">
        <f>TabPil!E112</f>
        <v>30.207999999999998</v>
      </c>
      <c r="F112">
        <f>TabPil!F112</f>
        <v>18.324000000000002</v>
      </c>
      <c r="G112" s="6">
        <f>(ABS(TabPil!G112)+ABS(TabPil!I112))*SIGN(TabPil!G112)</f>
        <v>70.673000000000002</v>
      </c>
      <c r="H112" s="6">
        <f>(ABS(TabPil!H112)+ABS(TabPil!J112))*SIGN(TabPil!H112)</f>
        <v>-6.6230000000000002</v>
      </c>
      <c r="I112" s="6">
        <f t="shared" si="61"/>
        <v>72.659900000000007</v>
      </c>
      <c r="J112" s="6">
        <f t="shared" si="62"/>
        <v>-27.8249</v>
      </c>
      <c r="N112" s="1">
        <v>3</v>
      </c>
      <c r="O112" s="1" t="s">
        <v>8</v>
      </c>
      <c r="P112">
        <f>TabPil!P112</f>
        <v>-81.641000000000005</v>
      </c>
      <c r="Q112">
        <f>TabPil!Q112</f>
        <v>-49.360999999999997</v>
      </c>
      <c r="R112" s="6">
        <f>(ABS(TabPil!R112)+ABS(TabPil!T112))*SIGN(TabPil!R112)</f>
        <v>26.487000000000002</v>
      </c>
      <c r="S112" s="6">
        <f>(ABS(TabPil!S112)+ABS(TabPil!U112))*SIGN(TabPil!S112)</f>
        <v>191.66400000000002</v>
      </c>
      <c r="T112" s="6">
        <f t="shared" si="63"/>
        <v>83.986199999999997</v>
      </c>
      <c r="U112" s="6">
        <f t="shared" si="64"/>
        <v>199.61010000000002</v>
      </c>
      <c r="X112" s="1"/>
      <c r="AH112" s="1" t="s">
        <v>25</v>
      </c>
      <c r="AI112" s="9">
        <f>F112-I112</f>
        <v>-54.335900000000009</v>
      </c>
      <c r="AJ112" s="9">
        <f>Q112-T112</f>
        <v>-133.34719999999999</v>
      </c>
      <c r="AK112" s="9">
        <f>F113-I113</f>
        <v>53.631800000000013</v>
      </c>
      <c r="AL112" s="9">
        <f>Q113-T113</f>
        <v>113.43530000000001</v>
      </c>
      <c r="AM112" s="7">
        <f>AA115-AD115</f>
        <v>-261.69150000000002</v>
      </c>
      <c r="AN112" s="9">
        <f>F114-I114</f>
        <v>-33.735499999999995</v>
      </c>
      <c r="AR112" s="7">
        <f t="shared" ref="AR112:AR118" si="97">AI112-(AI112-AK112)/3.2*0.35</f>
        <v>-42.526932812500007</v>
      </c>
      <c r="AS112" s="7">
        <f t="shared" ref="AS112:AS118" si="98">AJ112-(AJ112-AL112)/3.2*0.35</f>
        <v>-106.35536406249999</v>
      </c>
      <c r="AT112" s="7">
        <f t="shared" ref="AT112:AT118" si="99">AK112-(AK112-AI112)/3.2*0.35</f>
        <v>41.82283281250001</v>
      </c>
      <c r="AU112" s="7">
        <f t="shared" ref="AU112:AU118" si="100">AL112-(AL112-AJ112)/3.2*0.35</f>
        <v>86.443464062500013</v>
      </c>
    </row>
    <row r="113" spans="1:47" x14ac:dyDescent="0.25">
      <c r="C113" s="1">
        <v>3</v>
      </c>
      <c r="D113" s="1" t="s">
        <v>9</v>
      </c>
      <c r="E113">
        <f>TabPil!E113</f>
        <v>-28.254999999999999</v>
      </c>
      <c r="F113">
        <f>TabPil!F113</f>
        <v>-17.148</v>
      </c>
      <c r="G113" s="6">
        <f>(ABS(TabPil!G113)+ABS(TabPil!I113))*SIGN(TabPil!G113)</f>
        <v>-68.816000000000003</v>
      </c>
      <c r="H113" s="6">
        <f>(ABS(TabPil!H113)+ABS(TabPil!J113))*SIGN(TabPil!H113)</f>
        <v>6.5460000000000003</v>
      </c>
      <c r="I113" s="6">
        <f t="shared" si="61"/>
        <v>-70.779800000000009</v>
      </c>
      <c r="J113" s="6">
        <f t="shared" si="62"/>
        <v>27.190799999999999</v>
      </c>
      <c r="N113" s="1">
        <v>3</v>
      </c>
      <c r="O113" s="1" t="s">
        <v>9</v>
      </c>
      <c r="P113">
        <f>TabPil!P113</f>
        <v>77.156000000000006</v>
      </c>
      <c r="Q113">
        <f>TabPil!Q113</f>
        <v>46.386000000000003</v>
      </c>
      <c r="R113" s="6">
        <f>(ABS(TabPil!R113)+ABS(TabPil!T113))*SIGN(TabPil!R113)</f>
        <v>-20.933</v>
      </c>
      <c r="S113" s="6">
        <f>(ABS(TabPil!S113)+ABS(TabPil!U113))*SIGN(TabPil!S113)</f>
        <v>-153.721</v>
      </c>
      <c r="T113" s="6">
        <f t="shared" si="63"/>
        <v>-67.049300000000002</v>
      </c>
      <c r="U113" s="6">
        <f t="shared" si="64"/>
        <v>-160.0009</v>
      </c>
      <c r="X113" s="1"/>
      <c r="AH113" s="1" t="s">
        <v>26</v>
      </c>
      <c r="AI113" s="9">
        <f>F112+J112</f>
        <v>-9.5008999999999979</v>
      </c>
      <c r="AJ113" s="9">
        <f>Q112+U112</f>
        <v>150.24910000000003</v>
      </c>
      <c r="AK113" s="9">
        <f>F113+J113</f>
        <v>10.0428</v>
      </c>
      <c r="AL113" s="9">
        <f>Q113+U113</f>
        <v>-113.61490000000001</v>
      </c>
      <c r="AM113" s="7">
        <f>AA115+AE115</f>
        <v>-204.14660000000003</v>
      </c>
      <c r="AN113" s="9">
        <f>Q114+U114</f>
        <v>81.537199999999984</v>
      </c>
      <c r="AR113" s="7">
        <f t="shared" si="97"/>
        <v>-7.3633078124999987</v>
      </c>
      <c r="AS113" s="7">
        <f t="shared" si="98"/>
        <v>121.38897500000003</v>
      </c>
      <c r="AT113" s="7">
        <f t="shared" si="99"/>
        <v>7.9052078125000005</v>
      </c>
      <c r="AU113" s="7">
        <f t="shared" si="100"/>
        <v>-84.754775000000009</v>
      </c>
    </row>
    <row r="114" spans="1:47" x14ac:dyDescent="0.25">
      <c r="C114" s="1">
        <v>3</v>
      </c>
      <c r="D114" s="1" t="s">
        <v>10</v>
      </c>
      <c r="E114">
        <f>TabPil!E114</f>
        <v>18.27</v>
      </c>
      <c r="F114">
        <f>TabPil!F114</f>
        <v>11.085000000000001</v>
      </c>
      <c r="G114" s="6">
        <f>(ABS(TabPil!G114)+ABS(TabPil!I114))*SIGN(TabPil!G114)</f>
        <v>43.585999999999999</v>
      </c>
      <c r="H114" s="6">
        <f>(ABS(TabPil!H114)+ABS(TabPil!J114))*SIGN(TabPil!H114)</f>
        <v>-4.1150000000000002</v>
      </c>
      <c r="I114" s="6">
        <f t="shared" si="61"/>
        <v>44.820499999999996</v>
      </c>
      <c r="J114" s="6">
        <f t="shared" si="62"/>
        <v>-17.190799999999999</v>
      </c>
      <c r="N114" s="1">
        <v>3</v>
      </c>
      <c r="O114" s="1" t="s">
        <v>10</v>
      </c>
      <c r="P114">
        <f>TabPil!P114</f>
        <v>-49.624000000000002</v>
      </c>
      <c r="Q114">
        <f>TabPil!Q114</f>
        <v>-29.920999999999999</v>
      </c>
      <c r="R114" s="6">
        <f>(ABS(TabPil!R114)+ABS(TabPil!T114))*SIGN(TabPil!R114)</f>
        <v>14.684000000000001</v>
      </c>
      <c r="S114" s="6">
        <f>(ABS(TabPil!S114)+ABS(TabPil!U114))*SIGN(TabPil!S114)</f>
        <v>107.053</v>
      </c>
      <c r="T114" s="6">
        <f t="shared" si="63"/>
        <v>46.799899999999994</v>
      </c>
      <c r="U114" s="6">
        <f t="shared" si="64"/>
        <v>111.45819999999999</v>
      </c>
      <c r="X114" s="1"/>
      <c r="AH114" s="1" t="s">
        <v>27</v>
      </c>
      <c r="AI114" s="9">
        <f>F112-J112</f>
        <v>46.148899999999998</v>
      </c>
      <c r="AJ114" s="9">
        <f>Q112-U112</f>
        <v>-248.97110000000001</v>
      </c>
      <c r="AK114" s="9">
        <f>F113-J113</f>
        <v>-44.338799999999999</v>
      </c>
      <c r="AL114" s="9">
        <f>Q113-U113</f>
        <v>206.3869</v>
      </c>
      <c r="AM114" s="7">
        <f>AA115-AE115</f>
        <v>-654.39940000000001</v>
      </c>
      <c r="AN114" s="9">
        <f>Q114-U114</f>
        <v>-141.3792</v>
      </c>
      <c r="AR114" s="7">
        <f t="shared" si="97"/>
        <v>36.251807812499997</v>
      </c>
      <c r="AS114" s="7">
        <f t="shared" si="98"/>
        <v>-199.16631875000002</v>
      </c>
      <c r="AT114" s="7">
        <f t="shared" si="99"/>
        <v>-34.441707812499999</v>
      </c>
      <c r="AU114" s="7">
        <f t="shared" si="100"/>
        <v>156.58211875000001</v>
      </c>
    </row>
    <row r="115" spans="1:47" x14ac:dyDescent="0.25">
      <c r="C115" s="1">
        <v>3</v>
      </c>
      <c r="D115" s="1" t="s">
        <v>11</v>
      </c>
      <c r="E115">
        <f>TabPil!E115</f>
        <v>-289.452</v>
      </c>
      <c r="F115">
        <f>TabPil!F115</f>
        <v>-175.679</v>
      </c>
      <c r="G115" s="6">
        <f>(ABS(TabPil!G115)+ABS(TabPil!I115))*SIGN(TabPil!G115)</f>
        <v>-118.145</v>
      </c>
      <c r="H115" s="6">
        <f>(ABS(TabPil!H115)+ABS(TabPil!J115))*SIGN(TabPil!H115)</f>
        <v>12.073</v>
      </c>
      <c r="I115" s="6">
        <f t="shared" si="61"/>
        <v>-121.76689999999999</v>
      </c>
      <c r="J115" s="6">
        <f t="shared" si="62"/>
        <v>47.516500000000001</v>
      </c>
      <c r="N115" s="1">
        <v>3</v>
      </c>
      <c r="O115" s="1" t="s">
        <v>11</v>
      </c>
      <c r="P115">
        <f>TabPil!P115</f>
        <v>-418.77300000000002</v>
      </c>
      <c r="Q115">
        <f>TabPil!Q115</f>
        <v>-253.59399999999999</v>
      </c>
      <c r="R115" s="6">
        <f>(ABS(TabPil!R115)+ABS(TabPil!T115))*SIGN(TabPil!R115)</f>
        <v>27.472999999999999</v>
      </c>
      <c r="S115" s="6">
        <f>(ABS(TabPil!S115)+ABS(TabPil!U115))*SIGN(TabPil!S115)</f>
        <v>197.35399999999998</v>
      </c>
      <c r="T115" s="6">
        <f t="shared" si="63"/>
        <v>86.679199999999994</v>
      </c>
      <c r="U115" s="6">
        <f t="shared" si="64"/>
        <v>205.59589999999997</v>
      </c>
      <c r="X115" s="1">
        <v>3</v>
      </c>
      <c r="Y115" s="1" t="s">
        <v>11</v>
      </c>
      <c r="Z115">
        <f>TabPil!AA115</f>
        <v>-708.22500000000002</v>
      </c>
      <c r="AA115">
        <f>TabPil!AB115</f>
        <v>-429.27300000000002</v>
      </c>
      <c r="AB115" s="7">
        <f>(ABS(TabPil!AC115)+ABS(TabPil!AE115))*SIGN(TabPil!AC115)</f>
        <v>-109.938</v>
      </c>
      <c r="AC115" s="7">
        <f>(ABS(TabPil!AD115)+ABS(TabPil!AF115))*SIGN(TabPil!AD115)</f>
        <v>192.14499999999998</v>
      </c>
      <c r="AD115" s="7">
        <f>(ABS(AB115)+0.3*ABS(AC115))*SIGN(AB115)</f>
        <v>-167.58150000000001</v>
      </c>
      <c r="AE115" s="7">
        <f>(ABS(AC115)+0.3*ABS(AB115))*SIGN(AC115)</f>
        <v>225.12639999999999</v>
      </c>
      <c r="AG115" s="1">
        <v>2</v>
      </c>
      <c r="AH115" s="1" t="s">
        <v>24</v>
      </c>
      <c r="AI115" s="9">
        <f>F116+I116</f>
        <v>102.20830000000001</v>
      </c>
      <c r="AJ115" s="9">
        <f>Q116+T116</f>
        <v>48.480399999999989</v>
      </c>
      <c r="AK115" s="9">
        <f>F117+I117</f>
        <v>-101.71899999999999</v>
      </c>
      <c r="AL115" s="9">
        <f>Q117+T117</f>
        <v>-34.674599999999998</v>
      </c>
      <c r="AM115" s="7">
        <f>AA119+AD119</f>
        <v>-871.64110000000005</v>
      </c>
      <c r="AN115" s="9">
        <f>F118+I118</f>
        <v>63.724599999999995</v>
      </c>
      <c r="AO115" s="9">
        <f>E118</f>
        <v>14.481999999999999</v>
      </c>
      <c r="AP115" s="9">
        <f>P118</f>
        <v>-50.646999999999998</v>
      </c>
      <c r="AR115" s="7">
        <f t="shared" si="97"/>
        <v>79.903751562500005</v>
      </c>
      <c r="AS115" s="7">
        <f t="shared" si="98"/>
        <v>39.385321874999988</v>
      </c>
      <c r="AT115" s="7">
        <f t="shared" si="99"/>
        <v>-79.414451562499991</v>
      </c>
      <c r="AU115" s="7">
        <f t="shared" si="100"/>
        <v>-25.579521875000001</v>
      </c>
    </row>
    <row r="116" spans="1:47" x14ac:dyDescent="0.25">
      <c r="C116" s="1">
        <v>2</v>
      </c>
      <c r="D116" s="1" t="s">
        <v>8</v>
      </c>
      <c r="E116">
        <f>TabPil!E116</f>
        <v>24.218</v>
      </c>
      <c r="F116">
        <f>TabPil!F116</f>
        <v>14.704000000000001</v>
      </c>
      <c r="G116" s="6">
        <f>(ABS(TabPil!G116)+ABS(TabPil!I116))*SIGN(TabPil!G116)</f>
        <v>85.326000000000008</v>
      </c>
      <c r="H116" s="6">
        <f>(ABS(TabPil!H116)+ABS(TabPil!J116))*SIGN(TabPil!H116)</f>
        <v>-7.2610000000000001</v>
      </c>
      <c r="I116" s="6">
        <f t="shared" si="61"/>
        <v>87.504300000000001</v>
      </c>
      <c r="J116" s="6">
        <f t="shared" si="62"/>
        <v>-32.858800000000002</v>
      </c>
      <c r="N116" s="1">
        <v>2</v>
      </c>
      <c r="O116" s="1" t="s">
        <v>8</v>
      </c>
      <c r="P116">
        <f>TabPil!P116</f>
        <v>-74.941999999999993</v>
      </c>
      <c r="Q116">
        <f>TabPil!Q116</f>
        <v>-44.847999999999999</v>
      </c>
      <c r="R116" s="6">
        <f>(ABS(TabPil!R116)+ABS(TabPil!T116))*SIGN(TabPil!R116)</f>
        <v>30.29</v>
      </c>
      <c r="S116" s="6">
        <f>(ABS(TabPil!S116)+ABS(TabPil!U116))*SIGN(TabPil!S116)</f>
        <v>210.12799999999999</v>
      </c>
      <c r="T116" s="6">
        <f t="shared" si="63"/>
        <v>93.328399999999988</v>
      </c>
      <c r="U116" s="6">
        <f t="shared" si="64"/>
        <v>219.21499999999997</v>
      </c>
      <c r="X116" s="1"/>
      <c r="AH116" s="1" t="s">
        <v>25</v>
      </c>
      <c r="AI116" s="9">
        <f>F116-I116</f>
        <v>-72.800299999999993</v>
      </c>
      <c r="AJ116" s="9">
        <f>Q116-T116</f>
        <v>-138.1764</v>
      </c>
      <c r="AK116" s="9">
        <f>F117-I117</f>
        <v>74.829000000000008</v>
      </c>
      <c r="AL116" s="9">
        <f>Q117-T117</f>
        <v>138.6146</v>
      </c>
      <c r="AM116" s="7">
        <f>AA119-AD119</f>
        <v>-322.83089999999999</v>
      </c>
      <c r="AN116" s="9">
        <f>F118-I118</f>
        <v>-46.130600000000001</v>
      </c>
      <c r="AR116" s="7">
        <f t="shared" si="97"/>
        <v>-56.653345312499994</v>
      </c>
      <c r="AS116" s="7">
        <f t="shared" si="98"/>
        <v>-107.902384375</v>
      </c>
      <c r="AT116" s="7">
        <f t="shared" si="99"/>
        <v>58.682045312500009</v>
      </c>
      <c r="AU116" s="7">
        <f t="shared" si="100"/>
        <v>108.34058437499999</v>
      </c>
    </row>
    <row r="117" spans="1:47" x14ac:dyDescent="0.25">
      <c r="C117" s="1">
        <v>2</v>
      </c>
      <c r="D117" s="1" t="s">
        <v>9</v>
      </c>
      <c r="E117">
        <f>TabPil!E117</f>
        <v>-22.125</v>
      </c>
      <c r="F117">
        <f>TabPil!F117</f>
        <v>-13.445</v>
      </c>
      <c r="G117" s="6">
        <f>(ABS(TabPil!G117)+ABS(TabPil!I117))*SIGN(TabPil!G117)</f>
        <v>-86.024000000000001</v>
      </c>
      <c r="H117" s="6">
        <f>(ABS(TabPil!H117)+ABS(TabPil!J117))*SIGN(TabPil!H117)</f>
        <v>7.5</v>
      </c>
      <c r="I117" s="6">
        <f t="shared" si="61"/>
        <v>-88.274000000000001</v>
      </c>
      <c r="J117" s="6">
        <f t="shared" si="62"/>
        <v>33.307199999999995</v>
      </c>
      <c r="N117" s="1">
        <v>2</v>
      </c>
      <c r="O117" s="1" t="s">
        <v>9</v>
      </c>
      <c r="P117">
        <f>TabPil!P117</f>
        <v>87.13</v>
      </c>
      <c r="Q117">
        <f>TabPil!Q117</f>
        <v>51.97</v>
      </c>
      <c r="R117" s="6">
        <f>(ABS(TabPil!R117)+ABS(TabPil!T117))*SIGN(TabPil!R117)</f>
        <v>-26.875</v>
      </c>
      <c r="S117" s="6">
        <f>(ABS(TabPil!S117)+ABS(TabPil!U117))*SIGN(TabPil!S117)</f>
        <v>-199.232</v>
      </c>
      <c r="T117" s="6">
        <f t="shared" si="63"/>
        <v>-86.644599999999997</v>
      </c>
      <c r="U117" s="6">
        <f t="shared" si="64"/>
        <v>-207.2945</v>
      </c>
      <c r="X117" s="1"/>
      <c r="AH117" s="1" t="s">
        <v>26</v>
      </c>
      <c r="AI117" s="9">
        <f>F116+J116</f>
        <v>-18.154800000000002</v>
      </c>
      <c r="AJ117" s="9">
        <f>Q116+U116</f>
        <v>174.36699999999996</v>
      </c>
      <c r="AK117" s="9">
        <f>F117+J117</f>
        <v>19.862199999999994</v>
      </c>
      <c r="AL117" s="9">
        <f>Q117+U117</f>
        <v>-155.3245</v>
      </c>
      <c r="AM117" s="7">
        <f>AA119+AE119</f>
        <v>-228.54019999999997</v>
      </c>
      <c r="AN117" s="9">
        <f>Q118+U118</f>
        <v>102.405</v>
      </c>
      <c r="AR117" s="7">
        <f t="shared" si="97"/>
        <v>-13.996690625000003</v>
      </c>
      <c r="AS117" s="7">
        <f t="shared" si="98"/>
        <v>138.30699218749999</v>
      </c>
      <c r="AT117" s="7">
        <f t="shared" si="99"/>
        <v>15.704090624999996</v>
      </c>
      <c r="AU117" s="7">
        <f t="shared" si="100"/>
        <v>-119.26449218750001</v>
      </c>
    </row>
    <row r="118" spans="1:47" x14ac:dyDescent="0.25">
      <c r="C118" s="1">
        <v>2</v>
      </c>
      <c r="D118" s="1" t="s">
        <v>10</v>
      </c>
      <c r="E118">
        <f>TabPil!E118</f>
        <v>14.481999999999999</v>
      </c>
      <c r="F118">
        <f>TabPil!F118</f>
        <v>8.7970000000000006</v>
      </c>
      <c r="G118" s="6">
        <f>(ABS(TabPil!G118)+ABS(TabPil!I118))*SIGN(TabPil!G118)</f>
        <v>53.543999999999997</v>
      </c>
      <c r="H118" s="6">
        <f>(ABS(TabPil!H118)+ABS(TabPil!J118))*SIGN(TabPil!H118)</f>
        <v>-4.6120000000000001</v>
      </c>
      <c r="I118" s="6">
        <f t="shared" si="61"/>
        <v>54.927599999999998</v>
      </c>
      <c r="J118" s="6">
        <f t="shared" si="62"/>
        <v>-20.675199999999997</v>
      </c>
      <c r="N118" s="1">
        <v>2</v>
      </c>
      <c r="O118" s="1" t="s">
        <v>10</v>
      </c>
      <c r="P118">
        <f>TabPil!P118</f>
        <v>-50.646999999999998</v>
      </c>
      <c r="Q118">
        <f>TabPil!Q118</f>
        <v>-30.256</v>
      </c>
      <c r="R118" s="6">
        <f>(ABS(TabPil!R118)+ABS(TabPil!T118))*SIGN(TabPil!R118)</f>
        <v>17.75</v>
      </c>
      <c r="S118" s="6">
        <f>(ABS(TabPil!S118)+ABS(TabPil!U118))*SIGN(TabPil!S118)</f>
        <v>127.336</v>
      </c>
      <c r="T118" s="6">
        <f t="shared" si="63"/>
        <v>55.950800000000001</v>
      </c>
      <c r="U118" s="6">
        <f t="shared" si="64"/>
        <v>132.661</v>
      </c>
      <c r="X118" s="1"/>
      <c r="AH118" s="1" t="s">
        <v>27</v>
      </c>
      <c r="AI118" s="9">
        <f>F116-J116</f>
        <v>47.562800000000003</v>
      </c>
      <c r="AJ118" s="9">
        <f>Q116-U116</f>
        <v>-264.06299999999999</v>
      </c>
      <c r="AK118" s="9">
        <f>F117-J117</f>
        <v>-46.752199999999995</v>
      </c>
      <c r="AL118" s="9">
        <f>Q117-U117</f>
        <v>259.2645</v>
      </c>
      <c r="AM118" s="7">
        <f>AA119-AE119</f>
        <v>-965.93180000000007</v>
      </c>
      <c r="AN118" s="9">
        <f>Q118-U118</f>
        <v>-162.917</v>
      </c>
      <c r="AR118" s="7">
        <f t="shared" si="97"/>
        <v>37.247096875000004</v>
      </c>
      <c r="AS118" s="7">
        <f t="shared" si="98"/>
        <v>-206.82405468749999</v>
      </c>
      <c r="AT118" s="7">
        <f t="shared" si="99"/>
        <v>-36.436496874999996</v>
      </c>
      <c r="AU118" s="7">
        <f t="shared" si="100"/>
        <v>202.02555468750001</v>
      </c>
    </row>
    <row r="119" spans="1:47" x14ac:dyDescent="0.25">
      <c r="C119" s="1">
        <v>2</v>
      </c>
      <c r="D119" s="1" t="s">
        <v>11</v>
      </c>
      <c r="E119">
        <f>TabPil!E119</f>
        <v>-395.80799999999999</v>
      </c>
      <c r="F119">
        <f>TabPil!F119</f>
        <v>-240.78299999999999</v>
      </c>
      <c r="G119" s="6">
        <f>(ABS(TabPil!G119)+ABS(TabPil!I119))*SIGN(TabPil!G119)</f>
        <v>-192.893</v>
      </c>
      <c r="H119" s="6">
        <f>(ABS(TabPil!H119)+ABS(TabPil!J119))*SIGN(TabPil!H119)</f>
        <v>18.841000000000001</v>
      </c>
      <c r="I119" s="6">
        <f t="shared" si="61"/>
        <v>-198.5453</v>
      </c>
      <c r="J119" s="6">
        <f t="shared" si="62"/>
        <v>76.7089</v>
      </c>
      <c r="N119" s="1">
        <v>2</v>
      </c>
      <c r="O119" s="1" t="s">
        <v>11</v>
      </c>
      <c r="P119">
        <f>TabPil!P119</f>
        <v>-590.40499999999997</v>
      </c>
      <c r="Q119">
        <f>TabPil!Q119</f>
        <v>-356.45299999999997</v>
      </c>
      <c r="R119" s="6">
        <f>(ABS(TabPil!R119)+ABS(TabPil!T119))*SIGN(TabPil!R119)</f>
        <v>45.144999999999996</v>
      </c>
      <c r="S119" s="6">
        <f>(ABS(TabPil!S119)+ABS(TabPil!U119))*SIGN(TabPil!S119)</f>
        <v>323.38800000000003</v>
      </c>
      <c r="T119" s="6">
        <f t="shared" si="63"/>
        <v>142.16140000000001</v>
      </c>
      <c r="U119" s="6">
        <f t="shared" si="64"/>
        <v>336.93150000000003</v>
      </c>
      <c r="X119" s="1">
        <v>2</v>
      </c>
      <c r="Y119" s="1" t="s">
        <v>11</v>
      </c>
      <c r="Z119">
        <f>TabPil!AA119</f>
        <v>-986.21299999999997</v>
      </c>
      <c r="AA119">
        <f>TabPil!AB119</f>
        <v>-597.23599999999999</v>
      </c>
      <c r="AB119" s="7">
        <f>(ABS(TabPil!AC119)+ABS(TabPil!AE119))*SIGN(TabPil!AC119)</f>
        <v>-179.99600000000001</v>
      </c>
      <c r="AC119" s="7">
        <f>(ABS(TabPil!AD119)+ABS(TabPil!AF119))*SIGN(TabPil!AD119)</f>
        <v>314.697</v>
      </c>
      <c r="AD119" s="7">
        <f>(ABS(AB119)+0.3*ABS(AC119))*SIGN(AB119)</f>
        <v>-274.4051</v>
      </c>
      <c r="AE119" s="7">
        <f>(ABS(AC119)+0.3*ABS(AB119))*SIGN(AC119)</f>
        <v>368.69580000000002</v>
      </c>
      <c r="AG119" s="1">
        <v>1</v>
      </c>
      <c r="AH119" s="1" t="s">
        <v>24</v>
      </c>
      <c r="AI119" s="9">
        <f>F120+I120</f>
        <v>76.020500000000013</v>
      </c>
      <c r="AJ119" s="9">
        <f>Q120+T120</f>
        <v>46.523600000000002</v>
      </c>
      <c r="AK119" s="9">
        <f>F121+I121</f>
        <v>-87.849099999999979</v>
      </c>
      <c r="AL119" s="9">
        <f>Q121+T121</f>
        <v>-193.40319999999997</v>
      </c>
      <c r="AM119" s="7">
        <f>AA123+AD123</f>
        <v>-1135.3263999999999</v>
      </c>
      <c r="AN119" s="9">
        <f>F122+I122</f>
        <v>44.288100000000007</v>
      </c>
      <c r="AO119" s="9">
        <f>E122</f>
        <v>4.6950000000000003</v>
      </c>
      <c r="AP119" s="9">
        <f>P122</f>
        <v>-21.684000000000001</v>
      </c>
      <c r="AR119" s="7">
        <f>AI119-(AI119-AK119)/3.7*0.35</f>
        <v>60.519321621621636</v>
      </c>
      <c r="AS119" s="7">
        <f>AJ119-(AJ119-AL119)/3.7*0.35</f>
        <v>23.827821621621631</v>
      </c>
      <c r="AT119" s="7">
        <f t="shared" ref="AT119:AT122" si="101">AK119</f>
        <v>-87.849099999999979</v>
      </c>
      <c r="AU119" s="7">
        <f t="shared" ref="AU119:AU122" si="102">AL119</f>
        <v>-193.40319999999997</v>
      </c>
    </row>
    <row r="120" spans="1:47" x14ac:dyDescent="0.25">
      <c r="C120" s="1">
        <v>1</v>
      </c>
      <c r="D120" s="1" t="s">
        <v>8</v>
      </c>
      <c r="E120">
        <f>TabPil!E120</f>
        <v>11.395</v>
      </c>
      <c r="F120">
        <f>TabPil!F120</f>
        <v>6.94</v>
      </c>
      <c r="G120" s="6">
        <f>(ABS(TabPil!G120)+ABS(TabPil!I120))*SIGN(TabPil!G120)</f>
        <v>67.65100000000001</v>
      </c>
      <c r="H120" s="6">
        <f>(ABS(TabPil!H120)+ABS(TabPil!J120))*SIGN(TabPil!H120)</f>
        <v>-4.7649999999999997</v>
      </c>
      <c r="I120" s="6">
        <f t="shared" si="61"/>
        <v>69.080500000000015</v>
      </c>
      <c r="J120" s="6">
        <f t="shared" si="62"/>
        <v>-25.060300000000002</v>
      </c>
      <c r="N120" s="1">
        <v>1</v>
      </c>
      <c r="O120" s="1" t="s">
        <v>8</v>
      </c>
      <c r="P120">
        <f>TabPil!P120</f>
        <v>-53.558</v>
      </c>
      <c r="Q120">
        <f>TabPil!Q120</f>
        <v>-32.17</v>
      </c>
      <c r="R120" s="6">
        <f>(ABS(TabPil!R120)+ABS(TabPil!T120))*SIGN(TabPil!R120)</f>
        <v>27.473999999999997</v>
      </c>
      <c r="S120" s="6">
        <f>(ABS(TabPil!S120)+ABS(TabPil!U120))*SIGN(TabPil!S120)</f>
        <v>170.732</v>
      </c>
      <c r="T120" s="6">
        <f t="shared" si="63"/>
        <v>78.693600000000004</v>
      </c>
      <c r="U120" s="6">
        <f t="shared" si="64"/>
        <v>178.9742</v>
      </c>
      <c r="X120" s="1"/>
      <c r="AH120" s="1" t="s">
        <v>25</v>
      </c>
      <c r="AI120" s="9">
        <f>F120-I120</f>
        <v>-62.140500000000017</v>
      </c>
      <c r="AJ120" s="9">
        <f>Q120-T120</f>
        <v>-110.86360000000001</v>
      </c>
      <c r="AK120" s="9">
        <f>F121-I121</f>
        <v>80.619099999999989</v>
      </c>
      <c r="AL120" s="9">
        <f>Q121-T121</f>
        <v>224.78719999999998</v>
      </c>
      <c r="AM120" s="7">
        <f>AA123-AD123</f>
        <v>-375.37760000000003</v>
      </c>
      <c r="AN120" s="9">
        <f>F122-I122</f>
        <v>-38.582100000000004</v>
      </c>
      <c r="AR120" s="7">
        <f t="shared" ref="AR120:AR122" si="103">AI120-(AI120-AK120)/3.7*0.35</f>
        <v>-48.636213513513532</v>
      </c>
      <c r="AS120" s="7">
        <f t="shared" ref="AS120:AS122" si="104">AJ120-(AJ120-AL120)/3.7*0.35</f>
        <v>-79.112848648648651</v>
      </c>
      <c r="AT120" s="7">
        <f t="shared" si="101"/>
        <v>80.619099999999989</v>
      </c>
      <c r="AU120" s="7">
        <f t="shared" si="102"/>
        <v>224.78719999999998</v>
      </c>
    </row>
    <row r="121" spans="1:47" x14ac:dyDescent="0.25">
      <c r="C121" s="1">
        <v>1</v>
      </c>
      <c r="D121" s="1" t="s">
        <v>9</v>
      </c>
      <c r="E121">
        <f>TabPil!E121</f>
        <v>-5.976</v>
      </c>
      <c r="F121">
        <f>TabPil!F121</f>
        <v>-3.6150000000000002</v>
      </c>
      <c r="G121" s="6">
        <f>(ABS(TabPil!G121)+ABS(TabPil!I121))*SIGN(TabPil!G121)</f>
        <v>-82.446999999999989</v>
      </c>
      <c r="H121" s="6">
        <f>(ABS(TabPil!H121)+ABS(TabPil!J121))*SIGN(TabPil!H121)</f>
        <v>5.9569999999999999</v>
      </c>
      <c r="I121" s="6">
        <f t="shared" si="61"/>
        <v>-84.234099999999984</v>
      </c>
      <c r="J121" s="6">
        <f t="shared" si="62"/>
        <v>30.691099999999995</v>
      </c>
      <c r="N121" s="1">
        <v>1</v>
      </c>
      <c r="O121" s="1" t="s">
        <v>9</v>
      </c>
      <c r="P121">
        <f>TabPil!P121</f>
        <v>26.672999999999998</v>
      </c>
      <c r="Q121">
        <f>TabPil!Q121</f>
        <v>15.692</v>
      </c>
      <c r="R121" s="6">
        <f>(ABS(TabPil!R121)+ABS(TabPil!T121))*SIGN(TabPil!R121)</f>
        <v>-70.22999999999999</v>
      </c>
      <c r="S121" s="6">
        <f>(ABS(TabPil!S121)+ABS(TabPil!U121))*SIGN(TabPil!S121)</f>
        <v>-462.88400000000001</v>
      </c>
      <c r="T121" s="6">
        <f t="shared" si="63"/>
        <v>-209.09519999999998</v>
      </c>
      <c r="U121" s="6">
        <f t="shared" si="64"/>
        <v>-483.95300000000003</v>
      </c>
      <c r="X121" s="1"/>
      <c r="AH121" s="1" t="s">
        <v>26</v>
      </c>
      <c r="AI121" s="9">
        <f>F120+J120</f>
        <v>-18.1203</v>
      </c>
      <c r="AJ121" s="9">
        <f>Q120+U120</f>
        <v>146.80419999999998</v>
      </c>
      <c r="AK121" s="9">
        <f>F121+J121</f>
        <v>27.076099999999997</v>
      </c>
      <c r="AL121" s="9">
        <f>Q121+U121</f>
        <v>-468.26100000000002</v>
      </c>
      <c r="AM121" s="7">
        <f>AA123+AE123</f>
        <v>-242.58130000000006</v>
      </c>
      <c r="AN121" s="9">
        <f>Q122+U122</f>
        <v>166.00839999999999</v>
      </c>
      <c r="AR121" s="7">
        <f t="shared" si="103"/>
        <v>-13.844964864864867</v>
      </c>
      <c r="AS121" s="7">
        <f t="shared" si="104"/>
        <v>88.622356756756744</v>
      </c>
      <c r="AT121" s="7">
        <f t="shared" si="101"/>
        <v>27.076099999999997</v>
      </c>
      <c r="AU121" s="7">
        <f t="shared" si="102"/>
        <v>-468.26100000000002</v>
      </c>
    </row>
    <row r="122" spans="1:47" x14ac:dyDescent="0.25">
      <c r="C122" s="1">
        <v>1</v>
      </c>
      <c r="D122" s="1" t="s">
        <v>10</v>
      </c>
      <c r="E122">
        <f>TabPil!E122</f>
        <v>4.6950000000000003</v>
      </c>
      <c r="F122">
        <f>TabPil!F122</f>
        <v>2.8530000000000002</v>
      </c>
      <c r="G122" s="6">
        <f>(ABS(TabPil!G122)+ABS(TabPil!I122))*SIGN(TabPil!G122)</f>
        <v>40.566000000000003</v>
      </c>
      <c r="H122" s="6">
        <f>(ABS(TabPil!H122)+ABS(TabPil!J122))*SIGN(TabPil!H122)</f>
        <v>-2.8970000000000002</v>
      </c>
      <c r="I122" s="6">
        <f t="shared" si="61"/>
        <v>41.435100000000006</v>
      </c>
      <c r="J122" s="6">
        <f t="shared" si="62"/>
        <v>-15.066800000000001</v>
      </c>
      <c r="N122" s="1">
        <v>1</v>
      </c>
      <c r="O122" s="1" t="s">
        <v>10</v>
      </c>
      <c r="P122">
        <f>TabPil!P122</f>
        <v>-21.684000000000001</v>
      </c>
      <c r="Q122">
        <f>TabPil!Q122</f>
        <v>-12.936</v>
      </c>
      <c r="R122" s="6">
        <f>(ABS(TabPil!R122)+ABS(TabPil!T122))*SIGN(TabPil!R122)</f>
        <v>26.378</v>
      </c>
      <c r="S122" s="6">
        <f>(ABS(TabPil!S122)+ABS(TabPil!U122))*SIGN(TabPil!S122)</f>
        <v>171.03100000000001</v>
      </c>
      <c r="T122" s="6">
        <f t="shared" si="63"/>
        <v>77.687299999999993</v>
      </c>
      <c r="U122" s="6">
        <f t="shared" si="64"/>
        <v>178.9444</v>
      </c>
      <c r="X122" s="1"/>
      <c r="AH122" s="1" t="s">
        <v>27</v>
      </c>
      <c r="AI122" s="9">
        <f>F120-J120</f>
        <v>32.000300000000003</v>
      </c>
      <c r="AJ122" s="9">
        <f>Q120-U120</f>
        <v>-211.14420000000001</v>
      </c>
      <c r="AK122" s="9">
        <f>F121-J121</f>
        <v>-34.306099999999994</v>
      </c>
      <c r="AL122" s="9">
        <f>Q121-U121</f>
        <v>499.64500000000004</v>
      </c>
      <c r="AM122" s="7">
        <f>AA123-AE123</f>
        <v>-1268.1226999999999</v>
      </c>
      <c r="AN122" s="9">
        <f>Q122-U122</f>
        <v>-191.88040000000001</v>
      </c>
      <c r="AR122" s="7">
        <f t="shared" si="103"/>
        <v>25.728072972972978</v>
      </c>
      <c r="AS122" s="7">
        <f t="shared" si="104"/>
        <v>-143.90738378378381</v>
      </c>
      <c r="AT122" s="7">
        <f t="shared" si="101"/>
        <v>-34.306099999999994</v>
      </c>
      <c r="AU122" s="7">
        <f t="shared" si="102"/>
        <v>499.64500000000004</v>
      </c>
    </row>
    <row r="123" spans="1:47" x14ac:dyDescent="0.25">
      <c r="C123" s="1">
        <v>1</v>
      </c>
      <c r="D123" s="1" t="s">
        <v>11</v>
      </c>
      <c r="E123">
        <f>TabPil!E123</f>
        <v>-489.15100000000001</v>
      </c>
      <c r="F123">
        <f>TabPil!F123</f>
        <v>-298.04199999999997</v>
      </c>
      <c r="G123" s="6">
        <f>(ABS(TabPil!G123)+ABS(TabPil!I123))*SIGN(TabPil!G123)</f>
        <v>-266.14600000000002</v>
      </c>
      <c r="H123" s="6">
        <f>(ABS(TabPil!H123)+ABS(TabPil!J123))*SIGN(TabPil!H123)</f>
        <v>24.718</v>
      </c>
      <c r="I123" s="6">
        <f t="shared" si="61"/>
        <v>-273.56139999999999</v>
      </c>
      <c r="J123" s="6">
        <f t="shared" si="62"/>
        <v>104.56180000000001</v>
      </c>
      <c r="N123" s="1">
        <v>1</v>
      </c>
      <c r="O123" s="1" t="s">
        <v>11</v>
      </c>
      <c r="P123">
        <f>TabPil!P123</f>
        <v>-758.87699999999995</v>
      </c>
      <c r="Q123">
        <f>TabPil!Q123</f>
        <v>-457.31</v>
      </c>
      <c r="R123" s="6">
        <f>(ABS(TabPil!R123)+ABS(TabPil!T123))*SIGN(TabPil!R123)</f>
        <v>63.662999999999997</v>
      </c>
      <c r="S123" s="6">
        <f>(ABS(TabPil!S123)+ABS(TabPil!U123))*SIGN(TabPil!S123)</f>
        <v>450.36200000000002</v>
      </c>
      <c r="T123" s="6">
        <f t="shared" si="63"/>
        <v>198.77159999999998</v>
      </c>
      <c r="U123" s="6">
        <f t="shared" si="64"/>
        <v>469.46090000000004</v>
      </c>
      <c r="X123" s="1">
        <v>1</v>
      </c>
      <c r="Y123" s="1" t="s">
        <v>11</v>
      </c>
      <c r="Z123">
        <f>TabPil!AA123</f>
        <v>-1248.028</v>
      </c>
      <c r="AA123">
        <f>TabPil!AB123</f>
        <v>-755.35199999999998</v>
      </c>
      <c r="AB123" s="7">
        <f>(ABS(TabPil!AC123)+ABS(TabPil!AE123))*SIGN(TabPil!AC123)</f>
        <v>-248.50899999999999</v>
      </c>
      <c r="AC123" s="7">
        <f>(ABS(TabPil!AD123)+ABS(TabPil!AF123))*SIGN(TabPil!AD123)</f>
        <v>438.21799999999996</v>
      </c>
      <c r="AD123" s="7">
        <f>(ABS(AB123)+0.3*ABS(AC123))*SIGN(AB123)</f>
        <v>-379.97439999999995</v>
      </c>
      <c r="AE123" s="7">
        <f>(ABS(AC123)+0.3*ABS(AB123))*SIGN(AC123)</f>
        <v>512.77069999999992</v>
      </c>
      <c r="AF123" s="1">
        <v>7</v>
      </c>
      <c r="AG123" s="1">
        <v>5</v>
      </c>
      <c r="AH123" s="1" t="s">
        <v>24</v>
      </c>
      <c r="AI123" s="9">
        <f>F124+I124</f>
        <v>14.510199999999998</v>
      </c>
      <c r="AJ123" s="9">
        <f>Q124+T124</f>
        <v>-53.113699999999994</v>
      </c>
      <c r="AK123" s="9">
        <f>F125+I125</f>
        <v>-12.331699999999998</v>
      </c>
      <c r="AL123" s="9">
        <f>Q125+T125</f>
        <v>40.766300000000001</v>
      </c>
      <c r="AM123" s="7">
        <f>AA127+AD127</f>
        <v>-33.120199999999997</v>
      </c>
      <c r="AN123" s="9">
        <f>F126+I126</f>
        <v>8.3845999999999989</v>
      </c>
      <c r="AO123" s="9">
        <f>E126</f>
        <v>-17.994</v>
      </c>
      <c r="AP123" s="9">
        <f>P126</f>
        <v>-13.632999999999999</v>
      </c>
      <c r="AR123" s="7">
        <f>AI123-(AI123-AK123)/3.2*0.25</f>
        <v>12.413176562499999</v>
      </c>
      <c r="AS123" s="7">
        <f>AJ123-(AJ123-AL123)/3.2*0.25</f>
        <v>-45.779324999999993</v>
      </c>
      <c r="AT123" s="7">
        <f>AK123-(AK123-AI123)/3.2*0.25</f>
        <v>-10.234676562499999</v>
      </c>
      <c r="AU123" s="7">
        <f>AL123-(AL123-AJ123)/3.2*0.25</f>
        <v>33.431925</v>
      </c>
    </row>
    <row r="124" spans="1:47" x14ac:dyDescent="0.25">
      <c r="A124" s="1">
        <v>7</v>
      </c>
      <c r="C124" s="1">
        <v>5</v>
      </c>
      <c r="D124" s="1" t="s">
        <v>8</v>
      </c>
      <c r="E124">
        <f>TabPil!E124</f>
        <v>-28.841000000000001</v>
      </c>
      <c r="F124">
        <f>TabPil!F124</f>
        <v>-17.454000000000001</v>
      </c>
      <c r="G124" s="6">
        <f>(ABS(TabPil!G124)+ABS(TabPil!I124))*SIGN(TabPil!G124)</f>
        <v>31.917999999999999</v>
      </c>
      <c r="H124" s="6">
        <f>(ABS(TabPil!H124)+ABS(TabPil!J124))*SIGN(TabPil!H124)</f>
        <v>0.154</v>
      </c>
      <c r="I124" s="6">
        <f t="shared" si="61"/>
        <v>31.964199999999998</v>
      </c>
      <c r="J124" s="6">
        <f t="shared" si="62"/>
        <v>9.7294</v>
      </c>
      <c r="L124" s="1">
        <v>7</v>
      </c>
      <c r="N124" s="1">
        <v>5</v>
      </c>
      <c r="O124" s="1" t="s">
        <v>8</v>
      </c>
      <c r="P124">
        <f>TabPil!P124</f>
        <v>-23.87</v>
      </c>
      <c r="Q124">
        <f>TabPil!Q124</f>
        <v>-15.952</v>
      </c>
      <c r="R124" s="6">
        <f>(ABS(TabPil!R124)+ABS(TabPil!T124))*SIGN(TabPil!R124)</f>
        <v>-12.286000000000001</v>
      </c>
      <c r="S124" s="6">
        <f>(ABS(TabPil!S124)+ABS(TabPil!U124))*SIGN(TabPil!S124)</f>
        <v>82.918999999999997</v>
      </c>
      <c r="T124" s="6">
        <f t="shared" si="63"/>
        <v>-37.161699999999996</v>
      </c>
      <c r="U124" s="6">
        <f t="shared" si="64"/>
        <v>86.604799999999997</v>
      </c>
      <c r="W124" s="1">
        <v>7</v>
      </c>
      <c r="AH124" s="1" t="s">
        <v>25</v>
      </c>
      <c r="AI124" s="9">
        <f>F124-I124</f>
        <v>-49.418199999999999</v>
      </c>
      <c r="AJ124" s="9">
        <f>Q124-T124</f>
        <v>21.209699999999998</v>
      </c>
      <c r="AK124" s="9">
        <f>F125-I125</f>
        <v>46.987699999999997</v>
      </c>
      <c r="AL124" s="9">
        <f>Q125-T125</f>
        <v>-13.982300000000002</v>
      </c>
      <c r="AM124" s="7">
        <f>AA127-AD127</f>
        <v>-85.491799999999998</v>
      </c>
      <c r="AN124" s="9">
        <f>F126-I126</f>
        <v>-30.122599999999998</v>
      </c>
      <c r="AR124" s="7">
        <f t="shared" ref="AR124:AR126" si="105">AI124-(AI124-AK124)/3.2*0.25</f>
        <v>-41.886489062499997</v>
      </c>
      <c r="AS124" s="7">
        <f t="shared" ref="AS124:AS126" si="106">AJ124-(AJ124-AL124)/3.2*0.25</f>
        <v>18.460324999999997</v>
      </c>
      <c r="AT124" s="7">
        <f t="shared" ref="AT124:AT126" si="107">AK124-(AK124-AI124)/3.2*0.25</f>
        <v>39.455989062499995</v>
      </c>
      <c r="AU124" s="7">
        <f t="shared" ref="AU124:AU126" si="108">AL124-(AL124-AJ124)/3.2*0.25</f>
        <v>-11.232925000000002</v>
      </c>
    </row>
    <row r="125" spans="1:47" x14ac:dyDescent="0.25">
      <c r="C125" s="1">
        <v>5</v>
      </c>
      <c r="D125" s="1" t="s">
        <v>9</v>
      </c>
      <c r="E125">
        <f>TabPil!E125</f>
        <v>28.741</v>
      </c>
      <c r="F125">
        <f>TabPil!F125</f>
        <v>17.327999999999999</v>
      </c>
      <c r="G125" s="6">
        <f>(ABS(TabPil!G125)+ABS(TabPil!I125))*SIGN(TabPil!G125)</f>
        <v>-29.617999999999999</v>
      </c>
      <c r="H125" s="6">
        <f>(ABS(TabPil!H125)+ABS(TabPil!J125))*SIGN(TabPil!H125)</f>
        <v>-0.13900000000000001</v>
      </c>
      <c r="I125" s="6">
        <f t="shared" si="61"/>
        <v>-29.659699999999997</v>
      </c>
      <c r="J125" s="6">
        <f t="shared" si="62"/>
        <v>-9.0243999999999982</v>
      </c>
      <c r="N125" s="1">
        <v>5</v>
      </c>
      <c r="O125" s="1" t="s">
        <v>9</v>
      </c>
      <c r="P125">
        <f>TabPil!P125</f>
        <v>19.754000000000001</v>
      </c>
      <c r="Q125">
        <f>TabPil!Q125</f>
        <v>13.391999999999999</v>
      </c>
      <c r="R125" s="6">
        <f>(ABS(TabPil!R125)+ABS(TabPil!T125))*SIGN(TabPil!R125)</f>
        <v>9.3079999999999998</v>
      </c>
      <c r="S125" s="6">
        <f>(ABS(TabPil!S125)+ABS(TabPil!U125))*SIGN(TabPil!S125)</f>
        <v>-60.221000000000004</v>
      </c>
      <c r="T125" s="6">
        <f t="shared" si="63"/>
        <v>27.374300000000002</v>
      </c>
      <c r="U125" s="6">
        <f t="shared" si="64"/>
        <v>-63.013400000000004</v>
      </c>
      <c r="AH125" s="1" t="s">
        <v>26</v>
      </c>
      <c r="AI125" s="9">
        <f>F124+J124</f>
        <v>-7.7246000000000006</v>
      </c>
      <c r="AJ125" s="9">
        <f>Q124+U124</f>
        <v>70.652799999999999</v>
      </c>
      <c r="AK125" s="9">
        <f>F125+J125</f>
        <v>8.3036000000000012</v>
      </c>
      <c r="AL125" s="9">
        <f>Q125+U125</f>
        <v>-49.621400000000008</v>
      </c>
      <c r="AM125" s="7">
        <f>AA127+AE127</f>
        <v>-19.276299999999992</v>
      </c>
      <c r="AN125" s="9">
        <f>Q126+U126</f>
        <v>37.119499999999995</v>
      </c>
      <c r="AR125" s="7">
        <f t="shared" si="105"/>
        <v>-6.4723968750000003</v>
      </c>
      <c r="AS125" s="7">
        <f t="shared" si="106"/>
        <v>61.256378124999998</v>
      </c>
      <c r="AT125" s="7">
        <f t="shared" si="107"/>
        <v>7.0513968750000009</v>
      </c>
      <c r="AU125" s="7">
        <f t="shared" si="108"/>
        <v>-40.224978125000007</v>
      </c>
    </row>
    <row r="126" spans="1:47" x14ac:dyDescent="0.25">
      <c r="C126" s="1">
        <v>5</v>
      </c>
      <c r="D126" s="1" t="s">
        <v>10</v>
      </c>
      <c r="E126">
        <f>TabPil!E126</f>
        <v>-17.994</v>
      </c>
      <c r="F126">
        <f>TabPil!F126</f>
        <v>-10.869</v>
      </c>
      <c r="G126" s="6">
        <f>(ABS(TabPil!G126)+ABS(TabPil!I126))*SIGN(TabPil!G126)</f>
        <v>19.225999999999999</v>
      </c>
      <c r="H126" s="6">
        <f>(ABS(TabPil!H126)+ABS(TabPil!J126))*SIGN(TabPil!H126)</f>
        <v>9.1999999999999998E-2</v>
      </c>
      <c r="I126" s="6">
        <f t="shared" si="61"/>
        <v>19.253599999999999</v>
      </c>
      <c r="J126" s="6">
        <f t="shared" si="62"/>
        <v>5.859799999999999</v>
      </c>
      <c r="N126" s="1">
        <v>5</v>
      </c>
      <c r="O126" s="1" t="s">
        <v>10</v>
      </c>
      <c r="P126">
        <f>TabPil!P126</f>
        <v>-13.632999999999999</v>
      </c>
      <c r="Q126">
        <f>TabPil!Q126</f>
        <v>-9.17</v>
      </c>
      <c r="R126" s="6">
        <f>(ABS(TabPil!R126)+ABS(TabPil!T126))*SIGN(TabPil!R126)</f>
        <v>-6.6749999999999998</v>
      </c>
      <c r="S126" s="6">
        <f>(ABS(TabPil!S126)+ABS(TabPil!U126))*SIGN(TabPil!S126)</f>
        <v>44.286999999999999</v>
      </c>
      <c r="T126" s="6">
        <f t="shared" si="63"/>
        <v>-19.961099999999998</v>
      </c>
      <c r="U126" s="6">
        <f t="shared" si="64"/>
        <v>46.289499999999997</v>
      </c>
      <c r="AH126" s="1" t="s">
        <v>27</v>
      </c>
      <c r="AI126" s="9">
        <f>F124-J124</f>
        <v>-27.183399999999999</v>
      </c>
      <c r="AJ126" s="9">
        <f>Q124-U124</f>
        <v>-102.5568</v>
      </c>
      <c r="AK126" s="9">
        <f>F125-J125</f>
        <v>26.352399999999996</v>
      </c>
      <c r="AL126" s="9">
        <f>Q125-U125</f>
        <v>76.4054</v>
      </c>
      <c r="AM126" s="7">
        <f>AA127-AE127</f>
        <v>-99.335700000000003</v>
      </c>
      <c r="AN126" s="9">
        <f>Q126-U126</f>
        <v>-55.459499999999998</v>
      </c>
      <c r="AR126" s="7">
        <f t="shared" si="105"/>
        <v>-23.000915624999998</v>
      </c>
      <c r="AS126" s="7">
        <f t="shared" si="106"/>
        <v>-88.575378125</v>
      </c>
      <c r="AT126" s="7">
        <f t="shared" si="107"/>
        <v>22.169915624999994</v>
      </c>
      <c r="AU126" s="7">
        <f t="shared" si="108"/>
        <v>62.423978125000005</v>
      </c>
    </row>
    <row r="127" spans="1:47" x14ac:dyDescent="0.25">
      <c r="C127" s="1">
        <v>5</v>
      </c>
      <c r="D127" s="1" t="s">
        <v>11</v>
      </c>
      <c r="E127">
        <f>TabPil!E127</f>
        <v>-65.177000000000007</v>
      </c>
      <c r="F127">
        <f>TabPil!F127</f>
        <v>-39.122999999999998</v>
      </c>
      <c r="G127" s="6">
        <f>(ABS(TabPil!G127)+ABS(TabPil!I127))*SIGN(TabPil!G127)</f>
        <v>15.287000000000001</v>
      </c>
      <c r="H127" s="6">
        <f>(ABS(TabPil!H127)+ABS(TabPil!J127))*SIGN(TabPil!H127)</f>
        <v>7.1999999999999995E-2</v>
      </c>
      <c r="I127" s="6">
        <f t="shared" si="61"/>
        <v>15.3086</v>
      </c>
      <c r="J127" s="6">
        <f t="shared" si="62"/>
        <v>4.6581000000000001</v>
      </c>
      <c r="N127" s="1">
        <v>5</v>
      </c>
      <c r="O127" s="1" t="s">
        <v>11</v>
      </c>
      <c r="P127">
        <f>TabPil!P127</f>
        <v>-30.105</v>
      </c>
      <c r="Q127">
        <f>TabPil!Q127</f>
        <v>-20.183</v>
      </c>
      <c r="R127" s="6">
        <f>(ABS(TabPil!R127)+ABS(TabPil!T127))*SIGN(TabPil!R127)</f>
        <v>-5.2279999999999998</v>
      </c>
      <c r="S127" s="6">
        <f>(ABS(TabPil!S127)+ABS(TabPil!U127))*SIGN(TabPil!S127)</f>
        <v>35.283999999999999</v>
      </c>
      <c r="T127" s="6">
        <f t="shared" si="63"/>
        <v>-15.813199999999998</v>
      </c>
      <c r="U127" s="6">
        <f t="shared" si="64"/>
        <v>36.852399999999996</v>
      </c>
      <c r="X127" s="1">
        <v>5</v>
      </c>
      <c r="Y127" s="1" t="s">
        <v>11</v>
      </c>
      <c r="Z127">
        <f>TabPil!AA127</f>
        <v>-95.282000000000011</v>
      </c>
      <c r="AA127">
        <f>TabPil!AB127</f>
        <v>-59.305999999999997</v>
      </c>
      <c r="AB127" s="7">
        <f>(ABS(TabPil!AC127)+ABS(TabPil!AE127))*SIGN(TabPil!AC127)</f>
        <v>15.579000000000001</v>
      </c>
      <c r="AC127" s="7">
        <f>(ABS(TabPil!AD127)+ABS(TabPil!AF127))*SIGN(TabPil!AD127)</f>
        <v>35.356000000000002</v>
      </c>
      <c r="AD127" s="7">
        <f>(ABS(AB127)+0.3*ABS(AC127))*SIGN(AB127)</f>
        <v>26.1858</v>
      </c>
      <c r="AE127" s="7">
        <f>(ABS(AC127)+0.3*ABS(AB127))*SIGN(AC127)</f>
        <v>40.029700000000005</v>
      </c>
      <c r="AG127" s="1">
        <v>4</v>
      </c>
      <c r="AH127" s="1" t="s">
        <v>24</v>
      </c>
      <c r="AI127" s="9">
        <f>F128+I128</f>
        <v>31.599299999999999</v>
      </c>
      <c r="AJ127" s="9">
        <f>Q128+T128</f>
        <v>-78.966999999999999</v>
      </c>
      <c r="AK127" s="9">
        <f>F129+I129</f>
        <v>-33.0398</v>
      </c>
      <c r="AL127" s="9">
        <f>Q129+T129</f>
        <v>75.09859999999999</v>
      </c>
      <c r="AM127" s="7">
        <f>AA131+AD131</f>
        <v>-66.694400000000002</v>
      </c>
      <c r="AN127" s="9">
        <f>F130+I130</f>
        <v>20.193800000000003</v>
      </c>
      <c r="AO127" s="9">
        <f>E130</f>
        <v>-19.190000000000001</v>
      </c>
      <c r="AP127" s="9">
        <f>P130</f>
        <v>-10.989000000000001</v>
      </c>
      <c r="AR127" s="7">
        <f>AI127-(AI127-AK127)/3.2*0.3</f>
        <v>25.539384375000001</v>
      </c>
      <c r="AS127" s="7">
        <f>AJ127-(AJ127-AL127)/3.2*0.3</f>
        <v>-64.523350000000008</v>
      </c>
      <c r="AT127" s="7">
        <f>AK127-(AK127-AI127)/3.2*0.3</f>
        <v>-26.979884375000001</v>
      </c>
      <c r="AU127" s="7">
        <f>AL127-(AL127-AJ127)/3.2*0.3</f>
        <v>60.654949999999992</v>
      </c>
    </row>
    <row r="128" spans="1:47" x14ac:dyDescent="0.25">
      <c r="C128" s="1">
        <v>4</v>
      </c>
      <c r="D128" s="1" t="s">
        <v>8</v>
      </c>
      <c r="E128">
        <f>TabPil!E128</f>
        <v>-31.552</v>
      </c>
      <c r="F128">
        <f>TabPil!F128</f>
        <v>-19.097000000000001</v>
      </c>
      <c r="G128" s="6">
        <f>(ABS(TabPil!G128)+ABS(TabPil!I128))*SIGN(TabPil!G128)</f>
        <v>50.606000000000002</v>
      </c>
      <c r="H128" s="6">
        <f>(ABS(TabPil!H128)+ABS(TabPil!J128))*SIGN(TabPil!H128)</f>
        <v>0.30099999999999999</v>
      </c>
      <c r="I128" s="6">
        <f t="shared" si="61"/>
        <v>50.696300000000001</v>
      </c>
      <c r="J128" s="6">
        <f t="shared" si="62"/>
        <v>15.482799999999999</v>
      </c>
      <c r="N128" s="1">
        <v>4</v>
      </c>
      <c r="O128" s="1" t="s">
        <v>8</v>
      </c>
      <c r="P128">
        <f>TabPil!P128</f>
        <v>-17.157</v>
      </c>
      <c r="Q128">
        <f>TabPil!Q128</f>
        <v>-12.603999999999999</v>
      </c>
      <c r="R128" s="6">
        <f>(ABS(TabPil!R128)+ABS(TabPil!T128))*SIGN(TabPil!R128)</f>
        <v>-21.869999999999997</v>
      </c>
      <c r="S128" s="6">
        <f>(ABS(TabPil!S128)+ABS(TabPil!U128))*SIGN(TabPil!S128)</f>
        <v>148.31</v>
      </c>
      <c r="T128" s="6">
        <f t="shared" si="63"/>
        <v>-66.363</v>
      </c>
      <c r="U128" s="6">
        <f t="shared" si="64"/>
        <v>154.87100000000001</v>
      </c>
      <c r="X128" s="1"/>
      <c r="AH128" s="1" t="s">
        <v>25</v>
      </c>
      <c r="AI128" s="9">
        <f>F128-I128</f>
        <v>-69.793300000000002</v>
      </c>
      <c r="AJ128" s="9">
        <f>Q128-T128</f>
        <v>53.759</v>
      </c>
      <c r="AK128" s="9">
        <f>F129-I129</f>
        <v>69.257800000000003</v>
      </c>
      <c r="AL128" s="9">
        <f>Q129-T129</f>
        <v>-49.226599999999991</v>
      </c>
      <c r="AM128" s="7">
        <f>AA131-AD131</f>
        <v>-251.73159999999999</v>
      </c>
      <c r="AN128" s="9">
        <f>F130-I130</f>
        <v>-43.447800000000001</v>
      </c>
      <c r="AR128" s="7">
        <f t="shared" ref="AR128:AR130" si="109">AI128-(AI128-AK128)/3.2*0.3</f>
        <v>-56.757259375000004</v>
      </c>
      <c r="AS128" s="7">
        <f t="shared" ref="AS128:AS130" si="110">AJ128-(AJ128-AL128)/3.2*0.3</f>
        <v>44.104100000000003</v>
      </c>
      <c r="AT128" s="7">
        <f t="shared" ref="AT128:AT130" si="111">AK128-(AK128-AI128)/3.2*0.3</f>
        <v>56.221759375000005</v>
      </c>
      <c r="AU128" s="7">
        <f t="shared" ref="AU128:AU130" si="112">AL128-(AL128-AJ128)/3.2*0.3</f>
        <v>-39.571699999999993</v>
      </c>
    </row>
    <row r="129" spans="1:47" x14ac:dyDescent="0.25">
      <c r="C129" s="1">
        <v>4</v>
      </c>
      <c r="D129" s="1" t="s">
        <v>9</v>
      </c>
      <c r="E129">
        <f>TabPil!E129</f>
        <v>29.855</v>
      </c>
      <c r="F129">
        <f>TabPil!F129</f>
        <v>18.109000000000002</v>
      </c>
      <c r="G129" s="6">
        <f>(ABS(TabPil!G129)+ABS(TabPil!I129))*SIGN(TabPil!G129)</f>
        <v>-51.06</v>
      </c>
      <c r="H129" s="6">
        <f>(ABS(TabPil!H129)+ABS(TabPil!J129))*SIGN(TabPil!H129)</f>
        <v>-0.29599999999999999</v>
      </c>
      <c r="I129" s="6">
        <f t="shared" si="61"/>
        <v>-51.148800000000001</v>
      </c>
      <c r="J129" s="6">
        <f t="shared" si="62"/>
        <v>-15.613999999999999</v>
      </c>
      <c r="N129" s="1">
        <v>4</v>
      </c>
      <c r="O129" s="1" t="s">
        <v>9</v>
      </c>
      <c r="P129">
        <f>TabPil!P129</f>
        <v>18.009</v>
      </c>
      <c r="Q129">
        <f>TabPil!Q129</f>
        <v>12.936</v>
      </c>
      <c r="R129" s="6">
        <f>(ABS(TabPil!R129)+ABS(TabPil!T129))*SIGN(TabPil!R129)</f>
        <v>20.509999999999998</v>
      </c>
      <c r="S129" s="6">
        <f>(ABS(TabPil!S129)+ABS(TabPil!U129))*SIGN(TabPil!S129)</f>
        <v>-138.84199999999998</v>
      </c>
      <c r="T129" s="6">
        <f t="shared" si="63"/>
        <v>62.162599999999991</v>
      </c>
      <c r="U129" s="6">
        <f t="shared" si="64"/>
        <v>-144.99499999999998</v>
      </c>
      <c r="X129" s="1"/>
      <c r="AH129" s="1" t="s">
        <v>26</v>
      </c>
      <c r="AI129" s="9">
        <f>F128+J128</f>
        <v>-3.6142000000000021</v>
      </c>
      <c r="AJ129" s="9">
        <f>Q128+U128</f>
        <v>142.267</v>
      </c>
      <c r="AK129" s="9">
        <f>F129+J129</f>
        <v>2.4950000000000028</v>
      </c>
      <c r="AL129" s="9">
        <f>Q129+U129</f>
        <v>-132.05899999999997</v>
      </c>
      <c r="AM129" s="7">
        <f>AA131+AE131</f>
        <v>-22.1464</v>
      </c>
      <c r="AN129" s="9">
        <f>Q130+U130</f>
        <v>85.119100000000017</v>
      </c>
      <c r="AR129" s="7">
        <f t="shared" si="109"/>
        <v>-3.0414625000000015</v>
      </c>
      <c r="AS129" s="7">
        <f t="shared" si="110"/>
        <v>116.54893750000001</v>
      </c>
      <c r="AT129" s="7">
        <f t="shared" si="111"/>
        <v>1.9222625000000022</v>
      </c>
      <c r="AU129" s="7">
        <f t="shared" si="112"/>
        <v>-106.34093749999998</v>
      </c>
    </row>
    <row r="130" spans="1:47" x14ac:dyDescent="0.25">
      <c r="C130" s="1">
        <v>4</v>
      </c>
      <c r="D130" s="1" t="s">
        <v>10</v>
      </c>
      <c r="E130">
        <f>TabPil!E130</f>
        <v>-19.190000000000001</v>
      </c>
      <c r="F130">
        <f>TabPil!F130</f>
        <v>-11.627000000000001</v>
      </c>
      <c r="G130" s="6">
        <f>(ABS(TabPil!G130)+ABS(TabPil!I130))*SIGN(TabPil!G130)</f>
        <v>31.765000000000001</v>
      </c>
      <c r="H130" s="6">
        <f>(ABS(TabPil!H130)+ABS(TabPil!J130))*SIGN(TabPil!H130)</f>
        <v>0.186</v>
      </c>
      <c r="I130" s="6">
        <f t="shared" si="61"/>
        <v>31.820800000000002</v>
      </c>
      <c r="J130" s="6">
        <f t="shared" si="62"/>
        <v>9.7155000000000005</v>
      </c>
      <c r="N130" s="1">
        <v>4</v>
      </c>
      <c r="O130" s="1" t="s">
        <v>10</v>
      </c>
      <c r="P130">
        <f>TabPil!P130</f>
        <v>-10.989000000000001</v>
      </c>
      <c r="Q130">
        <f>TabPil!Q130</f>
        <v>-7.9809999999999999</v>
      </c>
      <c r="R130" s="6">
        <f>(ABS(TabPil!R130)+ABS(TabPil!T130))*SIGN(TabPil!R130)</f>
        <v>-13.126999999999999</v>
      </c>
      <c r="S130" s="6">
        <f>(ABS(TabPil!S130)+ABS(TabPil!U130))*SIGN(TabPil!S130)</f>
        <v>89.162000000000006</v>
      </c>
      <c r="T130" s="6">
        <f t="shared" si="63"/>
        <v>-39.875599999999999</v>
      </c>
      <c r="U130" s="6">
        <f t="shared" si="64"/>
        <v>93.100100000000012</v>
      </c>
      <c r="X130" s="1"/>
      <c r="AH130" s="1" t="s">
        <v>27</v>
      </c>
      <c r="AI130" s="9">
        <f>F128-J128</f>
        <v>-34.579799999999999</v>
      </c>
      <c r="AJ130" s="9">
        <f>Q128-U128</f>
        <v>-167.47500000000002</v>
      </c>
      <c r="AK130" s="9">
        <f>F129-J129</f>
        <v>33.722999999999999</v>
      </c>
      <c r="AL130" s="9">
        <f>Q129-U129</f>
        <v>157.93099999999998</v>
      </c>
      <c r="AM130" s="7">
        <f>AA131-AE131</f>
        <v>-296.27959999999996</v>
      </c>
      <c r="AN130" s="9">
        <f>Q130-U130</f>
        <v>-101.08110000000001</v>
      </c>
      <c r="AR130" s="7">
        <f t="shared" si="109"/>
        <v>-28.176412499999998</v>
      </c>
      <c r="AS130" s="7">
        <f t="shared" si="110"/>
        <v>-136.96818750000003</v>
      </c>
      <c r="AT130" s="7">
        <f t="shared" si="111"/>
        <v>27.319612499999998</v>
      </c>
      <c r="AU130" s="7">
        <f t="shared" si="112"/>
        <v>127.42418749999999</v>
      </c>
    </row>
    <row r="131" spans="1:47" x14ac:dyDescent="0.25">
      <c r="C131" s="1">
        <v>4</v>
      </c>
      <c r="D131" s="1" t="s">
        <v>11</v>
      </c>
      <c r="E131">
        <f>TabPil!E131</f>
        <v>-179.15100000000001</v>
      </c>
      <c r="F131">
        <f>TabPil!F131</f>
        <v>-108.309</v>
      </c>
      <c r="G131" s="6">
        <f>(ABS(TabPil!G131)+ABS(TabPil!I131))*SIGN(TabPil!G131)</f>
        <v>54.834000000000003</v>
      </c>
      <c r="H131" s="6">
        <f>(ABS(TabPil!H131)+ABS(TabPil!J131))*SIGN(TabPil!H131)</f>
        <v>0.28500000000000003</v>
      </c>
      <c r="I131" s="6">
        <f t="shared" si="61"/>
        <v>54.919500000000006</v>
      </c>
      <c r="J131" s="6">
        <f t="shared" si="62"/>
        <v>16.735199999999999</v>
      </c>
      <c r="N131" s="1">
        <v>4</v>
      </c>
      <c r="O131" s="1" t="s">
        <v>11</v>
      </c>
      <c r="P131">
        <f>TabPil!P131</f>
        <v>-73.241</v>
      </c>
      <c r="Q131">
        <f>TabPil!Q131</f>
        <v>-50.904000000000003</v>
      </c>
      <c r="R131" s="6">
        <f>(ABS(TabPil!R131)+ABS(TabPil!T131))*SIGN(TabPil!R131)</f>
        <v>-17.556000000000001</v>
      </c>
      <c r="S131" s="6">
        <f>(ABS(TabPil!S131)+ABS(TabPil!U131))*SIGN(TabPil!S131)</f>
        <v>119.837</v>
      </c>
      <c r="T131" s="6">
        <f t="shared" si="63"/>
        <v>-53.507099999999994</v>
      </c>
      <c r="U131" s="6">
        <f t="shared" si="64"/>
        <v>125.10380000000001</v>
      </c>
      <c r="X131" s="1">
        <v>4</v>
      </c>
      <c r="Y131" s="1" t="s">
        <v>11</v>
      </c>
      <c r="Z131">
        <f>TabPil!AA131</f>
        <v>-252.392</v>
      </c>
      <c r="AA131">
        <f>TabPil!AB131</f>
        <v>-159.21299999999999</v>
      </c>
      <c r="AB131" s="7">
        <f>(ABS(TabPil!AC131)+ABS(TabPil!AE131))*SIGN(TabPil!AC131)</f>
        <v>56.481999999999999</v>
      </c>
      <c r="AC131" s="7">
        <f>(ABS(TabPil!AD131)+ABS(TabPil!AF131))*SIGN(TabPil!AD131)</f>
        <v>120.122</v>
      </c>
      <c r="AD131" s="7">
        <f>(ABS(AB131)+0.3*ABS(AC131))*SIGN(AB131)</f>
        <v>92.518599999999992</v>
      </c>
      <c r="AE131" s="7">
        <f>(ABS(AC131)+0.3*ABS(AB131))*SIGN(AC131)</f>
        <v>137.06659999999999</v>
      </c>
      <c r="AG131" s="1">
        <v>3</v>
      </c>
      <c r="AH131" s="1" t="s">
        <v>24</v>
      </c>
      <c r="AI131" s="9">
        <f>F132+I132</f>
        <v>48.115300000000005</v>
      </c>
      <c r="AJ131" s="9">
        <f>Q132+T132</f>
        <v>-111.8728</v>
      </c>
      <c r="AK131" s="9">
        <f>F133+I133</f>
        <v>-47.539600000000007</v>
      </c>
      <c r="AL131" s="9">
        <f>Q133+T133</f>
        <v>94.467800000000011</v>
      </c>
      <c r="AM131" s="7">
        <f>AA135+AD135</f>
        <v>-68.581799999999987</v>
      </c>
      <c r="AN131" s="9">
        <f>F134+I134</f>
        <v>29.887799999999999</v>
      </c>
      <c r="AO131" s="9">
        <f>E134</f>
        <v>-18.353000000000002</v>
      </c>
      <c r="AP131" s="9">
        <f>P134</f>
        <v>-12.845000000000001</v>
      </c>
      <c r="AR131" s="7">
        <f>AI131-(AI131-AK131)/3.2*0.35</f>
        <v>37.653045312500005</v>
      </c>
      <c r="AS131" s="7">
        <f>AJ131-(AJ131-AL131)/3.2*0.35</f>
        <v>-89.304296875000006</v>
      </c>
      <c r="AT131" s="7">
        <f>AK131-(AK131-AI131)/3.2*0.35</f>
        <v>-37.077345312500007</v>
      </c>
      <c r="AU131" s="7">
        <f>AL131-(AL131-AJ131)/3.2*0.35</f>
        <v>71.899296875000005</v>
      </c>
    </row>
    <row r="132" spans="1:47" x14ac:dyDescent="0.25">
      <c r="C132" s="1">
        <v>3</v>
      </c>
      <c r="D132" s="1" t="s">
        <v>8</v>
      </c>
      <c r="E132">
        <f>TabPil!E132</f>
        <v>-30.378</v>
      </c>
      <c r="F132">
        <f>TabPil!F132</f>
        <v>-18.463999999999999</v>
      </c>
      <c r="G132" s="6">
        <f>(ABS(TabPil!G132)+ABS(TabPil!I132))*SIGN(TabPil!G132)</f>
        <v>66.45</v>
      </c>
      <c r="H132" s="6">
        <f>(ABS(TabPil!H132)+ABS(TabPil!J132))*SIGN(TabPil!H132)</f>
        <v>0.43099999999999999</v>
      </c>
      <c r="I132" s="6">
        <f t="shared" si="61"/>
        <v>66.579300000000003</v>
      </c>
      <c r="J132" s="6">
        <f t="shared" si="62"/>
        <v>20.366</v>
      </c>
      <c r="N132" s="1">
        <v>3</v>
      </c>
      <c r="O132" s="1" t="s">
        <v>8</v>
      </c>
      <c r="P132">
        <f>TabPil!P132</f>
        <v>-21.056999999999999</v>
      </c>
      <c r="Q132">
        <f>TabPil!Q132</f>
        <v>-15.063000000000001</v>
      </c>
      <c r="R132" s="6">
        <f>(ABS(TabPil!R132)+ABS(TabPil!T132))*SIGN(TabPil!R132)</f>
        <v>-31.561</v>
      </c>
      <c r="S132" s="6">
        <f>(ABS(TabPil!S132)+ABS(TabPil!U132))*SIGN(TabPil!S132)</f>
        <v>217.49600000000001</v>
      </c>
      <c r="T132" s="6">
        <f t="shared" si="63"/>
        <v>-96.809799999999996</v>
      </c>
      <c r="U132" s="6">
        <f t="shared" si="64"/>
        <v>226.96430000000001</v>
      </c>
      <c r="X132" s="1"/>
      <c r="AH132" s="1" t="s">
        <v>25</v>
      </c>
      <c r="AI132" s="9">
        <f>F132-I132</f>
        <v>-85.043300000000002</v>
      </c>
      <c r="AJ132" s="9">
        <f>Q132-T132</f>
        <v>81.746799999999993</v>
      </c>
      <c r="AK132" s="9">
        <f>F133-I133</f>
        <v>82.049599999999998</v>
      </c>
      <c r="AL132" s="9">
        <f>Q133-T133</f>
        <v>-65.847800000000007</v>
      </c>
      <c r="AM132" s="7">
        <f>AA135-AD135</f>
        <v>-456.90019999999998</v>
      </c>
      <c r="AN132" s="9">
        <f>F134-I134</f>
        <v>-52.211799999999997</v>
      </c>
      <c r="AR132" s="7">
        <f t="shared" ref="AR132:AR138" si="113">AI132-(AI132-AK132)/3.2*0.35</f>
        <v>-66.767514062499998</v>
      </c>
      <c r="AS132" s="7">
        <f t="shared" ref="AS132:AS138" si="114">AJ132-(AJ132-AL132)/3.2*0.35</f>
        <v>65.603640624999997</v>
      </c>
      <c r="AT132" s="7">
        <f t="shared" ref="AT132:AT138" si="115">AK132-(AK132-AI132)/3.2*0.35</f>
        <v>63.773814062500001</v>
      </c>
      <c r="AU132" s="7">
        <f t="shared" ref="AU132:AU138" si="116">AL132-(AL132-AJ132)/3.2*0.35</f>
        <v>-49.70464062500001</v>
      </c>
    </row>
    <row r="133" spans="1:47" x14ac:dyDescent="0.25">
      <c r="C133" s="1">
        <v>3</v>
      </c>
      <c r="D133" s="1" t="s">
        <v>9</v>
      </c>
      <c r="E133">
        <f>TabPil!E133</f>
        <v>28.352</v>
      </c>
      <c r="F133">
        <f>TabPil!F133</f>
        <v>17.254999999999999</v>
      </c>
      <c r="G133" s="6">
        <f>(ABS(TabPil!G133)+ABS(TabPil!I133))*SIGN(TabPil!G133)</f>
        <v>-64.668000000000006</v>
      </c>
      <c r="H133" s="6">
        <f>(ABS(TabPil!H133)+ABS(TabPil!J133))*SIGN(TabPil!H133)</f>
        <v>-0.42199999999999999</v>
      </c>
      <c r="I133" s="6">
        <f t="shared" ref="I133:I196" si="117">(ABS(G133)+0.3*ABS(H133))*SIGN(G133)</f>
        <v>-64.794600000000003</v>
      </c>
      <c r="J133" s="6">
        <f t="shared" ref="J133:J196" si="118">(ABS(H133)+0.3*ABS(G133))*SIGN(H133)</f>
        <v>-19.822400000000002</v>
      </c>
      <c r="N133" s="1">
        <v>3</v>
      </c>
      <c r="O133" s="1" t="s">
        <v>9</v>
      </c>
      <c r="P133">
        <f>TabPil!P133</f>
        <v>20.047999999999998</v>
      </c>
      <c r="Q133">
        <f>TabPil!Q133</f>
        <v>14.31</v>
      </c>
      <c r="R133" s="6">
        <f>(ABS(TabPil!R133)+ABS(TabPil!T133))*SIGN(TabPil!R133)</f>
        <v>25.847000000000001</v>
      </c>
      <c r="S133" s="6">
        <f>(ABS(TabPil!S133)+ABS(TabPil!U133))*SIGN(TabPil!S133)</f>
        <v>-181.036</v>
      </c>
      <c r="T133" s="6">
        <f t="shared" ref="T133:T196" si="119">(ABS(R133)+0.3*ABS(S133))*SIGN(R133)</f>
        <v>80.157800000000009</v>
      </c>
      <c r="U133" s="6">
        <f t="shared" ref="U133:U196" si="120">(ABS(S133)+0.3*ABS(R133))*SIGN(S133)</f>
        <v>-188.7901</v>
      </c>
      <c r="X133" s="1"/>
      <c r="AH133" s="1" t="s">
        <v>26</v>
      </c>
      <c r="AI133" s="9">
        <f>F132+J132</f>
        <v>1.902000000000001</v>
      </c>
      <c r="AJ133" s="9">
        <f>Q132+U132</f>
        <v>211.90130000000002</v>
      </c>
      <c r="AK133" s="9">
        <f>F133+J133</f>
        <v>-2.5674000000000028</v>
      </c>
      <c r="AL133" s="9">
        <f>Q133+U133</f>
        <v>-174.48009999999999</v>
      </c>
      <c r="AM133" s="7">
        <f>AA135+AE135</f>
        <v>38.116399999999999</v>
      </c>
      <c r="AN133" s="9">
        <f>Q134+U134</f>
        <v>119.9709</v>
      </c>
      <c r="AR133" s="7">
        <f t="shared" si="113"/>
        <v>1.4131593750000007</v>
      </c>
      <c r="AS133" s="7">
        <f t="shared" si="114"/>
        <v>169.64083437500003</v>
      </c>
      <c r="AT133" s="7">
        <f t="shared" si="115"/>
        <v>-2.0785593750000024</v>
      </c>
      <c r="AU133" s="7">
        <f t="shared" si="116"/>
        <v>-132.219634375</v>
      </c>
    </row>
    <row r="134" spans="1:47" x14ac:dyDescent="0.25">
      <c r="C134" s="1">
        <v>3</v>
      </c>
      <c r="D134" s="1" t="s">
        <v>10</v>
      </c>
      <c r="E134">
        <f>TabPil!E134</f>
        <v>-18.353000000000002</v>
      </c>
      <c r="F134">
        <f>TabPil!F134</f>
        <v>-11.162000000000001</v>
      </c>
      <c r="G134" s="6">
        <f>(ABS(TabPil!G134)+ABS(TabPil!I134))*SIGN(TabPil!G134)</f>
        <v>40.97</v>
      </c>
      <c r="H134" s="6">
        <f>(ABS(TabPil!H134)+ABS(TabPil!J134))*SIGN(TabPil!H134)</f>
        <v>0.26600000000000001</v>
      </c>
      <c r="I134" s="6">
        <f t="shared" si="117"/>
        <v>41.049799999999998</v>
      </c>
      <c r="J134" s="6">
        <f t="shared" si="118"/>
        <v>12.556999999999999</v>
      </c>
      <c r="N134" s="1">
        <v>3</v>
      </c>
      <c r="O134" s="1" t="s">
        <v>10</v>
      </c>
      <c r="P134">
        <f>TabPil!P134</f>
        <v>-12.845000000000001</v>
      </c>
      <c r="Q134">
        <f>TabPil!Q134</f>
        <v>-9.1790000000000003</v>
      </c>
      <c r="R134" s="6">
        <f>(ABS(TabPil!R134)+ABS(TabPil!T134))*SIGN(TabPil!R134)</f>
        <v>-17.803000000000001</v>
      </c>
      <c r="S134" s="6">
        <f>(ABS(TabPil!S134)+ABS(TabPil!U134))*SIGN(TabPil!S134)</f>
        <v>123.809</v>
      </c>
      <c r="T134" s="6">
        <f t="shared" si="119"/>
        <v>-54.945700000000002</v>
      </c>
      <c r="U134" s="6">
        <f t="shared" si="120"/>
        <v>129.1499</v>
      </c>
      <c r="X134" s="1"/>
      <c r="AH134" s="1" t="s">
        <v>27</v>
      </c>
      <c r="AI134" s="9">
        <f>F132-J132</f>
        <v>-38.83</v>
      </c>
      <c r="AJ134" s="9">
        <f>Q132-U132</f>
        <v>-242.0273</v>
      </c>
      <c r="AK134" s="9">
        <f>F133-J133</f>
        <v>37.077399999999997</v>
      </c>
      <c r="AL134" s="9">
        <f>Q133-U133</f>
        <v>203.1001</v>
      </c>
      <c r="AM134" s="7">
        <f>AA135-AE135</f>
        <v>-563.59839999999997</v>
      </c>
      <c r="AN134" s="9">
        <f>Q134-U134</f>
        <v>-138.3289</v>
      </c>
      <c r="AR134" s="7">
        <f t="shared" si="113"/>
        <v>-30.527628125</v>
      </c>
      <c r="AS134" s="7">
        <f t="shared" si="114"/>
        <v>-193.34149062500001</v>
      </c>
      <c r="AT134" s="7">
        <f t="shared" si="115"/>
        <v>28.775028124999999</v>
      </c>
      <c r="AU134" s="7">
        <f t="shared" si="116"/>
        <v>154.41429062500001</v>
      </c>
    </row>
    <row r="135" spans="1:47" x14ac:dyDescent="0.25">
      <c r="C135" s="1">
        <v>3</v>
      </c>
      <c r="D135" s="1" t="s">
        <v>11</v>
      </c>
      <c r="E135">
        <f>TabPil!E135</f>
        <v>-294.71499999999997</v>
      </c>
      <c r="F135">
        <f>TabPil!F135</f>
        <v>-178.86099999999999</v>
      </c>
      <c r="G135" s="6">
        <f>(ABS(TabPil!G135)+ABS(TabPil!I135))*SIGN(TabPil!G135)</f>
        <v>109.59899999999999</v>
      </c>
      <c r="H135" s="6">
        <f>(ABS(TabPil!H135)+ABS(TabPil!J135))*SIGN(TabPil!H135)</f>
        <v>0.625</v>
      </c>
      <c r="I135" s="6">
        <f t="shared" si="117"/>
        <v>109.78649999999999</v>
      </c>
      <c r="J135" s="6">
        <f t="shared" si="118"/>
        <v>33.504699999999993</v>
      </c>
      <c r="N135" s="1">
        <v>3</v>
      </c>
      <c r="O135" s="1" t="s">
        <v>11</v>
      </c>
      <c r="P135">
        <f>TabPil!P135</f>
        <v>-118.931</v>
      </c>
      <c r="Q135">
        <f>TabPil!Q135</f>
        <v>-83.88</v>
      </c>
      <c r="R135" s="6">
        <f>(ABS(TabPil!R135)+ABS(TabPil!T135))*SIGN(TabPil!R135)</f>
        <v>-38.668999999999997</v>
      </c>
      <c r="S135" s="6">
        <f>(ABS(TabPil!S135)+ABS(TabPil!U135))*SIGN(TabPil!S135)</f>
        <v>265.97900000000004</v>
      </c>
      <c r="T135" s="6">
        <f t="shared" si="119"/>
        <v>-118.46270000000001</v>
      </c>
      <c r="U135" s="6">
        <f t="shared" si="120"/>
        <v>277.57970000000006</v>
      </c>
      <c r="X135" s="1">
        <v>3</v>
      </c>
      <c r="Y135" s="1" t="s">
        <v>11</v>
      </c>
      <c r="Z135">
        <f>TabPil!AA135</f>
        <v>-413.64599999999996</v>
      </c>
      <c r="AA135">
        <f>TabPil!AB135</f>
        <v>-262.74099999999999</v>
      </c>
      <c r="AB135" s="7">
        <f>(ABS(TabPil!AC135)+ABS(TabPil!AE135))*SIGN(TabPil!AC135)</f>
        <v>114.178</v>
      </c>
      <c r="AC135" s="7">
        <f>(ABS(TabPil!AD135)+ABS(TabPil!AF135))*SIGN(TabPil!AD135)</f>
        <v>266.60399999999998</v>
      </c>
      <c r="AD135" s="7">
        <f>(ABS(AB135)+0.3*ABS(AC135))*SIGN(AB135)</f>
        <v>194.1592</v>
      </c>
      <c r="AE135" s="7">
        <f>(ABS(AC135)+0.3*ABS(AB135))*SIGN(AC135)</f>
        <v>300.85739999999998</v>
      </c>
      <c r="AG135" s="1">
        <v>2</v>
      </c>
      <c r="AH135" s="1" t="s">
        <v>24</v>
      </c>
      <c r="AI135" s="9">
        <f>F136+I136</f>
        <v>65.259600000000006</v>
      </c>
      <c r="AJ135" s="9">
        <f>Q136+T136</f>
        <v>-123.14279999999999</v>
      </c>
      <c r="AK135" s="9">
        <f>F137+I137</f>
        <v>-67.130300000000005</v>
      </c>
      <c r="AL135" s="9">
        <f>Q137+T137</f>
        <v>126.5814</v>
      </c>
      <c r="AM135" s="7">
        <f>AA139+AD139</f>
        <v>-44.07000000000005</v>
      </c>
      <c r="AN135" s="9">
        <f>F138+I138</f>
        <v>41.370599999999996</v>
      </c>
      <c r="AO135" s="9">
        <f>E138</f>
        <v>-14.586</v>
      </c>
      <c r="AP135" s="9">
        <f>P138</f>
        <v>-13.663</v>
      </c>
      <c r="AR135" s="7">
        <f t="shared" si="113"/>
        <v>50.779454687500007</v>
      </c>
      <c r="AS135" s="7">
        <f t="shared" si="114"/>
        <v>-95.829215625000003</v>
      </c>
      <c r="AT135" s="7">
        <f t="shared" si="115"/>
        <v>-52.650154687500006</v>
      </c>
      <c r="AU135" s="7">
        <f t="shared" si="116"/>
        <v>99.267815625000011</v>
      </c>
    </row>
    <row r="136" spans="1:47" x14ac:dyDescent="0.25">
      <c r="C136" s="1">
        <v>2</v>
      </c>
      <c r="D136" s="1" t="s">
        <v>8</v>
      </c>
      <c r="E136">
        <f>TabPil!E136</f>
        <v>-24.388000000000002</v>
      </c>
      <c r="F136">
        <f>TabPil!F136</f>
        <v>-14.901999999999999</v>
      </c>
      <c r="G136" s="6">
        <f>(ABS(TabPil!G136)+ABS(TabPil!I136))*SIGN(TabPil!G136)</f>
        <v>80.029000000000011</v>
      </c>
      <c r="H136" s="6">
        <f>(ABS(TabPil!H136)+ABS(TabPil!J136))*SIGN(TabPil!H136)</f>
        <v>-0.442</v>
      </c>
      <c r="I136" s="6">
        <f t="shared" si="117"/>
        <v>80.161600000000007</v>
      </c>
      <c r="J136" s="6">
        <f t="shared" si="118"/>
        <v>-24.450700000000001</v>
      </c>
      <c r="N136" s="1">
        <v>2</v>
      </c>
      <c r="O136" s="1" t="s">
        <v>8</v>
      </c>
      <c r="P136">
        <f>TabPil!P136</f>
        <v>-19.518999999999998</v>
      </c>
      <c r="Q136">
        <f>TabPil!Q136</f>
        <v>-14.071999999999999</v>
      </c>
      <c r="R136" s="6">
        <f>(ABS(TabPil!R136)+ABS(TabPil!T136))*SIGN(TabPil!R136)</f>
        <v>-36.688000000000002</v>
      </c>
      <c r="S136" s="6">
        <f>(ABS(TabPil!S136)+ABS(TabPil!U136))*SIGN(TabPil!S136)</f>
        <v>241.27599999999998</v>
      </c>
      <c r="T136" s="6">
        <f t="shared" si="119"/>
        <v>-109.07079999999999</v>
      </c>
      <c r="U136" s="6">
        <f t="shared" si="120"/>
        <v>252.2824</v>
      </c>
      <c r="X136" s="1"/>
      <c r="AH136" s="1" t="s">
        <v>25</v>
      </c>
      <c r="AI136" s="9">
        <f>F136-I136</f>
        <v>-95.063600000000008</v>
      </c>
      <c r="AJ136" s="9">
        <f>Q136-T136</f>
        <v>94.998799999999989</v>
      </c>
      <c r="AK136" s="9">
        <f>F137-I137</f>
        <v>94.454300000000018</v>
      </c>
      <c r="AL136" s="9">
        <f>Q137-T137</f>
        <v>-91.893400000000014</v>
      </c>
      <c r="AM136" s="7">
        <f>AA139-AD139</f>
        <v>-682.10199999999998</v>
      </c>
      <c r="AN136" s="9">
        <f>F138-I138</f>
        <v>-59.2226</v>
      </c>
      <c r="AR136" s="7">
        <f t="shared" si="113"/>
        <v>-74.335079687500013</v>
      </c>
      <c r="AS136" s="7">
        <f t="shared" si="114"/>
        <v>74.557465624999992</v>
      </c>
      <c r="AT136" s="7">
        <f t="shared" si="115"/>
        <v>73.725779687500022</v>
      </c>
      <c r="AU136" s="7">
        <f t="shared" si="116"/>
        <v>-71.452065625000017</v>
      </c>
    </row>
    <row r="137" spans="1:47" x14ac:dyDescent="0.25">
      <c r="C137" s="1">
        <v>2</v>
      </c>
      <c r="D137" s="1" t="s">
        <v>9</v>
      </c>
      <c r="E137">
        <f>TabPil!E137</f>
        <v>22.288</v>
      </c>
      <c r="F137">
        <f>TabPil!F137</f>
        <v>13.662000000000001</v>
      </c>
      <c r="G137" s="6">
        <f>(ABS(TabPil!G137)+ABS(TabPil!I137))*SIGN(TabPil!G137)</f>
        <v>-80.654000000000011</v>
      </c>
      <c r="H137" s="6">
        <f>(ABS(TabPil!H137)+ABS(TabPil!J137))*SIGN(TabPil!H137)</f>
        <v>0.46099999999999997</v>
      </c>
      <c r="I137" s="6">
        <f t="shared" si="117"/>
        <v>-80.792300000000012</v>
      </c>
      <c r="J137" s="6">
        <f t="shared" si="118"/>
        <v>24.6572</v>
      </c>
      <c r="N137" s="1">
        <v>2</v>
      </c>
      <c r="O137" s="1" t="s">
        <v>9</v>
      </c>
      <c r="P137">
        <f>TabPil!P137</f>
        <v>24.202000000000002</v>
      </c>
      <c r="Q137">
        <f>TabPil!Q137</f>
        <v>17.344000000000001</v>
      </c>
      <c r="R137" s="6">
        <f>(ABS(TabPil!R137)+ABS(TabPil!T137))*SIGN(TabPil!R137)</f>
        <v>35.225000000000001</v>
      </c>
      <c r="S137" s="6">
        <f>(ABS(TabPil!S137)+ABS(TabPil!U137))*SIGN(TabPil!S137)</f>
        <v>-246.708</v>
      </c>
      <c r="T137" s="6">
        <f t="shared" si="119"/>
        <v>109.23740000000001</v>
      </c>
      <c r="U137" s="6">
        <f t="shared" si="120"/>
        <v>-257.27550000000002</v>
      </c>
      <c r="X137" s="1"/>
      <c r="AH137" s="1" t="s">
        <v>26</v>
      </c>
      <c r="AI137" s="9">
        <f>F136+J136</f>
        <v>-39.352699999999999</v>
      </c>
      <c r="AJ137" s="9">
        <f>Q136+U136</f>
        <v>238.21039999999999</v>
      </c>
      <c r="AK137" s="9">
        <f>F137+J137</f>
        <v>38.319200000000002</v>
      </c>
      <c r="AL137" s="9">
        <f>Q137+U137</f>
        <v>-239.93150000000003</v>
      </c>
      <c r="AM137" s="7">
        <f>AA139+AE139</f>
        <v>133.61029999999994</v>
      </c>
      <c r="AN137" s="9">
        <f>Q138+U138</f>
        <v>148.91959999999997</v>
      </c>
      <c r="AR137" s="7">
        <f t="shared" si="113"/>
        <v>-30.8573359375</v>
      </c>
      <c r="AS137" s="7">
        <f t="shared" si="114"/>
        <v>185.91362968749999</v>
      </c>
      <c r="AT137" s="7">
        <f t="shared" si="115"/>
        <v>29.823835937500004</v>
      </c>
      <c r="AU137" s="7">
        <f t="shared" si="116"/>
        <v>-187.63472968750003</v>
      </c>
    </row>
    <row r="138" spans="1:47" x14ac:dyDescent="0.25">
      <c r="C138" s="1">
        <v>2</v>
      </c>
      <c r="D138" s="1" t="s">
        <v>10</v>
      </c>
      <c r="E138">
        <f>TabPil!E138</f>
        <v>-14.586</v>
      </c>
      <c r="F138">
        <f>TabPil!F138</f>
        <v>-8.9260000000000002</v>
      </c>
      <c r="G138" s="6">
        <f>(ABS(TabPil!G138)+ABS(TabPil!I138))*SIGN(TabPil!G138)</f>
        <v>50.211999999999996</v>
      </c>
      <c r="H138" s="6">
        <f>(ABS(TabPil!H138)+ABS(TabPil!J138))*SIGN(TabPil!H138)</f>
        <v>-0.28200000000000003</v>
      </c>
      <c r="I138" s="6">
        <f t="shared" si="117"/>
        <v>50.296599999999998</v>
      </c>
      <c r="J138" s="6">
        <f t="shared" si="118"/>
        <v>-15.345599999999997</v>
      </c>
      <c r="N138" s="1">
        <v>2</v>
      </c>
      <c r="O138" s="1" t="s">
        <v>10</v>
      </c>
      <c r="P138">
        <f>TabPil!P138</f>
        <v>-13.663</v>
      </c>
      <c r="Q138">
        <f>TabPil!Q138</f>
        <v>-9.8170000000000002</v>
      </c>
      <c r="R138" s="6">
        <f>(ABS(TabPil!R138)+ABS(TabPil!T138))*SIGN(TabPil!R138)</f>
        <v>-22.362000000000002</v>
      </c>
      <c r="S138" s="6">
        <f>(ABS(TabPil!S138)+ABS(TabPil!U138))*SIGN(TabPil!S138)</f>
        <v>152.02799999999999</v>
      </c>
      <c r="T138" s="6">
        <f t="shared" si="119"/>
        <v>-67.970399999999998</v>
      </c>
      <c r="U138" s="6">
        <f t="shared" si="120"/>
        <v>158.73659999999998</v>
      </c>
      <c r="X138" s="1"/>
      <c r="AH138" s="1" t="s">
        <v>27</v>
      </c>
      <c r="AI138" s="9">
        <f>F136-J136</f>
        <v>9.548700000000002</v>
      </c>
      <c r="AJ138" s="9">
        <f>Q136-U136</f>
        <v>-266.3544</v>
      </c>
      <c r="AK138" s="9">
        <f>F137-J137</f>
        <v>-10.995199999999999</v>
      </c>
      <c r="AL138" s="9">
        <f>Q137-U137</f>
        <v>274.61950000000002</v>
      </c>
      <c r="AM138" s="7">
        <f>AA139-AE139</f>
        <v>-859.78229999999996</v>
      </c>
      <c r="AN138" s="9">
        <f>Q138-U138</f>
        <v>-168.55359999999999</v>
      </c>
      <c r="AR138" s="7">
        <f t="shared" si="113"/>
        <v>7.301710937500002</v>
      </c>
      <c r="AS138" s="7">
        <f t="shared" si="114"/>
        <v>-207.18537968750002</v>
      </c>
      <c r="AT138" s="7">
        <f t="shared" si="115"/>
        <v>-8.7482109374999979</v>
      </c>
      <c r="AU138" s="7">
        <f t="shared" si="116"/>
        <v>215.45047968750004</v>
      </c>
    </row>
    <row r="139" spans="1:47" x14ac:dyDescent="0.25">
      <c r="C139" s="1">
        <v>2</v>
      </c>
      <c r="D139" s="1" t="s">
        <v>11</v>
      </c>
      <c r="E139">
        <f>TabPil!E139</f>
        <v>-405.01100000000002</v>
      </c>
      <c r="F139">
        <f>TabPil!F139</f>
        <v>-246.28899999999999</v>
      </c>
      <c r="G139" s="6">
        <f>(ABS(TabPil!G139)+ABS(TabPil!I139))*SIGN(TabPil!G139)</f>
        <v>178.99699999999999</v>
      </c>
      <c r="H139" s="6">
        <f>(ABS(TabPil!H139)+ABS(TabPil!J139))*SIGN(TabPil!H139)</f>
        <v>1.0430000000000001</v>
      </c>
      <c r="I139" s="6">
        <f t="shared" si="117"/>
        <v>179.3099</v>
      </c>
      <c r="J139" s="6">
        <f t="shared" si="118"/>
        <v>54.742099999999994</v>
      </c>
      <c r="N139" s="1">
        <v>2</v>
      </c>
      <c r="O139" s="1" t="s">
        <v>11</v>
      </c>
      <c r="P139">
        <f>TabPil!P139</f>
        <v>-164.523</v>
      </c>
      <c r="Q139">
        <f>TabPil!Q139</f>
        <v>-116.797</v>
      </c>
      <c r="R139" s="6">
        <f>(ABS(TabPil!R139)+ABS(TabPil!T139))*SIGN(TabPil!R139)</f>
        <v>-64.094000000000008</v>
      </c>
      <c r="S139" s="6">
        <f>(ABS(TabPil!S139)+ABS(TabPil!U139))*SIGN(TabPil!S139)</f>
        <v>439.60699999999997</v>
      </c>
      <c r="T139" s="6">
        <f t="shared" si="119"/>
        <v>-195.97609999999997</v>
      </c>
      <c r="U139" s="6">
        <f t="shared" si="120"/>
        <v>458.83519999999999</v>
      </c>
      <c r="X139" s="1">
        <v>2</v>
      </c>
      <c r="Y139" s="1" t="s">
        <v>11</v>
      </c>
      <c r="Z139">
        <f>TabPil!AA139</f>
        <v>-569.53399999999999</v>
      </c>
      <c r="AA139">
        <f>TabPil!AB139</f>
        <v>-363.08600000000001</v>
      </c>
      <c r="AB139" s="7">
        <f>(ABS(TabPil!AC139)+ABS(TabPil!AE139))*SIGN(TabPil!AC139)</f>
        <v>186.821</v>
      </c>
      <c r="AC139" s="7">
        <f>(ABS(TabPil!AD139)+ABS(TabPil!AF139))*SIGN(TabPil!AD139)</f>
        <v>440.65</v>
      </c>
      <c r="AD139" s="7">
        <f>(ABS(AB139)+0.3*ABS(AC139))*SIGN(AB139)</f>
        <v>319.01599999999996</v>
      </c>
      <c r="AE139" s="7">
        <f>(ABS(AC139)+0.3*ABS(AB139))*SIGN(AC139)</f>
        <v>496.69629999999995</v>
      </c>
      <c r="AG139" s="1">
        <v>1</v>
      </c>
      <c r="AH139" s="1" t="s">
        <v>24</v>
      </c>
      <c r="AI139" s="9">
        <f>F140+I140</f>
        <v>56.469899999999996</v>
      </c>
      <c r="AJ139" s="9">
        <f>Q140+T140</f>
        <v>-98.825300000000013</v>
      </c>
      <c r="AK139" s="9">
        <f>F141+I141</f>
        <v>-74.002600000000001</v>
      </c>
      <c r="AL139" s="9">
        <f>Q141+T141</f>
        <v>234.10959999999997</v>
      </c>
      <c r="AM139" s="7">
        <f>AA143+AD143</f>
        <v>-11.323300000000017</v>
      </c>
      <c r="AN139" s="9">
        <f>F142+I142</f>
        <v>35.261500000000005</v>
      </c>
      <c r="AO139" s="9">
        <f>E142</f>
        <v>-4.7329999999999997</v>
      </c>
      <c r="AP139" s="9">
        <f>P142</f>
        <v>-6.1159999999999997</v>
      </c>
      <c r="AR139" s="7">
        <f>AI139-(AI139-AK139)/3.7*0.35</f>
        <v>44.127906756756758</v>
      </c>
      <c r="AS139" s="7">
        <f>AJ139-(AJ139-AL139)/3.7*0.35</f>
        <v>-67.331458108108137</v>
      </c>
      <c r="AT139" s="7">
        <f t="shared" ref="AT139:AT142" si="121">AK139</f>
        <v>-74.002600000000001</v>
      </c>
      <c r="AU139" s="7">
        <f t="shared" ref="AU139:AU142" si="122">AL139</f>
        <v>234.10959999999997</v>
      </c>
    </row>
    <row r="140" spans="1:47" x14ac:dyDescent="0.25">
      <c r="C140" s="1">
        <v>1</v>
      </c>
      <c r="D140" s="1" t="s">
        <v>8</v>
      </c>
      <c r="E140">
        <f>TabPil!E140</f>
        <v>-11.763</v>
      </c>
      <c r="F140">
        <f>TabPil!F140</f>
        <v>-7.2069999999999999</v>
      </c>
      <c r="G140" s="6">
        <f>(ABS(TabPil!G140)+ABS(TabPil!I140))*SIGN(TabPil!G140)</f>
        <v>63.600999999999999</v>
      </c>
      <c r="H140" s="6">
        <f>(ABS(TabPil!H140)+ABS(TabPil!J140))*SIGN(TabPil!H140)</f>
        <v>-0.253</v>
      </c>
      <c r="I140" s="6">
        <f t="shared" si="117"/>
        <v>63.676899999999996</v>
      </c>
      <c r="J140" s="6">
        <f t="shared" si="118"/>
        <v>-19.333299999999998</v>
      </c>
      <c r="N140" s="1">
        <v>1</v>
      </c>
      <c r="O140" s="1" t="s">
        <v>8</v>
      </c>
      <c r="P140">
        <f>TabPil!P140</f>
        <v>-11.861000000000001</v>
      </c>
      <c r="Q140">
        <f>TabPil!Q140</f>
        <v>-8.6229999999999993</v>
      </c>
      <c r="R140" s="6">
        <f>(ABS(TabPil!R140)+ABS(TabPil!T140))*SIGN(TabPil!R140)</f>
        <v>-32.853999999999999</v>
      </c>
      <c r="S140" s="6">
        <f>(ABS(TabPil!S140)+ABS(TabPil!U140))*SIGN(TabPil!S140)</f>
        <v>191.161</v>
      </c>
      <c r="T140" s="6">
        <f t="shared" si="119"/>
        <v>-90.202300000000008</v>
      </c>
      <c r="U140" s="6">
        <f t="shared" si="120"/>
        <v>201.0172</v>
      </c>
      <c r="X140" s="1"/>
      <c r="AH140" s="1" t="s">
        <v>25</v>
      </c>
      <c r="AI140" s="9">
        <f>F140-I140</f>
        <v>-70.883899999999997</v>
      </c>
      <c r="AJ140" s="9">
        <f>Q140-T140</f>
        <v>81.579300000000003</v>
      </c>
      <c r="AK140" s="9">
        <f>F141-I141</f>
        <v>81.144599999999997</v>
      </c>
      <c r="AL140" s="9">
        <f>Q141-T141</f>
        <v>-218.7216</v>
      </c>
      <c r="AM140" s="7">
        <f>AA143-AD143</f>
        <v>-899.2967000000001</v>
      </c>
      <c r="AN140" s="9">
        <f>F142-I142</f>
        <v>-41.087499999999999</v>
      </c>
      <c r="AR140" s="7">
        <f t="shared" ref="AR140:AR142" si="123">AI140-(AI140-AK140)/3.7*0.35</f>
        <v>-56.502825675675673</v>
      </c>
      <c r="AS140" s="7">
        <f t="shared" ref="AS140:AS142" si="124">AJ140-(AJ140-AL140)/3.7*0.35</f>
        <v>53.172458108108117</v>
      </c>
      <c r="AT140" s="7">
        <f t="shared" si="121"/>
        <v>81.144599999999997</v>
      </c>
      <c r="AU140" s="7">
        <f t="shared" si="122"/>
        <v>-218.7216</v>
      </c>
    </row>
    <row r="141" spans="1:47" x14ac:dyDescent="0.25">
      <c r="C141" s="1">
        <v>1</v>
      </c>
      <c r="D141" s="1" t="s">
        <v>9</v>
      </c>
      <c r="E141">
        <f>TabPil!E141</f>
        <v>5.75</v>
      </c>
      <c r="F141">
        <f>TabPil!F141</f>
        <v>3.5710000000000002</v>
      </c>
      <c r="G141" s="6">
        <f>(ABS(TabPil!G141)+ABS(TabPil!I141))*SIGN(TabPil!G141)</f>
        <v>-77.477000000000004</v>
      </c>
      <c r="H141" s="6">
        <f>(ABS(TabPil!H141)+ABS(TabPil!J141))*SIGN(TabPil!H141)</f>
        <v>0.32200000000000001</v>
      </c>
      <c r="I141" s="6">
        <f t="shared" si="117"/>
        <v>-77.573599999999999</v>
      </c>
      <c r="J141" s="6">
        <f t="shared" si="118"/>
        <v>23.565100000000001</v>
      </c>
      <c r="N141" s="1">
        <v>1</v>
      </c>
      <c r="O141" s="1" t="s">
        <v>9</v>
      </c>
      <c r="P141">
        <f>TabPil!P141</f>
        <v>10.768000000000001</v>
      </c>
      <c r="Q141">
        <f>TabPil!Q141</f>
        <v>7.694</v>
      </c>
      <c r="R141" s="6">
        <f>(ABS(TabPil!R141)+ABS(TabPil!T141))*SIGN(TabPil!R141)</f>
        <v>79.028000000000006</v>
      </c>
      <c r="S141" s="6">
        <f>(ABS(TabPil!S141)+ABS(TabPil!U141))*SIGN(TabPil!S141)</f>
        <v>-491.29199999999997</v>
      </c>
      <c r="T141" s="6">
        <f t="shared" si="119"/>
        <v>226.41559999999998</v>
      </c>
      <c r="U141" s="6">
        <f t="shared" si="120"/>
        <v>-515.00040000000001</v>
      </c>
      <c r="X141" s="1"/>
      <c r="AH141" s="1" t="s">
        <v>26</v>
      </c>
      <c r="AI141" s="9">
        <f>F140+J140</f>
        <v>-26.540299999999998</v>
      </c>
      <c r="AJ141" s="9">
        <f>Q140+U140</f>
        <v>192.39420000000001</v>
      </c>
      <c r="AK141" s="9">
        <f>F141+J141</f>
        <v>27.136100000000003</v>
      </c>
      <c r="AL141" s="9">
        <f>Q141+U141</f>
        <v>-507.3064</v>
      </c>
      <c r="AM141" s="7">
        <f>AA143+AE143</f>
        <v>243.76859999999999</v>
      </c>
      <c r="AN141" s="9">
        <f>Q142+U142</f>
        <v>188.89250000000001</v>
      </c>
      <c r="AR141" s="7">
        <f t="shared" si="123"/>
        <v>-21.462802702702703</v>
      </c>
      <c r="AS141" s="7">
        <f t="shared" si="124"/>
        <v>126.20630540540543</v>
      </c>
      <c r="AT141" s="7">
        <f t="shared" si="121"/>
        <v>27.136100000000003</v>
      </c>
      <c r="AU141" s="7">
        <f t="shared" si="122"/>
        <v>-507.3064</v>
      </c>
    </row>
    <row r="142" spans="1:47" x14ac:dyDescent="0.25">
      <c r="C142" s="1">
        <v>1</v>
      </c>
      <c r="D142" s="1" t="s">
        <v>10</v>
      </c>
      <c r="E142">
        <f>TabPil!E142</f>
        <v>-4.7329999999999997</v>
      </c>
      <c r="F142">
        <f>TabPil!F142</f>
        <v>-2.9129999999999998</v>
      </c>
      <c r="G142" s="6">
        <f>(ABS(TabPil!G142)+ABS(TabPil!I142))*SIGN(TabPil!G142)</f>
        <v>38.128</v>
      </c>
      <c r="H142" s="6">
        <f>(ABS(TabPil!H142)+ABS(TabPil!J142))*SIGN(TabPil!H142)</f>
        <v>-0.155</v>
      </c>
      <c r="I142" s="6">
        <f t="shared" si="117"/>
        <v>38.174500000000002</v>
      </c>
      <c r="J142" s="6">
        <f t="shared" si="118"/>
        <v>-11.593399999999999</v>
      </c>
      <c r="N142" s="1">
        <v>1</v>
      </c>
      <c r="O142" s="1" t="s">
        <v>10</v>
      </c>
      <c r="P142">
        <f>TabPil!P142</f>
        <v>-6.1159999999999997</v>
      </c>
      <c r="Q142">
        <f>TabPil!Q142</f>
        <v>-4.41</v>
      </c>
      <c r="R142" s="6">
        <f>(ABS(TabPil!R142)+ABS(TabPil!T142))*SIGN(TabPil!R142)</f>
        <v>-30.204999999999998</v>
      </c>
      <c r="S142" s="6">
        <f>(ABS(TabPil!S142)+ABS(TabPil!U142))*SIGN(TabPil!S142)</f>
        <v>184.24100000000001</v>
      </c>
      <c r="T142" s="6">
        <f t="shared" si="119"/>
        <v>-85.4773</v>
      </c>
      <c r="U142" s="6">
        <f t="shared" si="120"/>
        <v>193.30250000000001</v>
      </c>
      <c r="X142" s="1"/>
      <c r="AH142" s="1" t="s">
        <v>27</v>
      </c>
      <c r="AI142" s="9">
        <f>F140-J140</f>
        <v>12.126299999999997</v>
      </c>
      <c r="AJ142" s="9">
        <f>Q140-U140</f>
        <v>-209.64019999999999</v>
      </c>
      <c r="AK142" s="9">
        <f>F141-J141</f>
        <v>-19.9941</v>
      </c>
      <c r="AL142" s="9">
        <f>Q141-U141</f>
        <v>522.69439999999997</v>
      </c>
      <c r="AM142" s="7">
        <f>AA143-AE143</f>
        <v>-1154.3886000000002</v>
      </c>
      <c r="AN142" s="9">
        <f>Q142-U142</f>
        <v>-197.71250000000001</v>
      </c>
      <c r="AR142" s="7">
        <f t="shared" si="123"/>
        <v>9.0878837837837807</v>
      </c>
      <c r="AS142" s="7">
        <f t="shared" si="124"/>
        <v>-140.36530540540542</v>
      </c>
      <c r="AT142" s="7">
        <f t="shared" si="121"/>
        <v>-19.9941</v>
      </c>
      <c r="AU142" s="7">
        <f t="shared" si="122"/>
        <v>522.69439999999997</v>
      </c>
    </row>
    <row r="143" spans="1:47" x14ac:dyDescent="0.25">
      <c r="C143" s="1">
        <v>1</v>
      </c>
      <c r="D143" s="1" t="s">
        <v>11</v>
      </c>
      <c r="E143">
        <f>TabPil!E143</f>
        <v>-502.988</v>
      </c>
      <c r="F143">
        <f>TabPil!F143</f>
        <v>-306.30200000000002</v>
      </c>
      <c r="G143" s="6">
        <f>(ABS(TabPil!G143)+ABS(TabPil!I143))*SIGN(TabPil!G143)</f>
        <v>247.24699999999999</v>
      </c>
      <c r="H143" s="6">
        <f>(ABS(TabPil!H143)+ABS(TabPil!J143))*SIGN(TabPil!H143)</f>
        <v>1.381</v>
      </c>
      <c r="I143" s="6">
        <f t="shared" si="117"/>
        <v>247.66129999999998</v>
      </c>
      <c r="J143" s="6">
        <f t="shared" si="118"/>
        <v>75.555099999999996</v>
      </c>
      <c r="N143" s="1">
        <v>1</v>
      </c>
      <c r="O143" s="1" t="s">
        <v>11</v>
      </c>
      <c r="P143">
        <f>TabPil!P143</f>
        <v>-209.06700000000001</v>
      </c>
      <c r="Q143">
        <f>TabPil!Q143</f>
        <v>-149.00800000000001</v>
      </c>
      <c r="R143" s="6">
        <f>(ABS(TabPil!R143)+ABS(TabPil!T143))*SIGN(TabPil!R143)</f>
        <v>-91.881</v>
      </c>
      <c r="S143" s="6">
        <f>(ABS(TabPil!S143)+ABS(TabPil!U143))*SIGN(TabPil!S143)</f>
        <v>620.46799999999996</v>
      </c>
      <c r="T143" s="6">
        <f t="shared" si="119"/>
        <v>-278.02139999999997</v>
      </c>
      <c r="U143" s="6">
        <f t="shared" si="120"/>
        <v>648.03229999999996</v>
      </c>
      <c r="X143" s="1">
        <v>1</v>
      </c>
      <c r="Y143" s="1" t="s">
        <v>11</v>
      </c>
      <c r="Z143">
        <f>TabPil!AA143</f>
        <v>-712.05500000000006</v>
      </c>
      <c r="AA143">
        <f>TabPil!AB143</f>
        <v>-455.31000000000006</v>
      </c>
      <c r="AB143" s="7">
        <f>(ABS(TabPil!AC143)+ABS(TabPil!AE143))*SIGN(TabPil!AC143)</f>
        <v>257.43200000000002</v>
      </c>
      <c r="AC143" s="7">
        <f>(ABS(TabPil!AD143)+ABS(TabPil!AF143))*SIGN(TabPil!AD143)</f>
        <v>621.84900000000005</v>
      </c>
      <c r="AD143" s="7">
        <f>(ABS(AB143)+0.3*ABS(AC143))*SIGN(AB143)</f>
        <v>443.98670000000004</v>
      </c>
      <c r="AE143" s="7">
        <f>(ABS(AC143)+0.3*ABS(AB143))*SIGN(AC143)</f>
        <v>699.07860000000005</v>
      </c>
      <c r="AF143" s="1">
        <v>8</v>
      </c>
      <c r="AG143" s="1">
        <v>5</v>
      </c>
      <c r="AH143" s="1" t="s">
        <v>24</v>
      </c>
      <c r="AI143" s="9">
        <f>F144+I144</f>
        <v>26.950900000000001</v>
      </c>
      <c r="AJ143" s="9">
        <f>Q144+T144</f>
        <v>-39.260300000000001</v>
      </c>
      <c r="AK143" s="9">
        <f>F145+I145</f>
        <v>-30.093800000000002</v>
      </c>
      <c r="AL143" s="9">
        <f>Q145+T145</f>
        <v>25.792199999999998</v>
      </c>
      <c r="AM143" s="7">
        <f>AA147+AD147</f>
        <v>-221.59169999999997</v>
      </c>
      <c r="AN143" s="9">
        <f>F146+I146</f>
        <v>17.826800000000002</v>
      </c>
      <c r="AO143" s="9">
        <f>E146</f>
        <v>-23.611999999999998</v>
      </c>
      <c r="AP143" s="9">
        <f>P146</f>
        <v>20.222000000000001</v>
      </c>
      <c r="AR143" s="7">
        <f>AI143-(AI143-AK143)/3.2*0.25</f>
        <v>22.4942828125</v>
      </c>
      <c r="AS143" s="7">
        <f>AJ143-(AJ143-AL143)/3.2*0.25</f>
        <v>-34.178073437500004</v>
      </c>
      <c r="AT143" s="7">
        <f>AK143-(AK143-AI143)/3.2*0.25</f>
        <v>-25.637182812500001</v>
      </c>
      <c r="AU143" s="7">
        <f>AL143-(AL143-AJ143)/3.2*0.25</f>
        <v>20.709973437499997</v>
      </c>
    </row>
    <row r="144" spans="1:47" x14ac:dyDescent="0.25">
      <c r="A144" s="1">
        <v>8</v>
      </c>
      <c r="C144" s="1">
        <v>5</v>
      </c>
      <c r="D144" s="1" t="s">
        <v>8</v>
      </c>
      <c r="E144">
        <f>TabPil!E144</f>
        <v>-41.85</v>
      </c>
      <c r="F144">
        <f>TabPil!F144</f>
        <v>-24.145</v>
      </c>
      <c r="G144" s="6">
        <f>(ABS(TabPil!G144)+ABS(TabPil!I144))*SIGN(TabPil!G144)</f>
        <v>51.02</v>
      </c>
      <c r="H144" s="6">
        <f>(ABS(TabPil!H144)+ABS(TabPil!J144))*SIGN(TabPil!H144)</f>
        <v>0.253</v>
      </c>
      <c r="I144" s="6">
        <f t="shared" si="117"/>
        <v>51.0959</v>
      </c>
      <c r="J144" s="6">
        <f t="shared" si="118"/>
        <v>15.559000000000001</v>
      </c>
      <c r="L144" s="1">
        <v>8</v>
      </c>
      <c r="N144" s="1">
        <v>5</v>
      </c>
      <c r="O144" s="1" t="s">
        <v>8</v>
      </c>
      <c r="P144">
        <f>TabPil!P144</f>
        <v>29.266999999999999</v>
      </c>
      <c r="Q144">
        <f>TabPil!Q144</f>
        <v>18.635000000000002</v>
      </c>
      <c r="R144" s="6">
        <f>(ABS(TabPil!R144)+ABS(TabPil!T144))*SIGN(TabPil!R144)</f>
        <v>-16.243000000000002</v>
      </c>
      <c r="S144" s="6">
        <f>(ABS(TabPil!S144)+ABS(TabPil!U144))*SIGN(TabPil!S144)</f>
        <v>138.84100000000001</v>
      </c>
      <c r="T144" s="6">
        <f t="shared" si="119"/>
        <v>-57.895300000000006</v>
      </c>
      <c r="U144" s="6">
        <f t="shared" si="120"/>
        <v>143.7139</v>
      </c>
      <c r="W144" s="1">
        <v>8</v>
      </c>
      <c r="AH144" s="1" t="s">
        <v>25</v>
      </c>
      <c r="AI144" s="9">
        <f>F144-I144</f>
        <v>-75.240899999999996</v>
      </c>
      <c r="AJ144" s="9">
        <f>Q144-T144</f>
        <v>76.530300000000011</v>
      </c>
      <c r="AK144" s="9">
        <f>F145-I145</f>
        <v>69.6798</v>
      </c>
      <c r="AL144" s="9">
        <f>Q145-T145</f>
        <v>-68.124200000000002</v>
      </c>
      <c r="AM144" s="7">
        <f>AA147-AD147</f>
        <v>-216.12229999999997</v>
      </c>
      <c r="AN144" s="9">
        <f>F146-I146</f>
        <v>-45.286799999999999</v>
      </c>
      <c r="AR144" s="7">
        <f t="shared" ref="AR144:AR146" si="125">AI144-(AI144-AK144)/3.2*0.25</f>
        <v>-63.918970312499994</v>
      </c>
      <c r="AS144" s="7">
        <f t="shared" ref="AS144:AS146" si="126">AJ144-(AJ144-AL144)/3.2*0.25</f>
        <v>65.229167187500011</v>
      </c>
      <c r="AT144" s="7">
        <f t="shared" ref="AT144:AT146" si="127">AK144-(AK144-AI144)/3.2*0.25</f>
        <v>58.357870312499998</v>
      </c>
      <c r="AU144" s="7">
        <f t="shared" ref="AU144:AU146" si="128">AL144-(AL144-AJ144)/3.2*0.25</f>
        <v>-56.823067187500001</v>
      </c>
    </row>
    <row r="145" spans="3:47" x14ac:dyDescent="0.25">
      <c r="C145" s="1">
        <v>5</v>
      </c>
      <c r="D145" s="1" t="s">
        <v>9</v>
      </c>
      <c r="E145">
        <f>TabPil!E145</f>
        <v>33.71</v>
      </c>
      <c r="F145">
        <f>TabPil!F145</f>
        <v>19.792999999999999</v>
      </c>
      <c r="G145" s="6">
        <f>(ABS(TabPil!G145)+ABS(TabPil!I145))*SIGN(TabPil!G145)</f>
        <v>-49.813000000000002</v>
      </c>
      <c r="H145" s="6">
        <f>(ABS(TabPil!H145)+ABS(TabPil!J145))*SIGN(TabPil!H145)</f>
        <v>-0.246</v>
      </c>
      <c r="I145" s="6">
        <f t="shared" si="117"/>
        <v>-49.886800000000001</v>
      </c>
      <c r="J145" s="6">
        <f t="shared" si="118"/>
        <v>-15.1899</v>
      </c>
      <c r="N145" s="1">
        <v>5</v>
      </c>
      <c r="O145" s="1" t="s">
        <v>9</v>
      </c>
      <c r="P145">
        <f>TabPil!P145</f>
        <v>-35.442999999999998</v>
      </c>
      <c r="Q145">
        <f>TabPil!Q145</f>
        <v>-21.166</v>
      </c>
      <c r="R145" s="6">
        <f>(ABS(TabPil!R145)+ABS(TabPil!T145))*SIGN(TabPil!R145)</f>
        <v>13.315</v>
      </c>
      <c r="S145" s="6">
        <f>(ABS(TabPil!S145)+ABS(TabPil!U145))*SIGN(TabPil!S145)</f>
        <v>-112.14400000000001</v>
      </c>
      <c r="T145" s="6">
        <f t="shared" si="119"/>
        <v>46.958199999999998</v>
      </c>
      <c r="U145" s="6">
        <f t="shared" si="120"/>
        <v>-116.13850000000001</v>
      </c>
      <c r="AH145" s="1" t="s">
        <v>26</v>
      </c>
      <c r="AI145" s="9">
        <f>F144+J144</f>
        <v>-8.5859999999999985</v>
      </c>
      <c r="AJ145" s="9">
        <f>Q144+U144</f>
        <v>162.34889999999999</v>
      </c>
      <c r="AK145" s="9">
        <f>F145+J145</f>
        <v>4.6030999999999995</v>
      </c>
      <c r="AL145" s="9">
        <f>Q145+U145</f>
        <v>-137.30450000000002</v>
      </c>
      <c r="AM145" s="7">
        <f>AA147+AE147</f>
        <v>-222.25179999999997</v>
      </c>
      <c r="AN145" s="9">
        <f>Q146+U146</f>
        <v>93.492500000000007</v>
      </c>
      <c r="AR145" s="7">
        <f t="shared" si="125"/>
        <v>-7.5556015624999988</v>
      </c>
      <c r="AS145" s="7">
        <f t="shared" si="126"/>
        <v>138.93847812499999</v>
      </c>
      <c r="AT145" s="7">
        <f t="shared" si="127"/>
        <v>3.5727015624999998</v>
      </c>
      <c r="AU145" s="7">
        <f t="shared" si="128"/>
        <v>-113.89407812500002</v>
      </c>
    </row>
    <row r="146" spans="3:47" x14ac:dyDescent="0.25">
      <c r="C146" s="1">
        <v>5</v>
      </c>
      <c r="D146" s="1" t="s">
        <v>10</v>
      </c>
      <c r="E146">
        <f>TabPil!E146</f>
        <v>-23.611999999999998</v>
      </c>
      <c r="F146">
        <f>TabPil!F146</f>
        <v>-13.73</v>
      </c>
      <c r="G146" s="6">
        <f>(ABS(TabPil!G146)+ABS(TabPil!I146))*SIGN(TabPil!G146)</f>
        <v>31.51</v>
      </c>
      <c r="H146" s="6">
        <f>(ABS(TabPil!H146)+ABS(TabPil!J146))*SIGN(TabPil!H146)</f>
        <v>0.156</v>
      </c>
      <c r="I146" s="6">
        <f t="shared" si="117"/>
        <v>31.556800000000003</v>
      </c>
      <c r="J146" s="6">
        <f t="shared" si="118"/>
        <v>9.609</v>
      </c>
      <c r="N146" s="1">
        <v>5</v>
      </c>
      <c r="O146" s="1" t="s">
        <v>10</v>
      </c>
      <c r="P146">
        <f>TabPil!P146</f>
        <v>20.222000000000001</v>
      </c>
      <c r="Q146">
        <f>TabPil!Q146</f>
        <v>12.438000000000001</v>
      </c>
      <c r="R146" s="6">
        <f>(ABS(TabPil!R146)+ABS(TabPil!T146))*SIGN(TabPil!R146)</f>
        <v>-9.2149999999999999</v>
      </c>
      <c r="S146" s="6">
        <f>(ABS(TabPil!S146)+ABS(TabPil!U146))*SIGN(TabPil!S146)</f>
        <v>78.290000000000006</v>
      </c>
      <c r="T146" s="6">
        <f t="shared" si="119"/>
        <v>-32.701999999999998</v>
      </c>
      <c r="U146" s="6">
        <f t="shared" si="120"/>
        <v>81.054500000000004</v>
      </c>
      <c r="AH146" s="1" t="s">
        <v>27</v>
      </c>
      <c r="AI146" s="9">
        <f>F144-J144</f>
        <v>-39.704000000000001</v>
      </c>
      <c r="AJ146" s="9">
        <f>Q144-U144</f>
        <v>-125.07889999999999</v>
      </c>
      <c r="AK146" s="9">
        <f>F145-J145</f>
        <v>34.982900000000001</v>
      </c>
      <c r="AL146" s="9">
        <f>Q145-U145</f>
        <v>94.972500000000011</v>
      </c>
      <c r="AM146" s="7">
        <f>AA147-AE147</f>
        <v>-215.46219999999997</v>
      </c>
      <c r="AN146" s="9">
        <f>Q146-U146</f>
        <v>-68.616500000000002</v>
      </c>
      <c r="AR146" s="7">
        <f t="shared" si="125"/>
        <v>-33.869085937500003</v>
      </c>
      <c r="AS146" s="7">
        <f t="shared" si="126"/>
        <v>-107.887384375</v>
      </c>
      <c r="AT146" s="7">
        <f t="shared" si="127"/>
        <v>29.1479859375</v>
      </c>
      <c r="AU146" s="7">
        <f t="shared" si="128"/>
        <v>77.780984375000017</v>
      </c>
    </row>
    <row r="147" spans="3:47" x14ac:dyDescent="0.25">
      <c r="C147" s="1">
        <v>5</v>
      </c>
      <c r="D147" s="1" t="s">
        <v>11</v>
      </c>
      <c r="E147">
        <f>TabPil!E147</f>
        <v>-253.98099999999999</v>
      </c>
      <c r="F147">
        <f>TabPil!F147</f>
        <v>-146.34299999999999</v>
      </c>
      <c r="G147" s="6">
        <f>(ABS(TabPil!G147)+ABS(TabPil!I147))*SIGN(TabPil!G147)</f>
        <v>-1.91</v>
      </c>
      <c r="H147" s="6">
        <f>(ABS(TabPil!H147)+ABS(TabPil!J147))*SIGN(TabPil!H147)</f>
        <v>-1.3000000000000001E-2</v>
      </c>
      <c r="I147" s="6">
        <f t="shared" si="117"/>
        <v>-1.9138999999999999</v>
      </c>
      <c r="J147" s="6">
        <f t="shared" si="118"/>
        <v>-0.58599999999999997</v>
      </c>
      <c r="N147" s="1">
        <v>5</v>
      </c>
      <c r="O147" s="1" t="s">
        <v>11</v>
      </c>
      <c r="P147">
        <f>TabPil!P147</f>
        <v>-114.863</v>
      </c>
      <c r="Q147">
        <f>TabPil!Q147</f>
        <v>-72.513999999999996</v>
      </c>
      <c r="R147" s="6">
        <f>(ABS(TabPil!R147)+ABS(TabPil!T147))*SIGN(TabPil!R147)</f>
        <v>0.34199999999999997</v>
      </c>
      <c r="S147" s="6">
        <f>(ABS(TabPil!S147)+ABS(TabPil!U147))*SIGN(TabPil!S147)</f>
        <v>-2.8280000000000003</v>
      </c>
      <c r="T147" s="6">
        <f t="shared" si="119"/>
        <v>1.1903999999999999</v>
      </c>
      <c r="U147" s="6">
        <f t="shared" si="120"/>
        <v>-2.9306000000000001</v>
      </c>
      <c r="X147" s="1">
        <v>5</v>
      </c>
      <c r="Y147" s="1" t="s">
        <v>11</v>
      </c>
      <c r="Z147">
        <f>TabPil!AA147</f>
        <v>-368.84399999999999</v>
      </c>
      <c r="AA147">
        <f>TabPil!AB147</f>
        <v>-218.85699999999997</v>
      </c>
      <c r="AB147" s="7">
        <f>(ABS(TabPil!AC147)+ABS(TabPil!AE147))*SIGN(TabPil!AC147)</f>
        <v>-1.8860000000000001</v>
      </c>
      <c r="AC147" s="7">
        <f>(ABS(TabPil!AD147)+ABS(TabPil!AF147))*SIGN(TabPil!AD147)</f>
        <v>-2.8290000000000002</v>
      </c>
      <c r="AD147" s="7">
        <f>(ABS(AB147)+0.3*ABS(AC147))*SIGN(AB147)</f>
        <v>-2.7347000000000001</v>
      </c>
      <c r="AE147" s="7">
        <f>(ABS(AC147)+0.3*ABS(AB147))*SIGN(AC147)</f>
        <v>-3.3948</v>
      </c>
      <c r="AG147" s="1">
        <v>4</v>
      </c>
      <c r="AH147" s="1" t="s">
        <v>24</v>
      </c>
      <c r="AI147" s="9">
        <f>F148+I148</f>
        <v>60.1143</v>
      </c>
      <c r="AJ147" s="9">
        <f>Q148+T148</f>
        <v>-61.241599999999991</v>
      </c>
      <c r="AK147" s="9">
        <f>F149+I149</f>
        <v>-62.758400000000009</v>
      </c>
      <c r="AL147" s="9">
        <f>Q149+T149</f>
        <v>65.093000000000004</v>
      </c>
      <c r="AM147" s="7">
        <f>AA151+AD151</f>
        <v>-523.89089999999999</v>
      </c>
      <c r="AN147" s="9">
        <f>F150+I150</f>
        <v>38.397200000000005</v>
      </c>
      <c r="AO147" s="9">
        <f>E150</f>
        <v>-17.056999999999999</v>
      </c>
      <c r="AP147" s="9">
        <f>P150</f>
        <v>33.99</v>
      </c>
      <c r="AR147" s="7">
        <f>AI147-(AI147-AK147)/3.2*0.3</f>
        <v>48.594984374999996</v>
      </c>
      <c r="AS147" s="7">
        <f>AJ147-(AJ147-AL147)/3.2*0.3</f>
        <v>-49.397731249999993</v>
      </c>
      <c r="AT147" s="7">
        <f>AK147-(AK147-AI147)/3.2*0.3</f>
        <v>-51.239084375000004</v>
      </c>
      <c r="AU147" s="7">
        <f>AL147-(AL147-AJ147)/3.2*0.3</f>
        <v>53.249131250000005</v>
      </c>
    </row>
    <row r="148" spans="3:47" x14ac:dyDescent="0.25">
      <c r="C148" s="1">
        <v>4</v>
      </c>
      <c r="D148" s="1" t="s">
        <v>8</v>
      </c>
      <c r="E148">
        <f>TabPil!E148</f>
        <v>-28.082999999999998</v>
      </c>
      <c r="F148">
        <f>TabPil!F148</f>
        <v>-17.047999999999998</v>
      </c>
      <c r="G148" s="6">
        <f>(ABS(TabPil!G148)+ABS(TabPil!I148))*SIGN(TabPil!G148)</f>
        <v>77.027000000000001</v>
      </c>
      <c r="H148" s="6">
        <f>(ABS(TabPil!H148)+ABS(TabPil!J148))*SIGN(TabPil!H148)</f>
        <v>0.45099999999999996</v>
      </c>
      <c r="I148" s="6">
        <f t="shared" si="117"/>
        <v>77.162300000000002</v>
      </c>
      <c r="J148" s="6">
        <f t="shared" si="118"/>
        <v>23.559100000000001</v>
      </c>
      <c r="N148" s="1">
        <v>4</v>
      </c>
      <c r="O148" s="1" t="s">
        <v>8</v>
      </c>
      <c r="P148">
        <f>TabPil!P148</f>
        <v>60.728999999999999</v>
      </c>
      <c r="Q148">
        <f>TabPil!Q148</f>
        <v>34.753</v>
      </c>
      <c r="R148" s="6">
        <f>(ABS(TabPil!R148)+ABS(TabPil!T148))*SIGN(TabPil!R148)</f>
        <v>-26.792999999999999</v>
      </c>
      <c r="S148" s="6">
        <f>(ABS(TabPil!S148)+ABS(TabPil!U148))*SIGN(TabPil!S148)</f>
        <v>230.672</v>
      </c>
      <c r="T148" s="6">
        <f t="shared" si="119"/>
        <v>-95.994599999999991</v>
      </c>
      <c r="U148" s="6">
        <f t="shared" si="120"/>
        <v>238.7099</v>
      </c>
      <c r="X148" s="1"/>
      <c r="AH148" s="1" t="s">
        <v>25</v>
      </c>
      <c r="AI148" s="9">
        <f>F148-I148</f>
        <v>-94.210300000000004</v>
      </c>
      <c r="AJ148" s="9">
        <f>Q148-T148</f>
        <v>130.74759999999998</v>
      </c>
      <c r="AK148" s="9">
        <f>F149-I149</f>
        <v>94.888400000000004</v>
      </c>
      <c r="AL148" s="9">
        <f>Q149-T149</f>
        <v>-120.075</v>
      </c>
      <c r="AM148" s="7">
        <f>AA151-AD151</f>
        <v>-503.42510000000004</v>
      </c>
      <c r="AN148" s="9">
        <f>F150-I150</f>
        <v>-59.093200000000003</v>
      </c>
      <c r="AR148" s="7">
        <f t="shared" ref="AR148:AR150" si="129">AI148-(AI148-AK148)/3.2*0.3</f>
        <v>-76.482296875000003</v>
      </c>
      <c r="AS148" s="7">
        <f t="shared" ref="AS148:AS150" si="130">AJ148-(AJ148-AL148)/3.2*0.3</f>
        <v>107.23298124999998</v>
      </c>
      <c r="AT148" s="7">
        <f t="shared" ref="AT148:AT150" si="131">AK148-(AK148-AI148)/3.2*0.3</f>
        <v>77.160396875000004</v>
      </c>
      <c r="AU148" s="7">
        <f t="shared" ref="AU148:AU150" si="132">AL148-(AL148-AJ148)/3.2*0.3</f>
        <v>-96.560381250000006</v>
      </c>
    </row>
    <row r="149" spans="3:47" x14ac:dyDescent="0.25">
      <c r="C149" s="1">
        <v>4</v>
      </c>
      <c r="D149" s="1" t="s">
        <v>9</v>
      </c>
      <c r="E149">
        <f>TabPil!E149</f>
        <v>26.498999999999999</v>
      </c>
      <c r="F149">
        <f>TabPil!F149</f>
        <v>16.065000000000001</v>
      </c>
      <c r="G149" s="6">
        <f>(ABS(TabPil!G149)+ABS(TabPil!I149))*SIGN(TabPil!G149)</f>
        <v>-78.686000000000007</v>
      </c>
      <c r="H149" s="6">
        <f>(ABS(TabPil!H149)+ABS(TabPil!J149))*SIGN(TabPil!H149)</f>
        <v>-0.45799999999999996</v>
      </c>
      <c r="I149" s="6">
        <f t="shared" si="117"/>
        <v>-78.823400000000007</v>
      </c>
      <c r="J149" s="6">
        <f t="shared" si="118"/>
        <v>-24.063800000000001</v>
      </c>
      <c r="N149" s="1">
        <v>4</v>
      </c>
      <c r="O149" s="1" t="s">
        <v>9</v>
      </c>
      <c r="P149">
        <f>TabPil!P149</f>
        <v>-48.039000000000001</v>
      </c>
      <c r="Q149">
        <f>TabPil!Q149</f>
        <v>-27.491</v>
      </c>
      <c r="R149" s="6">
        <f>(ABS(TabPil!R149)+ABS(TabPil!T149))*SIGN(TabPil!R149)</f>
        <v>25.890999999999998</v>
      </c>
      <c r="S149" s="6">
        <f>(ABS(TabPil!S149)+ABS(TabPil!U149))*SIGN(TabPil!S149)</f>
        <v>-222.31</v>
      </c>
      <c r="T149" s="6">
        <f t="shared" si="119"/>
        <v>92.584000000000003</v>
      </c>
      <c r="U149" s="6">
        <f t="shared" si="120"/>
        <v>-230.07730000000001</v>
      </c>
      <c r="X149" s="1"/>
      <c r="AH149" s="1" t="s">
        <v>26</v>
      </c>
      <c r="AI149" s="9">
        <f>F148+J148</f>
        <v>6.5111000000000026</v>
      </c>
      <c r="AJ149" s="9">
        <f>Q148+U148</f>
        <v>273.46289999999999</v>
      </c>
      <c r="AK149" s="9">
        <f>F149+J149</f>
        <v>-7.9987999999999992</v>
      </c>
      <c r="AL149" s="9">
        <f>Q149+U149</f>
        <v>-257.56830000000002</v>
      </c>
      <c r="AM149" s="7">
        <f>AA151+AE151</f>
        <v>-524.77499999999998</v>
      </c>
      <c r="AN149" s="9">
        <f>Q150+U150</f>
        <v>165.68519999999998</v>
      </c>
      <c r="AR149" s="7">
        <f t="shared" si="129"/>
        <v>5.1507968750000028</v>
      </c>
      <c r="AS149" s="7">
        <f t="shared" si="130"/>
        <v>223.67872499999999</v>
      </c>
      <c r="AT149" s="7">
        <f t="shared" si="131"/>
        <v>-6.6384968749999995</v>
      </c>
      <c r="AU149" s="7">
        <f t="shared" si="132"/>
        <v>-207.78412500000002</v>
      </c>
    </row>
    <row r="150" spans="3:47" x14ac:dyDescent="0.25">
      <c r="C150" s="1">
        <v>4</v>
      </c>
      <c r="D150" s="1" t="s">
        <v>10</v>
      </c>
      <c r="E150">
        <f>TabPil!E150</f>
        <v>-17.056999999999999</v>
      </c>
      <c r="F150">
        <f>TabPil!F150</f>
        <v>-10.348000000000001</v>
      </c>
      <c r="G150" s="6">
        <f>(ABS(TabPil!G150)+ABS(TabPil!I150))*SIGN(TabPil!G150)</f>
        <v>48.660000000000004</v>
      </c>
      <c r="H150" s="6">
        <f>(ABS(TabPil!H150)+ABS(TabPil!J150))*SIGN(TabPil!H150)</f>
        <v>0.28400000000000003</v>
      </c>
      <c r="I150" s="6">
        <f t="shared" si="117"/>
        <v>48.745200000000004</v>
      </c>
      <c r="J150" s="6">
        <f t="shared" si="118"/>
        <v>14.882000000000001</v>
      </c>
      <c r="N150" s="1">
        <v>4</v>
      </c>
      <c r="O150" s="1" t="s">
        <v>10</v>
      </c>
      <c r="P150">
        <f>TabPil!P150</f>
        <v>33.99</v>
      </c>
      <c r="Q150">
        <f>TabPil!Q150</f>
        <v>19.451000000000001</v>
      </c>
      <c r="R150" s="6">
        <f>(ABS(TabPil!R150)+ABS(TabPil!T150))*SIGN(TabPil!R150)</f>
        <v>-16.423999999999999</v>
      </c>
      <c r="S150" s="6">
        <f>(ABS(TabPil!S150)+ABS(TabPil!U150))*SIGN(TabPil!S150)</f>
        <v>141.30699999999999</v>
      </c>
      <c r="T150" s="6">
        <f t="shared" si="119"/>
        <v>-58.816099999999992</v>
      </c>
      <c r="U150" s="6">
        <f t="shared" si="120"/>
        <v>146.23419999999999</v>
      </c>
      <c r="X150" s="1"/>
      <c r="AH150" s="1" t="s">
        <v>27</v>
      </c>
      <c r="AI150" s="9">
        <f>F148-J148</f>
        <v>-40.607100000000003</v>
      </c>
      <c r="AJ150" s="9">
        <f>Q148-U148</f>
        <v>-203.95690000000002</v>
      </c>
      <c r="AK150" s="9">
        <f>F149-J149</f>
        <v>40.128799999999998</v>
      </c>
      <c r="AL150" s="9">
        <f>Q149-U149</f>
        <v>202.58629999999999</v>
      </c>
      <c r="AM150" s="7">
        <f>AA151-AE151</f>
        <v>-502.541</v>
      </c>
      <c r="AN150" s="9">
        <f>Q150-U150</f>
        <v>-126.78319999999999</v>
      </c>
      <c r="AR150" s="7">
        <f t="shared" si="129"/>
        <v>-33.038109375000005</v>
      </c>
      <c r="AS150" s="7">
        <f t="shared" si="130"/>
        <v>-165.84347500000001</v>
      </c>
      <c r="AT150" s="7">
        <f t="shared" si="131"/>
        <v>32.559809375</v>
      </c>
      <c r="AU150" s="7">
        <f t="shared" si="132"/>
        <v>164.47287499999999</v>
      </c>
    </row>
    <row r="151" spans="3:47" x14ac:dyDescent="0.25">
      <c r="C151" s="1">
        <v>4</v>
      </c>
      <c r="D151" s="1" t="s">
        <v>11</v>
      </c>
      <c r="E151">
        <f>TabPil!E151</f>
        <v>-536.49300000000005</v>
      </c>
      <c r="F151">
        <f>TabPil!F151</f>
        <v>-317.911</v>
      </c>
      <c r="G151" s="6">
        <f>(ABS(TabPil!G151)+ABS(TabPil!I151))*SIGN(TabPil!G151)</f>
        <v>-7.5220000000000002</v>
      </c>
      <c r="H151" s="6">
        <f>(ABS(TabPil!H151)+ABS(TabPil!J151))*SIGN(TabPil!H151)</f>
        <v>-2.8000000000000001E-2</v>
      </c>
      <c r="I151" s="6">
        <f t="shared" si="117"/>
        <v>-7.5304000000000002</v>
      </c>
      <c r="J151" s="6">
        <f t="shared" si="118"/>
        <v>-2.2846000000000002</v>
      </c>
      <c r="N151" s="1">
        <v>4</v>
      </c>
      <c r="O151" s="1" t="s">
        <v>11</v>
      </c>
      <c r="P151">
        <f>TabPil!P151</f>
        <v>-318.50599999999997</v>
      </c>
      <c r="Q151">
        <f>TabPil!Q151</f>
        <v>-195.74700000000001</v>
      </c>
      <c r="R151" s="6">
        <f>(ABS(TabPil!R151)+ABS(TabPil!T151))*SIGN(TabPil!R151)</f>
        <v>1.036</v>
      </c>
      <c r="S151" s="6">
        <f>(ABS(TabPil!S151)+ABS(TabPil!U151))*SIGN(TabPil!S151)</f>
        <v>-8.8150000000000013</v>
      </c>
      <c r="T151" s="6">
        <f t="shared" si="119"/>
        <v>3.6805000000000003</v>
      </c>
      <c r="U151" s="6">
        <f t="shared" si="120"/>
        <v>-9.1258000000000017</v>
      </c>
      <c r="X151" s="1">
        <v>4</v>
      </c>
      <c r="Y151" s="1" t="s">
        <v>11</v>
      </c>
      <c r="Z151">
        <f>TabPil!AA151</f>
        <v>-854.99900000000002</v>
      </c>
      <c r="AA151">
        <f>TabPil!AB151</f>
        <v>-513.65800000000002</v>
      </c>
      <c r="AB151" s="7">
        <f>(ABS(TabPil!AC151)+ABS(TabPil!AE151))*SIGN(TabPil!AC151)</f>
        <v>-7.58</v>
      </c>
      <c r="AC151" s="7">
        <f>(ABS(TabPil!AD151)+ABS(TabPil!AF151))*SIGN(TabPil!AD151)</f>
        <v>-8.843</v>
      </c>
      <c r="AD151" s="7">
        <f>(ABS(AB151)+0.3*ABS(AC151))*SIGN(AB151)</f>
        <v>-10.232900000000001</v>
      </c>
      <c r="AE151" s="7">
        <f>(ABS(AC151)+0.3*ABS(AB151))*SIGN(AC151)</f>
        <v>-11.117000000000001</v>
      </c>
      <c r="AG151" s="1">
        <v>3</v>
      </c>
      <c r="AH151" s="1" t="s">
        <v>24</v>
      </c>
      <c r="AI151" s="9">
        <f>F152+I152</f>
        <v>84.230099999999993</v>
      </c>
      <c r="AJ151" s="9">
        <f>Q152+T152</f>
        <v>-110.38209999999997</v>
      </c>
      <c r="AK151" s="9">
        <f>F153+I153</f>
        <v>-84.361200000000011</v>
      </c>
      <c r="AL151" s="9">
        <f>Q153+T153</f>
        <v>96.008700000000005</v>
      </c>
      <c r="AM151" s="7">
        <f>AA155+AD155</f>
        <v>-831.58270000000005</v>
      </c>
      <c r="AN151" s="9">
        <f>F154+I154</f>
        <v>52.685400000000001</v>
      </c>
      <c r="AO151" s="9">
        <f>E154</f>
        <v>-16.524000000000001</v>
      </c>
      <c r="AP151" s="9">
        <f>P154</f>
        <v>32.222999999999999</v>
      </c>
      <c r="AR151" s="7">
        <f>AI151-(AI151-AK151)/3.2*0.35</f>
        <v>65.790426562499988</v>
      </c>
      <c r="AS151" s="7">
        <f>AJ151-(AJ151-AL151)/3.2*0.35</f>
        <v>-87.80810624999998</v>
      </c>
      <c r="AT151" s="7">
        <f>AK151-(AK151-AI151)/3.2*0.35</f>
        <v>-65.92152656250002</v>
      </c>
      <c r="AU151" s="7">
        <f>AL151-(AL151-AJ151)/3.2*0.35</f>
        <v>73.434706250000005</v>
      </c>
    </row>
    <row r="152" spans="3:47" x14ac:dyDescent="0.25">
      <c r="C152" s="1">
        <v>3</v>
      </c>
      <c r="D152" s="1" t="s">
        <v>8</v>
      </c>
      <c r="E152">
        <f>TabPil!E152</f>
        <v>-27.190999999999999</v>
      </c>
      <c r="F152">
        <f>TabPil!F152</f>
        <v>-16.454000000000001</v>
      </c>
      <c r="G152" s="6">
        <f>(ABS(TabPil!G152)+ABS(TabPil!I152))*SIGN(TabPil!G152)</f>
        <v>100.49299999999999</v>
      </c>
      <c r="H152" s="6">
        <f>(ABS(TabPil!H152)+ABS(TabPil!J152))*SIGN(TabPil!H152)</f>
        <v>0.63700000000000001</v>
      </c>
      <c r="I152" s="6">
        <f t="shared" si="117"/>
        <v>100.6841</v>
      </c>
      <c r="J152" s="6">
        <f t="shared" si="118"/>
        <v>30.784899999999997</v>
      </c>
      <c r="N152" s="1">
        <v>3</v>
      </c>
      <c r="O152" s="1" t="s">
        <v>8</v>
      </c>
      <c r="P152">
        <f>TabPil!P152</f>
        <v>53.829000000000001</v>
      </c>
      <c r="Q152">
        <f>TabPil!Q152</f>
        <v>31.074999999999999</v>
      </c>
      <c r="R152" s="6">
        <f>(ABS(TabPil!R152)+ABS(TabPil!T152))*SIGN(TabPil!R152)</f>
        <v>-39.155000000000001</v>
      </c>
      <c r="S152" s="6">
        <f>(ABS(TabPil!S152)+ABS(TabPil!U152))*SIGN(TabPil!S152)</f>
        <v>341.00699999999995</v>
      </c>
      <c r="T152" s="6">
        <f t="shared" si="119"/>
        <v>-141.45709999999997</v>
      </c>
      <c r="U152" s="6">
        <f t="shared" si="120"/>
        <v>352.75349999999997</v>
      </c>
      <c r="X152" s="1"/>
      <c r="AH152" s="1" t="s">
        <v>25</v>
      </c>
      <c r="AI152" s="9">
        <f>F152-I152</f>
        <v>-117.13810000000001</v>
      </c>
      <c r="AJ152" s="9">
        <f>Q152-T152</f>
        <v>172.53209999999996</v>
      </c>
      <c r="AK152" s="9">
        <f>F153-I153</f>
        <v>115.49120000000001</v>
      </c>
      <c r="AL152" s="9">
        <f>Q153-T153</f>
        <v>-152.64869999999999</v>
      </c>
      <c r="AM152" s="7">
        <f>AA155-AD155</f>
        <v>-794.41330000000005</v>
      </c>
      <c r="AN152" s="9">
        <f>F154-I154</f>
        <v>-72.697400000000002</v>
      </c>
      <c r="AR152" s="7">
        <f t="shared" ref="AR152:AR158" si="133">AI152-(AI152-AK152)/3.2*0.35</f>
        <v>-91.694270312500009</v>
      </c>
      <c r="AS152" s="7">
        <f t="shared" ref="AS152:AS158" si="134">AJ152-(AJ152-AL152)/3.2*0.35</f>
        <v>136.96544999999998</v>
      </c>
      <c r="AT152" s="7">
        <f t="shared" ref="AT152:AT158" si="135">AK152-(AK152-AI152)/3.2*0.35</f>
        <v>90.047370312500007</v>
      </c>
      <c r="AU152" s="7">
        <f t="shared" ref="AU152:AU158" si="136">AL152-(AL152-AJ152)/3.2*0.35</f>
        <v>-117.08205</v>
      </c>
    </row>
    <row r="153" spans="3:47" x14ac:dyDescent="0.25">
      <c r="C153" s="1">
        <v>3</v>
      </c>
      <c r="D153" s="1" t="s">
        <v>9</v>
      </c>
      <c r="E153">
        <f>TabPil!E153</f>
        <v>25.686</v>
      </c>
      <c r="F153">
        <f>TabPil!F153</f>
        <v>15.565</v>
      </c>
      <c r="G153" s="6">
        <f>(ABS(TabPil!G153)+ABS(TabPil!I153))*SIGN(TabPil!G153)</f>
        <v>-99.736000000000004</v>
      </c>
      <c r="H153" s="6">
        <f>(ABS(TabPil!H153)+ABS(TabPil!J153))*SIGN(TabPil!H153)</f>
        <v>-0.63400000000000001</v>
      </c>
      <c r="I153" s="6">
        <f t="shared" si="117"/>
        <v>-99.926200000000009</v>
      </c>
      <c r="J153" s="6">
        <f t="shared" si="118"/>
        <v>-30.5548</v>
      </c>
      <c r="N153" s="1">
        <v>3</v>
      </c>
      <c r="O153" s="1" t="s">
        <v>9</v>
      </c>
      <c r="P153">
        <f>TabPil!P153</f>
        <v>-49.283999999999999</v>
      </c>
      <c r="Q153">
        <f>TabPil!Q153</f>
        <v>-28.32</v>
      </c>
      <c r="R153" s="6">
        <f>(ABS(TabPil!R153)+ABS(TabPil!T153))*SIGN(TabPil!R153)</f>
        <v>34.238999999999997</v>
      </c>
      <c r="S153" s="6">
        <f>(ABS(TabPil!S153)+ABS(TabPil!U153))*SIGN(TabPil!S153)</f>
        <v>-300.29899999999998</v>
      </c>
      <c r="T153" s="6">
        <f t="shared" si="119"/>
        <v>124.3287</v>
      </c>
      <c r="U153" s="6">
        <f t="shared" si="120"/>
        <v>-310.57069999999999</v>
      </c>
      <c r="X153" s="1"/>
      <c r="AH153" s="1" t="s">
        <v>26</v>
      </c>
      <c r="AI153" s="9">
        <f>F152+J152</f>
        <v>14.330899999999996</v>
      </c>
      <c r="AJ153" s="9">
        <f>Q152+U152</f>
        <v>383.82849999999996</v>
      </c>
      <c r="AK153" s="9">
        <f>F153+J153</f>
        <v>-14.989800000000001</v>
      </c>
      <c r="AL153" s="9">
        <f>Q153+U153</f>
        <v>-338.89069999999998</v>
      </c>
      <c r="AM153" s="7">
        <f>AA155+AE155</f>
        <v>-845.71780000000001</v>
      </c>
      <c r="AN153" s="9">
        <f>Q154+U154</f>
        <v>225.50670000000002</v>
      </c>
      <c r="AR153" s="7">
        <f t="shared" si="133"/>
        <v>11.123948437499998</v>
      </c>
      <c r="AS153" s="7">
        <f t="shared" si="134"/>
        <v>304.78108749999996</v>
      </c>
      <c r="AT153" s="7">
        <f t="shared" si="135"/>
        <v>-11.782848437500002</v>
      </c>
      <c r="AU153" s="7">
        <f t="shared" si="136"/>
        <v>-259.84328749999997</v>
      </c>
    </row>
    <row r="154" spans="3:47" x14ac:dyDescent="0.25">
      <c r="C154" s="1">
        <v>3</v>
      </c>
      <c r="D154" s="1" t="s">
        <v>10</v>
      </c>
      <c r="E154">
        <f>TabPil!E154</f>
        <v>-16.524000000000001</v>
      </c>
      <c r="F154">
        <f>TabPil!F154</f>
        <v>-10.006</v>
      </c>
      <c r="G154" s="6">
        <f>(ABS(TabPil!G154)+ABS(TabPil!I154))*SIGN(TabPil!G154)</f>
        <v>62.572000000000003</v>
      </c>
      <c r="H154" s="6">
        <f>(ABS(TabPil!H154)+ABS(TabPil!J154))*SIGN(TabPil!H154)</f>
        <v>0.39800000000000002</v>
      </c>
      <c r="I154" s="6">
        <f t="shared" si="117"/>
        <v>62.691400000000002</v>
      </c>
      <c r="J154" s="6">
        <f t="shared" si="118"/>
        <v>19.169599999999999</v>
      </c>
      <c r="N154" s="1">
        <v>3</v>
      </c>
      <c r="O154" s="1" t="s">
        <v>10</v>
      </c>
      <c r="P154">
        <f>TabPil!P154</f>
        <v>32.222999999999999</v>
      </c>
      <c r="Q154">
        <f>TabPil!Q154</f>
        <v>18.561</v>
      </c>
      <c r="R154" s="6">
        <f>(ABS(TabPil!R154)+ABS(TabPil!T154))*SIGN(TabPil!R154)</f>
        <v>-22.888999999999999</v>
      </c>
      <c r="S154" s="6">
        <f>(ABS(TabPil!S154)+ABS(TabPil!U154))*SIGN(TabPil!S154)</f>
        <v>200.07900000000001</v>
      </c>
      <c r="T154" s="6">
        <f t="shared" si="119"/>
        <v>-82.912700000000001</v>
      </c>
      <c r="U154" s="6">
        <f t="shared" si="120"/>
        <v>206.94570000000002</v>
      </c>
      <c r="X154" s="1"/>
      <c r="AH154" s="1" t="s">
        <v>27</v>
      </c>
      <c r="AI154" s="9">
        <f>F152-J152</f>
        <v>-47.238900000000001</v>
      </c>
      <c r="AJ154" s="9">
        <f>Q152-U152</f>
        <v>-321.67849999999999</v>
      </c>
      <c r="AK154" s="9">
        <f>F153-J153</f>
        <v>46.119799999999998</v>
      </c>
      <c r="AL154" s="9">
        <f>Q153-U153</f>
        <v>282.25069999999999</v>
      </c>
      <c r="AM154" s="7">
        <f>AA155-AE155</f>
        <v>-780.27820000000008</v>
      </c>
      <c r="AN154" s="9">
        <f>Q154-U154</f>
        <v>-188.38470000000001</v>
      </c>
      <c r="AR154" s="7">
        <f t="shared" si="133"/>
        <v>-37.027792187499998</v>
      </c>
      <c r="AS154" s="7">
        <f t="shared" si="134"/>
        <v>-255.62374374999999</v>
      </c>
      <c r="AT154" s="7">
        <f t="shared" si="135"/>
        <v>35.908692187499994</v>
      </c>
      <c r="AU154" s="7">
        <f t="shared" si="136"/>
        <v>216.19594375</v>
      </c>
    </row>
    <row r="155" spans="3:47" x14ac:dyDescent="0.25">
      <c r="C155" s="1">
        <v>3</v>
      </c>
      <c r="D155" s="1" t="s">
        <v>11</v>
      </c>
      <c r="E155">
        <f>TabPil!E155</f>
        <v>-821.14599999999996</v>
      </c>
      <c r="F155">
        <f>TabPil!F155</f>
        <v>-491.33</v>
      </c>
      <c r="G155" s="6">
        <f>(ABS(TabPil!G155)+ABS(TabPil!I155))*SIGN(TabPil!G155)</f>
        <v>-9.2189999999999994</v>
      </c>
      <c r="H155" s="6">
        <f>(ABS(TabPil!H155)+ABS(TabPil!J155))*SIGN(TabPil!H155)</f>
        <v>-4.4999999999999998E-2</v>
      </c>
      <c r="I155" s="6">
        <f t="shared" si="117"/>
        <v>-9.2324999999999999</v>
      </c>
      <c r="J155" s="6">
        <f t="shared" si="118"/>
        <v>-2.8106999999999998</v>
      </c>
      <c r="N155" s="1">
        <v>3</v>
      </c>
      <c r="O155" s="1" t="s">
        <v>11</v>
      </c>
      <c r="P155">
        <f>TabPil!P155</f>
        <v>-524.44600000000003</v>
      </c>
      <c r="Q155">
        <f>TabPil!Q155</f>
        <v>-321.66800000000001</v>
      </c>
      <c r="R155" s="6">
        <f>(ABS(TabPil!R155)+ABS(TabPil!T155))*SIGN(TabPil!R155)</f>
        <v>3.4269999999999996</v>
      </c>
      <c r="S155" s="6">
        <f>(ABS(TabPil!S155)+ABS(TabPil!U155))*SIGN(TabPil!S155)</f>
        <v>-29.783999999999999</v>
      </c>
      <c r="T155" s="6">
        <f t="shared" si="119"/>
        <v>12.3622</v>
      </c>
      <c r="U155" s="6">
        <f t="shared" si="120"/>
        <v>-30.812099999999997</v>
      </c>
      <c r="X155" s="1">
        <v>3</v>
      </c>
      <c r="Y155" s="1" t="s">
        <v>11</v>
      </c>
      <c r="Z155">
        <f>TabPil!AA155</f>
        <v>-1345.5920000000001</v>
      </c>
      <c r="AA155">
        <f>TabPil!AB155</f>
        <v>-812.99800000000005</v>
      </c>
      <c r="AB155" s="7">
        <f>(ABS(TabPil!AC155)+ABS(TabPil!AE155))*SIGN(TabPil!AC155)</f>
        <v>-9.6359999999999992</v>
      </c>
      <c r="AC155" s="7">
        <f>(ABS(TabPil!AD155)+ABS(TabPil!AF155))*SIGN(TabPil!AD155)</f>
        <v>-29.828999999999997</v>
      </c>
      <c r="AD155" s="7">
        <f>(ABS(AB155)+0.3*ABS(AC155))*SIGN(AB155)</f>
        <v>-18.584699999999998</v>
      </c>
      <c r="AE155" s="7">
        <f>(ABS(AC155)+0.3*ABS(AB155))*SIGN(AC155)</f>
        <v>-32.719799999999999</v>
      </c>
      <c r="AG155" s="1">
        <v>2</v>
      </c>
      <c r="AH155" s="1" t="s">
        <v>24</v>
      </c>
      <c r="AI155" s="9">
        <f>F156+I156</f>
        <v>103.0804</v>
      </c>
      <c r="AJ155" s="9">
        <f>Q156+T156</f>
        <v>-121.35589999999999</v>
      </c>
      <c r="AK155" s="9">
        <f>F157+I157</f>
        <v>-105.2961</v>
      </c>
      <c r="AL155" s="9">
        <f>Q157+T157</f>
        <v>123.8908</v>
      </c>
      <c r="AM155" s="7">
        <f>AA159+AD159</f>
        <v>-1151.0876999999998</v>
      </c>
      <c r="AN155" s="9">
        <f>F158+I158</f>
        <v>65.117399999999989</v>
      </c>
      <c r="AO155" s="9">
        <f>E158</f>
        <v>-13.907999999999999</v>
      </c>
      <c r="AP155" s="9">
        <f>P158</f>
        <v>33.463000000000001</v>
      </c>
      <c r="AR155" s="7">
        <f t="shared" si="133"/>
        <v>80.289220312499992</v>
      </c>
      <c r="AS155" s="7">
        <f t="shared" si="134"/>
        <v>-94.532042187499997</v>
      </c>
      <c r="AT155" s="7">
        <f t="shared" si="135"/>
        <v>-82.504920312499991</v>
      </c>
      <c r="AU155" s="7">
        <f t="shared" si="136"/>
        <v>97.066942187500004</v>
      </c>
    </row>
    <row r="156" spans="3:47" x14ac:dyDescent="0.25">
      <c r="C156" s="1">
        <v>2</v>
      </c>
      <c r="D156" s="1" t="s">
        <v>8</v>
      </c>
      <c r="E156">
        <f>TabPil!E156</f>
        <v>-22.949000000000002</v>
      </c>
      <c r="F156">
        <f>TabPil!F156</f>
        <v>-13.943</v>
      </c>
      <c r="G156" s="6">
        <f>(ABS(TabPil!G156)+ABS(TabPil!I156))*SIGN(TabPil!G156)</f>
        <v>116.82899999999999</v>
      </c>
      <c r="H156" s="6">
        <f>(ABS(TabPil!H156)+ABS(TabPil!J156))*SIGN(TabPil!H156)</f>
        <v>-0.64799999999999991</v>
      </c>
      <c r="I156" s="6">
        <f t="shared" si="117"/>
        <v>117.0234</v>
      </c>
      <c r="J156" s="6">
        <f t="shared" si="118"/>
        <v>-35.6967</v>
      </c>
      <c r="N156" s="1">
        <v>2</v>
      </c>
      <c r="O156" s="1" t="s">
        <v>8</v>
      </c>
      <c r="P156">
        <f>TabPil!P156</f>
        <v>52.255000000000003</v>
      </c>
      <c r="Q156">
        <f>TabPil!Q156</f>
        <v>30.048999999999999</v>
      </c>
      <c r="R156" s="6">
        <f>(ABS(TabPil!R156)+ABS(TabPil!T156))*SIGN(TabPil!R156)</f>
        <v>-42.897000000000006</v>
      </c>
      <c r="S156" s="6">
        <f>(ABS(TabPil!S156)+ABS(TabPil!U156))*SIGN(TabPil!S156)</f>
        <v>361.69299999999998</v>
      </c>
      <c r="T156" s="6">
        <f t="shared" si="119"/>
        <v>-151.4049</v>
      </c>
      <c r="U156" s="6">
        <f t="shared" si="120"/>
        <v>374.56209999999999</v>
      </c>
      <c r="X156" s="1"/>
      <c r="AH156" s="1" t="s">
        <v>25</v>
      </c>
      <c r="AI156" s="9">
        <f>F156-I156</f>
        <v>-130.96639999999999</v>
      </c>
      <c r="AJ156" s="9">
        <f>Q156-T156</f>
        <v>181.4539</v>
      </c>
      <c r="AK156" s="9">
        <f>F157-I157</f>
        <v>131.52209999999999</v>
      </c>
      <c r="AL156" s="9">
        <f>Q157-T157</f>
        <v>-186.68279999999999</v>
      </c>
      <c r="AM156" s="7">
        <f>AA159-AD159</f>
        <v>-1083.1883</v>
      </c>
      <c r="AN156" s="9">
        <f>F158-I158</f>
        <v>-82.027399999999986</v>
      </c>
      <c r="AR156" s="7">
        <f t="shared" si="133"/>
        <v>-102.25672031249999</v>
      </c>
      <c r="AS156" s="7">
        <f t="shared" si="134"/>
        <v>141.18894843750002</v>
      </c>
      <c r="AT156" s="7">
        <f t="shared" si="135"/>
        <v>102.8124203125</v>
      </c>
      <c r="AU156" s="7">
        <f t="shared" si="136"/>
        <v>-146.41784843749997</v>
      </c>
    </row>
    <row r="157" spans="3:47" x14ac:dyDescent="0.25">
      <c r="C157" s="1">
        <v>2</v>
      </c>
      <c r="D157" s="1" t="s">
        <v>9</v>
      </c>
      <c r="E157">
        <f>TabPil!E157</f>
        <v>21.556000000000001</v>
      </c>
      <c r="F157">
        <f>TabPil!F157</f>
        <v>13.113</v>
      </c>
      <c r="G157" s="6">
        <f>(ABS(TabPil!G157)+ABS(TabPil!I157))*SIGN(TabPil!G157)</f>
        <v>-118.21199999999999</v>
      </c>
      <c r="H157" s="6">
        <f>(ABS(TabPil!H157)+ABS(TabPil!J157))*SIGN(TabPil!H157)</f>
        <v>0.65700000000000003</v>
      </c>
      <c r="I157" s="6">
        <f t="shared" si="117"/>
        <v>-118.4091</v>
      </c>
      <c r="J157" s="6">
        <f t="shared" si="118"/>
        <v>36.120599999999996</v>
      </c>
      <c r="N157" s="1">
        <v>2</v>
      </c>
      <c r="O157" s="1" t="s">
        <v>9</v>
      </c>
      <c r="P157">
        <f>TabPil!P157</f>
        <v>-54.828000000000003</v>
      </c>
      <c r="Q157">
        <f>TabPil!Q157</f>
        <v>-31.396000000000001</v>
      </c>
      <c r="R157" s="6">
        <f>(ABS(TabPil!R157)+ABS(TabPil!T157))*SIGN(TabPil!R157)</f>
        <v>43.07</v>
      </c>
      <c r="S157" s="6">
        <f>(ABS(TabPil!S157)+ABS(TabPil!U157))*SIGN(TabPil!S157)</f>
        <v>-374.05600000000004</v>
      </c>
      <c r="T157" s="6">
        <f t="shared" si="119"/>
        <v>155.2868</v>
      </c>
      <c r="U157" s="6">
        <f t="shared" si="120"/>
        <v>-386.97700000000003</v>
      </c>
      <c r="X157" s="1"/>
      <c r="AH157" s="1" t="s">
        <v>26</v>
      </c>
      <c r="AI157" s="9">
        <f>F156+J156</f>
        <v>-49.639699999999998</v>
      </c>
      <c r="AJ157" s="9">
        <f>Q156+U156</f>
        <v>404.61109999999996</v>
      </c>
      <c r="AK157" s="9">
        <f>F157+J157</f>
        <v>49.233599999999996</v>
      </c>
      <c r="AL157" s="9">
        <f>Q157+U157</f>
        <v>-418.37300000000005</v>
      </c>
      <c r="AM157" s="7">
        <f>AA159+AE159</f>
        <v>-1176.0434</v>
      </c>
      <c r="AN157" s="9">
        <f>Q158+U158</f>
        <v>256.9511</v>
      </c>
      <c r="AR157" s="7">
        <f t="shared" si="133"/>
        <v>-38.825432812499997</v>
      </c>
      <c r="AS157" s="7">
        <f t="shared" si="134"/>
        <v>314.59721406249997</v>
      </c>
      <c r="AT157" s="7">
        <f t="shared" si="135"/>
        <v>38.419332812499995</v>
      </c>
      <c r="AU157" s="7">
        <f t="shared" si="136"/>
        <v>-328.35911406250005</v>
      </c>
    </row>
    <row r="158" spans="3:47" x14ac:dyDescent="0.25">
      <c r="C158" s="1">
        <v>2</v>
      </c>
      <c r="D158" s="1" t="s">
        <v>10</v>
      </c>
      <c r="E158">
        <f>TabPil!E158</f>
        <v>-13.907999999999999</v>
      </c>
      <c r="F158">
        <f>TabPil!F158</f>
        <v>-8.4550000000000001</v>
      </c>
      <c r="G158" s="6">
        <f>(ABS(TabPil!G158)+ABS(TabPil!I158))*SIGN(TabPil!G158)</f>
        <v>73.449999999999989</v>
      </c>
      <c r="H158" s="6">
        <f>(ABS(TabPil!H158)+ABS(TabPil!J158))*SIGN(TabPil!H158)</f>
        <v>-0.40800000000000003</v>
      </c>
      <c r="I158" s="6">
        <f t="shared" si="117"/>
        <v>73.572399999999988</v>
      </c>
      <c r="J158" s="6">
        <f t="shared" si="118"/>
        <v>-22.442999999999998</v>
      </c>
      <c r="N158" s="1">
        <v>2</v>
      </c>
      <c r="O158" s="1" t="s">
        <v>10</v>
      </c>
      <c r="P158">
        <f>TabPil!P158</f>
        <v>33.463000000000001</v>
      </c>
      <c r="Q158">
        <f>TabPil!Q158</f>
        <v>19.201000000000001</v>
      </c>
      <c r="R158" s="6">
        <f>(ABS(TabPil!R158)+ABS(TabPil!T158))*SIGN(TabPil!R158)</f>
        <v>-26.826999999999998</v>
      </c>
      <c r="S158" s="6">
        <f>(ABS(TabPil!S158)+ABS(TabPil!U158))*SIGN(TabPil!S158)</f>
        <v>229.702</v>
      </c>
      <c r="T158" s="6">
        <f t="shared" si="119"/>
        <v>-95.7376</v>
      </c>
      <c r="U158" s="6">
        <f t="shared" si="120"/>
        <v>237.7501</v>
      </c>
      <c r="X158" s="1"/>
      <c r="AH158" s="1" t="s">
        <v>27</v>
      </c>
      <c r="AI158" s="9">
        <f>F156-J156</f>
        <v>21.753700000000002</v>
      </c>
      <c r="AJ158" s="9">
        <f>Q156-U156</f>
        <v>-344.51310000000001</v>
      </c>
      <c r="AK158" s="9">
        <f>F157-J157</f>
        <v>-23.007599999999996</v>
      </c>
      <c r="AL158" s="9">
        <f>Q157-U157</f>
        <v>355.58100000000002</v>
      </c>
      <c r="AM158" s="7">
        <f>AA159-AE159</f>
        <v>-1058.2325999999998</v>
      </c>
      <c r="AN158" s="9">
        <f>Q158-U158</f>
        <v>-218.54910000000001</v>
      </c>
      <c r="AR158" s="7">
        <f t="shared" si="133"/>
        <v>16.857932812500003</v>
      </c>
      <c r="AS158" s="7">
        <f t="shared" si="134"/>
        <v>-267.94030781250001</v>
      </c>
      <c r="AT158" s="7">
        <f t="shared" si="135"/>
        <v>-18.111832812499998</v>
      </c>
      <c r="AU158" s="7">
        <f t="shared" si="136"/>
        <v>279.00820781250002</v>
      </c>
    </row>
    <row r="159" spans="3:47" x14ac:dyDescent="0.25">
      <c r="C159" s="1">
        <v>2</v>
      </c>
      <c r="D159" s="1" t="s">
        <v>11</v>
      </c>
      <c r="E159">
        <f>TabPil!E159</f>
        <v>-1111.83</v>
      </c>
      <c r="F159">
        <f>TabPil!F159</f>
        <v>-668.34699999999998</v>
      </c>
      <c r="G159" s="6">
        <f>(ABS(TabPil!G159)+ABS(TabPil!I159))*SIGN(TabPil!G159)</f>
        <v>-17.106000000000002</v>
      </c>
      <c r="H159" s="6">
        <f>(ABS(TabPil!H159)+ABS(TabPil!J159))*SIGN(TabPil!H159)</f>
        <v>-9.7000000000000003E-2</v>
      </c>
      <c r="I159" s="6">
        <f t="shared" si="117"/>
        <v>-17.135100000000001</v>
      </c>
      <c r="J159" s="6">
        <f t="shared" si="118"/>
        <v>-5.2288000000000006</v>
      </c>
      <c r="N159" s="1">
        <v>2</v>
      </c>
      <c r="O159" s="1" t="s">
        <v>11</v>
      </c>
      <c r="P159">
        <f>TabPil!P159</f>
        <v>-732.38199999999995</v>
      </c>
      <c r="Q159">
        <f>TabPil!Q159</f>
        <v>-448.791</v>
      </c>
      <c r="R159" s="6">
        <f>(ABS(TabPil!R159)+ABS(TabPil!T159))*SIGN(TabPil!R159)</f>
        <v>6.14</v>
      </c>
      <c r="S159" s="6">
        <f>(ABS(TabPil!S159)+ABS(TabPil!U159))*SIGN(TabPil!S159)</f>
        <v>-53.442</v>
      </c>
      <c r="T159" s="6">
        <f t="shared" si="119"/>
        <v>22.172599999999999</v>
      </c>
      <c r="U159" s="6">
        <f t="shared" si="120"/>
        <v>-55.283999999999999</v>
      </c>
      <c r="X159" s="1">
        <v>2</v>
      </c>
      <c r="Y159" s="1" t="s">
        <v>11</v>
      </c>
      <c r="Z159">
        <f>TabPil!AA159</f>
        <v>-1844.212</v>
      </c>
      <c r="AA159">
        <f>TabPil!AB159</f>
        <v>-1117.1379999999999</v>
      </c>
      <c r="AB159" s="7">
        <f>(ABS(TabPil!AC159)+ABS(TabPil!AE159))*SIGN(TabPil!AC159)</f>
        <v>-17.887999999999998</v>
      </c>
      <c r="AC159" s="7">
        <f>(ABS(TabPil!AD159)+ABS(TabPil!AF159))*SIGN(TabPil!AD159)</f>
        <v>-53.539000000000001</v>
      </c>
      <c r="AD159" s="7">
        <f>(ABS(AB159)+0.3*ABS(AC159))*SIGN(AB159)</f>
        <v>-33.949699999999993</v>
      </c>
      <c r="AE159" s="7">
        <f>(ABS(AC159)+0.3*ABS(AB159))*SIGN(AC159)</f>
        <v>-58.9054</v>
      </c>
      <c r="AG159" s="1">
        <v>1</v>
      </c>
      <c r="AH159" s="1" t="s">
        <v>24</v>
      </c>
      <c r="AI159" s="9">
        <f>F160+I160</f>
        <v>78.651300000000006</v>
      </c>
      <c r="AJ159" s="9">
        <f>Q160+T160</f>
        <v>-93.173200000000008</v>
      </c>
      <c r="AK159" s="9">
        <f>F161+I161</f>
        <v>-85.097799999999978</v>
      </c>
      <c r="AL159" s="9">
        <f>Q161+T161</f>
        <v>211.19140000000002</v>
      </c>
      <c r="AM159" s="7">
        <f>AA163+AD163</f>
        <v>-1488.1075000000001</v>
      </c>
      <c r="AN159" s="9">
        <f>F162+I162</f>
        <v>44.256699999999995</v>
      </c>
      <c r="AO159" s="9">
        <f>E162</f>
        <v>-4.7279999999999998</v>
      </c>
      <c r="AP159" s="9">
        <f>P162</f>
        <v>14.169</v>
      </c>
      <c r="AR159" s="7">
        <f>AI159-(AI159-AK159)/3.7*0.35</f>
        <v>63.16152027027028</v>
      </c>
      <c r="AS159" s="7">
        <f>AJ159-(AJ159-AL159)/3.7*0.35</f>
        <v>-64.381954054054063</v>
      </c>
      <c r="AT159" s="7">
        <f t="shared" ref="AT159:AT162" si="137">AK159</f>
        <v>-85.097799999999978</v>
      </c>
      <c r="AU159" s="7">
        <f t="shared" ref="AU159:AU162" si="138">AL159</f>
        <v>211.19140000000002</v>
      </c>
    </row>
    <row r="160" spans="3:47" x14ac:dyDescent="0.25">
      <c r="C160" s="1">
        <v>1</v>
      </c>
      <c r="D160" s="1" t="s">
        <v>8</v>
      </c>
      <c r="E160">
        <f>TabPil!E160</f>
        <v>-11.75</v>
      </c>
      <c r="F160">
        <f>TabPil!F160</f>
        <v>-7.1269999999999998</v>
      </c>
      <c r="G160" s="6">
        <f>(ABS(TabPil!G160)+ABS(TabPil!I160))*SIGN(TabPil!G160)</f>
        <v>85.67</v>
      </c>
      <c r="H160" s="6">
        <f>(ABS(TabPil!H160)+ABS(TabPil!J160))*SIGN(TabPil!H160)</f>
        <v>-0.36099999999999999</v>
      </c>
      <c r="I160" s="6">
        <f t="shared" si="117"/>
        <v>85.778300000000002</v>
      </c>
      <c r="J160" s="6">
        <f t="shared" si="118"/>
        <v>-26.062000000000001</v>
      </c>
      <c r="N160" s="1">
        <v>1</v>
      </c>
      <c r="O160" s="1" t="s">
        <v>8</v>
      </c>
      <c r="P160">
        <f>TabPil!P160</f>
        <v>37.749000000000002</v>
      </c>
      <c r="Q160">
        <f>TabPil!Q160</f>
        <v>21.966000000000001</v>
      </c>
      <c r="R160" s="6">
        <f>(ABS(TabPil!R160)+ABS(TabPil!T160))*SIGN(TabPil!R160)</f>
        <v>-34.738</v>
      </c>
      <c r="S160" s="6">
        <f>(ABS(TabPil!S160)+ABS(TabPil!U160))*SIGN(TabPil!S160)</f>
        <v>268.00400000000002</v>
      </c>
      <c r="T160" s="6">
        <f t="shared" si="119"/>
        <v>-115.1392</v>
      </c>
      <c r="U160" s="6">
        <f t="shared" si="120"/>
        <v>278.42540000000002</v>
      </c>
      <c r="X160" s="1"/>
      <c r="AH160" s="1" t="s">
        <v>25</v>
      </c>
      <c r="AI160" s="9">
        <f>F160-I160</f>
        <v>-92.905299999999997</v>
      </c>
      <c r="AJ160" s="9">
        <f>Q160-T160</f>
        <v>137.1052</v>
      </c>
      <c r="AK160" s="9">
        <f>F161-I161</f>
        <v>92.15979999999999</v>
      </c>
      <c r="AL160" s="9">
        <f>Q161-T161</f>
        <v>-227.36940000000001</v>
      </c>
      <c r="AM160" s="7">
        <f>AA163-AD163</f>
        <v>-1381.7685000000001</v>
      </c>
      <c r="AN160" s="9">
        <f>F162-I162</f>
        <v>-50.018699999999995</v>
      </c>
      <c r="AR160" s="7">
        <f t="shared" ref="AR160:AR162" si="139">AI160-(AI160-AK160)/3.7*0.35</f>
        <v>-75.399141891891901</v>
      </c>
      <c r="AS160" s="7">
        <f t="shared" ref="AS160:AS162" si="140">AJ160-(AJ160-AL160)/3.7*0.35</f>
        <v>102.62787297297297</v>
      </c>
      <c r="AT160" s="7">
        <f t="shared" si="137"/>
        <v>92.15979999999999</v>
      </c>
      <c r="AU160" s="7">
        <f t="shared" si="138"/>
        <v>-227.36940000000001</v>
      </c>
    </row>
    <row r="161" spans="1:47" x14ac:dyDescent="0.25">
      <c r="C161" s="1">
        <v>1</v>
      </c>
      <c r="D161" s="1" t="s">
        <v>9</v>
      </c>
      <c r="E161">
        <f>TabPil!E161</f>
        <v>5.7430000000000003</v>
      </c>
      <c r="F161">
        <f>TabPil!F161</f>
        <v>3.5310000000000001</v>
      </c>
      <c r="G161" s="6">
        <f>(ABS(TabPil!G161)+ABS(TabPil!I161))*SIGN(TabPil!G161)</f>
        <v>-88.515999999999991</v>
      </c>
      <c r="H161" s="6">
        <f>(ABS(TabPil!H161)+ABS(TabPil!J161))*SIGN(TabPil!H161)</f>
        <v>0.376</v>
      </c>
      <c r="I161" s="6">
        <f t="shared" si="117"/>
        <v>-88.628799999999984</v>
      </c>
      <c r="J161" s="6">
        <f t="shared" si="118"/>
        <v>26.930799999999998</v>
      </c>
      <c r="N161" s="1">
        <v>1</v>
      </c>
      <c r="O161" s="1" t="s">
        <v>9</v>
      </c>
      <c r="P161">
        <f>TabPil!P161</f>
        <v>-14.677</v>
      </c>
      <c r="Q161">
        <f>TabPil!Q161</f>
        <v>-8.0890000000000004</v>
      </c>
      <c r="R161" s="6">
        <f>(ABS(TabPil!R161)+ABS(TabPil!T161))*SIGN(TabPil!R161)</f>
        <v>64.600999999999999</v>
      </c>
      <c r="S161" s="6">
        <f>(ABS(TabPil!S161)+ABS(TabPil!U161))*SIGN(TabPil!S161)</f>
        <v>-515.59800000000007</v>
      </c>
      <c r="T161" s="6">
        <f t="shared" si="119"/>
        <v>219.28040000000001</v>
      </c>
      <c r="U161" s="6">
        <f t="shared" si="120"/>
        <v>-534.9783000000001</v>
      </c>
      <c r="X161" s="1"/>
      <c r="AH161" s="1" t="s">
        <v>26</v>
      </c>
      <c r="AI161" s="9">
        <f>F160+J160</f>
        <v>-33.189</v>
      </c>
      <c r="AJ161" s="9">
        <f>Q160+U160</f>
        <v>300.39140000000003</v>
      </c>
      <c r="AK161" s="9">
        <f>F161+J161</f>
        <v>30.461799999999997</v>
      </c>
      <c r="AL161" s="9">
        <f>Q161+U161</f>
        <v>-543.06730000000016</v>
      </c>
      <c r="AM161" s="7">
        <f>AA163+AE163</f>
        <v>-1529.0260000000001</v>
      </c>
      <c r="AN161" s="9">
        <f>Q162+U162</f>
        <v>227.87479999999999</v>
      </c>
      <c r="AR161" s="7">
        <f t="shared" si="139"/>
        <v>-27.167978378378379</v>
      </c>
      <c r="AS161" s="7">
        <f t="shared" si="140"/>
        <v>220.60476621621626</v>
      </c>
      <c r="AT161" s="7">
        <f t="shared" si="137"/>
        <v>30.461799999999997</v>
      </c>
      <c r="AU161" s="7">
        <f t="shared" si="138"/>
        <v>-543.06730000000016</v>
      </c>
    </row>
    <row r="162" spans="1:47" x14ac:dyDescent="0.25">
      <c r="C162" s="1">
        <v>1</v>
      </c>
      <c r="D162" s="1" t="s">
        <v>10</v>
      </c>
      <c r="E162">
        <f>TabPil!E162</f>
        <v>-4.7279999999999998</v>
      </c>
      <c r="F162">
        <f>TabPil!F162</f>
        <v>-2.8809999999999998</v>
      </c>
      <c r="G162" s="6">
        <f>(ABS(TabPil!G162)+ABS(TabPil!I162))*SIGN(TabPil!G162)</f>
        <v>47.077999999999996</v>
      </c>
      <c r="H162" s="6">
        <f>(ABS(TabPil!H162)+ABS(TabPil!J162))*SIGN(TabPil!H162)</f>
        <v>-0.19900000000000001</v>
      </c>
      <c r="I162" s="6">
        <f t="shared" si="117"/>
        <v>47.137699999999995</v>
      </c>
      <c r="J162" s="6">
        <f t="shared" si="118"/>
        <v>-14.322399999999998</v>
      </c>
      <c r="N162" s="1">
        <v>1</v>
      </c>
      <c r="O162" s="1" t="s">
        <v>10</v>
      </c>
      <c r="P162">
        <f>TabPil!P162</f>
        <v>14.169</v>
      </c>
      <c r="Q162">
        <f>TabPil!Q162</f>
        <v>8.1229999999999993</v>
      </c>
      <c r="R162" s="6">
        <f>(ABS(TabPil!R162)+ABS(TabPil!T162))*SIGN(TabPil!R162)</f>
        <v>-26.835999999999999</v>
      </c>
      <c r="S162" s="6">
        <f>(ABS(TabPil!S162)+ABS(TabPil!U162))*SIGN(TabPil!S162)</f>
        <v>211.70099999999999</v>
      </c>
      <c r="T162" s="6">
        <f t="shared" si="119"/>
        <v>-90.346299999999985</v>
      </c>
      <c r="U162" s="6">
        <f t="shared" si="120"/>
        <v>219.7518</v>
      </c>
      <c r="X162" s="1"/>
      <c r="AH162" s="1" t="s">
        <v>27</v>
      </c>
      <c r="AI162" s="9">
        <f>F160-J160</f>
        <v>18.935000000000002</v>
      </c>
      <c r="AJ162" s="9">
        <f>Q160-U160</f>
        <v>-256.45940000000002</v>
      </c>
      <c r="AK162" s="9">
        <f>F161-J161</f>
        <v>-23.399799999999999</v>
      </c>
      <c r="AL162" s="9">
        <f>Q161-U161</f>
        <v>526.88930000000005</v>
      </c>
      <c r="AM162" s="7">
        <f>AA163-AE163</f>
        <v>-1340.8500000000001</v>
      </c>
      <c r="AN162" s="9">
        <f>Q162-U162</f>
        <v>-211.62880000000001</v>
      </c>
      <c r="AR162" s="7">
        <f t="shared" si="139"/>
        <v>14.930356756756758</v>
      </c>
      <c r="AS162" s="7">
        <f t="shared" si="140"/>
        <v>-182.3588472972973</v>
      </c>
      <c r="AT162" s="7">
        <f t="shared" si="137"/>
        <v>-23.399799999999999</v>
      </c>
      <c r="AU162" s="7">
        <f t="shared" si="138"/>
        <v>526.88930000000005</v>
      </c>
    </row>
    <row r="163" spans="1:47" x14ac:dyDescent="0.25">
      <c r="C163" s="1">
        <v>1</v>
      </c>
      <c r="D163" s="1" t="s">
        <v>11</v>
      </c>
      <c r="E163">
        <f>TabPil!E163</f>
        <v>-1416.932</v>
      </c>
      <c r="F163">
        <f>TabPil!F163</f>
        <v>-854.01900000000001</v>
      </c>
      <c r="G163" s="6">
        <f>(ABS(TabPil!G163)+ABS(TabPil!I163))*SIGN(TabPil!G163)</f>
        <v>-26.314</v>
      </c>
      <c r="H163" s="6">
        <f>(ABS(TabPil!H163)+ABS(TabPil!J163))*SIGN(TabPil!H163)</f>
        <v>-0.14200000000000002</v>
      </c>
      <c r="I163" s="6">
        <f t="shared" si="117"/>
        <v>-26.3566</v>
      </c>
      <c r="J163" s="6">
        <f t="shared" si="118"/>
        <v>-8.0361999999999991</v>
      </c>
      <c r="N163" s="1">
        <v>1</v>
      </c>
      <c r="O163" s="1" t="s">
        <v>11</v>
      </c>
      <c r="P163">
        <f>TabPil!P163</f>
        <v>-948.44100000000003</v>
      </c>
      <c r="Q163">
        <f>TabPil!Q163</f>
        <v>-580.91899999999998</v>
      </c>
      <c r="R163" s="6">
        <f>(ABS(TabPil!R163)+ABS(TabPil!T163))*SIGN(TabPil!R163)</f>
        <v>10.06</v>
      </c>
      <c r="S163" s="6">
        <f>(ABS(TabPil!S163)+ABS(TabPil!U163))*SIGN(TabPil!S163)</f>
        <v>-85.723000000000013</v>
      </c>
      <c r="T163" s="6">
        <f t="shared" si="119"/>
        <v>35.776900000000005</v>
      </c>
      <c r="U163" s="6">
        <f t="shared" si="120"/>
        <v>-88.741000000000014</v>
      </c>
      <c r="X163" s="1">
        <v>1</v>
      </c>
      <c r="Y163" s="1" t="s">
        <v>11</v>
      </c>
      <c r="Z163">
        <f>TabPil!AA163</f>
        <v>-2365.373</v>
      </c>
      <c r="AA163">
        <f>TabPil!AB163</f>
        <v>-1434.9380000000001</v>
      </c>
      <c r="AB163" s="7">
        <f>(ABS(TabPil!AC163)+ABS(TabPil!AE163))*SIGN(TabPil!AC163)</f>
        <v>-27.41</v>
      </c>
      <c r="AC163" s="7">
        <f>(ABS(TabPil!AD163)+ABS(TabPil!AF163))*SIGN(TabPil!AD163)</f>
        <v>-85.864999999999995</v>
      </c>
      <c r="AD163" s="7">
        <f>(ABS(AB163)+0.3*ABS(AC163))*SIGN(AB163)</f>
        <v>-53.169499999999999</v>
      </c>
      <c r="AE163" s="7">
        <f>(ABS(AC163)+0.3*ABS(AB163))*SIGN(AC163)</f>
        <v>-94.087999999999994</v>
      </c>
      <c r="AF163" s="1">
        <v>9</v>
      </c>
      <c r="AG163" s="1">
        <v>5</v>
      </c>
      <c r="AH163" s="1" t="s">
        <v>24</v>
      </c>
      <c r="AI163" s="9">
        <f>F164+I164</f>
        <v>126.34530000000001</v>
      </c>
      <c r="AJ163" s="9">
        <f>Q164+T164</f>
        <v>-5.4107999999999992</v>
      </c>
      <c r="AK163" s="9">
        <f>F165+I165</f>
        <v>-95.467500000000001</v>
      </c>
      <c r="AL163" s="9">
        <f>Q165+T165</f>
        <v>4.8189000000000002</v>
      </c>
      <c r="AM163" s="7">
        <f>AA167+AD167</f>
        <v>-199.2312</v>
      </c>
      <c r="AN163" s="9">
        <f>F166+I166</f>
        <v>69.216399999999993</v>
      </c>
      <c r="AO163" s="9">
        <f>E166</f>
        <v>32.393000000000001</v>
      </c>
      <c r="AP163" s="9">
        <f>P166</f>
        <v>3.7749999999999999</v>
      </c>
      <c r="AR163" s="7">
        <f>AI163-(AI163-AK163)/3.2*0.25</f>
        <v>109.016175</v>
      </c>
      <c r="AS163" s="7">
        <f>AJ163-(AJ163-AL163)/3.2*0.25</f>
        <v>-4.611604687499999</v>
      </c>
      <c r="AT163" s="7">
        <f>AK163-(AK163-AI163)/3.2*0.25</f>
        <v>-78.138374999999996</v>
      </c>
      <c r="AU163" s="7">
        <f>AL163-(AL163-AJ163)/3.2*0.25</f>
        <v>4.0197046875</v>
      </c>
    </row>
    <row r="164" spans="1:47" x14ac:dyDescent="0.25">
      <c r="A164" s="1">
        <v>9</v>
      </c>
      <c r="C164" s="1">
        <v>5</v>
      </c>
      <c r="D164" s="1" t="s">
        <v>8</v>
      </c>
      <c r="E164">
        <f>TabPil!E164</f>
        <v>62.253999999999998</v>
      </c>
      <c r="F164">
        <f>TabPil!F164</f>
        <v>35.161999999999999</v>
      </c>
      <c r="G164" s="6">
        <f>(ABS(TabPil!G164)+ABS(TabPil!I164))*SIGN(TabPil!G164)</f>
        <v>91.051000000000002</v>
      </c>
      <c r="H164" s="6">
        <f>(ABS(TabPil!H164)+ABS(TabPil!J164))*SIGN(TabPil!H164)</f>
        <v>0.44100000000000006</v>
      </c>
      <c r="I164" s="6">
        <f t="shared" si="117"/>
        <v>91.183300000000003</v>
      </c>
      <c r="J164" s="6">
        <f t="shared" si="118"/>
        <v>27.7563</v>
      </c>
      <c r="L164" s="1">
        <v>9</v>
      </c>
      <c r="N164" s="1">
        <v>5</v>
      </c>
      <c r="O164" s="1" t="s">
        <v>8</v>
      </c>
      <c r="P164">
        <f>TabPil!P164</f>
        <v>8.1140000000000008</v>
      </c>
      <c r="Q164">
        <f>TabPil!Q164</f>
        <v>4.6680000000000001</v>
      </c>
      <c r="R164" s="6">
        <f>(ABS(TabPil!R164)+ABS(TabPil!T164))*SIGN(TabPil!R164)</f>
        <v>-1.782</v>
      </c>
      <c r="S164" s="6">
        <f>(ABS(TabPil!S164)+ABS(TabPil!U164))*SIGN(TabPil!S164)</f>
        <v>27.655999999999999</v>
      </c>
      <c r="T164" s="6">
        <f t="shared" si="119"/>
        <v>-10.078799999999999</v>
      </c>
      <c r="U164" s="6">
        <f t="shared" si="120"/>
        <v>28.1906</v>
      </c>
      <c r="W164" s="1">
        <v>9</v>
      </c>
      <c r="AH164" s="1" t="s">
        <v>25</v>
      </c>
      <c r="AI164" s="9">
        <f>F164-I164</f>
        <v>-56.021300000000004</v>
      </c>
      <c r="AJ164" s="9">
        <f>Q164-T164</f>
        <v>14.7468</v>
      </c>
      <c r="AK164" s="9">
        <f>F165-I165</f>
        <v>48.263499999999993</v>
      </c>
      <c r="AL164" s="9">
        <f>Q165-T165</f>
        <v>-8.6548999999999996</v>
      </c>
      <c r="AM164" s="7">
        <f>AA167-AD167</f>
        <v>-226.62880000000001</v>
      </c>
      <c r="AN164" s="9">
        <f>F166-I166</f>
        <v>-32.488399999999999</v>
      </c>
      <c r="AR164" s="7">
        <f t="shared" ref="AR164:AR166" si="141">AI164-(AI164-AK164)/3.2*0.25</f>
        <v>-47.874050000000004</v>
      </c>
      <c r="AS164" s="7">
        <f t="shared" ref="AS164:AS166" si="142">AJ164-(AJ164-AL164)/3.2*0.25</f>
        <v>12.9185421875</v>
      </c>
      <c r="AT164" s="7">
        <f t="shared" ref="AT164:AT166" si="143">AK164-(AK164-AI164)/3.2*0.25</f>
        <v>40.116249999999994</v>
      </c>
      <c r="AU164" s="7">
        <f t="shared" ref="AU164:AU166" si="144">AL164-(AL164-AJ164)/3.2*0.25</f>
        <v>-6.8266421875000001</v>
      </c>
    </row>
    <row r="165" spans="1:47" x14ac:dyDescent="0.25">
      <c r="C165" s="1">
        <v>5</v>
      </c>
      <c r="D165" s="1" t="s">
        <v>9</v>
      </c>
      <c r="E165">
        <f>TabPil!E165</f>
        <v>-41.402999999999999</v>
      </c>
      <c r="F165">
        <f>TabPil!F165</f>
        <v>-23.602</v>
      </c>
      <c r="G165" s="6">
        <f>(ABS(TabPil!G165)+ABS(TabPil!I165))*SIGN(TabPil!G165)</f>
        <v>-71.768000000000001</v>
      </c>
      <c r="H165" s="6">
        <f>(ABS(TabPil!H165)+ABS(TabPil!J165))*SIGN(TabPil!H165)</f>
        <v>-0.32500000000000001</v>
      </c>
      <c r="I165" s="6">
        <f t="shared" si="117"/>
        <v>-71.865499999999997</v>
      </c>
      <c r="J165" s="6">
        <f t="shared" si="118"/>
        <v>-21.855399999999999</v>
      </c>
      <c r="N165" s="1">
        <v>5</v>
      </c>
      <c r="O165" s="1" t="s">
        <v>9</v>
      </c>
      <c r="P165">
        <f>TabPil!P165</f>
        <v>-3.9660000000000002</v>
      </c>
      <c r="Q165">
        <f>TabPil!Q165</f>
        <v>-1.9179999999999999</v>
      </c>
      <c r="R165" s="6">
        <f>(ABS(TabPil!R165)+ABS(TabPil!T165))*SIGN(TabPil!R165)</f>
        <v>1.216</v>
      </c>
      <c r="S165" s="6">
        <f>(ABS(TabPil!S165)+ABS(TabPil!U165))*SIGN(TabPil!S165)</f>
        <v>-18.403000000000002</v>
      </c>
      <c r="T165" s="6">
        <f t="shared" si="119"/>
        <v>6.7369000000000003</v>
      </c>
      <c r="U165" s="6">
        <f t="shared" si="120"/>
        <v>-18.767800000000001</v>
      </c>
      <c r="AH165" s="1" t="s">
        <v>26</v>
      </c>
      <c r="AI165" s="9">
        <f>F164+J164</f>
        <v>62.918300000000002</v>
      </c>
      <c r="AJ165" s="9">
        <f>Q164+U164</f>
        <v>32.858600000000003</v>
      </c>
      <c r="AK165" s="9">
        <f>F165+J165</f>
        <v>-45.4574</v>
      </c>
      <c r="AL165" s="9">
        <f>Q165+U165</f>
        <v>-20.6858</v>
      </c>
      <c r="AM165" s="7">
        <f>AA167+AE167</f>
        <v>-203.48230000000001</v>
      </c>
      <c r="AN165" s="9">
        <f>Q166+U166</f>
        <v>16.667899999999999</v>
      </c>
      <c r="AR165" s="7">
        <f t="shared" si="141"/>
        <v>54.451448437500005</v>
      </c>
      <c r="AS165" s="7">
        <f t="shared" si="142"/>
        <v>28.675443750000003</v>
      </c>
      <c r="AT165" s="7">
        <f t="shared" si="143"/>
        <v>-36.990548437500003</v>
      </c>
      <c r="AU165" s="7">
        <f t="shared" si="144"/>
        <v>-16.502643750000001</v>
      </c>
    </row>
    <row r="166" spans="1:47" x14ac:dyDescent="0.25">
      <c r="C166" s="1">
        <v>5</v>
      </c>
      <c r="D166" s="1" t="s">
        <v>10</v>
      </c>
      <c r="E166">
        <f>TabPil!E166</f>
        <v>32.393000000000001</v>
      </c>
      <c r="F166">
        <f>TabPil!F166</f>
        <v>18.364000000000001</v>
      </c>
      <c r="G166" s="6">
        <f>(ABS(TabPil!G166)+ABS(TabPil!I166))*SIGN(TabPil!G166)</f>
        <v>50.780999999999999</v>
      </c>
      <c r="H166" s="6">
        <f>(ABS(TabPil!H166)+ABS(TabPil!J166))*SIGN(TabPil!H166)</f>
        <v>0.23799999999999999</v>
      </c>
      <c r="I166" s="6">
        <f t="shared" si="117"/>
        <v>50.852399999999996</v>
      </c>
      <c r="J166" s="6">
        <f t="shared" si="118"/>
        <v>15.472299999999999</v>
      </c>
      <c r="N166" s="1">
        <v>5</v>
      </c>
      <c r="O166" s="1" t="s">
        <v>10</v>
      </c>
      <c r="P166">
        <f>TabPil!P166</f>
        <v>3.7749999999999999</v>
      </c>
      <c r="Q166">
        <f>TabPil!Q166</f>
        <v>2.0579999999999998</v>
      </c>
      <c r="R166" s="6">
        <f>(ABS(TabPil!R166)+ABS(TabPil!T166))*SIGN(TabPil!R166)</f>
        <v>-0.93300000000000005</v>
      </c>
      <c r="S166" s="6">
        <f>(ABS(TabPil!S166)+ABS(TabPil!U166))*SIGN(TabPil!S166)</f>
        <v>14.33</v>
      </c>
      <c r="T166" s="6">
        <f t="shared" si="119"/>
        <v>-5.2319999999999993</v>
      </c>
      <c r="U166" s="6">
        <f t="shared" si="120"/>
        <v>14.6099</v>
      </c>
      <c r="AH166" s="1" t="s">
        <v>27</v>
      </c>
      <c r="AI166" s="9">
        <f>F164-J164</f>
        <v>7.4056999999999995</v>
      </c>
      <c r="AJ166" s="9">
        <f>Q164-U164</f>
        <v>-23.522600000000001</v>
      </c>
      <c r="AK166" s="9">
        <f>F165-J165</f>
        <v>-1.7466000000000008</v>
      </c>
      <c r="AL166" s="9">
        <f>Q165-U165</f>
        <v>16.849800000000002</v>
      </c>
      <c r="AM166" s="7">
        <f>AA167-AE167</f>
        <v>-222.3777</v>
      </c>
      <c r="AN166" s="9">
        <f>Q166-U166</f>
        <v>-12.5519</v>
      </c>
      <c r="AR166" s="7">
        <f t="shared" si="141"/>
        <v>6.6906765624999993</v>
      </c>
      <c r="AS166" s="7">
        <f t="shared" si="142"/>
        <v>-20.368506249999999</v>
      </c>
      <c r="AT166" s="7">
        <f t="shared" si="143"/>
        <v>-1.0315765625000008</v>
      </c>
      <c r="AU166" s="7">
        <f t="shared" si="144"/>
        <v>13.695706250000002</v>
      </c>
    </row>
    <row r="167" spans="1:47" x14ac:dyDescent="0.25">
      <c r="C167" s="1">
        <v>5</v>
      </c>
      <c r="D167" s="1" t="s">
        <v>11</v>
      </c>
      <c r="E167">
        <f>TabPil!E167</f>
        <v>-290.87599999999998</v>
      </c>
      <c r="F167">
        <f>TabPil!F167</f>
        <v>-165.89400000000001</v>
      </c>
      <c r="G167" s="6">
        <f>(ABS(TabPil!G167)+ABS(TabPil!I167))*SIGN(TabPil!G167)</f>
        <v>11.9</v>
      </c>
      <c r="H167" s="6">
        <f>(ABS(TabPil!H167)+ABS(TabPil!J167))*SIGN(TabPil!H167)</f>
        <v>4.8000000000000001E-2</v>
      </c>
      <c r="I167" s="6">
        <f t="shared" si="117"/>
        <v>11.914400000000001</v>
      </c>
      <c r="J167" s="6">
        <f t="shared" si="118"/>
        <v>3.6179999999999999</v>
      </c>
      <c r="N167" s="1">
        <v>5</v>
      </c>
      <c r="O167" s="1" t="s">
        <v>11</v>
      </c>
      <c r="P167">
        <f>TabPil!P167</f>
        <v>-79.840999999999994</v>
      </c>
      <c r="Q167">
        <f>TabPil!Q167</f>
        <v>-47.036000000000001</v>
      </c>
      <c r="R167" s="6">
        <f>(ABS(TabPil!R167)+ABS(TabPil!T167))*SIGN(TabPil!R167)</f>
        <v>-0.375</v>
      </c>
      <c r="S167" s="6">
        <f>(ABS(TabPil!S167)+ABS(TabPil!U167))*SIGN(TabPil!S167)</f>
        <v>5.8179999999999996</v>
      </c>
      <c r="T167" s="6">
        <f t="shared" si="119"/>
        <v>-2.1204000000000001</v>
      </c>
      <c r="U167" s="6">
        <f t="shared" si="120"/>
        <v>5.9304999999999994</v>
      </c>
      <c r="X167" s="1">
        <v>5</v>
      </c>
      <c r="Y167" s="1" t="s">
        <v>11</v>
      </c>
      <c r="Z167">
        <f>TabPil!AA167</f>
        <v>-370.71699999999998</v>
      </c>
      <c r="AA167">
        <f>TabPil!AB167</f>
        <v>-212.93</v>
      </c>
      <c r="AB167" s="7">
        <f>(ABS(TabPil!AC167)+ABS(TabPil!AE167))*SIGN(TabPil!AC167)</f>
        <v>11.939000000000002</v>
      </c>
      <c r="AC167" s="7">
        <f>(ABS(TabPil!AD167)+ABS(TabPil!AF167))*SIGN(TabPil!AD167)</f>
        <v>5.8659999999999997</v>
      </c>
      <c r="AD167" s="7">
        <f>(ABS(AB167)+0.3*ABS(AC167))*SIGN(AB167)</f>
        <v>13.698800000000002</v>
      </c>
      <c r="AE167" s="7">
        <f>(ABS(AC167)+0.3*ABS(AB167))*SIGN(AC167)</f>
        <v>9.4477000000000011</v>
      </c>
      <c r="AG167" s="1">
        <v>4</v>
      </c>
      <c r="AH167" s="1" t="s">
        <v>24</v>
      </c>
      <c r="AI167" s="9">
        <f>F168+I168</f>
        <v>189.61620000000002</v>
      </c>
      <c r="AJ167" s="9">
        <f>Q168+T168</f>
        <v>-9.1361999999999988</v>
      </c>
      <c r="AK167" s="9">
        <f>F169+I169</f>
        <v>-179.22820000000002</v>
      </c>
      <c r="AL167" s="9">
        <f>Q169+T169</f>
        <v>7.5291999999999986</v>
      </c>
      <c r="AM167" s="7">
        <f>AA171+AD171</f>
        <v>-406.62650000000002</v>
      </c>
      <c r="AN167" s="9">
        <f>F170+I170</f>
        <v>115.1246</v>
      </c>
      <c r="AO167" s="9">
        <f>E170</f>
        <v>20.202999999999999</v>
      </c>
      <c r="AP167" s="9">
        <f>P170</f>
        <v>0.98099999999999998</v>
      </c>
      <c r="AR167" s="7">
        <f>AI167-(AI167-AK167)/3.2*0.3</f>
        <v>155.03703750000003</v>
      </c>
      <c r="AS167" s="7">
        <f>AJ167-(AJ167-AL167)/3.2*0.3</f>
        <v>-7.5738187499999992</v>
      </c>
      <c r="AT167" s="7">
        <f>AK167-(AK167-AI167)/3.2*0.3</f>
        <v>-144.64903750000002</v>
      </c>
      <c r="AU167" s="7">
        <f>AL167-(AL167-AJ167)/3.2*0.3</f>
        <v>5.9668187499999989</v>
      </c>
    </row>
    <row r="168" spans="1:47" x14ac:dyDescent="0.25">
      <c r="C168" s="1">
        <v>4</v>
      </c>
      <c r="D168" s="1" t="s">
        <v>8</v>
      </c>
      <c r="E168">
        <f>TabPil!E168</f>
        <v>32.726999999999997</v>
      </c>
      <c r="F168">
        <f>TabPil!F168</f>
        <v>18.474</v>
      </c>
      <c r="G168" s="6">
        <f>(ABS(TabPil!G168)+ABS(TabPil!I168))*SIGN(TabPil!G168)</f>
        <v>170.83200000000002</v>
      </c>
      <c r="H168" s="6">
        <f>(ABS(TabPil!H168)+ABS(TabPil!J168))*SIGN(TabPil!H168)</f>
        <v>1.034</v>
      </c>
      <c r="I168" s="6">
        <f t="shared" si="117"/>
        <v>171.14220000000003</v>
      </c>
      <c r="J168" s="6">
        <f t="shared" si="118"/>
        <v>52.283600000000007</v>
      </c>
      <c r="N168" s="1">
        <v>4</v>
      </c>
      <c r="O168" s="1" t="s">
        <v>8</v>
      </c>
      <c r="P168">
        <f>TabPil!P168</f>
        <v>1.3109999999999999</v>
      </c>
      <c r="Q168">
        <f>TabPil!Q168</f>
        <v>8.2000000000000003E-2</v>
      </c>
      <c r="R168" s="6">
        <f>(ABS(TabPil!R168)+ABS(TabPil!T168))*SIGN(TabPil!R168)</f>
        <v>-1.609</v>
      </c>
      <c r="S168" s="6">
        <f>(ABS(TabPil!S168)+ABS(TabPil!U168))*SIGN(TabPil!S168)</f>
        <v>25.364000000000001</v>
      </c>
      <c r="T168" s="6">
        <f t="shared" si="119"/>
        <v>-9.2181999999999995</v>
      </c>
      <c r="U168" s="6">
        <f t="shared" si="120"/>
        <v>25.846700000000002</v>
      </c>
      <c r="X168" s="1"/>
      <c r="AH168" s="1" t="s">
        <v>25</v>
      </c>
      <c r="AI168" s="9">
        <f>F168-I168</f>
        <v>-152.66820000000004</v>
      </c>
      <c r="AJ168" s="9">
        <f>Q168-T168</f>
        <v>9.3002000000000002</v>
      </c>
      <c r="AK168" s="9">
        <f>F169-I169</f>
        <v>143.41020000000003</v>
      </c>
      <c r="AL168" s="9">
        <f>Q169-T169</f>
        <v>-8.4931999999999981</v>
      </c>
      <c r="AM168" s="7">
        <f>AA171-AD171</f>
        <v>-519.25150000000008</v>
      </c>
      <c r="AN168" s="9">
        <f>F170-I170</f>
        <v>-92.386600000000001</v>
      </c>
      <c r="AR168" s="7">
        <f t="shared" ref="AR168:AR170" si="145">AI168-(AI168-AK168)/3.2*0.3</f>
        <v>-124.91085000000004</v>
      </c>
      <c r="AS168" s="7">
        <f t="shared" ref="AS168:AS170" si="146">AJ168-(AJ168-AL168)/3.2*0.3</f>
        <v>7.6320687500000002</v>
      </c>
      <c r="AT168" s="7">
        <f t="shared" ref="AT168:AT170" si="147">AK168-(AK168-AI168)/3.2*0.3</f>
        <v>115.65285000000003</v>
      </c>
      <c r="AU168" s="7">
        <f t="shared" ref="AU168:AU170" si="148">AL168-(AL168-AJ168)/3.2*0.3</f>
        <v>-6.825068749999998</v>
      </c>
    </row>
    <row r="169" spans="1:47" x14ac:dyDescent="0.25">
      <c r="C169" s="1">
        <v>4</v>
      </c>
      <c r="D169" s="1" t="s">
        <v>9</v>
      </c>
      <c r="E169">
        <f>TabPil!E169</f>
        <v>-31.923999999999999</v>
      </c>
      <c r="F169">
        <f>TabPil!F169</f>
        <v>-17.908999999999999</v>
      </c>
      <c r="G169" s="6">
        <f>(ABS(TabPil!G169)+ABS(TabPil!I169))*SIGN(TabPil!G169)</f>
        <v>-161.05100000000002</v>
      </c>
      <c r="H169" s="6">
        <f>(ABS(TabPil!H169)+ABS(TabPil!J169))*SIGN(TabPil!H169)</f>
        <v>-0.89400000000000002</v>
      </c>
      <c r="I169" s="6">
        <f t="shared" si="117"/>
        <v>-161.31920000000002</v>
      </c>
      <c r="J169" s="6">
        <f t="shared" si="118"/>
        <v>-49.209299999999999</v>
      </c>
      <c r="N169" s="1">
        <v>4</v>
      </c>
      <c r="O169" s="1" t="s">
        <v>9</v>
      </c>
      <c r="P169">
        <f>TabPil!P169</f>
        <v>-1.8280000000000001</v>
      </c>
      <c r="Q169">
        <f>TabPil!Q169</f>
        <v>-0.48199999999999998</v>
      </c>
      <c r="R169" s="6">
        <f>(ABS(TabPil!R169)+ABS(TabPil!T169))*SIGN(TabPil!R169)</f>
        <v>1.4100000000000001</v>
      </c>
      <c r="S169" s="6">
        <f>(ABS(TabPil!S169)+ABS(TabPil!U169))*SIGN(TabPil!S169)</f>
        <v>-22.003999999999998</v>
      </c>
      <c r="T169" s="6">
        <f t="shared" si="119"/>
        <v>8.0111999999999988</v>
      </c>
      <c r="U169" s="6">
        <f t="shared" si="120"/>
        <v>-22.427</v>
      </c>
      <c r="X169" s="1"/>
      <c r="AH169" s="1" t="s">
        <v>26</v>
      </c>
      <c r="AI169" s="9">
        <f>F168+J168</f>
        <v>70.757600000000011</v>
      </c>
      <c r="AJ169" s="9">
        <f>Q168+U168</f>
        <v>25.928700000000003</v>
      </c>
      <c r="AK169" s="9">
        <f>F169+J169</f>
        <v>-67.118300000000005</v>
      </c>
      <c r="AL169" s="9">
        <f>Q169+U169</f>
        <v>-22.908999999999999</v>
      </c>
      <c r="AM169" s="7">
        <f>AA171+AE171</f>
        <v>-432.73650000000004</v>
      </c>
      <c r="AN169" s="9">
        <f>Q170+U170</f>
        <v>15.1349</v>
      </c>
      <c r="AR169" s="7">
        <f t="shared" si="145"/>
        <v>57.831734375000011</v>
      </c>
      <c r="AS169" s="7">
        <f t="shared" si="146"/>
        <v>21.350165625000002</v>
      </c>
      <c r="AT169" s="7">
        <f t="shared" si="147"/>
        <v>-54.192434375000005</v>
      </c>
      <c r="AU169" s="7">
        <f t="shared" si="148"/>
        <v>-18.330465624999999</v>
      </c>
    </row>
    <row r="170" spans="1:47" x14ac:dyDescent="0.25">
      <c r="C170" s="1">
        <v>4</v>
      </c>
      <c r="D170" s="1" t="s">
        <v>10</v>
      </c>
      <c r="E170">
        <f>TabPil!E170</f>
        <v>20.202999999999999</v>
      </c>
      <c r="F170">
        <f>TabPil!F170</f>
        <v>11.369</v>
      </c>
      <c r="G170" s="6">
        <f>(ABS(TabPil!G170)+ABS(TabPil!I170))*SIGN(TabPil!G170)</f>
        <v>103.575</v>
      </c>
      <c r="H170" s="6">
        <f>(ABS(TabPil!H170)+ABS(TabPil!J170))*SIGN(TabPil!H170)</f>
        <v>0.60199999999999998</v>
      </c>
      <c r="I170" s="6">
        <f t="shared" si="117"/>
        <v>103.7556</v>
      </c>
      <c r="J170" s="6">
        <f t="shared" si="118"/>
        <v>31.674499999999998</v>
      </c>
      <c r="N170" s="1">
        <v>4</v>
      </c>
      <c r="O170" s="1" t="s">
        <v>10</v>
      </c>
      <c r="P170">
        <f>TabPil!P170</f>
        <v>0.98099999999999998</v>
      </c>
      <c r="Q170">
        <f>TabPil!Q170</f>
        <v>0.17599999999999999</v>
      </c>
      <c r="R170" s="6">
        <f>(ABS(TabPil!R170)+ABS(TabPil!T170))*SIGN(TabPil!R170)</f>
        <v>-0.93300000000000005</v>
      </c>
      <c r="S170" s="6">
        <f>(ABS(TabPil!S170)+ABS(TabPil!U170))*SIGN(TabPil!S170)</f>
        <v>14.679</v>
      </c>
      <c r="T170" s="6">
        <f t="shared" si="119"/>
        <v>-5.3366999999999996</v>
      </c>
      <c r="U170" s="6">
        <f t="shared" si="120"/>
        <v>14.9589</v>
      </c>
      <c r="X170" s="1"/>
      <c r="AH170" s="1" t="s">
        <v>27</v>
      </c>
      <c r="AI170" s="9">
        <f>F168-J168</f>
        <v>-33.809600000000003</v>
      </c>
      <c r="AJ170" s="9">
        <f>Q168-U168</f>
        <v>-25.764700000000001</v>
      </c>
      <c r="AK170" s="9">
        <f>F169-J169</f>
        <v>31.3003</v>
      </c>
      <c r="AL170" s="9">
        <f>Q169-U169</f>
        <v>21.945</v>
      </c>
      <c r="AM170" s="7">
        <f>AA171-AE171</f>
        <v>-493.14150000000001</v>
      </c>
      <c r="AN170" s="9">
        <f>Q170-U170</f>
        <v>-14.7829</v>
      </c>
      <c r="AR170" s="7">
        <f t="shared" si="145"/>
        <v>-27.705546875000003</v>
      </c>
      <c r="AS170" s="7">
        <f t="shared" si="146"/>
        <v>-21.291915625000001</v>
      </c>
      <c r="AT170" s="7">
        <f t="shared" si="147"/>
        <v>25.196246875</v>
      </c>
      <c r="AU170" s="7">
        <f t="shared" si="148"/>
        <v>17.472215625</v>
      </c>
    </row>
    <row r="171" spans="1:47" x14ac:dyDescent="0.25">
      <c r="C171" s="1">
        <v>4</v>
      </c>
      <c r="D171" s="1" t="s">
        <v>11</v>
      </c>
      <c r="E171">
        <f>TabPil!E171</f>
        <v>-604.47799999999995</v>
      </c>
      <c r="F171">
        <f>TabPil!F171</f>
        <v>-357.50900000000001</v>
      </c>
      <c r="G171" s="6">
        <f>(ABS(TabPil!G171)+ABS(TabPil!I171))*SIGN(TabPil!G171)</f>
        <v>51.814</v>
      </c>
      <c r="H171" s="6">
        <f>(ABS(TabPil!H171)+ABS(TabPil!J171))*SIGN(TabPil!H171)</f>
        <v>0.255</v>
      </c>
      <c r="I171" s="6">
        <f t="shared" si="117"/>
        <v>51.890500000000003</v>
      </c>
      <c r="J171" s="6">
        <f t="shared" si="118"/>
        <v>15.799200000000001</v>
      </c>
      <c r="N171" s="1">
        <v>4</v>
      </c>
      <c r="O171" s="1" t="s">
        <v>11</v>
      </c>
      <c r="P171">
        <f>TabPil!P171</f>
        <v>-171.27099999999999</v>
      </c>
      <c r="Q171">
        <f>TabPil!Q171</f>
        <v>-105.43</v>
      </c>
      <c r="R171" s="6">
        <f>(ABS(TabPil!R171)+ABS(TabPil!T171))*SIGN(TabPil!R171)</f>
        <v>-0.91900000000000004</v>
      </c>
      <c r="S171" s="6">
        <f>(ABS(TabPil!S171)+ABS(TabPil!U171))*SIGN(TabPil!S171)</f>
        <v>14.370000000000001</v>
      </c>
      <c r="T171" s="6">
        <f t="shared" si="119"/>
        <v>-5.23</v>
      </c>
      <c r="U171" s="6">
        <f t="shared" si="120"/>
        <v>14.645700000000001</v>
      </c>
      <c r="X171" s="1">
        <v>4</v>
      </c>
      <c r="Y171" s="1" t="s">
        <v>11</v>
      </c>
      <c r="Z171">
        <f>TabPil!AA171</f>
        <v>-775.74899999999991</v>
      </c>
      <c r="AA171">
        <f>TabPil!AB171</f>
        <v>-462.93900000000002</v>
      </c>
      <c r="AB171" s="7">
        <f>(ABS(TabPil!AC171)+ABS(TabPil!AE171))*SIGN(TabPil!AC171)</f>
        <v>51.924999999999997</v>
      </c>
      <c r="AC171" s="7">
        <f>(ABS(TabPil!AD171)+ABS(TabPil!AF171))*SIGN(TabPil!AD171)</f>
        <v>14.625</v>
      </c>
      <c r="AD171" s="7">
        <f>(ABS(AB171)+0.3*ABS(AC171))*SIGN(AB171)</f>
        <v>56.3125</v>
      </c>
      <c r="AE171" s="7">
        <f>(ABS(AC171)+0.3*ABS(AB171))*SIGN(AC171)</f>
        <v>30.202500000000001</v>
      </c>
      <c r="AG171" s="1">
        <v>3</v>
      </c>
      <c r="AH171" s="1" t="s">
        <v>24</v>
      </c>
      <c r="AI171" s="9">
        <f>F172+I172</f>
        <v>280.33450000000005</v>
      </c>
      <c r="AJ171" s="9">
        <f>Q172+T172</f>
        <v>-8.2347000000000001</v>
      </c>
      <c r="AK171" s="9">
        <f>F173+I173</f>
        <v>-244.58160000000001</v>
      </c>
      <c r="AL171" s="9">
        <f>Q173+T173</f>
        <v>7.0758999999999999</v>
      </c>
      <c r="AM171" s="7">
        <f>AA175+AD175</f>
        <v>-580.28329999999994</v>
      </c>
      <c r="AN171" s="9">
        <f>F174+I174</f>
        <v>163.86240000000004</v>
      </c>
      <c r="AO171" s="9">
        <f>E174</f>
        <v>25.05</v>
      </c>
      <c r="AP171" s="9">
        <f>P174</f>
        <v>1.706</v>
      </c>
      <c r="AR171" s="7">
        <f>AI171-(AI171-AK171)/3.2*0.35</f>
        <v>222.92180156250004</v>
      </c>
      <c r="AS171" s="7">
        <f>AJ171-(AJ171-AL171)/3.2*0.35</f>
        <v>-6.5601031250000004</v>
      </c>
      <c r="AT171" s="7">
        <f>AK171-(AK171-AI171)/3.2*0.35</f>
        <v>-187.16890156250003</v>
      </c>
      <c r="AU171" s="7">
        <f>AL171-(AL171-AJ171)/3.2*0.35</f>
        <v>5.4013031250000001</v>
      </c>
    </row>
    <row r="172" spans="1:47" x14ac:dyDescent="0.25">
      <c r="C172" s="1">
        <v>3</v>
      </c>
      <c r="D172" s="1" t="s">
        <v>8</v>
      </c>
      <c r="E172">
        <f>TabPil!E172</f>
        <v>41.674999999999997</v>
      </c>
      <c r="F172">
        <f>TabPil!F172</f>
        <v>23.42</v>
      </c>
      <c r="G172" s="6">
        <f>(ABS(TabPil!G172)+ABS(TabPil!I172))*SIGN(TabPil!G172)</f>
        <v>256.40300000000002</v>
      </c>
      <c r="H172" s="6">
        <f>(ABS(TabPil!H172)+ABS(TabPil!J172))*SIGN(TabPil!H172)</f>
        <v>1.7050000000000001</v>
      </c>
      <c r="I172" s="6">
        <f t="shared" si="117"/>
        <v>256.91450000000003</v>
      </c>
      <c r="J172" s="6">
        <f t="shared" si="118"/>
        <v>78.625900000000001</v>
      </c>
      <c r="N172" s="1">
        <v>3</v>
      </c>
      <c r="O172" s="1" t="s">
        <v>8</v>
      </c>
      <c r="P172">
        <f>TabPil!P172</f>
        <v>2.9409999999999998</v>
      </c>
      <c r="Q172">
        <f>TabPil!Q172</f>
        <v>1.1970000000000001</v>
      </c>
      <c r="R172" s="6">
        <f>(ABS(TabPil!R172)+ABS(TabPil!T172))*SIGN(TabPil!R172)</f>
        <v>-1.611</v>
      </c>
      <c r="S172" s="6">
        <f>(ABS(TabPil!S172)+ABS(TabPil!U172))*SIGN(TabPil!S172)</f>
        <v>26.069000000000003</v>
      </c>
      <c r="T172" s="6">
        <f t="shared" si="119"/>
        <v>-9.4317000000000011</v>
      </c>
      <c r="U172" s="6">
        <f t="shared" si="120"/>
        <v>26.552300000000002</v>
      </c>
      <c r="X172" s="1"/>
      <c r="AH172" s="1" t="s">
        <v>25</v>
      </c>
      <c r="AI172" s="9">
        <f>F172-I172</f>
        <v>-233.49450000000002</v>
      </c>
      <c r="AJ172" s="9">
        <f>Q172-T172</f>
        <v>10.628700000000002</v>
      </c>
      <c r="AK172" s="9">
        <f>F173-I173</f>
        <v>201.19360000000003</v>
      </c>
      <c r="AL172" s="9">
        <f>Q173-T173</f>
        <v>-8.9758999999999993</v>
      </c>
      <c r="AM172" s="7">
        <f>AA175-AD175</f>
        <v>-855.52869999999996</v>
      </c>
      <c r="AN172" s="9">
        <f>F174-I174</f>
        <v>-135.66640000000001</v>
      </c>
      <c r="AR172" s="7">
        <f t="shared" ref="AR172:AR178" si="149">AI172-(AI172-AK172)/3.2*0.35</f>
        <v>-185.95048906250003</v>
      </c>
      <c r="AS172" s="7">
        <f t="shared" ref="AS172:AS178" si="150">AJ172-(AJ172-AL172)/3.2*0.35</f>
        <v>8.4844468750000033</v>
      </c>
      <c r="AT172" s="7">
        <f t="shared" ref="AT172:AT178" si="151">AK172-(AK172-AI172)/3.2*0.35</f>
        <v>153.64958906250004</v>
      </c>
      <c r="AU172" s="7">
        <f t="shared" ref="AU172:AU178" si="152">AL172-(AL172-AJ172)/3.2*0.35</f>
        <v>-6.8316468749999997</v>
      </c>
    </row>
    <row r="173" spans="1:47" x14ac:dyDescent="0.25">
      <c r="C173" s="1">
        <v>3</v>
      </c>
      <c r="D173" s="1" t="s">
        <v>9</v>
      </c>
      <c r="E173">
        <f>TabPil!E173</f>
        <v>-38.485999999999997</v>
      </c>
      <c r="F173">
        <f>TabPil!F173</f>
        <v>-21.693999999999999</v>
      </c>
      <c r="G173" s="6">
        <f>(ABS(TabPil!G173)+ABS(TabPil!I173))*SIGN(TabPil!G173)</f>
        <v>-222.43100000000001</v>
      </c>
      <c r="H173" s="6">
        <f>(ABS(TabPil!H173)+ABS(TabPil!J173))*SIGN(TabPil!H173)</f>
        <v>-1.522</v>
      </c>
      <c r="I173" s="6">
        <f t="shared" si="117"/>
        <v>-222.88760000000002</v>
      </c>
      <c r="J173" s="6">
        <f t="shared" si="118"/>
        <v>-68.251300000000001</v>
      </c>
      <c r="N173" s="1">
        <v>3</v>
      </c>
      <c r="O173" s="1" t="s">
        <v>9</v>
      </c>
      <c r="P173">
        <f>TabPil!P173</f>
        <v>-2.5179999999999998</v>
      </c>
      <c r="Q173">
        <f>TabPil!Q173</f>
        <v>-0.95</v>
      </c>
      <c r="R173" s="6">
        <f>(ABS(TabPil!R173)+ABS(TabPil!T173))*SIGN(TabPil!R173)</f>
        <v>1.38</v>
      </c>
      <c r="S173" s="6">
        <f>(ABS(TabPil!S173)+ABS(TabPil!U173))*SIGN(TabPil!S173)</f>
        <v>-22.153000000000002</v>
      </c>
      <c r="T173" s="6">
        <f t="shared" si="119"/>
        <v>8.0259</v>
      </c>
      <c r="U173" s="6">
        <f t="shared" si="120"/>
        <v>-22.567000000000004</v>
      </c>
      <c r="X173" s="1"/>
      <c r="AH173" s="1" t="s">
        <v>26</v>
      </c>
      <c r="AI173" s="9">
        <f>F172+J172</f>
        <v>102.0459</v>
      </c>
      <c r="AJ173" s="9">
        <f>Q172+U172</f>
        <v>27.749300000000002</v>
      </c>
      <c r="AK173" s="9">
        <f>F173+J173</f>
        <v>-89.945300000000003</v>
      </c>
      <c r="AL173" s="9">
        <f>Q173+U173</f>
        <v>-23.517000000000003</v>
      </c>
      <c r="AM173" s="7">
        <f>AA175+AE175</f>
        <v>-654.29779999999994</v>
      </c>
      <c r="AN173" s="9">
        <f>Q174+U174</f>
        <v>15.887499999999999</v>
      </c>
      <c r="AR173" s="7">
        <f t="shared" si="149"/>
        <v>81.046862500000003</v>
      </c>
      <c r="AS173" s="7">
        <f t="shared" si="150"/>
        <v>22.142048437500002</v>
      </c>
      <c r="AT173" s="7">
        <f t="shared" si="151"/>
        <v>-68.946262500000003</v>
      </c>
      <c r="AU173" s="7">
        <f t="shared" si="152"/>
        <v>-17.909748437500003</v>
      </c>
    </row>
    <row r="174" spans="1:47" x14ac:dyDescent="0.25">
      <c r="C174" s="1">
        <v>3</v>
      </c>
      <c r="D174" s="1" t="s">
        <v>10</v>
      </c>
      <c r="E174">
        <f>TabPil!E174</f>
        <v>25.05</v>
      </c>
      <c r="F174">
        <f>TabPil!F174</f>
        <v>14.098000000000001</v>
      </c>
      <c r="G174" s="6">
        <f>(ABS(TabPil!G174)+ABS(TabPil!I174))*SIGN(TabPil!G174)</f>
        <v>149.46200000000002</v>
      </c>
      <c r="H174" s="6">
        <f>(ABS(TabPil!H174)+ABS(TabPil!J174))*SIGN(TabPil!H174)</f>
        <v>1.008</v>
      </c>
      <c r="I174" s="6">
        <f t="shared" si="117"/>
        <v>149.76440000000002</v>
      </c>
      <c r="J174" s="6">
        <f t="shared" si="118"/>
        <v>45.846600000000009</v>
      </c>
      <c r="N174" s="1">
        <v>3</v>
      </c>
      <c r="O174" s="1" t="s">
        <v>10</v>
      </c>
      <c r="P174">
        <f>TabPil!P174</f>
        <v>1.706</v>
      </c>
      <c r="Q174">
        <f>TabPil!Q174</f>
        <v>0.67100000000000004</v>
      </c>
      <c r="R174" s="6">
        <f>(ABS(TabPil!R174)+ABS(TabPil!T174))*SIGN(TabPil!R174)</f>
        <v>-0.92500000000000004</v>
      </c>
      <c r="S174" s="6">
        <f>(ABS(TabPil!S174)+ABS(TabPil!U174))*SIGN(TabPil!S174)</f>
        <v>14.939</v>
      </c>
      <c r="T174" s="6">
        <f t="shared" si="119"/>
        <v>-5.4066999999999998</v>
      </c>
      <c r="U174" s="6">
        <f t="shared" si="120"/>
        <v>15.2165</v>
      </c>
      <c r="X174" s="1"/>
      <c r="AH174" s="1" t="s">
        <v>27</v>
      </c>
      <c r="AI174" s="9">
        <f>F172-J172</f>
        <v>-55.2059</v>
      </c>
      <c r="AJ174" s="9">
        <f>Q172-U172</f>
        <v>-25.355300000000003</v>
      </c>
      <c r="AK174" s="9">
        <f>F173-J173</f>
        <v>46.557299999999998</v>
      </c>
      <c r="AL174" s="9">
        <f>Q173-U173</f>
        <v>21.617000000000004</v>
      </c>
      <c r="AM174" s="7">
        <f>AA175-AE175</f>
        <v>-781.51419999999996</v>
      </c>
      <c r="AN174" s="9">
        <f>Q174-U174</f>
        <v>-14.545500000000001</v>
      </c>
      <c r="AR174" s="7">
        <f t="shared" si="149"/>
        <v>-44.07555</v>
      </c>
      <c r="AS174" s="7">
        <f t="shared" si="150"/>
        <v>-20.217704687500003</v>
      </c>
      <c r="AT174" s="7">
        <f t="shared" si="151"/>
        <v>35.426949999999998</v>
      </c>
      <c r="AU174" s="7">
        <f t="shared" si="152"/>
        <v>16.479404687500004</v>
      </c>
    </row>
    <row r="175" spans="1:47" x14ac:dyDescent="0.25">
      <c r="C175" s="1">
        <v>3</v>
      </c>
      <c r="D175" s="1" t="s">
        <v>11</v>
      </c>
      <c r="E175">
        <f>TabPil!E175</f>
        <v>-925.04100000000005</v>
      </c>
      <c r="F175">
        <f>TabPil!F175</f>
        <v>-554.05799999999999</v>
      </c>
      <c r="G175" s="6">
        <f>(ABS(TabPil!G175)+ABS(TabPil!I175))*SIGN(TabPil!G175)</f>
        <v>130.05600000000001</v>
      </c>
      <c r="H175" s="6">
        <f>(ABS(TabPil!H175)+ABS(TabPil!J175))*SIGN(TabPil!H175)</f>
        <v>0.75900000000000001</v>
      </c>
      <c r="I175" s="6">
        <f t="shared" si="117"/>
        <v>130.28370000000001</v>
      </c>
      <c r="J175" s="6">
        <f t="shared" si="118"/>
        <v>39.775800000000004</v>
      </c>
      <c r="N175" s="1">
        <v>3</v>
      </c>
      <c r="O175" s="1" t="s">
        <v>11</v>
      </c>
      <c r="P175">
        <f>TabPil!P175</f>
        <v>-262.80099999999999</v>
      </c>
      <c r="Q175">
        <f>TabPil!Q175</f>
        <v>-163.84800000000001</v>
      </c>
      <c r="R175" s="6">
        <f>(ABS(TabPil!R175)+ABS(TabPil!T175))*SIGN(TabPil!R175)</f>
        <v>-1.506</v>
      </c>
      <c r="S175" s="6">
        <f>(ABS(TabPil!S175)+ABS(TabPil!U175))*SIGN(TabPil!S175)</f>
        <v>23.77</v>
      </c>
      <c r="T175" s="6">
        <f t="shared" si="119"/>
        <v>-8.6369999999999987</v>
      </c>
      <c r="U175" s="6">
        <f t="shared" si="120"/>
        <v>24.221799999999998</v>
      </c>
      <c r="X175" s="1">
        <v>3</v>
      </c>
      <c r="Y175" s="1" t="s">
        <v>11</v>
      </c>
      <c r="Z175">
        <f>TabPil!AA175</f>
        <v>-1187.8420000000001</v>
      </c>
      <c r="AA175">
        <f>TabPil!AB175</f>
        <v>-717.90599999999995</v>
      </c>
      <c r="AB175" s="7">
        <f>(ABS(TabPil!AC175)+ABS(TabPil!AE175))*SIGN(TabPil!AC175)</f>
        <v>130.26400000000001</v>
      </c>
      <c r="AC175" s="7">
        <f>(ABS(TabPil!AD175)+ABS(TabPil!AF175))*SIGN(TabPil!AD175)</f>
        <v>24.529</v>
      </c>
      <c r="AD175" s="7">
        <f>(ABS(AB175)+0.3*ABS(AC175))*SIGN(AB175)</f>
        <v>137.62270000000001</v>
      </c>
      <c r="AE175" s="7">
        <f>(ABS(AC175)+0.3*ABS(AB175))*SIGN(AC175)</f>
        <v>63.608199999999997</v>
      </c>
      <c r="AG175" s="1">
        <v>2</v>
      </c>
      <c r="AH175" s="1" t="s">
        <v>24</v>
      </c>
      <c r="AI175" s="9">
        <f>F176+I176</f>
        <v>313.89099999999996</v>
      </c>
      <c r="AJ175" s="9">
        <f>Q176+T176</f>
        <v>-9.8439999999999994</v>
      </c>
      <c r="AK175" s="9">
        <f>F177+I177</f>
        <v>-303.0489</v>
      </c>
      <c r="AL175" s="9">
        <f>Q177+T177</f>
        <v>9.7862999999999989</v>
      </c>
      <c r="AM175" s="7">
        <f>AA179+AD179</f>
        <v>-722.3139000000001</v>
      </c>
      <c r="AN175" s="9">
        <f>F178+I178</f>
        <v>192.66590000000002</v>
      </c>
      <c r="AO175" s="9">
        <f>E178</f>
        <v>25.661999999999999</v>
      </c>
      <c r="AP175" s="9">
        <f>P178</f>
        <v>1.712</v>
      </c>
      <c r="AR175" s="7">
        <f t="shared" si="149"/>
        <v>246.41319843749997</v>
      </c>
      <c r="AS175" s="7">
        <f t="shared" si="150"/>
        <v>-7.6969359374999993</v>
      </c>
      <c r="AT175" s="7">
        <f t="shared" si="151"/>
        <v>-235.57109843750001</v>
      </c>
      <c r="AU175" s="7">
        <f t="shared" si="152"/>
        <v>7.6392359374999987</v>
      </c>
    </row>
    <row r="176" spans="1:47" x14ac:dyDescent="0.25">
      <c r="C176" s="1">
        <v>2</v>
      </c>
      <c r="D176" s="1" t="s">
        <v>8</v>
      </c>
      <c r="E176">
        <f>TabPil!E176</f>
        <v>38.756</v>
      </c>
      <c r="F176">
        <f>TabPil!F176</f>
        <v>22.071999999999999</v>
      </c>
      <c r="G176" s="6">
        <f>(ABS(TabPil!G176)+ABS(TabPil!I176))*SIGN(TabPil!G176)</f>
        <v>291.34499999999997</v>
      </c>
      <c r="H176" s="6">
        <f>(ABS(TabPil!H176)+ABS(TabPil!J176))*SIGN(TabPil!H176)</f>
        <v>-1.58</v>
      </c>
      <c r="I176" s="6">
        <f t="shared" si="117"/>
        <v>291.81899999999996</v>
      </c>
      <c r="J176" s="6">
        <f t="shared" si="118"/>
        <v>-88.983499999999992</v>
      </c>
      <c r="N176" s="1">
        <v>2</v>
      </c>
      <c r="O176" s="1" t="s">
        <v>8</v>
      </c>
      <c r="P176">
        <f>TabPil!P176</f>
        <v>2.8090000000000002</v>
      </c>
      <c r="Q176">
        <f>TabPil!Q176</f>
        <v>1.06</v>
      </c>
      <c r="R176" s="6">
        <f>(ABS(TabPil!R176)+ABS(TabPil!T176))*SIGN(TabPil!R176)</f>
        <v>-1.8980000000000001</v>
      </c>
      <c r="S176" s="6">
        <f>(ABS(TabPil!S176)+ABS(TabPil!U176))*SIGN(TabPil!S176)</f>
        <v>30.02</v>
      </c>
      <c r="T176" s="6">
        <f t="shared" si="119"/>
        <v>-10.904</v>
      </c>
      <c r="U176" s="6">
        <f t="shared" si="120"/>
        <v>30.589400000000001</v>
      </c>
      <c r="X176" s="1"/>
      <c r="AH176" s="1" t="s">
        <v>25</v>
      </c>
      <c r="AI176" s="9">
        <f>F176-I176</f>
        <v>-269.74699999999996</v>
      </c>
      <c r="AJ176" s="9">
        <f>Q176-T176</f>
        <v>11.964</v>
      </c>
      <c r="AK176" s="9">
        <f>F177-I177</f>
        <v>253.32690000000002</v>
      </c>
      <c r="AL176" s="9">
        <f>Q177-T177</f>
        <v>-11.574299999999999</v>
      </c>
      <c r="AM176" s="7">
        <f>AA179-AD179</f>
        <v>-1221.6201000000001</v>
      </c>
      <c r="AN176" s="9">
        <f>F178-I178</f>
        <v>-163.33190000000002</v>
      </c>
      <c r="AR176" s="7">
        <f t="shared" si="149"/>
        <v>-212.53579218749996</v>
      </c>
      <c r="AS176" s="7">
        <f t="shared" si="150"/>
        <v>9.3894984375000003</v>
      </c>
      <c r="AT176" s="7">
        <f t="shared" si="151"/>
        <v>196.11569218750003</v>
      </c>
      <c r="AU176" s="7">
        <f t="shared" si="152"/>
        <v>-8.9997984374999991</v>
      </c>
    </row>
    <row r="177" spans="1:47" x14ac:dyDescent="0.25">
      <c r="C177" s="1">
        <v>2</v>
      </c>
      <c r="D177" s="1" t="s">
        <v>9</v>
      </c>
      <c r="E177">
        <f>TabPil!E177</f>
        <v>-43.362000000000002</v>
      </c>
      <c r="F177">
        <f>TabPil!F177</f>
        <v>-24.861000000000001</v>
      </c>
      <c r="G177" s="6">
        <f>(ABS(TabPil!G177)+ABS(TabPil!I177))*SIGN(TabPil!G177)</f>
        <v>-277.65899999999999</v>
      </c>
      <c r="H177" s="6">
        <f>(ABS(TabPil!H177)+ABS(TabPil!J177))*SIGN(TabPil!H177)</f>
        <v>-1.7629999999999999</v>
      </c>
      <c r="I177" s="6">
        <f t="shared" si="117"/>
        <v>-278.18790000000001</v>
      </c>
      <c r="J177" s="6">
        <f t="shared" si="118"/>
        <v>-85.060699999999997</v>
      </c>
      <c r="N177" s="1">
        <v>2</v>
      </c>
      <c r="O177" s="1" t="s">
        <v>9</v>
      </c>
      <c r="P177">
        <f>TabPil!P177</f>
        <v>-2.6680000000000001</v>
      </c>
      <c r="Q177">
        <f>TabPil!Q177</f>
        <v>-0.89400000000000002</v>
      </c>
      <c r="R177" s="6">
        <f>(ABS(TabPil!R177)+ABS(TabPil!T177))*SIGN(TabPil!R177)</f>
        <v>1.8089999999999999</v>
      </c>
      <c r="S177" s="6">
        <f>(ABS(TabPil!S177)+ABS(TabPil!U177))*SIGN(TabPil!S177)</f>
        <v>-29.570999999999998</v>
      </c>
      <c r="T177" s="6">
        <f t="shared" si="119"/>
        <v>10.680299999999999</v>
      </c>
      <c r="U177" s="6">
        <f t="shared" si="120"/>
        <v>-30.113699999999998</v>
      </c>
      <c r="X177" s="1"/>
      <c r="AH177" s="1" t="s">
        <v>26</v>
      </c>
      <c r="AI177" s="9">
        <f>F176+J176</f>
        <v>-66.91149999999999</v>
      </c>
      <c r="AJ177" s="9">
        <f>Q176+U176</f>
        <v>31.6494</v>
      </c>
      <c r="AK177" s="9">
        <f>F177+J177</f>
        <v>-109.9217</v>
      </c>
      <c r="AL177" s="9">
        <f>Q177+U177</f>
        <v>-31.007699999999996</v>
      </c>
      <c r="AM177" s="7">
        <f>AA179+AE179</f>
        <v>-864.85070000000007</v>
      </c>
      <c r="AN177" s="9">
        <f>Q178+U178</f>
        <v>19.508300000000002</v>
      </c>
      <c r="AR177" s="7">
        <f t="shared" si="149"/>
        <v>-71.615740624999987</v>
      </c>
      <c r="AS177" s="7">
        <f t="shared" si="150"/>
        <v>24.7962796875</v>
      </c>
      <c r="AT177" s="7">
        <f t="shared" si="151"/>
        <v>-105.217459375</v>
      </c>
      <c r="AU177" s="7">
        <f t="shared" si="152"/>
        <v>-24.154579687499997</v>
      </c>
    </row>
    <row r="178" spans="1:47" x14ac:dyDescent="0.25">
      <c r="C178" s="1">
        <v>2</v>
      </c>
      <c r="D178" s="1" t="s">
        <v>10</v>
      </c>
      <c r="E178">
        <f>TabPil!E178</f>
        <v>25.661999999999999</v>
      </c>
      <c r="F178">
        <f>TabPil!F178</f>
        <v>14.667</v>
      </c>
      <c r="G178" s="6">
        <f>(ABS(TabPil!G178)+ABS(TabPil!I178))*SIGN(TabPil!G178)</f>
        <v>177.68600000000001</v>
      </c>
      <c r="H178" s="6">
        <f>(ABS(TabPil!H178)+ABS(TabPil!J178))*SIGN(TabPil!H178)</f>
        <v>-1.0429999999999999</v>
      </c>
      <c r="I178" s="6">
        <f t="shared" si="117"/>
        <v>177.99890000000002</v>
      </c>
      <c r="J178" s="6">
        <f t="shared" si="118"/>
        <v>-54.348799999999997</v>
      </c>
      <c r="N178" s="1">
        <v>2</v>
      </c>
      <c r="O178" s="1" t="s">
        <v>10</v>
      </c>
      <c r="P178">
        <f>TabPil!P178</f>
        <v>1.712</v>
      </c>
      <c r="Q178">
        <f>TabPil!Q178</f>
        <v>0.61099999999999999</v>
      </c>
      <c r="R178" s="6">
        <f>(ABS(TabPil!R178)+ABS(TabPil!T178))*SIGN(TabPil!R178)</f>
        <v>-1.151</v>
      </c>
      <c r="S178" s="6">
        <f>(ABS(TabPil!S178)+ABS(TabPil!U178))*SIGN(TabPil!S178)</f>
        <v>18.552</v>
      </c>
      <c r="T178" s="6">
        <f t="shared" si="119"/>
        <v>-6.7165999999999997</v>
      </c>
      <c r="U178" s="6">
        <f t="shared" si="120"/>
        <v>18.897300000000001</v>
      </c>
      <c r="X178" s="1"/>
      <c r="AH178" s="1" t="s">
        <v>27</v>
      </c>
      <c r="AI178" s="9">
        <f>F176-J176</f>
        <v>111.05549999999999</v>
      </c>
      <c r="AJ178" s="9">
        <f>Q176-U176</f>
        <v>-29.529400000000003</v>
      </c>
      <c r="AK178" s="9">
        <f>F177-J177</f>
        <v>60.199699999999993</v>
      </c>
      <c r="AL178" s="9">
        <f>Q177-U177</f>
        <v>29.2197</v>
      </c>
      <c r="AM178" s="7">
        <f>AA179-AE179</f>
        <v>-1079.0833</v>
      </c>
      <c r="AN178" s="9">
        <f>Q178-U178</f>
        <v>-18.286300000000001</v>
      </c>
      <c r="AR178" s="7">
        <f t="shared" si="149"/>
        <v>105.49314687499999</v>
      </c>
      <c r="AS178" s="7">
        <f t="shared" si="150"/>
        <v>-23.103717187500003</v>
      </c>
      <c r="AT178" s="7">
        <f t="shared" si="151"/>
        <v>65.762053124999994</v>
      </c>
      <c r="AU178" s="7">
        <f t="shared" si="152"/>
        <v>22.7940171875</v>
      </c>
    </row>
    <row r="179" spans="1:47" x14ac:dyDescent="0.25">
      <c r="C179" s="1">
        <v>2</v>
      </c>
      <c r="D179" s="1" t="s">
        <v>11</v>
      </c>
      <c r="E179">
        <f>TabPil!E179</f>
        <v>-1244.473</v>
      </c>
      <c r="F179">
        <f>TabPil!F179</f>
        <v>-749.73800000000006</v>
      </c>
      <c r="G179" s="6">
        <f>(ABS(TabPil!G179)+ABS(TabPil!I179))*SIGN(TabPil!G179)</f>
        <v>238.71799999999999</v>
      </c>
      <c r="H179" s="6">
        <f>(ABS(TabPil!H179)+ABS(TabPil!J179))*SIGN(TabPil!H179)</f>
        <v>1.431</v>
      </c>
      <c r="I179" s="6">
        <f t="shared" si="117"/>
        <v>239.1473</v>
      </c>
      <c r="J179" s="6">
        <f t="shared" si="118"/>
        <v>73.046399999999991</v>
      </c>
      <c r="N179" s="1">
        <v>2</v>
      </c>
      <c r="O179" s="1" t="s">
        <v>11</v>
      </c>
      <c r="P179">
        <f>TabPil!P179</f>
        <v>-354.262</v>
      </c>
      <c r="Q179">
        <f>TabPil!Q179</f>
        <v>-222.22900000000001</v>
      </c>
      <c r="R179" s="6">
        <f>(ABS(TabPil!R179)+ABS(TabPil!T179))*SIGN(TabPil!R179)</f>
        <v>-2.141</v>
      </c>
      <c r="S179" s="6">
        <f>(ABS(TabPil!S179)+ABS(TabPil!U179))*SIGN(TabPil!S179)</f>
        <v>33.975999999999999</v>
      </c>
      <c r="T179" s="6">
        <f t="shared" si="119"/>
        <v>-12.3338</v>
      </c>
      <c r="U179" s="6">
        <f t="shared" si="120"/>
        <v>34.618299999999998</v>
      </c>
      <c r="X179" s="1">
        <v>2</v>
      </c>
      <c r="Y179" s="1" t="s">
        <v>11</v>
      </c>
      <c r="Z179">
        <f>TabPil!AA179</f>
        <v>-1598.7349999999999</v>
      </c>
      <c r="AA179">
        <f>TabPil!AB179</f>
        <v>-971.9670000000001</v>
      </c>
      <c r="AB179" s="7">
        <f>(ABS(TabPil!AC179)+ABS(TabPil!AE179))*SIGN(TabPil!AC179)</f>
        <v>239.03100000000001</v>
      </c>
      <c r="AC179" s="7">
        <f>(ABS(TabPil!AD179)+ABS(TabPil!AF179))*SIGN(TabPil!AD179)</f>
        <v>35.407000000000004</v>
      </c>
      <c r="AD179" s="7">
        <f>(ABS(AB179)+0.3*ABS(AC179))*SIGN(AB179)</f>
        <v>249.65309999999999</v>
      </c>
      <c r="AE179" s="7">
        <f>(ABS(AC179)+0.3*ABS(AB179))*SIGN(AC179)</f>
        <v>107.1163</v>
      </c>
      <c r="AG179" s="1">
        <v>1</v>
      </c>
      <c r="AH179" s="1" t="s">
        <v>24</v>
      </c>
      <c r="AI179" s="9">
        <f>F180+I180</f>
        <v>287.00920000000002</v>
      </c>
      <c r="AJ179" s="9">
        <f>Q180+T180</f>
        <v>-7.7413000000000007</v>
      </c>
      <c r="AK179" s="9">
        <f>F181+I181</f>
        <v>-468.87899999999996</v>
      </c>
      <c r="AL179" s="9">
        <f>Q181+T181</f>
        <v>22.602900000000002</v>
      </c>
      <c r="AM179" s="7">
        <f>AA183+AD183</f>
        <v>-843.00090000000023</v>
      </c>
      <c r="AN179" s="9">
        <f>F182+I182</f>
        <v>204.26570000000001</v>
      </c>
      <c r="AO179" s="9">
        <f>E182</f>
        <v>11.109</v>
      </c>
      <c r="AP179" s="9">
        <f>P182</f>
        <v>0.72199999999999998</v>
      </c>
      <c r="AR179" s="7">
        <f>AI179-(AI179-AK179)/3.7*0.35</f>
        <v>215.50626216216219</v>
      </c>
      <c r="AS179" s="7">
        <f>AJ179-(AJ179-AL179)/3.7*0.35</f>
        <v>-4.8709027027027032</v>
      </c>
      <c r="AT179" s="7">
        <f t="shared" ref="AT179:AT182" si="153">AK179</f>
        <v>-468.87899999999996</v>
      </c>
      <c r="AU179" s="7">
        <f t="shared" ref="AU179:AU182" si="154">AL179</f>
        <v>22.602900000000002</v>
      </c>
    </row>
    <row r="180" spans="1:47" x14ac:dyDescent="0.25">
      <c r="C180" s="1">
        <v>1</v>
      </c>
      <c r="D180" s="1" t="s">
        <v>8</v>
      </c>
      <c r="E180">
        <f>TabPil!E180</f>
        <v>26.779</v>
      </c>
      <c r="F180">
        <f>TabPil!F180</f>
        <v>15.618</v>
      </c>
      <c r="G180" s="6">
        <f>(ABS(TabPil!G180)+ABS(TabPil!I180))*SIGN(TabPil!G180)</f>
        <v>271.10500000000002</v>
      </c>
      <c r="H180" s="6">
        <f>(ABS(TabPil!H180)+ABS(TabPil!J180))*SIGN(TabPil!H180)</f>
        <v>-0.95399999999999996</v>
      </c>
      <c r="I180" s="6">
        <f t="shared" si="117"/>
        <v>271.39120000000003</v>
      </c>
      <c r="J180" s="6">
        <f t="shared" si="118"/>
        <v>-82.285499999999999</v>
      </c>
      <c r="N180" s="1">
        <v>1</v>
      </c>
      <c r="O180" s="1" t="s">
        <v>8</v>
      </c>
      <c r="P180">
        <f>TabPil!P180</f>
        <v>2.081</v>
      </c>
      <c r="Q180">
        <f>TabPil!Q180</f>
        <v>0.81499999999999995</v>
      </c>
      <c r="R180" s="6">
        <f>(ABS(TabPil!R180)+ABS(TabPil!T180))*SIGN(TabPil!R180)</f>
        <v>-1.5960000000000001</v>
      </c>
      <c r="S180" s="6">
        <f>(ABS(TabPil!S180)+ABS(TabPil!U180))*SIGN(TabPil!S180)</f>
        <v>23.201000000000001</v>
      </c>
      <c r="T180" s="6">
        <f t="shared" si="119"/>
        <v>-8.5563000000000002</v>
      </c>
      <c r="U180" s="6">
        <f t="shared" si="120"/>
        <v>23.6798</v>
      </c>
      <c r="X180" s="1"/>
      <c r="AH180" s="1" t="s">
        <v>25</v>
      </c>
      <c r="AI180" s="9">
        <f>F180-I180</f>
        <v>-255.77320000000003</v>
      </c>
      <c r="AJ180" s="9">
        <f>Q180-T180</f>
        <v>9.3712999999999997</v>
      </c>
      <c r="AK180" s="9">
        <f>F181-I181</f>
        <v>452.80099999999999</v>
      </c>
      <c r="AL180" s="9">
        <f>Q181-T181</f>
        <v>-22.8169</v>
      </c>
      <c r="AM180" s="7">
        <f>AA183-AD183</f>
        <v>-1606.6571000000001</v>
      </c>
      <c r="AN180" s="9">
        <f>F182-I182</f>
        <v>-191.4777</v>
      </c>
      <c r="AR180" s="7">
        <f t="shared" ref="AR180:AR182" si="155">AI180-(AI180-AK180)/3.7*0.35</f>
        <v>-188.74591081081087</v>
      </c>
      <c r="AS180" s="7">
        <f t="shared" ref="AS180:AS182" si="156">AJ180-(AJ180-AL180)/3.7*0.35</f>
        <v>6.3264702702702706</v>
      </c>
      <c r="AT180" s="7">
        <f t="shared" si="153"/>
        <v>452.80099999999999</v>
      </c>
      <c r="AU180" s="7">
        <f t="shared" si="154"/>
        <v>-22.8169</v>
      </c>
    </row>
    <row r="181" spans="1:47" x14ac:dyDescent="0.25">
      <c r="C181" s="1">
        <v>1</v>
      </c>
      <c r="D181" s="1" t="s">
        <v>9</v>
      </c>
      <c r="E181">
        <f>TabPil!E181</f>
        <v>-14.324</v>
      </c>
      <c r="F181">
        <f>TabPil!F181</f>
        <v>-8.0389999999999997</v>
      </c>
      <c r="G181" s="6">
        <f>(ABS(TabPil!G181)+ABS(TabPil!I181))*SIGN(TabPil!G181)</f>
        <v>-460.28199999999998</v>
      </c>
      <c r="H181" s="6">
        <f>(ABS(TabPil!H181)+ABS(TabPil!J181))*SIGN(TabPil!H181)</f>
        <v>1.86</v>
      </c>
      <c r="I181" s="6">
        <f t="shared" si="117"/>
        <v>-460.84</v>
      </c>
      <c r="J181" s="6">
        <f t="shared" si="118"/>
        <v>139.94460000000001</v>
      </c>
      <c r="N181" s="1">
        <v>1</v>
      </c>
      <c r="O181" s="1" t="s">
        <v>9</v>
      </c>
      <c r="P181">
        <f>TabPil!P181</f>
        <v>-0.58899999999999997</v>
      </c>
      <c r="Q181">
        <f>TabPil!Q181</f>
        <v>-0.107</v>
      </c>
      <c r="R181" s="6">
        <f>(ABS(TabPil!R181)+ABS(TabPil!T181))*SIGN(TabPil!R181)</f>
        <v>4.085</v>
      </c>
      <c r="S181" s="6">
        <f>(ABS(TabPil!S181)+ABS(TabPil!U181))*SIGN(TabPil!S181)</f>
        <v>-62.082999999999998</v>
      </c>
      <c r="T181" s="6">
        <f t="shared" si="119"/>
        <v>22.709900000000001</v>
      </c>
      <c r="U181" s="6">
        <f t="shared" si="120"/>
        <v>-63.308499999999995</v>
      </c>
      <c r="X181" s="1"/>
      <c r="AH181" s="1" t="s">
        <v>26</v>
      </c>
      <c r="AI181" s="9">
        <f>F180+J180</f>
        <v>-66.667500000000004</v>
      </c>
      <c r="AJ181" s="9">
        <f>Q180+U180</f>
        <v>24.494800000000001</v>
      </c>
      <c r="AK181" s="9">
        <f>F181+J181</f>
        <v>131.90560000000002</v>
      </c>
      <c r="AL181" s="9">
        <f>Q181+U181</f>
        <v>-63.415499999999994</v>
      </c>
      <c r="AM181" s="7">
        <f>AA183+AE183</f>
        <v>-1067.9592000000002</v>
      </c>
      <c r="AN181" s="9">
        <f>Q182+U182</f>
        <v>23.729899999999997</v>
      </c>
      <c r="AR181" s="7">
        <f t="shared" si="155"/>
        <v>-47.883558108108112</v>
      </c>
      <c r="AS181" s="7">
        <f t="shared" si="156"/>
        <v>16.178960810810814</v>
      </c>
      <c r="AT181" s="7">
        <f t="shared" si="153"/>
        <v>131.90560000000002</v>
      </c>
      <c r="AU181" s="7">
        <f t="shared" si="154"/>
        <v>-63.415499999999994</v>
      </c>
    </row>
    <row r="182" spans="1:47" x14ac:dyDescent="0.25">
      <c r="C182" s="1">
        <v>1</v>
      </c>
      <c r="D182" s="1" t="s">
        <v>10</v>
      </c>
      <c r="E182">
        <f>TabPil!E182</f>
        <v>11.109</v>
      </c>
      <c r="F182">
        <f>TabPil!F182</f>
        <v>6.3940000000000001</v>
      </c>
      <c r="G182" s="6">
        <f>(ABS(TabPil!G182)+ABS(TabPil!I182))*SIGN(TabPil!G182)</f>
        <v>197.64400000000001</v>
      </c>
      <c r="H182" s="6">
        <f>(ABS(TabPil!H182)+ABS(TabPil!J182))*SIGN(TabPil!H182)</f>
        <v>-0.7589999999999999</v>
      </c>
      <c r="I182" s="6">
        <f t="shared" si="117"/>
        <v>197.8717</v>
      </c>
      <c r="J182" s="6">
        <f t="shared" si="118"/>
        <v>-60.052199999999999</v>
      </c>
      <c r="N182" s="1">
        <v>1</v>
      </c>
      <c r="O182" s="1" t="s">
        <v>10</v>
      </c>
      <c r="P182">
        <f>TabPil!P182</f>
        <v>0.72199999999999998</v>
      </c>
      <c r="Q182">
        <f>TabPil!Q182</f>
        <v>0.249</v>
      </c>
      <c r="R182" s="6">
        <f>(ABS(TabPil!R182)+ABS(TabPil!T182))*SIGN(TabPil!R182)</f>
        <v>-1.5329999999999999</v>
      </c>
      <c r="S182" s="6">
        <f>(ABS(TabPil!S182)+ABS(TabPil!U182))*SIGN(TabPil!S182)</f>
        <v>23.020999999999997</v>
      </c>
      <c r="T182" s="6">
        <f t="shared" si="119"/>
        <v>-8.4392999999999994</v>
      </c>
      <c r="U182" s="6">
        <f t="shared" si="120"/>
        <v>23.480899999999998</v>
      </c>
      <c r="X182" s="1"/>
      <c r="AH182" s="1" t="s">
        <v>27</v>
      </c>
      <c r="AI182" s="9">
        <f>F180-J180</f>
        <v>97.903499999999994</v>
      </c>
      <c r="AJ182" s="9">
        <f>Q180-U180</f>
        <v>-22.864799999999999</v>
      </c>
      <c r="AK182" s="9">
        <f>F181-J181</f>
        <v>-147.9836</v>
      </c>
      <c r="AL182" s="9">
        <f>Q181-U181</f>
        <v>63.201499999999996</v>
      </c>
      <c r="AM182" s="7">
        <f>AA183-AE183</f>
        <v>-1381.6988000000001</v>
      </c>
      <c r="AN182" s="9">
        <f>Q182-U182</f>
        <v>-23.2319</v>
      </c>
      <c r="AR182" s="7">
        <f t="shared" si="155"/>
        <v>74.643909459459465</v>
      </c>
      <c r="AS182" s="7">
        <f t="shared" si="156"/>
        <v>-14.723393243243242</v>
      </c>
      <c r="AT182" s="7">
        <f t="shared" si="153"/>
        <v>-147.9836</v>
      </c>
      <c r="AU182" s="7">
        <f t="shared" si="154"/>
        <v>63.201499999999996</v>
      </c>
    </row>
    <row r="183" spans="1:47" x14ac:dyDescent="0.25">
      <c r="C183" s="1">
        <v>1</v>
      </c>
      <c r="D183" s="1" t="s">
        <v>11</v>
      </c>
      <c r="E183">
        <f>TabPil!E183</f>
        <v>-1562.252</v>
      </c>
      <c r="F183">
        <f>TabPil!F183</f>
        <v>-943.90200000000004</v>
      </c>
      <c r="G183" s="6">
        <f>(ABS(TabPil!G183)+ABS(TabPil!I183))*SIGN(TabPil!G183)</f>
        <v>367.47899999999998</v>
      </c>
      <c r="H183" s="6">
        <f>(ABS(TabPil!H183)+ABS(TabPil!J183))*SIGN(TabPil!H183)</f>
        <v>2.044</v>
      </c>
      <c r="I183" s="6">
        <f t="shared" si="117"/>
        <v>368.09219999999999</v>
      </c>
      <c r="J183" s="6">
        <f t="shared" si="118"/>
        <v>112.28769999999999</v>
      </c>
      <c r="N183" s="1">
        <v>1</v>
      </c>
      <c r="O183" s="1" t="s">
        <v>11</v>
      </c>
      <c r="P183">
        <f>TabPil!P183</f>
        <v>-446.22800000000001</v>
      </c>
      <c r="Q183">
        <f>TabPil!Q183</f>
        <v>-280.92700000000002</v>
      </c>
      <c r="R183" s="6">
        <f>(ABS(TabPil!R183)+ABS(TabPil!T183))*SIGN(TabPil!R183)</f>
        <v>-2.8090000000000002</v>
      </c>
      <c r="S183" s="6">
        <f>(ABS(TabPil!S183)+ABS(TabPil!U183))*SIGN(TabPil!S183)</f>
        <v>44.463000000000001</v>
      </c>
      <c r="T183" s="6">
        <f t="shared" si="119"/>
        <v>-16.1479</v>
      </c>
      <c r="U183" s="6">
        <f t="shared" si="120"/>
        <v>45.305700000000002</v>
      </c>
      <c r="X183" s="1">
        <v>1</v>
      </c>
      <c r="Y183" s="1" t="s">
        <v>11</v>
      </c>
      <c r="Z183">
        <f>TabPil!AA183</f>
        <v>-2008.48</v>
      </c>
      <c r="AA183">
        <f>TabPil!AB183</f>
        <v>-1224.8290000000002</v>
      </c>
      <c r="AB183" s="7">
        <f>(ABS(TabPil!AC183)+ABS(TabPil!AE183))*SIGN(TabPil!AC183)</f>
        <v>367.87599999999998</v>
      </c>
      <c r="AC183" s="7">
        <f>(ABS(TabPil!AD183)+ABS(TabPil!AF183))*SIGN(TabPil!AD183)</f>
        <v>46.507000000000005</v>
      </c>
      <c r="AD183" s="7">
        <f>(ABS(AB183)+0.3*ABS(AC183))*SIGN(AB183)</f>
        <v>381.82809999999995</v>
      </c>
      <c r="AE183" s="7">
        <f>(ABS(AC183)+0.3*ABS(AB183))*SIGN(AC183)</f>
        <v>156.8698</v>
      </c>
      <c r="AF183" s="1">
        <v>10</v>
      </c>
      <c r="AG183" s="1">
        <v>5</v>
      </c>
      <c r="AH183" s="1" t="s">
        <v>24</v>
      </c>
      <c r="AI183" s="9">
        <f>F184+I184</f>
        <v>62.818799999999996</v>
      </c>
      <c r="AJ183" s="9">
        <f>Q184+T184</f>
        <v>-26.908999999999999</v>
      </c>
      <c r="AK183" s="9">
        <f>F185+I185</f>
        <v>-56.798400000000001</v>
      </c>
      <c r="AL183" s="9">
        <f>Q185+T185</f>
        <v>23.738499999999998</v>
      </c>
      <c r="AM183" s="7">
        <f>AA187+AD187</f>
        <v>-256.39800000000002</v>
      </c>
      <c r="AN183" s="9">
        <f>F186+I186</f>
        <v>37.308899999999994</v>
      </c>
      <c r="AO183" s="9">
        <f>E186</f>
        <v>-28.614999999999998</v>
      </c>
      <c r="AP183" s="9">
        <f>P186</f>
        <v>-6.1859999999999999</v>
      </c>
      <c r="AR183" s="7">
        <f>AI183-(AI183-AK183)/3.2*0.25</f>
        <v>53.473706249999999</v>
      </c>
      <c r="AS183" s="7">
        <f>AJ183-(AJ183-AL183)/3.2*0.25</f>
        <v>-22.9521640625</v>
      </c>
      <c r="AT183" s="7">
        <f>AK183-(AK183-AI183)/3.2*0.25</f>
        <v>-47.453306250000004</v>
      </c>
      <c r="AU183" s="7">
        <f>AL183-(AL183-AJ183)/3.2*0.25</f>
        <v>19.781664062499999</v>
      </c>
    </row>
    <row r="184" spans="1:47" x14ac:dyDescent="0.25">
      <c r="A184" s="1">
        <v>10</v>
      </c>
      <c r="C184" s="1">
        <v>5</v>
      </c>
      <c r="D184" s="1" t="s">
        <v>8</v>
      </c>
      <c r="E184">
        <f>TabPil!E184</f>
        <v>-54.609000000000002</v>
      </c>
      <c r="F184">
        <f>TabPil!F184</f>
        <v>-36.497</v>
      </c>
      <c r="G184" s="6">
        <f>(ABS(TabPil!G184)+ABS(TabPil!I184))*SIGN(TabPil!G184)</f>
        <v>99.173000000000002</v>
      </c>
      <c r="H184" s="6">
        <f>(ABS(TabPil!H184)+ABS(TabPil!J184))*SIGN(TabPil!H184)</f>
        <v>0.47599999999999998</v>
      </c>
      <c r="I184" s="6">
        <f t="shared" si="117"/>
        <v>99.315799999999996</v>
      </c>
      <c r="J184" s="6">
        <f t="shared" si="118"/>
        <v>30.227899999999998</v>
      </c>
      <c r="L184" s="1">
        <v>10</v>
      </c>
      <c r="N184" s="1">
        <v>5</v>
      </c>
      <c r="O184" s="1" t="s">
        <v>8</v>
      </c>
      <c r="P184">
        <f>TabPil!P184</f>
        <v>-10.981999999999999</v>
      </c>
      <c r="Q184">
        <f>TabPil!Q184</f>
        <v>-8.8219999999999992</v>
      </c>
      <c r="R184" s="6">
        <f>(ABS(TabPil!R184)+ABS(TabPil!T184))*SIGN(TabPil!R184)</f>
        <v>-1.2749999999999999</v>
      </c>
      <c r="S184" s="6">
        <f>(ABS(TabPil!S184)+ABS(TabPil!U184))*SIGN(TabPil!S184)</f>
        <v>56.040000000000006</v>
      </c>
      <c r="T184" s="6">
        <f t="shared" si="119"/>
        <v>-18.087</v>
      </c>
      <c r="U184" s="6">
        <f t="shared" si="120"/>
        <v>56.422500000000007</v>
      </c>
      <c r="W184" s="1">
        <v>10</v>
      </c>
      <c r="AH184" s="1" t="s">
        <v>25</v>
      </c>
      <c r="AI184" s="9">
        <f>F184-I184</f>
        <v>-135.81279999999998</v>
      </c>
      <c r="AJ184" s="9">
        <f>Q184-T184</f>
        <v>9.2650000000000006</v>
      </c>
      <c r="AK184" s="9">
        <f>F185-I185</f>
        <v>105.9584</v>
      </c>
      <c r="AL184" s="9">
        <f>Q185-T185</f>
        <v>-9.9664999999999999</v>
      </c>
      <c r="AM184" s="7">
        <f>AA187-AD187</f>
        <v>-240.09200000000001</v>
      </c>
      <c r="AN184" s="9">
        <f>F186-I186</f>
        <v>-75.482900000000001</v>
      </c>
      <c r="AR184" s="7">
        <f t="shared" ref="AR184:AR186" si="157">AI184-(AI184-AK184)/3.2*0.25</f>
        <v>-116.92442499999999</v>
      </c>
      <c r="AS184" s="7">
        <f t="shared" ref="AS184:AS186" si="158">AJ184-(AJ184-AL184)/3.2*0.25</f>
        <v>7.7625390625000001</v>
      </c>
      <c r="AT184" s="7">
        <f t="shared" ref="AT184:AT186" si="159">AK184-(AK184-AI184)/3.2*0.25</f>
        <v>87.070025000000001</v>
      </c>
      <c r="AU184" s="7">
        <f t="shared" ref="AU184:AU186" si="160">AL184-(AL184-AJ184)/3.2*0.25</f>
        <v>-8.4640390624999995</v>
      </c>
    </row>
    <row r="185" spans="1:47" x14ac:dyDescent="0.25">
      <c r="C185" s="1">
        <v>5</v>
      </c>
      <c r="D185" s="1" t="s">
        <v>9</v>
      </c>
      <c r="E185">
        <f>TabPil!E185</f>
        <v>36.96</v>
      </c>
      <c r="F185">
        <f>TabPil!F185</f>
        <v>24.58</v>
      </c>
      <c r="G185" s="6">
        <f>(ABS(TabPil!G185)+ABS(TabPil!I185))*SIGN(TabPil!G185)</f>
        <v>-81.268000000000001</v>
      </c>
      <c r="H185" s="6">
        <f>(ABS(TabPil!H185)+ABS(TabPil!J185))*SIGN(TabPil!H185)</f>
        <v>-0.36799999999999999</v>
      </c>
      <c r="I185" s="6">
        <f t="shared" si="117"/>
        <v>-81.378399999999999</v>
      </c>
      <c r="J185" s="6">
        <f t="shared" si="118"/>
        <v>-24.748399999999997</v>
      </c>
      <c r="N185" s="1">
        <v>5</v>
      </c>
      <c r="O185" s="1" t="s">
        <v>9</v>
      </c>
      <c r="P185">
        <f>TabPil!P185</f>
        <v>8.8130000000000006</v>
      </c>
      <c r="Q185">
        <f>TabPil!Q185</f>
        <v>6.8860000000000001</v>
      </c>
      <c r="R185" s="6">
        <f>(ABS(TabPil!R185)+ABS(TabPil!T185))*SIGN(TabPil!R185)</f>
        <v>1.194</v>
      </c>
      <c r="S185" s="6">
        <f>(ABS(TabPil!S185)+ABS(TabPil!U185))*SIGN(TabPil!S185)</f>
        <v>-52.195</v>
      </c>
      <c r="T185" s="6">
        <f t="shared" si="119"/>
        <v>16.852499999999999</v>
      </c>
      <c r="U185" s="6">
        <f t="shared" si="120"/>
        <v>-52.553199999999997</v>
      </c>
      <c r="AH185" s="1" t="s">
        <v>26</v>
      </c>
      <c r="AI185" s="9">
        <f>F184+J184</f>
        <v>-6.2691000000000017</v>
      </c>
      <c r="AJ185" s="9">
        <f>Q184+U184</f>
        <v>47.600500000000011</v>
      </c>
      <c r="AK185" s="9">
        <f>F185+J185</f>
        <v>-0.16839999999999833</v>
      </c>
      <c r="AL185" s="9">
        <f>Q185+U185</f>
        <v>-45.667199999999994</v>
      </c>
      <c r="AM185" s="7">
        <f>AA187+AE187</f>
        <v>-231.52119999999999</v>
      </c>
      <c r="AN185" s="9">
        <f>Q186+U186</f>
        <v>29.144299999999994</v>
      </c>
      <c r="AR185" s="7">
        <f t="shared" si="157"/>
        <v>-5.7924828125000012</v>
      </c>
      <c r="AS185" s="7">
        <f t="shared" si="158"/>
        <v>40.313960937500013</v>
      </c>
      <c r="AT185" s="7">
        <f t="shared" si="159"/>
        <v>-0.64501718749999859</v>
      </c>
      <c r="AU185" s="7">
        <f t="shared" si="160"/>
        <v>-38.380660937499997</v>
      </c>
    </row>
    <row r="186" spans="1:47" x14ac:dyDescent="0.25">
      <c r="C186" s="1">
        <v>5</v>
      </c>
      <c r="D186" s="1" t="s">
        <v>10</v>
      </c>
      <c r="E186">
        <f>TabPil!E186</f>
        <v>-28.614999999999998</v>
      </c>
      <c r="F186">
        <f>TabPil!F186</f>
        <v>-19.087</v>
      </c>
      <c r="G186" s="6">
        <f>(ABS(TabPil!G186)+ABS(TabPil!I186))*SIGN(TabPil!G186)</f>
        <v>56.317</v>
      </c>
      <c r="H186" s="6">
        <f>(ABS(TabPil!H186)+ABS(TabPil!J186))*SIGN(TabPil!H186)</f>
        <v>0.26300000000000001</v>
      </c>
      <c r="I186" s="6">
        <f t="shared" si="117"/>
        <v>56.395899999999997</v>
      </c>
      <c r="J186" s="6">
        <f t="shared" si="118"/>
        <v>17.158100000000001</v>
      </c>
      <c r="N186" s="1">
        <v>5</v>
      </c>
      <c r="O186" s="1" t="s">
        <v>10</v>
      </c>
      <c r="P186">
        <f>TabPil!P186</f>
        <v>-6.1859999999999999</v>
      </c>
      <c r="Q186">
        <f>TabPil!Q186</f>
        <v>-4.9089999999999998</v>
      </c>
      <c r="R186" s="6">
        <f>(ABS(TabPil!R186)+ABS(TabPil!T186))*SIGN(TabPil!R186)</f>
        <v>-0.77100000000000002</v>
      </c>
      <c r="S186" s="6">
        <f>(ABS(TabPil!S186)+ABS(TabPil!U186))*SIGN(TabPil!S186)</f>
        <v>33.821999999999996</v>
      </c>
      <c r="T186" s="6">
        <f t="shared" si="119"/>
        <v>-10.917599999999998</v>
      </c>
      <c r="U186" s="6">
        <f t="shared" si="120"/>
        <v>34.053299999999993</v>
      </c>
      <c r="AH186" s="1" t="s">
        <v>27</v>
      </c>
      <c r="AI186" s="9">
        <f>F184-J184</f>
        <v>-66.724899999999991</v>
      </c>
      <c r="AJ186" s="9">
        <f>Q184-U184</f>
        <v>-65.244500000000002</v>
      </c>
      <c r="AK186" s="9">
        <f>F185-J185</f>
        <v>49.328399999999995</v>
      </c>
      <c r="AL186" s="9">
        <f>Q185-U185</f>
        <v>59.4392</v>
      </c>
      <c r="AM186" s="7">
        <f>AA187-AE187</f>
        <v>-264.96879999999999</v>
      </c>
      <c r="AN186" s="9">
        <f>Q186-U186</f>
        <v>-38.962299999999992</v>
      </c>
      <c r="AR186" s="7">
        <f t="shared" si="157"/>
        <v>-57.658235937499995</v>
      </c>
      <c r="AS186" s="7">
        <f t="shared" si="158"/>
        <v>-55.503585937500006</v>
      </c>
      <c r="AT186" s="7">
        <f t="shared" si="159"/>
        <v>40.261735937499999</v>
      </c>
      <c r="AU186" s="7">
        <f t="shared" si="160"/>
        <v>49.698285937500003</v>
      </c>
    </row>
    <row r="187" spans="1:47" x14ac:dyDescent="0.25">
      <c r="C187" s="1">
        <v>5</v>
      </c>
      <c r="D187" s="1" t="s">
        <v>11</v>
      </c>
      <c r="E187">
        <f>TabPil!E187</f>
        <v>-302.30500000000001</v>
      </c>
      <c r="F187">
        <f>TabPil!F187</f>
        <v>-182.02799999999999</v>
      </c>
      <c r="G187" s="6">
        <f>(ABS(TabPil!G187)+ABS(TabPil!I187))*SIGN(TabPil!G187)</f>
        <v>-3.0829999999999997</v>
      </c>
      <c r="H187" s="6">
        <f>(ABS(TabPil!H187)+ABS(TabPil!J187))*SIGN(TabPil!H187)</f>
        <v>-0.02</v>
      </c>
      <c r="I187" s="6">
        <f t="shared" si="117"/>
        <v>-3.0889999999999995</v>
      </c>
      <c r="J187" s="6">
        <f t="shared" si="118"/>
        <v>-0.94489999999999985</v>
      </c>
      <c r="N187" s="1">
        <v>5</v>
      </c>
      <c r="O187" s="1" t="s">
        <v>11</v>
      </c>
      <c r="P187">
        <f>TabPil!P187</f>
        <v>-102.988</v>
      </c>
      <c r="Q187">
        <f>TabPil!Q187</f>
        <v>-66.216999999999999</v>
      </c>
      <c r="R187" s="6">
        <f>(ABS(TabPil!R187)+ABS(TabPil!T187))*SIGN(TabPil!R187)</f>
        <v>-0.36299999999999999</v>
      </c>
      <c r="S187" s="6">
        <f>(ABS(TabPil!S187)+ABS(TabPil!U187))*SIGN(TabPil!S187)</f>
        <v>15.696</v>
      </c>
      <c r="T187" s="6">
        <f t="shared" si="119"/>
        <v>-5.0717999999999996</v>
      </c>
      <c r="U187" s="6">
        <f t="shared" si="120"/>
        <v>15.8049</v>
      </c>
      <c r="X187" s="1">
        <v>5</v>
      </c>
      <c r="Y187" s="1" t="s">
        <v>11</v>
      </c>
      <c r="Z187">
        <f>TabPil!AA187</f>
        <v>-405.29300000000001</v>
      </c>
      <c r="AA187">
        <f>TabPil!AB187</f>
        <v>-248.245</v>
      </c>
      <c r="AB187" s="7">
        <f>(ABS(TabPil!AC187)+ABS(TabPil!AE187))*SIGN(TabPil!AC187)</f>
        <v>-3.4460000000000002</v>
      </c>
      <c r="AC187" s="7">
        <f>(ABS(TabPil!AD187)+ABS(TabPil!AF187))*SIGN(TabPil!AD187)</f>
        <v>15.69</v>
      </c>
      <c r="AD187" s="7">
        <f>(ABS(AB187)+0.3*ABS(AC187))*SIGN(AB187)</f>
        <v>-8.1530000000000005</v>
      </c>
      <c r="AE187" s="7">
        <f>(ABS(AC187)+0.3*ABS(AB187))*SIGN(AC187)</f>
        <v>16.723800000000001</v>
      </c>
      <c r="AG187" s="1">
        <v>4</v>
      </c>
      <c r="AH187" s="1" t="s">
        <v>24</v>
      </c>
      <c r="AI187" s="9">
        <f>F188+I188</f>
        <v>170.87589999999997</v>
      </c>
      <c r="AJ187" s="9">
        <f>Q188+T188</f>
        <v>-29.987700000000004</v>
      </c>
      <c r="AK187" s="9">
        <f>F189+I189</f>
        <v>-163.58320000000001</v>
      </c>
      <c r="AL187" s="9">
        <f>Q189+T189</f>
        <v>30.984500000000001</v>
      </c>
      <c r="AM187" s="7">
        <f>AA191+AD191</f>
        <v>-552.83169999999996</v>
      </c>
      <c r="AN187" s="9">
        <f>F190+I190</f>
        <v>104.41810000000001</v>
      </c>
      <c r="AO187" s="9">
        <f>E190</f>
        <v>-17.794</v>
      </c>
      <c r="AP187" s="9">
        <f>P190</f>
        <v>-4.2640000000000002</v>
      </c>
      <c r="AR187" s="7">
        <f>AI187-(AI187-AK187)/3.2*0.3</f>
        <v>139.52035937499997</v>
      </c>
      <c r="AS187" s="7">
        <f>AJ187-(AJ187-AL187)/3.2*0.3</f>
        <v>-24.271556250000003</v>
      </c>
      <c r="AT187" s="7">
        <f>AK187-(AK187-AI187)/3.2*0.3</f>
        <v>-132.227659375</v>
      </c>
      <c r="AU187" s="7">
        <f>AL187-(AL187-AJ187)/3.2*0.3</f>
        <v>25.26835625</v>
      </c>
    </row>
    <row r="188" spans="1:47" x14ac:dyDescent="0.25">
      <c r="C188" s="1">
        <v>4</v>
      </c>
      <c r="D188" s="1" t="s">
        <v>8</v>
      </c>
      <c r="E188">
        <f>TabPil!E188</f>
        <v>-28.902999999999999</v>
      </c>
      <c r="F188">
        <f>TabPil!F188</f>
        <v>-19.672999999999998</v>
      </c>
      <c r="G188" s="6">
        <f>(ABS(TabPil!G188)+ABS(TabPil!I188))*SIGN(TabPil!G188)</f>
        <v>190.20599999999999</v>
      </c>
      <c r="H188" s="6">
        <f>(ABS(TabPil!H188)+ABS(TabPil!J188))*SIGN(TabPil!H188)</f>
        <v>1.143</v>
      </c>
      <c r="I188" s="6">
        <f t="shared" si="117"/>
        <v>190.54889999999997</v>
      </c>
      <c r="J188" s="6">
        <f t="shared" si="118"/>
        <v>58.204799999999999</v>
      </c>
      <c r="N188" s="1">
        <v>4</v>
      </c>
      <c r="O188" s="1" t="s">
        <v>8</v>
      </c>
      <c r="P188">
        <f>TabPil!P188</f>
        <v>-6.8769999999999998</v>
      </c>
      <c r="Q188">
        <f>TabPil!Q188</f>
        <v>-5.1760000000000002</v>
      </c>
      <c r="R188" s="6">
        <f>(ABS(TabPil!R188)+ABS(TabPil!T188))*SIGN(TabPil!R188)</f>
        <v>-1.655</v>
      </c>
      <c r="S188" s="6">
        <f>(ABS(TabPil!S188)+ABS(TabPil!U188))*SIGN(TabPil!S188)</f>
        <v>77.189000000000007</v>
      </c>
      <c r="T188" s="6">
        <f t="shared" si="119"/>
        <v>-24.811700000000002</v>
      </c>
      <c r="U188" s="6">
        <f t="shared" si="120"/>
        <v>77.685500000000005</v>
      </c>
      <c r="X188" s="1"/>
      <c r="AH188" s="1" t="s">
        <v>25</v>
      </c>
      <c r="AI188" s="9">
        <f>F188-I188</f>
        <v>-210.22189999999998</v>
      </c>
      <c r="AJ188" s="9">
        <f>Q188-T188</f>
        <v>19.6357</v>
      </c>
      <c r="AK188" s="9">
        <f>F189-I189</f>
        <v>201.88919999999999</v>
      </c>
      <c r="AL188" s="9">
        <f>Q189-T189</f>
        <v>-20.744499999999999</v>
      </c>
      <c r="AM188" s="7">
        <f>AA191-AD191</f>
        <v>-485.36429999999996</v>
      </c>
      <c r="AN188" s="9">
        <f>F190-I190</f>
        <v>-128.6841</v>
      </c>
      <c r="AR188" s="7">
        <f t="shared" ref="AR188:AR190" si="161">AI188-(AI188-AK188)/3.2*0.3</f>
        <v>-171.586484375</v>
      </c>
      <c r="AS188" s="7">
        <f t="shared" ref="AS188:AS190" si="162">AJ188-(AJ188-AL188)/3.2*0.3</f>
        <v>15.85005625</v>
      </c>
      <c r="AT188" s="7">
        <f t="shared" ref="AT188:AT190" si="163">AK188-(AK188-AI188)/3.2*0.3</f>
        <v>163.25378437500001</v>
      </c>
      <c r="AU188" s="7">
        <f t="shared" ref="AU188:AU190" si="164">AL188-(AL188-AJ188)/3.2*0.3</f>
        <v>-16.958856249999997</v>
      </c>
    </row>
    <row r="189" spans="1:47" x14ac:dyDescent="0.25">
      <c r="C189" s="1">
        <v>4</v>
      </c>
      <c r="D189" s="1" t="s">
        <v>9</v>
      </c>
      <c r="E189">
        <f>TabPil!E189</f>
        <v>28.036999999999999</v>
      </c>
      <c r="F189">
        <f>TabPil!F189</f>
        <v>19.152999999999999</v>
      </c>
      <c r="G189" s="6">
        <f>(ABS(TabPil!G189)+ABS(TabPil!I189))*SIGN(TabPil!G189)</f>
        <v>-182.429</v>
      </c>
      <c r="H189" s="6">
        <f>(ABS(TabPil!H189)+ABS(TabPil!J189))*SIGN(TabPil!H189)</f>
        <v>-1.024</v>
      </c>
      <c r="I189" s="6">
        <f t="shared" si="117"/>
        <v>-182.7362</v>
      </c>
      <c r="J189" s="6">
        <f t="shared" si="118"/>
        <v>-55.752699999999997</v>
      </c>
      <c r="N189" s="1">
        <v>4</v>
      </c>
      <c r="O189" s="1" t="s">
        <v>9</v>
      </c>
      <c r="P189">
        <f>TabPil!P189</f>
        <v>6.7679999999999998</v>
      </c>
      <c r="Q189">
        <f>TabPil!Q189</f>
        <v>5.12</v>
      </c>
      <c r="R189" s="6">
        <f>(ABS(TabPil!R189)+ABS(TabPil!T189))*SIGN(TabPil!R189)</f>
        <v>1.734</v>
      </c>
      <c r="S189" s="6">
        <f>(ABS(TabPil!S189)+ABS(TabPil!U189))*SIGN(TabPil!S189)</f>
        <v>-80.435000000000002</v>
      </c>
      <c r="T189" s="6">
        <f t="shared" si="119"/>
        <v>25.8645</v>
      </c>
      <c r="U189" s="6">
        <f t="shared" si="120"/>
        <v>-80.955200000000005</v>
      </c>
      <c r="X189" s="1"/>
      <c r="AH189" s="1" t="s">
        <v>26</v>
      </c>
      <c r="AI189" s="9">
        <f>F188+J188</f>
        <v>38.531800000000004</v>
      </c>
      <c r="AJ189" s="9">
        <f>Q188+U188</f>
        <v>72.509500000000003</v>
      </c>
      <c r="AK189" s="9">
        <f>F189+J189</f>
        <v>-36.599699999999999</v>
      </c>
      <c r="AL189" s="9">
        <f>Q189+U189</f>
        <v>-75.8352</v>
      </c>
      <c r="AM189" s="7">
        <f>AA191+AE191</f>
        <v>-454.40609999999992</v>
      </c>
      <c r="AN189" s="9">
        <f>Q190+U190</f>
        <v>46.353700000000003</v>
      </c>
      <c r="AR189" s="7">
        <f t="shared" si="161"/>
        <v>31.488221875000004</v>
      </c>
      <c r="AS189" s="7">
        <f t="shared" si="162"/>
        <v>58.602184375000007</v>
      </c>
      <c r="AT189" s="7">
        <f t="shared" si="163"/>
        <v>-29.556121874999999</v>
      </c>
      <c r="AU189" s="7">
        <f t="shared" si="164"/>
        <v>-61.927884375000005</v>
      </c>
    </row>
    <row r="190" spans="1:47" x14ac:dyDescent="0.25">
      <c r="C190" s="1">
        <v>4</v>
      </c>
      <c r="D190" s="1" t="s">
        <v>10</v>
      </c>
      <c r="E190">
        <f>TabPil!E190</f>
        <v>-17.794</v>
      </c>
      <c r="F190">
        <f>TabPil!F190</f>
        <v>-12.132999999999999</v>
      </c>
      <c r="G190" s="6">
        <f>(ABS(TabPil!G190)+ABS(TabPil!I190))*SIGN(TabPil!G190)</f>
        <v>116.348</v>
      </c>
      <c r="H190" s="6">
        <f>(ABS(TabPil!H190)+ABS(TabPil!J190))*SIGN(TabPil!H190)</f>
        <v>0.67700000000000005</v>
      </c>
      <c r="I190" s="6">
        <f t="shared" si="117"/>
        <v>116.55110000000001</v>
      </c>
      <c r="J190" s="6">
        <f t="shared" si="118"/>
        <v>35.581399999999995</v>
      </c>
      <c r="N190" s="1">
        <v>4</v>
      </c>
      <c r="O190" s="1" t="s">
        <v>10</v>
      </c>
      <c r="P190">
        <f>TabPil!P190</f>
        <v>-4.2640000000000002</v>
      </c>
      <c r="Q190">
        <f>TabPil!Q190</f>
        <v>-3.218</v>
      </c>
      <c r="R190" s="6">
        <f>(ABS(TabPil!R190)+ABS(TabPil!T190))*SIGN(TabPil!R190)</f>
        <v>-1.0589999999999999</v>
      </c>
      <c r="S190" s="6">
        <f>(ABS(TabPil!S190)+ABS(TabPil!U190))*SIGN(TabPil!S190)</f>
        <v>49.253999999999998</v>
      </c>
      <c r="T190" s="6">
        <f t="shared" si="119"/>
        <v>-15.835199999999999</v>
      </c>
      <c r="U190" s="6">
        <f t="shared" si="120"/>
        <v>49.5717</v>
      </c>
      <c r="X190" s="1"/>
      <c r="AH190" s="1" t="s">
        <v>27</v>
      </c>
      <c r="AI190" s="9">
        <f>F188-J188</f>
        <v>-77.877799999999993</v>
      </c>
      <c r="AJ190" s="9">
        <f>Q188-U188</f>
        <v>-82.861500000000007</v>
      </c>
      <c r="AK190" s="9">
        <f>F189-J189</f>
        <v>74.905699999999996</v>
      </c>
      <c r="AL190" s="9">
        <f>Q189-U189</f>
        <v>86.075200000000009</v>
      </c>
      <c r="AM190" s="7">
        <f>AA191-AE191</f>
        <v>-583.78989999999999</v>
      </c>
      <c r="AN190" s="9">
        <f>Q190-U190</f>
        <v>-52.789699999999996</v>
      </c>
      <c r="AR190" s="7">
        <f t="shared" si="161"/>
        <v>-63.554346874999993</v>
      </c>
      <c r="AS190" s="7">
        <f t="shared" si="162"/>
        <v>-67.023684375000002</v>
      </c>
      <c r="AT190" s="7">
        <f t="shared" si="163"/>
        <v>60.582246874999996</v>
      </c>
      <c r="AU190" s="7">
        <f t="shared" si="164"/>
        <v>70.237384375000005</v>
      </c>
    </row>
    <row r="191" spans="1:47" x14ac:dyDescent="0.25">
      <c r="C191" s="1">
        <v>4</v>
      </c>
      <c r="D191" s="1" t="s">
        <v>11</v>
      </c>
      <c r="E191">
        <f>TabPil!E191</f>
        <v>-625.88199999999995</v>
      </c>
      <c r="F191">
        <f>TabPil!F191</f>
        <v>-382.08300000000003</v>
      </c>
      <c r="G191" s="6">
        <f>(ABS(TabPil!G191)+ABS(TabPil!I191))*SIGN(TabPil!G191)</f>
        <v>-14.427</v>
      </c>
      <c r="H191" s="6">
        <f>(ABS(TabPil!H191)+ABS(TabPil!J191))*SIGN(TabPil!H191)</f>
        <v>-0.06</v>
      </c>
      <c r="I191" s="6">
        <f t="shared" si="117"/>
        <v>-14.445</v>
      </c>
      <c r="J191" s="6">
        <f t="shared" si="118"/>
        <v>-4.3880999999999997</v>
      </c>
      <c r="N191" s="1">
        <v>4</v>
      </c>
      <c r="O191" s="1" t="s">
        <v>11</v>
      </c>
      <c r="P191">
        <f>TabPil!P191</f>
        <v>-209.12200000000001</v>
      </c>
      <c r="Q191">
        <f>TabPil!Q191</f>
        <v>-137.01499999999999</v>
      </c>
      <c r="R191" s="6">
        <f>(ABS(TabPil!R191)+ABS(TabPil!T191))*SIGN(TabPil!R191)</f>
        <v>-1.3380000000000001</v>
      </c>
      <c r="S191" s="6">
        <f>(ABS(TabPil!S191)+ABS(TabPil!U191))*SIGN(TabPil!S191)</f>
        <v>60.028999999999996</v>
      </c>
      <c r="T191" s="6">
        <f t="shared" si="119"/>
        <v>-19.346699999999998</v>
      </c>
      <c r="U191" s="6">
        <f t="shared" si="120"/>
        <v>60.430399999999999</v>
      </c>
      <c r="X191" s="1">
        <v>4</v>
      </c>
      <c r="Y191" s="1" t="s">
        <v>11</v>
      </c>
      <c r="Z191">
        <f>TabPil!AA191</f>
        <v>-835.00399999999991</v>
      </c>
      <c r="AA191">
        <f>TabPil!AB191</f>
        <v>-519.09799999999996</v>
      </c>
      <c r="AB191" s="7">
        <f>(ABS(TabPil!AC191)+ABS(TabPil!AE191))*SIGN(TabPil!AC191)</f>
        <v>-15.743</v>
      </c>
      <c r="AC191" s="7">
        <f>(ABS(TabPil!AD191)+ABS(TabPil!AF191))*SIGN(TabPil!AD191)</f>
        <v>59.969000000000001</v>
      </c>
      <c r="AD191" s="7">
        <f>(ABS(AB191)+0.3*ABS(AC191))*SIGN(AB191)</f>
        <v>-33.733699999999999</v>
      </c>
      <c r="AE191" s="7">
        <f>(ABS(AC191)+0.3*ABS(AB191))*SIGN(AC191)</f>
        <v>64.691900000000004</v>
      </c>
      <c r="AG191" s="1">
        <v>3</v>
      </c>
      <c r="AH191" s="1" t="s">
        <v>24</v>
      </c>
      <c r="AI191" s="9">
        <f>F192+I192</f>
        <v>267.03879999999998</v>
      </c>
      <c r="AJ191" s="9">
        <f>Q192+T192</f>
        <v>-38.282399999999996</v>
      </c>
      <c r="AK191" s="9">
        <f>F193+I193</f>
        <v>-236.45</v>
      </c>
      <c r="AL191" s="9">
        <f>Q193+T193</f>
        <v>37.7288</v>
      </c>
      <c r="AM191" s="7">
        <f>AA195+AD195</f>
        <v>-877.28739999999993</v>
      </c>
      <c r="AN191" s="9">
        <f>F194+I194</f>
        <v>157.21350000000001</v>
      </c>
      <c r="AO191" s="9">
        <f>E194</f>
        <v>-22.411999999999999</v>
      </c>
      <c r="AP191" s="9">
        <f>P194</f>
        <v>-4.4249999999999998</v>
      </c>
      <c r="AR191" s="7">
        <f>AI191-(AI191-AK191)/3.2*0.35</f>
        <v>211.96971249999999</v>
      </c>
      <c r="AS191" s="7">
        <f>AJ191-(AJ191-AL191)/3.2*0.35</f>
        <v>-29.968674999999998</v>
      </c>
      <c r="AT191" s="7">
        <f>AK191-(AK191-AI191)/3.2*0.35</f>
        <v>-181.38091249999999</v>
      </c>
      <c r="AU191" s="7">
        <f>AL191-(AL191-AJ191)/3.2*0.35</f>
        <v>29.415075000000002</v>
      </c>
    </row>
    <row r="192" spans="1:47" x14ac:dyDescent="0.25">
      <c r="C192" s="1">
        <v>3</v>
      </c>
      <c r="D192" s="1" t="s">
        <v>8</v>
      </c>
      <c r="E192">
        <f>TabPil!E192</f>
        <v>-37.954999999999998</v>
      </c>
      <c r="F192">
        <f>TabPil!F192</f>
        <v>-25.745000000000001</v>
      </c>
      <c r="G192" s="6">
        <f>(ABS(TabPil!G192)+ABS(TabPil!I192))*SIGN(TabPil!G192)</f>
        <v>292.20299999999997</v>
      </c>
      <c r="H192" s="6">
        <f>(ABS(TabPil!H192)+ABS(TabPil!J192))*SIGN(TabPil!H192)</f>
        <v>1.9360000000000002</v>
      </c>
      <c r="I192" s="6">
        <f t="shared" si="117"/>
        <v>292.78379999999999</v>
      </c>
      <c r="J192" s="6">
        <f t="shared" si="118"/>
        <v>89.596899999999991</v>
      </c>
      <c r="N192" s="1">
        <v>3</v>
      </c>
      <c r="O192" s="1" t="s">
        <v>8</v>
      </c>
      <c r="P192">
        <f>TabPil!P192</f>
        <v>-7.0540000000000003</v>
      </c>
      <c r="Q192">
        <f>TabPil!Q192</f>
        <v>-5.4020000000000001</v>
      </c>
      <c r="R192" s="6">
        <f>(ABS(TabPil!R192)+ABS(TabPil!T192))*SIGN(TabPil!R192)</f>
        <v>-2.1189999999999998</v>
      </c>
      <c r="S192" s="6">
        <f>(ABS(TabPil!S192)+ABS(TabPil!U192))*SIGN(TabPil!S192)</f>
        <v>102.538</v>
      </c>
      <c r="T192" s="6">
        <f t="shared" si="119"/>
        <v>-32.880399999999995</v>
      </c>
      <c r="U192" s="6">
        <f t="shared" si="120"/>
        <v>103.1737</v>
      </c>
      <c r="X192" s="1"/>
      <c r="AH192" s="1" t="s">
        <v>25</v>
      </c>
      <c r="AI192" s="9">
        <f>F192-I192</f>
        <v>-318.52879999999999</v>
      </c>
      <c r="AJ192" s="9">
        <f>Q192-T192</f>
        <v>27.478399999999993</v>
      </c>
      <c r="AK192" s="9">
        <f>F193-I193</f>
        <v>282.32</v>
      </c>
      <c r="AL192" s="9">
        <f>Q193-T193</f>
        <v>-26.934800000000003</v>
      </c>
      <c r="AM192" s="7">
        <f>AA195-AD195</f>
        <v>-712.80860000000007</v>
      </c>
      <c r="AN192" s="9">
        <f>F194-I194</f>
        <v>-187.63749999999999</v>
      </c>
      <c r="AR192" s="7">
        <f t="shared" ref="AR192:AR198" si="165">AI192-(AI192-AK192)/3.2*0.35</f>
        <v>-252.81096250000002</v>
      </c>
      <c r="AS192" s="7">
        <f t="shared" ref="AS192:AS198" si="166">AJ192-(AJ192-AL192)/3.2*0.35</f>
        <v>21.526956249999994</v>
      </c>
      <c r="AT192" s="7">
        <f t="shared" ref="AT192:AT198" si="167">AK192-(AK192-AI192)/3.2*0.35</f>
        <v>216.60216250000002</v>
      </c>
      <c r="AU192" s="7">
        <f t="shared" ref="AU192:AU198" si="168">AL192-(AL192-AJ192)/3.2*0.35</f>
        <v>-20.983356250000003</v>
      </c>
    </row>
    <row r="193" spans="1:47" x14ac:dyDescent="0.25">
      <c r="C193" s="1">
        <v>3</v>
      </c>
      <c r="D193" s="1" t="s">
        <v>9</v>
      </c>
      <c r="E193">
        <f>TabPil!E193</f>
        <v>33.762999999999998</v>
      </c>
      <c r="F193">
        <f>TabPil!F193</f>
        <v>22.934999999999999</v>
      </c>
      <c r="G193" s="6">
        <f>(ABS(TabPil!G193)+ABS(TabPil!I193))*SIGN(TabPil!G193)</f>
        <v>-258.85699999999997</v>
      </c>
      <c r="H193" s="6">
        <f>(ABS(TabPil!H193)+ABS(TabPil!J193))*SIGN(TabPil!H193)</f>
        <v>-1.76</v>
      </c>
      <c r="I193" s="6">
        <f t="shared" si="117"/>
        <v>-259.38499999999999</v>
      </c>
      <c r="J193" s="6">
        <f t="shared" si="118"/>
        <v>-79.417099999999991</v>
      </c>
      <c r="N193" s="1">
        <v>3</v>
      </c>
      <c r="O193" s="1" t="s">
        <v>9</v>
      </c>
      <c r="P193">
        <f>TabPil!P193</f>
        <v>7.1079999999999997</v>
      </c>
      <c r="Q193">
        <f>TabPil!Q193</f>
        <v>5.3970000000000002</v>
      </c>
      <c r="R193" s="6">
        <f>(ABS(TabPil!R193)+ABS(TabPil!T193))*SIGN(TabPil!R193)</f>
        <v>2.093</v>
      </c>
      <c r="S193" s="6">
        <f>(ABS(TabPil!S193)+ABS(TabPil!U193))*SIGN(TabPil!S193)</f>
        <v>-100.79599999999999</v>
      </c>
      <c r="T193" s="6">
        <f t="shared" si="119"/>
        <v>32.331800000000001</v>
      </c>
      <c r="U193" s="6">
        <f t="shared" si="120"/>
        <v>-101.42389999999999</v>
      </c>
      <c r="X193" s="1"/>
      <c r="AH193" s="1" t="s">
        <v>26</v>
      </c>
      <c r="AI193" s="9">
        <f>F192+J192</f>
        <v>63.851899999999986</v>
      </c>
      <c r="AJ193" s="9">
        <f>Q192+U192</f>
        <v>97.771699999999996</v>
      </c>
      <c r="AK193" s="9">
        <f>F193+J193</f>
        <v>-56.482099999999988</v>
      </c>
      <c r="AL193" s="9">
        <f>Q193+U193</f>
        <v>-96.026899999999983</v>
      </c>
      <c r="AM193" s="7">
        <f>AA195+AE195</f>
        <v>-648.09220000000005</v>
      </c>
      <c r="AN193" s="9">
        <f>Q194+U194</f>
        <v>60.560799999999993</v>
      </c>
      <c r="AR193" s="7">
        <f t="shared" si="165"/>
        <v>50.69036874999999</v>
      </c>
      <c r="AS193" s="7">
        <f t="shared" si="166"/>
        <v>76.574978125000001</v>
      </c>
      <c r="AT193" s="7">
        <f t="shared" si="167"/>
        <v>-43.320568749999993</v>
      </c>
      <c r="AU193" s="7">
        <f t="shared" si="168"/>
        <v>-74.830178124999989</v>
      </c>
    </row>
    <row r="194" spans="1:47" x14ac:dyDescent="0.25">
      <c r="C194" s="1">
        <v>3</v>
      </c>
      <c r="D194" s="1" t="s">
        <v>10</v>
      </c>
      <c r="E194">
        <f>TabPil!E194</f>
        <v>-22.411999999999999</v>
      </c>
      <c r="F194">
        <f>TabPil!F194</f>
        <v>-15.212</v>
      </c>
      <c r="G194" s="6">
        <f>(ABS(TabPil!G194)+ABS(TabPil!I194))*SIGN(TabPil!G194)</f>
        <v>172.07900000000001</v>
      </c>
      <c r="H194" s="6">
        <f>(ABS(TabPil!H194)+ABS(TabPil!J194))*SIGN(TabPil!H194)</f>
        <v>1.155</v>
      </c>
      <c r="I194" s="6">
        <f t="shared" si="117"/>
        <v>172.4255</v>
      </c>
      <c r="J194" s="6">
        <f t="shared" si="118"/>
        <v>52.778700000000001</v>
      </c>
      <c r="N194" s="1">
        <v>3</v>
      </c>
      <c r="O194" s="1" t="s">
        <v>10</v>
      </c>
      <c r="P194">
        <f>TabPil!P194</f>
        <v>-4.4249999999999998</v>
      </c>
      <c r="Q194">
        <f>TabPil!Q194</f>
        <v>-3.3740000000000001</v>
      </c>
      <c r="R194" s="6">
        <f>(ABS(TabPil!R194)+ABS(TabPil!T194))*SIGN(TabPil!R194)</f>
        <v>-1.3160000000000001</v>
      </c>
      <c r="S194" s="6">
        <f>(ABS(TabPil!S194)+ABS(TabPil!U194))*SIGN(TabPil!S194)</f>
        <v>63.54</v>
      </c>
      <c r="T194" s="6">
        <f t="shared" si="119"/>
        <v>-20.377999999999997</v>
      </c>
      <c r="U194" s="6">
        <f t="shared" si="120"/>
        <v>63.934799999999996</v>
      </c>
      <c r="X194" s="1"/>
      <c r="AH194" s="1" t="s">
        <v>27</v>
      </c>
      <c r="AI194" s="9">
        <f>F192-J192</f>
        <v>-115.3419</v>
      </c>
      <c r="AJ194" s="9">
        <f>Q192-U192</f>
        <v>-108.5757</v>
      </c>
      <c r="AK194" s="9">
        <f>F193-J193</f>
        <v>102.35209999999999</v>
      </c>
      <c r="AL194" s="9">
        <f>Q193-U193</f>
        <v>106.82089999999999</v>
      </c>
      <c r="AM194" s="7">
        <f>AA195-AE195</f>
        <v>-942.00379999999996</v>
      </c>
      <c r="AN194" s="9">
        <f>Q194-U194</f>
        <v>-67.308799999999991</v>
      </c>
      <c r="AR194" s="7">
        <f t="shared" si="165"/>
        <v>-91.531618750000007</v>
      </c>
      <c r="AS194" s="7">
        <f t="shared" si="166"/>
        <v>-85.016696875000008</v>
      </c>
      <c r="AT194" s="7">
        <f t="shared" si="167"/>
        <v>78.541818750000004</v>
      </c>
      <c r="AU194" s="7">
        <f t="shared" si="168"/>
        <v>83.261896875000005</v>
      </c>
    </row>
    <row r="195" spans="1:47" x14ac:dyDescent="0.25">
      <c r="C195" s="1">
        <v>3</v>
      </c>
      <c r="D195" s="1" t="s">
        <v>11</v>
      </c>
      <c r="E195">
        <f>TabPil!E195</f>
        <v>-954.41800000000001</v>
      </c>
      <c r="F195">
        <f>TabPil!F195</f>
        <v>-585.83399999999995</v>
      </c>
      <c r="G195" s="6">
        <f>(ABS(TabPil!G195)+ABS(TabPil!I195))*SIGN(TabPil!G195)</f>
        <v>-39.165999999999997</v>
      </c>
      <c r="H195" s="6">
        <f>(ABS(TabPil!H195)+ABS(TabPil!J195))*SIGN(TabPil!H195)</f>
        <v>-0.23</v>
      </c>
      <c r="I195" s="6">
        <f t="shared" si="117"/>
        <v>-39.234999999999999</v>
      </c>
      <c r="J195" s="6">
        <f t="shared" si="118"/>
        <v>-11.979799999999999</v>
      </c>
      <c r="N195" s="1">
        <v>3</v>
      </c>
      <c r="O195" s="1" t="s">
        <v>11</v>
      </c>
      <c r="P195">
        <f>TabPil!P195</f>
        <v>-317.24799999999999</v>
      </c>
      <c r="Q195">
        <f>TabPil!Q195</f>
        <v>-209.214</v>
      </c>
      <c r="R195" s="6">
        <f>(ABS(TabPil!R195)+ABS(TabPil!T195))*SIGN(TabPil!R195)</f>
        <v>-2.9020000000000001</v>
      </c>
      <c r="S195" s="6">
        <f>(ABS(TabPil!S195)+ABS(TabPil!U195))*SIGN(TabPil!S195)</f>
        <v>134.608</v>
      </c>
      <c r="T195" s="6">
        <f t="shared" si="119"/>
        <v>-43.284399999999998</v>
      </c>
      <c r="U195" s="6">
        <f t="shared" si="120"/>
        <v>135.4786</v>
      </c>
      <c r="X195" s="1">
        <v>3</v>
      </c>
      <c r="Y195" s="1" t="s">
        <v>11</v>
      </c>
      <c r="Z195">
        <f>TabPil!AA195</f>
        <v>-1271.6659999999999</v>
      </c>
      <c r="AA195">
        <f>TabPil!AB195</f>
        <v>-795.048</v>
      </c>
      <c r="AB195" s="7">
        <f>(ABS(TabPil!AC195)+ABS(TabPil!AE195))*SIGN(TabPil!AC195)</f>
        <v>-41.925999999999995</v>
      </c>
      <c r="AC195" s="7">
        <f>(ABS(TabPil!AD195)+ABS(TabPil!AF195))*SIGN(TabPil!AD195)</f>
        <v>134.37799999999999</v>
      </c>
      <c r="AD195" s="7">
        <f>(ABS(AB195)+0.3*ABS(AC195))*SIGN(AB195)</f>
        <v>-82.239399999999989</v>
      </c>
      <c r="AE195" s="7">
        <f>(ABS(AC195)+0.3*ABS(AB195))*SIGN(AC195)</f>
        <v>146.95579999999998</v>
      </c>
      <c r="AG195" s="1">
        <v>2</v>
      </c>
      <c r="AH195" s="1" t="s">
        <v>24</v>
      </c>
      <c r="AI195" s="9">
        <f>F196+I196</f>
        <v>315.21789999999999</v>
      </c>
      <c r="AJ195" s="9">
        <f>Q196+T196</f>
        <v>-42.524999999999999</v>
      </c>
      <c r="AK195" s="9">
        <f>F197+I197</f>
        <v>-308.47980000000001</v>
      </c>
      <c r="AL195" s="9">
        <f>Q197+T197</f>
        <v>44.661699999999996</v>
      </c>
      <c r="AM195" s="7">
        <f>AA199+AD199</f>
        <v>-1220.6535000000001</v>
      </c>
      <c r="AN195" s="9">
        <f>F198+I198</f>
        <v>194.81820000000002</v>
      </c>
      <c r="AO195" s="9">
        <f>E198</f>
        <v>-20.574999999999999</v>
      </c>
      <c r="AP195" s="9">
        <f>P198</f>
        <v>-4.6239999999999997</v>
      </c>
      <c r="AR195" s="7">
        <f t="shared" si="165"/>
        <v>247.0009640625</v>
      </c>
      <c r="AS195" s="7">
        <f t="shared" si="166"/>
        <v>-32.988954687499998</v>
      </c>
      <c r="AT195" s="7">
        <f t="shared" si="167"/>
        <v>-240.26286406250003</v>
      </c>
      <c r="AU195" s="7">
        <f t="shared" si="168"/>
        <v>35.125654687499996</v>
      </c>
    </row>
    <row r="196" spans="1:47" x14ac:dyDescent="0.25">
      <c r="C196" s="1">
        <v>2</v>
      </c>
      <c r="D196" s="1" t="s">
        <v>8</v>
      </c>
      <c r="E196">
        <f>TabPil!E196</f>
        <v>-32.186</v>
      </c>
      <c r="F196">
        <f>TabPil!F196</f>
        <v>-21.803999999999998</v>
      </c>
      <c r="G196" s="6">
        <f>(ABS(TabPil!G196)+ABS(TabPil!I196))*SIGN(TabPil!G196)</f>
        <v>336.47199999999998</v>
      </c>
      <c r="H196" s="6">
        <f>(ABS(TabPil!H196)+ABS(TabPil!J196))*SIGN(TabPil!H196)</f>
        <v>-1.833</v>
      </c>
      <c r="I196" s="6">
        <f t="shared" si="117"/>
        <v>337.02189999999996</v>
      </c>
      <c r="J196" s="6">
        <f t="shared" si="118"/>
        <v>-102.77459999999999</v>
      </c>
      <c r="N196" s="1">
        <v>2</v>
      </c>
      <c r="O196" s="1" t="s">
        <v>8</v>
      </c>
      <c r="P196">
        <f>TabPil!P196</f>
        <v>-6.9969999999999999</v>
      </c>
      <c r="Q196">
        <f>TabPil!Q196</f>
        <v>-5.3620000000000001</v>
      </c>
      <c r="R196" s="6">
        <f>(ABS(TabPil!R196)+ABS(TabPil!T196))*SIGN(TabPil!R196)</f>
        <v>-2.294</v>
      </c>
      <c r="S196" s="6">
        <f>(ABS(TabPil!S196)+ABS(TabPil!U196))*SIGN(TabPil!S196)</f>
        <v>116.23</v>
      </c>
      <c r="T196" s="6">
        <f t="shared" si="119"/>
        <v>-37.162999999999997</v>
      </c>
      <c r="U196" s="6">
        <f t="shared" si="120"/>
        <v>116.9182</v>
      </c>
      <c r="X196" s="1"/>
      <c r="AH196" s="1" t="s">
        <v>25</v>
      </c>
      <c r="AI196" s="9">
        <f>F196-I196</f>
        <v>-358.82589999999993</v>
      </c>
      <c r="AJ196" s="9">
        <f>Q196-T196</f>
        <v>31.800999999999995</v>
      </c>
      <c r="AK196" s="9">
        <f>F197-I197</f>
        <v>354.07779999999997</v>
      </c>
      <c r="AL196" s="9">
        <f>Q197-T197</f>
        <v>-32.835700000000003</v>
      </c>
      <c r="AM196" s="7">
        <f>AA199-AD199</f>
        <v>-920.62450000000013</v>
      </c>
      <c r="AN196" s="9">
        <f>F198-I198</f>
        <v>-222.6942</v>
      </c>
      <c r="AR196" s="7">
        <f t="shared" si="165"/>
        <v>-280.85205781249994</v>
      </c>
      <c r="AS196" s="7">
        <f t="shared" si="166"/>
        <v>24.731360937499996</v>
      </c>
      <c r="AT196" s="7">
        <f t="shared" si="167"/>
        <v>276.10395781249997</v>
      </c>
      <c r="AU196" s="7">
        <f t="shared" si="168"/>
        <v>-25.766060937500004</v>
      </c>
    </row>
    <row r="197" spans="1:47" x14ac:dyDescent="0.25">
      <c r="C197" s="1">
        <v>2</v>
      </c>
      <c r="D197" s="1" t="s">
        <v>9</v>
      </c>
      <c r="E197">
        <f>TabPil!E197</f>
        <v>33.654000000000003</v>
      </c>
      <c r="F197">
        <f>TabPil!F197</f>
        <v>22.798999999999999</v>
      </c>
      <c r="G197" s="6">
        <f>(ABS(TabPil!G197)+ABS(TabPil!I197))*SIGN(TabPil!G197)</f>
        <v>-330.67099999999999</v>
      </c>
      <c r="H197" s="6">
        <f>(ABS(TabPil!H197)+ABS(TabPil!J197))*SIGN(TabPil!H197)</f>
        <v>-2.0259999999999998</v>
      </c>
      <c r="I197" s="6">
        <f t="shared" ref="I197:I260" si="169">(ABS(G197)+0.3*ABS(H197))*SIGN(G197)</f>
        <v>-331.27879999999999</v>
      </c>
      <c r="J197" s="6">
        <f t="shared" ref="J197:J260" si="170">(ABS(H197)+0.3*ABS(G197))*SIGN(H197)</f>
        <v>-101.22729999999999</v>
      </c>
      <c r="N197" s="1">
        <v>2</v>
      </c>
      <c r="O197" s="1" t="s">
        <v>9</v>
      </c>
      <c r="P197">
        <f>TabPil!P197</f>
        <v>7.8010000000000002</v>
      </c>
      <c r="Q197">
        <f>TabPil!Q197</f>
        <v>5.9130000000000003</v>
      </c>
      <c r="R197" s="6">
        <f>(ABS(TabPil!R197)+ABS(TabPil!T197))*SIGN(TabPil!R197)</f>
        <v>2.3979999999999997</v>
      </c>
      <c r="S197" s="6">
        <f>(ABS(TabPil!S197)+ABS(TabPil!U197))*SIGN(TabPil!S197)</f>
        <v>-121.169</v>
      </c>
      <c r="T197" s="6">
        <f t="shared" ref="T197:T260" si="171">(ABS(R197)+0.3*ABS(S197))*SIGN(R197)</f>
        <v>38.748699999999999</v>
      </c>
      <c r="U197" s="6">
        <f t="shared" ref="U197:U260" si="172">(ABS(S197)+0.3*ABS(R197))*SIGN(S197)</f>
        <v>-121.88839999999999</v>
      </c>
      <c r="X197" s="1"/>
      <c r="AH197" s="1" t="s">
        <v>26</v>
      </c>
      <c r="AI197" s="9">
        <f>F196+J196</f>
        <v>-124.57859999999999</v>
      </c>
      <c r="AJ197" s="9">
        <f>Q196+U196</f>
        <v>111.5562</v>
      </c>
      <c r="AK197" s="9">
        <f>F197+J197</f>
        <v>-78.428299999999979</v>
      </c>
      <c r="AL197" s="9">
        <f>Q197+U197</f>
        <v>-115.97539999999999</v>
      </c>
      <c r="AM197" s="7">
        <f>AA199+AE199</f>
        <v>-823.10960000000011</v>
      </c>
      <c r="AN197" s="9">
        <f>Q198+U198</f>
        <v>71.102500000000006</v>
      </c>
      <c r="AR197" s="7">
        <f t="shared" si="165"/>
        <v>-119.5309109375</v>
      </c>
      <c r="AS197" s="7">
        <f t="shared" si="166"/>
        <v>86.669931250000005</v>
      </c>
      <c r="AT197" s="7">
        <f t="shared" si="167"/>
        <v>-83.475989062499977</v>
      </c>
      <c r="AU197" s="7">
        <f t="shared" si="168"/>
        <v>-91.089131249999994</v>
      </c>
    </row>
    <row r="198" spans="1:47" x14ac:dyDescent="0.25">
      <c r="C198" s="1">
        <v>2</v>
      </c>
      <c r="D198" s="1" t="s">
        <v>10</v>
      </c>
      <c r="E198">
        <f>TabPil!E198</f>
        <v>-20.574999999999999</v>
      </c>
      <c r="F198">
        <f>TabPil!F198</f>
        <v>-13.938000000000001</v>
      </c>
      <c r="G198" s="6">
        <f>(ABS(TabPil!G198)+ABS(TabPil!I198))*SIGN(TabPil!G198)</f>
        <v>208.39500000000001</v>
      </c>
      <c r="H198" s="6">
        <f>(ABS(TabPil!H198)+ABS(TabPil!J198))*SIGN(TabPil!H198)</f>
        <v>-1.2040000000000002</v>
      </c>
      <c r="I198" s="6">
        <f t="shared" si="169"/>
        <v>208.75620000000001</v>
      </c>
      <c r="J198" s="6">
        <f t="shared" si="170"/>
        <v>-63.722500000000004</v>
      </c>
      <c r="N198" s="1">
        <v>2</v>
      </c>
      <c r="O198" s="1" t="s">
        <v>10</v>
      </c>
      <c r="P198">
        <f>TabPil!P198</f>
        <v>-4.6239999999999997</v>
      </c>
      <c r="Q198">
        <f>TabPil!Q198</f>
        <v>-3.5230000000000001</v>
      </c>
      <c r="R198" s="6">
        <f>(ABS(TabPil!R198)+ABS(TabPil!T198))*SIGN(TabPil!R198)</f>
        <v>-1.4649999999999999</v>
      </c>
      <c r="S198" s="6">
        <f>(ABS(TabPil!S198)+ABS(TabPil!U198))*SIGN(TabPil!S198)</f>
        <v>74.186000000000007</v>
      </c>
      <c r="T198" s="6">
        <f t="shared" si="171"/>
        <v>-23.720800000000001</v>
      </c>
      <c r="U198" s="6">
        <f t="shared" si="172"/>
        <v>74.625500000000002</v>
      </c>
      <c r="X198" s="1"/>
      <c r="AH198" s="1" t="s">
        <v>27</v>
      </c>
      <c r="AI198" s="9">
        <f>F196-J196</f>
        <v>80.97059999999999</v>
      </c>
      <c r="AJ198" s="9">
        <f>Q196-U196</f>
        <v>-122.28019999999999</v>
      </c>
      <c r="AK198" s="9">
        <f>F197-J197</f>
        <v>124.02629999999999</v>
      </c>
      <c r="AL198" s="9">
        <f>Q197-U197</f>
        <v>127.80139999999999</v>
      </c>
      <c r="AM198" s="7">
        <f>AA199-AE199</f>
        <v>-1318.1684</v>
      </c>
      <c r="AN198" s="9">
        <f>Q198-U198</f>
        <v>-78.148499999999999</v>
      </c>
      <c r="AR198" s="7">
        <f t="shared" si="165"/>
        <v>85.679817187499992</v>
      </c>
      <c r="AS198" s="7">
        <f t="shared" si="166"/>
        <v>-94.927525000000003</v>
      </c>
      <c r="AT198" s="7">
        <f t="shared" si="167"/>
        <v>119.31708281249999</v>
      </c>
      <c r="AU198" s="7">
        <f t="shared" si="168"/>
        <v>100.448725</v>
      </c>
    </row>
    <row r="199" spans="1:47" x14ac:dyDescent="0.25">
      <c r="C199" s="1">
        <v>2</v>
      </c>
      <c r="D199" s="1" t="s">
        <v>11</v>
      </c>
      <c r="E199">
        <f>TabPil!E199</f>
        <v>-1282.2829999999999</v>
      </c>
      <c r="F199">
        <f>TabPil!F199</f>
        <v>-789.36900000000003</v>
      </c>
      <c r="G199" s="6">
        <f>(ABS(TabPil!G199)+ABS(TabPil!I199))*SIGN(TabPil!G199)</f>
        <v>-78.885999999999996</v>
      </c>
      <c r="H199" s="6">
        <f>(ABS(TabPil!H199)+ABS(TabPil!J199))*SIGN(TabPil!H199)</f>
        <v>-0.48</v>
      </c>
      <c r="I199" s="6">
        <f t="shared" si="169"/>
        <v>-79.03</v>
      </c>
      <c r="J199" s="6">
        <f t="shared" si="170"/>
        <v>-24.145799999999998</v>
      </c>
      <c r="N199" s="1">
        <v>2</v>
      </c>
      <c r="O199" s="1" t="s">
        <v>11</v>
      </c>
      <c r="P199">
        <f>TabPil!P199</f>
        <v>-425.15699999999998</v>
      </c>
      <c r="Q199">
        <f>TabPil!Q199</f>
        <v>-281.27</v>
      </c>
      <c r="R199" s="6">
        <f>(ABS(TabPil!R199)+ABS(TabPil!T199))*SIGN(TabPil!R199)</f>
        <v>-4.6840000000000002</v>
      </c>
      <c r="S199" s="6">
        <f>(ABS(TabPil!S199)+ABS(TabPil!U199))*SIGN(TabPil!S199)</f>
        <v>223.035</v>
      </c>
      <c r="T199" s="6">
        <f t="shared" si="171"/>
        <v>-71.594499999999996</v>
      </c>
      <c r="U199" s="6">
        <f t="shared" si="172"/>
        <v>224.4402</v>
      </c>
      <c r="X199" s="1">
        <v>2</v>
      </c>
      <c r="Y199" s="1" t="s">
        <v>11</v>
      </c>
      <c r="Z199">
        <f>TabPil!AA199</f>
        <v>-1707.4399999999998</v>
      </c>
      <c r="AA199">
        <f>TabPil!AB199</f>
        <v>-1070.6390000000001</v>
      </c>
      <c r="AB199" s="7">
        <f>(ABS(TabPil!AC199)+ABS(TabPil!AE199))*SIGN(TabPil!AC199)</f>
        <v>-83.24799999999999</v>
      </c>
      <c r="AC199" s="7">
        <f>(ABS(TabPil!AD199)+ABS(TabPil!AF199))*SIGN(TabPil!AD199)</f>
        <v>222.55500000000001</v>
      </c>
      <c r="AD199" s="7">
        <f>(ABS(AB199)+0.3*ABS(AC199))*SIGN(AB199)</f>
        <v>-150.0145</v>
      </c>
      <c r="AE199" s="7">
        <f>(ABS(AC199)+0.3*ABS(AB199))*SIGN(AC199)</f>
        <v>247.52940000000001</v>
      </c>
      <c r="AG199" s="1">
        <v>1</v>
      </c>
      <c r="AH199" s="1" t="s">
        <v>24</v>
      </c>
      <c r="AI199" s="9">
        <f>F200+I200</f>
        <v>292.62259999999998</v>
      </c>
      <c r="AJ199" s="9">
        <f>Q200+T200</f>
        <v>-28.6051</v>
      </c>
      <c r="AK199" s="9">
        <f>F201+I201</f>
        <v>-471.70400000000001</v>
      </c>
      <c r="AL199" s="9">
        <f>Q201+T201</f>
        <v>29.9636</v>
      </c>
      <c r="AM199" s="7">
        <f>AA203+AD203</f>
        <v>-1574.1611</v>
      </c>
      <c r="AN199" s="9">
        <f>F202+I202</f>
        <v>206.55319999999998</v>
      </c>
      <c r="AO199" s="9">
        <f>E202</f>
        <v>-8.3130000000000006</v>
      </c>
      <c r="AP199" s="9">
        <f>P202</f>
        <v>-1.863</v>
      </c>
      <c r="AR199" s="7">
        <f>AI199-(AI199-AK199)/3.7*0.35</f>
        <v>220.32143513513512</v>
      </c>
      <c r="AS199" s="7">
        <f>AJ199-(AJ199-AL199)/3.7*0.35</f>
        <v>-23.06481756756757</v>
      </c>
      <c r="AT199" s="7">
        <f t="shared" ref="AT199:AT202" si="173">AK199</f>
        <v>-471.70400000000001</v>
      </c>
      <c r="AU199" s="7">
        <f t="shared" ref="AU199:AU202" si="174">AL199</f>
        <v>29.9636</v>
      </c>
    </row>
    <row r="200" spans="1:47" x14ac:dyDescent="0.25">
      <c r="C200" s="1">
        <v>1</v>
      </c>
      <c r="D200" s="1" t="s">
        <v>8</v>
      </c>
      <c r="E200">
        <f>TabPil!E200</f>
        <v>-21.128</v>
      </c>
      <c r="F200">
        <f>TabPil!F200</f>
        <v>-14.042999999999999</v>
      </c>
      <c r="G200" s="6">
        <f>(ABS(TabPil!G200)+ABS(TabPil!I200))*SIGN(TabPil!G200)</f>
        <v>306.33199999999999</v>
      </c>
      <c r="H200" s="6">
        <f>(ABS(TabPil!H200)+ABS(TabPil!J200))*SIGN(TabPil!H200)</f>
        <v>-1.1120000000000001</v>
      </c>
      <c r="I200" s="6">
        <f t="shared" si="169"/>
        <v>306.66559999999998</v>
      </c>
      <c r="J200" s="6">
        <f t="shared" si="170"/>
        <v>-93.011599999999987</v>
      </c>
      <c r="N200" s="1">
        <v>1</v>
      </c>
      <c r="O200" s="1" t="s">
        <v>8</v>
      </c>
      <c r="P200">
        <f>TabPil!P200</f>
        <v>-4.359</v>
      </c>
      <c r="Q200">
        <f>TabPil!Q200</f>
        <v>-3.3580000000000001</v>
      </c>
      <c r="R200" s="6">
        <f>(ABS(TabPil!R200)+ABS(TabPil!T200))*SIGN(TabPil!R200)</f>
        <v>-1.5089999999999999</v>
      </c>
      <c r="S200" s="6">
        <f>(ABS(TabPil!S200)+ABS(TabPil!U200))*SIGN(TabPil!S200)</f>
        <v>79.126999999999995</v>
      </c>
      <c r="T200" s="6">
        <f t="shared" si="171"/>
        <v>-25.2471</v>
      </c>
      <c r="U200" s="6">
        <f t="shared" si="172"/>
        <v>79.579699999999988</v>
      </c>
      <c r="X200" s="1"/>
      <c r="AH200" s="1" t="s">
        <v>25</v>
      </c>
      <c r="AI200" s="9">
        <f>F200-I200</f>
        <v>-320.70859999999999</v>
      </c>
      <c r="AJ200" s="9">
        <f>Q200-T200</f>
        <v>21.889099999999999</v>
      </c>
      <c r="AK200" s="9">
        <f>F201-I201</f>
        <v>485.28799999999995</v>
      </c>
      <c r="AL200" s="9">
        <f>Q201-T201</f>
        <v>-26.153599999999997</v>
      </c>
      <c r="AM200" s="7">
        <f>AA203-AD203</f>
        <v>-1114.6409000000001</v>
      </c>
      <c r="AN200" s="9">
        <f>F202-I202</f>
        <v>-217.81519999999998</v>
      </c>
      <c r="AR200" s="7">
        <f t="shared" ref="AR200:AR202" si="175">AI200-(AI200-AK200)/3.7*0.35</f>
        <v>-244.46567837837839</v>
      </c>
      <c r="AS200" s="7">
        <f t="shared" ref="AS200:AS202" si="176">AJ200-(AJ200-AL200)/3.7*0.35</f>
        <v>17.344520270270269</v>
      </c>
      <c r="AT200" s="7">
        <f t="shared" si="173"/>
        <v>485.28799999999995</v>
      </c>
      <c r="AU200" s="7">
        <f t="shared" si="174"/>
        <v>-26.153599999999997</v>
      </c>
    </row>
    <row r="201" spans="1:47" x14ac:dyDescent="0.25">
      <c r="C201" s="1">
        <v>1</v>
      </c>
      <c r="D201" s="1" t="s">
        <v>9</v>
      </c>
      <c r="E201">
        <f>TabPil!E201</f>
        <v>9.6300000000000008</v>
      </c>
      <c r="F201">
        <f>TabPil!F201</f>
        <v>6.7919999999999998</v>
      </c>
      <c r="G201" s="6">
        <f>(ABS(TabPil!G201)+ABS(TabPil!I201))*SIGN(TabPil!G201)</f>
        <v>-477.91399999999999</v>
      </c>
      <c r="H201" s="6">
        <f>(ABS(TabPil!H201)+ABS(TabPil!J201))*SIGN(TabPil!H201)</f>
        <v>1.94</v>
      </c>
      <c r="I201" s="6">
        <f t="shared" si="169"/>
        <v>-478.49599999999998</v>
      </c>
      <c r="J201" s="6">
        <f t="shared" si="170"/>
        <v>145.3142</v>
      </c>
      <c r="N201" s="1">
        <v>1</v>
      </c>
      <c r="O201" s="1" t="s">
        <v>9</v>
      </c>
      <c r="P201">
        <f>TabPil!P201</f>
        <v>2.5329999999999999</v>
      </c>
      <c r="Q201">
        <f>TabPil!Q201</f>
        <v>1.905</v>
      </c>
      <c r="R201" s="6">
        <f>(ABS(TabPil!R201)+ABS(TabPil!T201))*SIGN(TabPil!R201)</f>
        <v>1.6819999999999999</v>
      </c>
      <c r="S201" s="6">
        <f>(ABS(TabPil!S201)+ABS(TabPil!U201))*SIGN(TabPil!S201)</f>
        <v>-87.921999999999997</v>
      </c>
      <c r="T201" s="6">
        <f t="shared" si="171"/>
        <v>28.058599999999998</v>
      </c>
      <c r="U201" s="6">
        <f t="shared" si="172"/>
        <v>-88.426599999999993</v>
      </c>
      <c r="X201" s="1"/>
      <c r="AH201" s="1" t="s">
        <v>26</v>
      </c>
      <c r="AI201" s="9">
        <f>F200+J200</f>
        <v>-107.05459999999999</v>
      </c>
      <c r="AJ201" s="9">
        <f>Q200+U200</f>
        <v>76.221699999999984</v>
      </c>
      <c r="AK201" s="9">
        <f>F201+J201</f>
        <v>152.1062</v>
      </c>
      <c r="AL201" s="9">
        <f>Q201+U201</f>
        <v>-86.521599999999992</v>
      </c>
      <c r="AM201" s="7">
        <f>AA203+AE203</f>
        <v>-994.2311000000002</v>
      </c>
      <c r="AN201" s="9">
        <f>Q202+U202</f>
        <v>43.983600000000003</v>
      </c>
      <c r="AR201" s="7">
        <f t="shared" si="175"/>
        <v>-82.539389189189194</v>
      </c>
      <c r="AS201" s="7">
        <f t="shared" si="176"/>
        <v>60.827063513513501</v>
      </c>
      <c r="AT201" s="7">
        <f t="shared" si="173"/>
        <v>152.1062</v>
      </c>
      <c r="AU201" s="7">
        <f t="shared" si="174"/>
        <v>-86.521599999999992</v>
      </c>
    </row>
    <row r="202" spans="1:47" x14ac:dyDescent="0.25">
      <c r="C202" s="1">
        <v>1</v>
      </c>
      <c r="D202" s="1" t="s">
        <v>10</v>
      </c>
      <c r="E202">
        <f>TabPil!E202</f>
        <v>-8.3130000000000006</v>
      </c>
      <c r="F202">
        <f>TabPil!F202</f>
        <v>-5.6310000000000002</v>
      </c>
      <c r="G202" s="6">
        <f>(ABS(TabPil!G202)+ABS(TabPil!I202))*SIGN(TabPil!G202)</f>
        <v>211.93699999999998</v>
      </c>
      <c r="H202" s="6">
        <f>(ABS(TabPil!H202)+ABS(TabPil!J202))*SIGN(TabPil!H202)</f>
        <v>-0.82400000000000007</v>
      </c>
      <c r="I202" s="6">
        <f t="shared" si="169"/>
        <v>212.18419999999998</v>
      </c>
      <c r="J202" s="6">
        <f t="shared" si="170"/>
        <v>-64.40509999999999</v>
      </c>
      <c r="N202" s="1">
        <v>1</v>
      </c>
      <c r="O202" s="1" t="s">
        <v>10</v>
      </c>
      <c r="P202">
        <f>TabPil!P202</f>
        <v>-1.863</v>
      </c>
      <c r="Q202">
        <f>TabPil!Q202</f>
        <v>-1.423</v>
      </c>
      <c r="R202" s="6">
        <f>(ABS(TabPil!R202)+ABS(TabPil!T202))*SIGN(TabPil!R202)</f>
        <v>-0.86199999999999999</v>
      </c>
      <c r="S202" s="6">
        <f>(ABS(TabPil!S202)+ABS(TabPil!U202))*SIGN(TabPil!S202)</f>
        <v>45.148000000000003</v>
      </c>
      <c r="T202" s="6">
        <f t="shared" si="171"/>
        <v>-14.406400000000001</v>
      </c>
      <c r="U202" s="6">
        <f t="shared" si="172"/>
        <v>45.406600000000005</v>
      </c>
      <c r="X202" s="1"/>
      <c r="AH202" s="1" t="s">
        <v>27</v>
      </c>
      <c r="AI202" s="9">
        <f>F200-J200</f>
        <v>78.968599999999981</v>
      </c>
      <c r="AJ202" s="9">
        <f>Q200-U200</f>
        <v>-82.937699999999992</v>
      </c>
      <c r="AK202" s="9">
        <f>F201-J201</f>
        <v>-138.5222</v>
      </c>
      <c r="AL202" s="9">
        <f>Q201-U201</f>
        <v>90.331599999999995</v>
      </c>
      <c r="AM202" s="7">
        <f>AA203-AE203</f>
        <v>-1694.5708999999999</v>
      </c>
      <c r="AN202" s="9">
        <f>Q202-U202</f>
        <v>-46.829600000000006</v>
      </c>
      <c r="AR202" s="7">
        <f t="shared" si="175"/>
        <v>58.395145945945927</v>
      </c>
      <c r="AS202" s="7">
        <f t="shared" si="176"/>
        <v>-66.547360810810801</v>
      </c>
      <c r="AT202" s="7">
        <f t="shared" si="173"/>
        <v>-138.5222</v>
      </c>
      <c r="AU202" s="7">
        <f t="shared" si="174"/>
        <v>90.331599999999995</v>
      </c>
    </row>
    <row r="203" spans="1:47" x14ac:dyDescent="0.25">
      <c r="C203" s="1">
        <v>1</v>
      </c>
      <c r="D203" s="1" t="s">
        <v>11</v>
      </c>
      <c r="E203">
        <f>TabPil!E203</f>
        <v>-1605.1569999999999</v>
      </c>
      <c r="F203">
        <f>TabPil!F203</f>
        <v>-990.38300000000004</v>
      </c>
      <c r="G203" s="6">
        <f>(ABS(TabPil!G203)+ABS(TabPil!I203))*SIGN(TabPil!G203)</f>
        <v>-131.155</v>
      </c>
      <c r="H203" s="6">
        <f>(ABS(TabPil!H203)+ABS(TabPil!J203))*SIGN(TabPil!H203)</f>
        <v>-0.72500000000000009</v>
      </c>
      <c r="I203" s="6">
        <f t="shared" si="169"/>
        <v>-131.3725</v>
      </c>
      <c r="J203" s="6">
        <f t="shared" si="170"/>
        <v>-40.0715</v>
      </c>
      <c r="N203" s="1">
        <v>1</v>
      </c>
      <c r="O203" s="1" t="s">
        <v>11</v>
      </c>
      <c r="P203">
        <f>TabPil!P203</f>
        <v>-534.18399999999997</v>
      </c>
      <c r="Q203">
        <f>TabPil!Q203</f>
        <v>-354.01799999999997</v>
      </c>
      <c r="R203" s="6">
        <f>(ABS(TabPil!R203)+ABS(TabPil!T203))*SIGN(TabPil!R203)</f>
        <v>-6.3579999999999997</v>
      </c>
      <c r="S203" s="6">
        <f>(ABS(TabPil!S203)+ABS(TabPil!U203))*SIGN(TabPil!S203)</f>
        <v>309.78199999999998</v>
      </c>
      <c r="T203" s="6">
        <f t="shared" si="171"/>
        <v>-99.292599999999993</v>
      </c>
      <c r="U203" s="6">
        <f t="shared" si="172"/>
        <v>311.68939999999998</v>
      </c>
      <c r="X203" s="1">
        <v>1</v>
      </c>
      <c r="Y203" s="1" t="s">
        <v>11</v>
      </c>
      <c r="Z203">
        <f>TabPil!AA203</f>
        <v>-2139.3409999999999</v>
      </c>
      <c r="AA203">
        <f>TabPil!AB203</f>
        <v>-1344.4010000000001</v>
      </c>
      <c r="AB203" s="7">
        <f>(ABS(TabPil!AC203)+ABS(TabPil!AE203))*SIGN(TabPil!AC203)</f>
        <v>-137.04299999999998</v>
      </c>
      <c r="AC203" s="7">
        <f>(ABS(TabPil!AD203)+ABS(TabPil!AF203))*SIGN(TabPil!AD203)</f>
        <v>309.05699999999996</v>
      </c>
      <c r="AD203" s="7">
        <f>(ABS(AB203)+0.3*ABS(AC203))*SIGN(AB203)</f>
        <v>-229.76009999999997</v>
      </c>
      <c r="AE203" s="7">
        <f>(ABS(AC203)+0.3*ABS(AB203))*SIGN(AC203)</f>
        <v>350.16989999999993</v>
      </c>
      <c r="AF203" s="1">
        <v>11</v>
      </c>
      <c r="AG203" s="1">
        <v>5</v>
      </c>
      <c r="AH203" s="1" t="s">
        <v>24</v>
      </c>
      <c r="AI203" s="9">
        <f>F204+I204</f>
        <v>100.31710000000001</v>
      </c>
      <c r="AJ203" s="9">
        <f>Q204+T204</f>
        <v>10.240500000000001</v>
      </c>
      <c r="AK203" s="9">
        <f>F205+I205</f>
        <v>-75.542699999999996</v>
      </c>
      <c r="AL203" s="9">
        <f>Q205+T205</f>
        <v>-10.872900000000001</v>
      </c>
      <c r="AM203" s="7">
        <f>AA207+AD207</f>
        <v>-295.33510000000001</v>
      </c>
      <c r="AN203" s="9">
        <f>F206+I206</f>
        <v>54.869000000000007</v>
      </c>
      <c r="AO203" s="9">
        <f>E206</f>
        <v>-6.3289999999999997</v>
      </c>
      <c r="AP203" s="9">
        <f>P206</f>
        <v>-5.9109999999999996</v>
      </c>
      <c r="AR203" s="7">
        <f>AI203-(AI203-AK203)/3.2*0.25</f>
        <v>86.578053125000011</v>
      </c>
      <c r="AS203" s="7">
        <f>AJ203-(AJ203-AL203)/3.2*0.25</f>
        <v>8.5910156250000007</v>
      </c>
      <c r="AT203" s="7">
        <f>AK203-(AK203-AI203)/3.2*0.25</f>
        <v>-61.803653124999997</v>
      </c>
      <c r="AU203" s="7">
        <f>AL203-(AL203-AJ203)/3.2*0.25</f>
        <v>-9.2234156250000012</v>
      </c>
    </row>
    <row r="204" spans="1:47" x14ac:dyDescent="0.25">
      <c r="A204" s="1">
        <v>11</v>
      </c>
      <c r="C204" s="1">
        <v>5</v>
      </c>
      <c r="D204" s="1" t="s">
        <v>8</v>
      </c>
      <c r="E204">
        <f>TabPil!E204</f>
        <v>-9.1460000000000008</v>
      </c>
      <c r="F204">
        <f>TabPil!F204</f>
        <v>-0.66400000000000003</v>
      </c>
      <c r="G204" s="6">
        <f>(ABS(TabPil!G204)+ABS(TabPil!I204))*SIGN(TabPil!G204)</f>
        <v>100.83200000000001</v>
      </c>
      <c r="H204" s="6">
        <f>(ABS(TabPil!H204)+ABS(TabPil!J204))*SIGN(TabPil!H204)</f>
        <v>0.497</v>
      </c>
      <c r="I204" s="6">
        <f t="shared" si="169"/>
        <v>100.98110000000001</v>
      </c>
      <c r="J204" s="6">
        <f t="shared" si="170"/>
        <v>30.746600000000001</v>
      </c>
      <c r="L204" s="1">
        <v>11</v>
      </c>
      <c r="N204" s="1">
        <v>5</v>
      </c>
      <c r="O204" s="1" t="s">
        <v>8</v>
      </c>
      <c r="P204">
        <f>TabPil!P204</f>
        <v>-10.538</v>
      </c>
      <c r="Q204">
        <f>TabPil!Q204</f>
        <v>-8.52</v>
      </c>
      <c r="R204" s="6">
        <f>(ABS(TabPil!R204)+ABS(TabPil!T204))*SIGN(TabPil!R204)</f>
        <v>2.1150000000000002</v>
      </c>
      <c r="S204" s="6">
        <f>(ABS(TabPil!S204)+ABS(TabPil!U204))*SIGN(TabPil!S204)</f>
        <v>55.484999999999999</v>
      </c>
      <c r="T204" s="6">
        <f t="shared" si="171"/>
        <v>18.7605</v>
      </c>
      <c r="U204" s="6">
        <f t="shared" si="172"/>
        <v>56.119500000000002</v>
      </c>
      <c r="W204" s="1">
        <v>11</v>
      </c>
      <c r="AH204" s="1" t="s">
        <v>25</v>
      </c>
      <c r="AI204" s="9">
        <f>F204-I204</f>
        <v>-101.64510000000001</v>
      </c>
      <c r="AJ204" s="9">
        <f>Q204-T204</f>
        <v>-27.2805</v>
      </c>
      <c r="AK204" s="9">
        <f>F205-I205</f>
        <v>83.860700000000008</v>
      </c>
      <c r="AL204" s="9">
        <f>Q205-T205</f>
        <v>24.060900000000004</v>
      </c>
      <c r="AM204" s="7">
        <f>AA207-AD207</f>
        <v>-274.37289999999996</v>
      </c>
      <c r="AN204" s="9">
        <f>F206-I206</f>
        <v>-57.883000000000003</v>
      </c>
      <c r="AR204" s="7">
        <f t="shared" ref="AR204:AR206" si="177">AI204-(AI204-AK204)/3.2*0.25</f>
        <v>-87.152459375000007</v>
      </c>
      <c r="AS204" s="7">
        <f t="shared" ref="AS204:AS206" si="178">AJ204-(AJ204-AL204)/3.2*0.25</f>
        <v>-23.269453124999998</v>
      </c>
      <c r="AT204" s="7">
        <f t="shared" ref="AT204:AT206" si="179">AK204-(AK204-AI204)/3.2*0.25</f>
        <v>69.368059375000001</v>
      </c>
      <c r="AU204" s="7">
        <f t="shared" ref="AU204:AU206" si="180">AL204-(AL204-AJ204)/3.2*0.25</f>
        <v>20.049853125000006</v>
      </c>
    </row>
    <row r="205" spans="1:47" x14ac:dyDescent="0.25">
      <c r="C205" s="1">
        <v>5</v>
      </c>
      <c r="D205" s="1" t="s">
        <v>9</v>
      </c>
      <c r="E205">
        <f>TabPil!E205</f>
        <v>11.106</v>
      </c>
      <c r="F205">
        <f>TabPil!F205</f>
        <v>4.1589999999999998</v>
      </c>
      <c r="G205" s="6">
        <f>(ABS(TabPil!G205)+ABS(TabPil!I205))*SIGN(TabPil!G205)</f>
        <v>-79.591000000000008</v>
      </c>
      <c r="H205" s="6">
        <f>(ABS(TabPil!H205)+ABS(TabPil!J205))*SIGN(TabPil!H205)</f>
        <v>-0.36899999999999999</v>
      </c>
      <c r="I205" s="6">
        <f t="shared" si="169"/>
        <v>-79.701700000000002</v>
      </c>
      <c r="J205" s="6">
        <f t="shared" si="170"/>
        <v>-24.246300000000002</v>
      </c>
      <c r="N205" s="1">
        <v>5</v>
      </c>
      <c r="O205" s="1" t="s">
        <v>9</v>
      </c>
      <c r="P205">
        <f>TabPil!P205</f>
        <v>8.3789999999999996</v>
      </c>
      <c r="Q205">
        <f>TabPil!Q205</f>
        <v>6.5940000000000003</v>
      </c>
      <c r="R205" s="6">
        <f>(ABS(TabPil!R205)+ABS(TabPil!T205))*SIGN(TabPil!R205)</f>
        <v>-1.968</v>
      </c>
      <c r="S205" s="6">
        <f>(ABS(TabPil!S205)+ABS(TabPil!U205))*SIGN(TabPil!S205)</f>
        <v>-51.663000000000004</v>
      </c>
      <c r="T205" s="6">
        <f t="shared" si="171"/>
        <v>-17.466900000000003</v>
      </c>
      <c r="U205" s="6">
        <f t="shared" si="172"/>
        <v>-52.253400000000006</v>
      </c>
      <c r="AH205" s="1" t="s">
        <v>26</v>
      </c>
      <c r="AI205" s="9">
        <f>F204+J204</f>
        <v>30.082599999999999</v>
      </c>
      <c r="AJ205" s="9">
        <f>Q204+U204</f>
        <v>47.599500000000006</v>
      </c>
      <c r="AK205" s="9">
        <f>F205+J205</f>
        <v>-20.087300000000003</v>
      </c>
      <c r="AL205" s="9">
        <f>Q205+U205</f>
        <v>-45.659400000000005</v>
      </c>
      <c r="AM205" s="7">
        <f>AA207+AE207</f>
        <v>-267.58920000000001</v>
      </c>
      <c r="AN205" s="9">
        <f>Q206+U206</f>
        <v>29.141800000000003</v>
      </c>
      <c r="AR205" s="7">
        <f t="shared" si="177"/>
        <v>26.163076562499999</v>
      </c>
      <c r="AS205" s="7">
        <f t="shared" si="178"/>
        <v>40.313648437500007</v>
      </c>
      <c r="AT205" s="7">
        <f t="shared" si="179"/>
        <v>-16.167776562500002</v>
      </c>
      <c r="AU205" s="7">
        <f t="shared" si="180"/>
        <v>-38.373548437500006</v>
      </c>
    </row>
    <row r="206" spans="1:47" x14ac:dyDescent="0.25">
      <c r="C206" s="1">
        <v>5</v>
      </c>
      <c r="D206" s="1" t="s">
        <v>10</v>
      </c>
      <c r="E206">
        <f>TabPil!E206</f>
        <v>-6.3289999999999997</v>
      </c>
      <c r="F206">
        <f>TabPil!F206</f>
        <v>-1.5069999999999999</v>
      </c>
      <c r="G206" s="6">
        <f>(ABS(TabPil!G206)+ABS(TabPil!I206))*SIGN(TabPil!G206)</f>
        <v>56.295000000000002</v>
      </c>
      <c r="H206" s="6">
        <f>(ABS(TabPil!H206)+ABS(TabPil!J206))*SIGN(TabPil!H206)</f>
        <v>0.27</v>
      </c>
      <c r="I206" s="6">
        <f t="shared" si="169"/>
        <v>56.376000000000005</v>
      </c>
      <c r="J206" s="6">
        <f t="shared" si="170"/>
        <v>17.1585</v>
      </c>
      <c r="N206" s="1">
        <v>5</v>
      </c>
      <c r="O206" s="1" t="s">
        <v>10</v>
      </c>
      <c r="P206">
        <f>TabPil!P206</f>
        <v>-5.9109999999999996</v>
      </c>
      <c r="Q206">
        <f>TabPil!Q206</f>
        <v>-4.7229999999999999</v>
      </c>
      <c r="R206" s="6">
        <f>(ABS(TabPil!R206)+ABS(TabPil!T206))*SIGN(TabPil!R206)</f>
        <v>1.276</v>
      </c>
      <c r="S206" s="6">
        <f>(ABS(TabPil!S206)+ABS(TabPil!U206))*SIGN(TabPil!S206)</f>
        <v>33.481999999999999</v>
      </c>
      <c r="T206" s="6">
        <f t="shared" si="171"/>
        <v>11.320599999999999</v>
      </c>
      <c r="U206" s="6">
        <f t="shared" si="172"/>
        <v>33.864800000000002</v>
      </c>
      <c r="AH206" s="1" t="s">
        <v>27</v>
      </c>
      <c r="AI206" s="9">
        <f>F204-J204</f>
        <v>-31.410600000000002</v>
      </c>
      <c r="AJ206" s="9">
        <f>Q204-U204</f>
        <v>-64.639499999999998</v>
      </c>
      <c r="AK206" s="9">
        <f>F205-J205</f>
        <v>28.4053</v>
      </c>
      <c r="AL206" s="9">
        <f>Q205-U205</f>
        <v>58.847400000000007</v>
      </c>
      <c r="AM206" s="7">
        <f>AA207-AE207</f>
        <v>-302.11879999999996</v>
      </c>
      <c r="AN206" s="9">
        <f>Q206-U206</f>
        <v>-38.587800000000001</v>
      </c>
      <c r="AR206" s="7">
        <f t="shared" si="177"/>
        <v>-26.737482812500001</v>
      </c>
      <c r="AS206" s="7">
        <f t="shared" si="178"/>
        <v>-54.992085937500001</v>
      </c>
      <c r="AT206" s="7">
        <f t="shared" si="179"/>
        <v>23.7321828125</v>
      </c>
      <c r="AU206" s="7">
        <f t="shared" si="180"/>
        <v>49.19998593750001</v>
      </c>
    </row>
    <row r="207" spans="1:47" x14ac:dyDescent="0.25">
      <c r="C207" s="1">
        <v>5</v>
      </c>
      <c r="D207" s="1" t="s">
        <v>11</v>
      </c>
      <c r="E207">
        <f>TabPil!E207</f>
        <v>-367.35899999999998</v>
      </c>
      <c r="F207">
        <f>TabPil!F207</f>
        <v>-218.73</v>
      </c>
      <c r="G207" s="6">
        <f>(ABS(TabPil!G207)+ABS(TabPil!I207))*SIGN(TabPil!G207)</f>
        <v>-5.835</v>
      </c>
      <c r="H207" s="6">
        <f>(ABS(TabPil!H207)+ABS(TabPil!J207))*SIGN(TabPil!H207)</f>
        <v>-2.7999999999999997E-2</v>
      </c>
      <c r="I207" s="6">
        <f t="shared" si="169"/>
        <v>-5.8433999999999999</v>
      </c>
      <c r="J207" s="6">
        <f t="shared" si="170"/>
        <v>-1.7785</v>
      </c>
      <c r="N207" s="1">
        <v>5</v>
      </c>
      <c r="O207" s="1" t="s">
        <v>11</v>
      </c>
      <c r="P207">
        <f>TabPil!P207</f>
        <v>-102.848</v>
      </c>
      <c r="Q207">
        <f>TabPil!Q207</f>
        <v>-66.123999999999995</v>
      </c>
      <c r="R207" s="6">
        <f>(ABS(TabPil!R207)+ABS(TabPil!T207))*SIGN(TabPil!R207)</f>
        <v>0.58899999999999997</v>
      </c>
      <c r="S207" s="6">
        <f>(ABS(TabPil!S207)+ABS(TabPil!U207))*SIGN(TabPil!S207)</f>
        <v>15.525</v>
      </c>
      <c r="T207" s="6">
        <f t="shared" si="171"/>
        <v>5.2464999999999993</v>
      </c>
      <c r="U207" s="6">
        <f t="shared" si="172"/>
        <v>15.701700000000001</v>
      </c>
      <c r="X207" s="1">
        <v>5</v>
      </c>
      <c r="Y207" s="1" t="s">
        <v>11</v>
      </c>
      <c r="Z207">
        <f>TabPil!AA207</f>
        <v>-470.20699999999999</v>
      </c>
      <c r="AA207">
        <f>TabPil!AB207</f>
        <v>-284.85399999999998</v>
      </c>
      <c r="AB207" s="7">
        <f>(ABS(TabPil!AC207)+ABS(TabPil!AE207))*SIGN(TabPil!AC207)</f>
        <v>-5.8259999999999996</v>
      </c>
      <c r="AC207" s="7">
        <f>(ABS(TabPil!AD207)+ABS(TabPil!AF207))*SIGN(TabPil!AD207)</f>
        <v>15.516999999999999</v>
      </c>
      <c r="AD207" s="7">
        <f>(ABS(AB207)+0.3*ABS(AC207))*SIGN(AB207)</f>
        <v>-10.4811</v>
      </c>
      <c r="AE207" s="7">
        <f>(ABS(AC207)+0.3*ABS(AB207))*SIGN(AC207)</f>
        <v>17.264800000000001</v>
      </c>
      <c r="AG207" s="1">
        <v>4</v>
      </c>
      <c r="AH207" s="1" t="s">
        <v>24</v>
      </c>
      <c r="AI207" s="9">
        <f>F208+I208</f>
        <v>173.26859999999999</v>
      </c>
      <c r="AJ207" s="9">
        <f>Q208+T208</f>
        <v>21.071100000000001</v>
      </c>
      <c r="AK207" s="9">
        <f>F209+I209</f>
        <v>-166.9453</v>
      </c>
      <c r="AL207" s="9">
        <f>Q209+T209</f>
        <v>-22.2209</v>
      </c>
      <c r="AM207" s="7">
        <f>AA211+AD211</f>
        <v>-631.90150000000006</v>
      </c>
      <c r="AN207" s="9">
        <f>F210+I210</f>
        <v>106.1921</v>
      </c>
      <c r="AO207" s="9">
        <f>E210</f>
        <v>-9.4740000000000002</v>
      </c>
      <c r="AP207" s="9">
        <f>P210</f>
        <v>-4.1219999999999999</v>
      </c>
      <c r="AR207" s="7">
        <f>AI207-(AI207-AK207)/3.2*0.3</f>
        <v>141.37354687499999</v>
      </c>
      <c r="AS207" s="7">
        <f>AJ207-(AJ207-AL207)/3.2*0.3</f>
        <v>17.012475000000002</v>
      </c>
      <c r="AT207" s="7">
        <f>AK207-(AK207-AI207)/3.2*0.3</f>
        <v>-135.050246875</v>
      </c>
      <c r="AU207" s="7">
        <f>AL207-(AL207-AJ207)/3.2*0.3</f>
        <v>-18.162275000000001</v>
      </c>
    </row>
    <row r="208" spans="1:47" x14ac:dyDescent="0.25">
      <c r="C208" s="1">
        <v>4</v>
      </c>
      <c r="D208" s="1" t="s">
        <v>8</v>
      </c>
      <c r="E208">
        <f>TabPil!E208</f>
        <v>-16.724</v>
      </c>
      <c r="F208">
        <f>TabPil!F208</f>
        <v>-10.007</v>
      </c>
      <c r="G208" s="6">
        <f>(ABS(TabPil!G208)+ABS(TabPil!I208))*SIGN(TabPil!G208)</f>
        <v>182.94499999999999</v>
      </c>
      <c r="H208" s="6">
        <f>(ABS(TabPil!H208)+ABS(TabPil!J208))*SIGN(TabPil!H208)</f>
        <v>1.1019999999999999</v>
      </c>
      <c r="I208" s="6">
        <f t="shared" si="169"/>
        <v>183.2756</v>
      </c>
      <c r="J208" s="6">
        <f t="shared" si="170"/>
        <v>55.985499999999995</v>
      </c>
      <c r="N208" s="1">
        <v>4</v>
      </c>
      <c r="O208" s="1" t="s">
        <v>8</v>
      </c>
      <c r="P208">
        <f>TabPil!P208</f>
        <v>-6.6669999999999998</v>
      </c>
      <c r="Q208">
        <f>TabPil!Q208</f>
        <v>-4.9690000000000003</v>
      </c>
      <c r="R208" s="6">
        <f>(ABS(TabPil!R208)+ABS(TabPil!T208))*SIGN(TabPil!R208)</f>
        <v>3.01</v>
      </c>
      <c r="S208" s="6">
        <f>(ABS(TabPil!S208)+ABS(TabPil!U208))*SIGN(TabPil!S208)</f>
        <v>76.76700000000001</v>
      </c>
      <c r="T208" s="6">
        <f t="shared" si="171"/>
        <v>26.040100000000002</v>
      </c>
      <c r="U208" s="6">
        <f t="shared" si="172"/>
        <v>77.670000000000016</v>
      </c>
      <c r="X208" s="1"/>
      <c r="AH208" s="1" t="s">
        <v>25</v>
      </c>
      <c r="AI208" s="9">
        <f>F208-I208</f>
        <v>-193.2826</v>
      </c>
      <c r="AJ208" s="9">
        <f>Q208-T208</f>
        <v>-31.009100000000004</v>
      </c>
      <c r="AK208" s="9">
        <f>F209-I209</f>
        <v>182.4933</v>
      </c>
      <c r="AL208" s="9">
        <f>Q209-T209</f>
        <v>31.998899999999999</v>
      </c>
      <c r="AM208" s="7">
        <f>AA211-AD211</f>
        <v>-551.39449999999999</v>
      </c>
      <c r="AN208" s="9">
        <f>F210-I210</f>
        <v>-117.3061</v>
      </c>
      <c r="AR208" s="7">
        <f t="shared" ref="AR208:AR210" si="181">AI208-(AI208-AK208)/3.2*0.3</f>
        <v>-158.05360937500001</v>
      </c>
      <c r="AS208" s="7">
        <f t="shared" ref="AS208:AS210" si="182">AJ208-(AJ208-AL208)/3.2*0.3</f>
        <v>-25.102100000000004</v>
      </c>
      <c r="AT208" s="7">
        <f t="shared" ref="AT208:AT210" si="183">AK208-(AK208-AI208)/3.2*0.3</f>
        <v>147.26430937500001</v>
      </c>
      <c r="AU208" s="7">
        <f t="shared" ref="AU208:AU210" si="184">AL208-(AL208-AJ208)/3.2*0.3</f>
        <v>26.091899999999999</v>
      </c>
    </row>
    <row r="209" spans="1:47" x14ac:dyDescent="0.25">
      <c r="C209" s="1">
        <v>4</v>
      </c>
      <c r="D209" s="1" t="s">
        <v>9</v>
      </c>
      <c r="E209">
        <f>TabPil!E209</f>
        <v>13.593</v>
      </c>
      <c r="F209">
        <f>TabPil!F209</f>
        <v>7.774</v>
      </c>
      <c r="G209" s="6">
        <f>(ABS(TabPil!G209)+ABS(TabPil!I209))*SIGN(TabPil!G209)</f>
        <v>-174.428</v>
      </c>
      <c r="H209" s="6">
        <f>(ABS(TabPil!H209)+ABS(TabPil!J209))*SIGN(TabPil!H209)</f>
        <v>-0.97099999999999997</v>
      </c>
      <c r="I209" s="6">
        <f t="shared" si="169"/>
        <v>-174.7193</v>
      </c>
      <c r="J209" s="6">
        <f t="shared" si="170"/>
        <v>-53.299399999999991</v>
      </c>
      <c r="N209" s="1">
        <v>4</v>
      </c>
      <c r="O209" s="1" t="s">
        <v>9</v>
      </c>
      <c r="P209">
        <f>TabPil!P209</f>
        <v>6.5220000000000002</v>
      </c>
      <c r="Q209">
        <f>TabPil!Q209</f>
        <v>4.8890000000000002</v>
      </c>
      <c r="R209" s="6">
        <f>(ABS(TabPil!R209)+ABS(TabPil!T209))*SIGN(TabPil!R209)</f>
        <v>-3.1240000000000001</v>
      </c>
      <c r="S209" s="6">
        <f>(ABS(TabPil!S209)+ABS(TabPil!U209))*SIGN(TabPil!S209)</f>
        <v>-79.953000000000003</v>
      </c>
      <c r="T209" s="6">
        <f t="shared" si="171"/>
        <v>-27.1099</v>
      </c>
      <c r="U209" s="6">
        <f t="shared" si="172"/>
        <v>-80.890200000000007</v>
      </c>
      <c r="X209" s="1"/>
      <c r="AH209" s="1" t="s">
        <v>26</v>
      </c>
      <c r="AI209" s="9">
        <f>F208+J208</f>
        <v>45.978499999999997</v>
      </c>
      <c r="AJ209" s="9">
        <f>Q208+U208</f>
        <v>72.701000000000022</v>
      </c>
      <c r="AK209" s="9">
        <f>F209+J209</f>
        <v>-45.525399999999991</v>
      </c>
      <c r="AL209" s="9">
        <f>Q209+U209</f>
        <v>-76.001200000000011</v>
      </c>
      <c r="AM209" s="7">
        <f>AA211+AE211</f>
        <v>-525.44060000000002</v>
      </c>
      <c r="AN209" s="9">
        <f>Q210+U210</f>
        <v>46.467100000000002</v>
      </c>
      <c r="AR209" s="7">
        <f t="shared" si="181"/>
        <v>37.400009374999996</v>
      </c>
      <c r="AS209" s="7">
        <f t="shared" si="182"/>
        <v>58.76016875000002</v>
      </c>
      <c r="AT209" s="7">
        <f t="shared" si="183"/>
        <v>-36.94690937499999</v>
      </c>
      <c r="AU209" s="7">
        <f t="shared" si="184"/>
        <v>-62.060368750000009</v>
      </c>
    </row>
    <row r="210" spans="1:47" x14ac:dyDescent="0.25">
      <c r="C210" s="1">
        <v>4</v>
      </c>
      <c r="D210" s="1" t="s">
        <v>10</v>
      </c>
      <c r="E210">
        <f>TabPil!E210</f>
        <v>-9.4740000000000002</v>
      </c>
      <c r="F210">
        <f>TabPil!F210</f>
        <v>-5.5570000000000004</v>
      </c>
      <c r="G210" s="6">
        <f>(ABS(TabPil!G210)+ABS(TabPil!I210))*SIGN(TabPil!G210)</f>
        <v>111.55499999999999</v>
      </c>
      <c r="H210" s="6">
        <f>(ABS(TabPil!H210)+ABS(TabPil!J210))*SIGN(TabPil!H210)</f>
        <v>0.64700000000000002</v>
      </c>
      <c r="I210" s="6">
        <f t="shared" si="169"/>
        <v>111.7491</v>
      </c>
      <c r="J210" s="6">
        <f t="shared" si="170"/>
        <v>34.113499999999995</v>
      </c>
      <c r="N210" s="1">
        <v>4</v>
      </c>
      <c r="O210" s="1" t="s">
        <v>10</v>
      </c>
      <c r="P210">
        <f>TabPil!P210</f>
        <v>-4.1219999999999999</v>
      </c>
      <c r="Q210">
        <f>TabPil!Q210</f>
        <v>-3.08</v>
      </c>
      <c r="R210" s="6">
        <f>(ABS(TabPil!R210)+ABS(TabPil!T210))*SIGN(TabPil!R210)</f>
        <v>1.917</v>
      </c>
      <c r="S210" s="6">
        <f>(ABS(TabPil!S210)+ABS(TabPil!U210))*SIGN(TabPil!S210)</f>
        <v>48.972000000000001</v>
      </c>
      <c r="T210" s="6">
        <f t="shared" si="171"/>
        <v>16.608599999999999</v>
      </c>
      <c r="U210" s="6">
        <f t="shared" si="172"/>
        <v>49.5471</v>
      </c>
      <c r="X210" s="1"/>
      <c r="AH210" s="1" t="s">
        <v>27</v>
      </c>
      <c r="AI210" s="9">
        <f>F208-J208</f>
        <v>-65.992499999999993</v>
      </c>
      <c r="AJ210" s="9">
        <f>Q208-U208</f>
        <v>-82.63900000000001</v>
      </c>
      <c r="AK210" s="9">
        <f>F209-J209</f>
        <v>61.073399999999992</v>
      </c>
      <c r="AL210" s="9">
        <f>Q209-U209</f>
        <v>85.779200000000003</v>
      </c>
      <c r="AM210" s="7">
        <f>AA211-AE211</f>
        <v>-657.85540000000003</v>
      </c>
      <c r="AN210" s="9">
        <f>Q210-U210</f>
        <v>-52.627099999999999</v>
      </c>
      <c r="AR210" s="7">
        <f t="shared" si="181"/>
        <v>-54.080071874999994</v>
      </c>
      <c r="AS210" s="7">
        <f t="shared" si="182"/>
        <v>-66.849793750000003</v>
      </c>
      <c r="AT210" s="7">
        <f t="shared" si="183"/>
        <v>49.160971874999994</v>
      </c>
      <c r="AU210" s="7">
        <f t="shared" si="184"/>
        <v>69.989993749999996</v>
      </c>
    </row>
    <row r="211" spans="1:47" x14ac:dyDescent="0.25">
      <c r="C211" s="1">
        <v>4</v>
      </c>
      <c r="D211" s="1" t="s">
        <v>11</v>
      </c>
      <c r="E211">
        <f>TabPil!E211</f>
        <v>-748.78</v>
      </c>
      <c r="F211">
        <f>TabPil!F211</f>
        <v>-454.899</v>
      </c>
      <c r="G211" s="6">
        <f>(ABS(TabPil!G211)+ABS(TabPil!I211))*SIGN(TabPil!G211)</f>
        <v>-22.357000000000003</v>
      </c>
      <c r="H211" s="6">
        <f>(ABS(TabPil!H211)+ABS(TabPil!J211))*SIGN(TabPil!H211)</f>
        <v>-0.11699999999999999</v>
      </c>
      <c r="I211" s="6">
        <f t="shared" si="169"/>
        <v>-22.392100000000003</v>
      </c>
      <c r="J211" s="6">
        <f t="shared" si="170"/>
        <v>-6.8241000000000005</v>
      </c>
      <c r="N211" s="1">
        <v>4</v>
      </c>
      <c r="O211" s="1" t="s">
        <v>11</v>
      </c>
      <c r="P211">
        <f>TabPil!P211</f>
        <v>-208.76</v>
      </c>
      <c r="Q211">
        <f>TabPil!Q211</f>
        <v>-136.749</v>
      </c>
      <c r="R211" s="6">
        <f>(ABS(TabPil!R211)+ABS(TabPil!T211))*SIGN(TabPil!R211)</f>
        <v>2.2809999999999997</v>
      </c>
      <c r="S211" s="6">
        <f>(ABS(TabPil!S211)+ABS(TabPil!U211))*SIGN(TabPil!S211)</f>
        <v>59.495999999999995</v>
      </c>
      <c r="T211" s="6">
        <f t="shared" si="171"/>
        <v>20.129799999999996</v>
      </c>
      <c r="U211" s="6">
        <f t="shared" si="172"/>
        <v>60.180299999999995</v>
      </c>
      <c r="X211" s="1">
        <v>4</v>
      </c>
      <c r="Y211" s="1" t="s">
        <v>11</v>
      </c>
      <c r="Z211">
        <f>TabPil!AA211</f>
        <v>-957.54</v>
      </c>
      <c r="AA211">
        <f>TabPil!AB211</f>
        <v>-591.64800000000002</v>
      </c>
      <c r="AB211" s="7">
        <f>(ABS(TabPil!AC211)+ABS(TabPil!AE211))*SIGN(TabPil!AC211)</f>
        <v>-22.408000000000001</v>
      </c>
      <c r="AC211" s="7">
        <f>(ABS(TabPil!AD211)+ABS(TabPil!AF211))*SIGN(TabPil!AD211)</f>
        <v>59.484999999999999</v>
      </c>
      <c r="AD211" s="7">
        <f>(ABS(AB211)+0.3*ABS(AC211))*SIGN(AB211)</f>
        <v>-40.253500000000003</v>
      </c>
      <c r="AE211" s="7">
        <f>(ABS(AC211)+0.3*ABS(AB211))*SIGN(AC211)</f>
        <v>66.207400000000007</v>
      </c>
      <c r="AG211" s="1">
        <v>3</v>
      </c>
      <c r="AH211" s="1" t="s">
        <v>24</v>
      </c>
      <c r="AI211" s="9">
        <f>F212+I212</f>
        <v>267.98339999999996</v>
      </c>
      <c r="AJ211" s="9">
        <f>Q212+T212</f>
        <v>29.557799999999997</v>
      </c>
      <c r="AK211" s="9">
        <f>F213+I213</f>
        <v>-231.7073</v>
      </c>
      <c r="AL211" s="9">
        <f>Q213+T213</f>
        <v>-28.926299999999998</v>
      </c>
      <c r="AM211" s="7">
        <f>AA215+AD215</f>
        <v>-993.09140000000002</v>
      </c>
      <c r="AN211" s="9">
        <f>F214+I214</f>
        <v>155.99420000000001</v>
      </c>
      <c r="AO211" s="9">
        <f>E214</f>
        <v>-9.5229999999999997</v>
      </c>
      <c r="AP211" s="9">
        <f>P214</f>
        <v>-4.2869999999999999</v>
      </c>
      <c r="AR211" s="7">
        <f>AI211-(AI211-AK211)/3.2*0.35</f>
        <v>213.32972968749996</v>
      </c>
      <c r="AS211" s="7">
        <f>AJ211-(AJ211-AL211)/3.2*0.35</f>
        <v>23.161101562499997</v>
      </c>
      <c r="AT211" s="7">
        <f>AK211-(AK211-AI211)/3.2*0.35</f>
        <v>-177.05362968750001</v>
      </c>
      <c r="AU211" s="7">
        <f>AL211-(AL211-AJ211)/3.2*0.35</f>
        <v>-22.529601562499998</v>
      </c>
    </row>
    <row r="212" spans="1:47" x14ac:dyDescent="0.25">
      <c r="C212" s="1">
        <v>3</v>
      </c>
      <c r="D212" s="1" t="s">
        <v>8</v>
      </c>
      <c r="E212">
        <f>TabPil!E212</f>
        <v>-15.893000000000001</v>
      </c>
      <c r="F212">
        <f>TabPil!F212</f>
        <v>-8.4670000000000005</v>
      </c>
      <c r="G212" s="6">
        <f>(ABS(TabPil!G212)+ABS(TabPil!I212))*SIGN(TabPil!G212)</f>
        <v>275.90499999999997</v>
      </c>
      <c r="H212" s="6">
        <f>(ABS(TabPil!H212)+ABS(TabPil!J212))*SIGN(TabPil!H212)</f>
        <v>1.8180000000000001</v>
      </c>
      <c r="I212" s="6">
        <f t="shared" si="169"/>
        <v>276.45039999999995</v>
      </c>
      <c r="J212" s="6">
        <f t="shared" si="170"/>
        <v>84.589499999999987</v>
      </c>
      <c r="N212" s="1">
        <v>3</v>
      </c>
      <c r="O212" s="1" t="s">
        <v>8</v>
      </c>
      <c r="P212">
        <f>TabPil!P212</f>
        <v>-6.8319999999999999</v>
      </c>
      <c r="Q212">
        <f>TabPil!Q212</f>
        <v>-5.1840000000000002</v>
      </c>
      <c r="R212" s="6">
        <f>(ABS(TabPil!R212)+ABS(TabPil!T212))*SIGN(TabPil!R212)</f>
        <v>4.056</v>
      </c>
      <c r="S212" s="6">
        <f>(ABS(TabPil!S212)+ABS(TabPil!U212))*SIGN(TabPil!S212)</f>
        <v>102.286</v>
      </c>
      <c r="T212" s="6">
        <f t="shared" si="171"/>
        <v>34.741799999999998</v>
      </c>
      <c r="U212" s="6">
        <f t="shared" si="172"/>
        <v>103.50280000000001</v>
      </c>
      <c r="X212" s="1"/>
      <c r="AH212" s="1" t="s">
        <v>25</v>
      </c>
      <c r="AI212" s="9">
        <f>F212-I212</f>
        <v>-284.91739999999993</v>
      </c>
      <c r="AJ212" s="9">
        <f>Q212-T212</f>
        <v>-39.925799999999995</v>
      </c>
      <c r="AK212" s="9">
        <f>F213-I213</f>
        <v>247.54729999999998</v>
      </c>
      <c r="AL212" s="9">
        <f>Q213-T213</f>
        <v>39.284300000000002</v>
      </c>
      <c r="AM212" s="7">
        <f>AA215-AD215</f>
        <v>-810.61260000000016</v>
      </c>
      <c r="AN212" s="9">
        <f>F214-I214</f>
        <v>-166.23620000000003</v>
      </c>
      <c r="AR212" s="7">
        <f t="shared" ref="AR212:AR218" si="185">AI212-(AI212-AK212)/3.2*0.35</f>
        <v>-226.67907343749994</v>
      </c>
      <c r="AS212" s="7">
        <f t="shared" ref="AS212:AS218" si="186">AJ212-(AJ212-AL212)/3.2*0.35</f>
        <v>-31.262195312499998</v>
      </c>
      <c r="AT212" s="7">
        <f t="shared" ref="AT212:AT218" si="187">AK212-(AK212-AI212)/3.2*0.35</f>
        <v>189.30897343750001</v>
      </c>
      <c r="AU212" s="7">
        <f t="shared" ref="AU212:AU218" si="188">AL212-(AL212-AJ212)/3.2*0.35</f>
        <v>30.620695312500004</v>
      </c>
    </row>
    <row r="213" spans="1:47" x14ac:dyDescent="0.25">
      <c r="C213" s="1">
        <v>3</v>
      </c>
      <c r="D213" s="1" t="s">
        <v>9</v>
      </c>
      <c r="E213">
        <f>TabPil!E213</f>
        <v>14.58</v>
      </c>
      <c r="F213">
        <f>TabPil!F213</f>
        <v>7.92</v>
      </c>
      <c r="G213" s="6">
        <f>(ABS(TabPil!G213)+ABS(TabPil!I213))*SIGN(TabPil!G213)</f>
        <v>-239.14099999999999</v>
      </c>
      <c r="H213" s="6">
        <f>(ABS(TabPil!H213)+ABS(TabPil!J213))*SIGN(TabPil!H213)</f>
        <v>-1.621</v>
      </c>
      <c r="I213" s="6">
        <f t="shared" si="169"/>
        <v>-239.62729999999999</v>
      </c>
      <c r="J213" s="6">
        <f t="shared" si="170"/>
        <v>-73.363299999999995</v>
      </c>
      <c r="N213" s="1">
        <v>3</v>
      </c>
      <c r="O213" s="1" t="s">
        <v>9</v>
      </c>
      <c r="P213">
        <f>TabPil!P213</f>
        <v>6.8879999999999999</v>
      </c>
      <c r="Q213">
        <f>TabPil!Q213</f>
        <v>5.1790000000000003</v>
      </c>
      <c r="R213" s="6">
        <f>(ABS(TabPil!R213)+ABS(TabPil!T213))*SIGN(TabPil!R213)</f>
        <v>-3.9610000000000003</v>
      </c>
      <c r="S213" s="6">
        <f>(ABS(TabPil!S213)+ABS(TabPil!U213))*SIGN(TabPil!S213)</f>
        <v>-100.48100000000001</v>
      </c>
      <c r="T213" s="6">
        <f t="shared" si="171"/>
        <v>-34.1053</v>
      </c>
      <c r="U213" s="6">
        <f t="shared" si="172"/>
        <v>-101.66930000000001</v>
      </c>
      <c r="X213" s="1"/>
      <c r="AH213" s="1" t="s">
        <v>26</v>
      </c>
      <c r="AI213" s="9">
        <f>F212+J212</f>
        <v>76.122499999999988</v>
      </c>
      <c r="AJ213" s="9">
        <f>Q212+U212</f>
        <v>98.31880000000001</v>
      </c>
      <c r="AK213" s="9">
        <f>F213+J213</f>
        <v>-65.443299999999994</v>
      </c>
      <c r="AL213" s="9">
        <f>Q213+U213</f>
        <v>-96.490300000000005</v>
      </c>
      <c r="AM213" s="7">
        <f>AA215+AE215</f>
        <v>-752.76950000000011</v>
      </c>
      <c r="AN213" s="9">
        <f>Q214+U214</f>
        <v>60.876800000000003</v>
      </c>
      <c r="AR213" s="7">
        <f t="shared" si="185"/>
        <v>60.638740624999997</v>
      </c>
      <c r="AS213" s="7">
        <f t="shared" si="186"/>
        <v>77.011554687500009</v>
      </c>
      <c r="AT213" s="7">
        <f t="shared" si="187"/>
        <v>-49.959540625000002</v>
      </c>
      <c r="AU213" s="7">
        <f t="shared" si="188"/>
        <v>-75.183054687500004</v>
      </c>
    </row>
    <row r="214" spans="1:47" x14ac:dyDescent="0.25">
      <c r="C214" s="1">
        <v>3</v>
      </c>
      <c r="D214" s="1" t="s">
        <v>10</v>
      </c>
      <c r="E214">
        <f>TabPil!E214</f>
        <v>-9.5229999999999997</v>
      </c>
      <c r="F214">
        <f>TabPil!F214</f>
        <v>-5.1210000000000004</v>
      </c>
      <c r="G214" s="6">
        <f>(ABS(TabPil!G214)+ABS(TabPil!I214))*SIGN(TabPil!G214)</f>
        <v>160.79300000000001</v>
      </c>
      <c r="H214" s="6">
        <f>(ABS(TabPil!H214)+ABS(TabPil!J214))*SIGN(TabPil!H214)</f>
        <v>1.0740000000000001</v>
      </c>
      <c r="I214" s="6">
        <f t="shared" si="169"/>
        <v>161.11520000000002</v>
      </c>
      <c r="J214" s="6">
        <f t="shared" si="170"/>
        <v>49.311900000000001</v>
      </c>
      <c r="N214" s="1">
        <v>3</v>
      </c>
      <c r="O214" s="1" t="s">
        <v>10</v>
      </c>
      <c r="P214">
        <f>TabPil!P214</f>
        <v>-4.2869999999999999</v>
      </c>
      <c r="Q214">
        <f>TabPil!Q214</f>
        <v>-3.238</v>
      </c>
      <c r="R214" s="6">
        <f>(ABS(TabPil!R214)+ABS(TabPil!T214))*SIGN(TabPil!R214)</f>
        <v>2.5060000000000002</v>
      </c>
      <c r="S214" s="6">
        <f>(ABS(TabPil!S214)+ABS(TabPil!U214))*SIGN(TabPil!S214)</f>
        <v>63.363</v>
      </c>
      <c r="T214" s="6">
        <f t="shared" si="171"/>
        <v>21.514900000000001</v>
      </c>
      <c r="U214" s="6">
        <f t="shared" si="172"/>
        <v>64.114800000000002</v>
      </c>
      <c r="X214" s="1"/>
      <c r="AH214" s="1" t="s">
        <v>27</v>
      </c>
      <c r="AI214" s="9">
        <f>F212-J212</f>
        <v>-93.056499999999986</v>
      </c>
      <c r="AJ214" s="9">
        <f>Q212-U212</f>
        <v>-108.68680000000001</v>
      </c>
      <c r="AK214" s="9">
        <f>F213-J213</f>
        <v>81.283299999999997</v>
      </c>
      <c r="AL214" s="9">
        <f>Q213-U213</f>
        <v>106.84830000000001</v>
      </c>
      <c r="AM214" s="7">
        <f>AA215-AE215</f>
        <v>-1050.9345000000001</v>
      </c>
      <c r="AN214" s="9">
        <f>Q214-U214</f>
        <v>-67.352800000000002</v>
      </c>
      <c r="AR214" s="7">
        <f t="shared" si="185"/>
        <v>-73.988084374999985</v>
      </c>
      <c r="AS214" s="7">
        <f t="shared" si="186"/>
        <v>-85.112648437500013</v>
      </c>
      <c r="AT214" s="7">
        <f t="shared" si="187"/>
        <v>62.214884374999997</v>
      </c>
      <c r="AU214" s="7">
        <f t="shared" si="188"/>
        <v>83.274148437500017</v>
      </c>
    </row>
    <row r="215" spans="1:47" x14ac:dyDescent="0.25">
      <c r="C215" s="1">
        <v>3</v>
      </c>
      <c r="D215" s="1" t="s">
        <v>11</v>
      </c>
      <c r="E215">
        <f>TabPil!E215</f>
        <v>-1132.357</v>
      </c>
      <c r="F215">
        <f>TabPil!F215</f>
        <v>-693.08500000000004</v>
      </c>
      <c r="G215" s="6">
        <f>(ABS(TabPil!G215)+ABS(TabPil!I215))*SIGN(TabPil!G215)</f>
        <v>-50.901000000000003</v>
      </c>
      <c r="H215" s="6">
        <f>(ABS(TabPil!H215)+ABS(TabPil!J215))*SIGN(TabPil!H215)</f>
        <v>-0.29599999999999999</v>
      </c>
      <c r="I215" s="6">
        <f t="shared" si="169"/>
        <v>-50.989800000000002</v>
      </c>
      <c r="J215" s="6">
        <f t="shared" si="170"/>
        <v>-15.5663</v>
      </c>
      <c r="N215" s="1">
        <v>3</v>
      </c>
      <c r="O215" s="1" t="s">
        <v>11</v>
      </c>
      <c r="P215">
        <f>TabPil!P215</f>
        <v>-316.702</v>
      </c>
      <c r="Q215">
        <f>TabPil!Q215</f>
        <v>-208.767</v>
      </c>
      <c r="R215" s="6">
        <f>(ABS(TabPil!R215)+ABS(TabPil!T215))*SIGN(TabPil!R215)</f>
        <v>5.1920000000000002</v>
      </c>
      <c r="S215" s="6">
        <f>(ABS(TabPil!S215)+ABS(TabPil!U215))*SIGN(TabPil!S215)</f>
        <v>133.738</v>
      </c>
      <c r="T215" s="6">
        <f t="shared" si="171"/>
        <v>45.313400000000001</v>
      </c>
      <c r="U215" s="6">
        <f t="shared" si="172"/>
        <v>135.29560000000001</v>
      </c>
      <c r="X215" s="1">
        <v>3</v>
      </c>
      <c r="Y215" s="1" t="s">
        <v>11</v>
      </c>
      <c r="Z215">
        <f>TabPil!AA215</f>
        <v>-1449.059</v>
      </c>
      <c r="AA215">
        <f>TabPil!AB215</f>
        <v>-901.85200000000009</v>
      </c>
      <c r="AB215" s="7">
        <f>(ABS(TabPil!AC215)+ABS(TabPil!AE215))*SIGN(TabPil!AC215)</f>
        <v>-51.115000000000002</v>
      </c>
      <c r="AC215" s="7">
        <f>(ABS(TabPil!AD215)+ABS(TabPil!AF215))*SIGN(TabPil!AD215)</f>
        <v>133.74799999999999</v>
      </c>
      <c r="AD215" s="7">
        <f>(ABS(AB215)+0.3*ABS(AC215))*SIGN(AB215)</f>
        <v>-91.239399999999989</v>
      </c>
      <c r="AE215" s="7">
        <f>(ABS(AC215)+0.3*ABS(AB215))*SIGN(AC215)</f>
        <v>149.08249999999998</v>
      </c>
      <c r="AG215" s="1">
        <v>2</v>
      </c>
      <c r="AH215" s="1" t="s">
        <v>24</v>
      </c>
      <c r="AI215" s="9">
        <f>F216+I216</f>
        <v>297.29270000000002</v>
      </c>
      <c r="AJ215" s="9">
        <f>Q216+T216</f>
        <v>34.884699999999995</v>
      </c>
      <c r="AK215" s="9">
        <f>F217+I217</f>
        <v>-283.45300000000003</v>
      </c>
      <c r="AL215" s="9">
        <f>Q217+T217</f>
        <v>-36.009999999999991</v>
      </c>
      <c r="AM215" s="7">
        <f>AA219+AD219</f>
        <v>-1367.9256</v>
      </c>
      <c r="AN215" s="9">
        <f>F218+I218</f>
        <v>181.36459999999997</v>
      </c>
      <c r="AO215" s="9">
        <f>E218</f>
        <v>-9.77</v>
      </c>
      <c r="AP215" s="9">
        <f>P218</f>
        <v>-4.3810000000000002</v>
      </c>
      <c r="AR215" s="7">
        <f t="shared" si="185"/>
        <v>233.77363906250002</v>
      </c>
      <c r="AS215" s="7">
        <f t="shared" si="186"/>
        <v>27.1305921875</v>
      </c>
      <c r="AT215" s="7">
        <f t="shared" si="187"/>
        <v>-219.93393906250003</v>
      </c>
      <c r="AU215" s="7">
        <f t="shared" si="188"/>
        <v>-28.255892187499995</v>
      </c>
    </row>
    <row r="216" spans="1:47" x14ac:dyDescent="0.25">
      <c r="C216" s="1">
        <v>2</v>
      </c>
      <c r="D216" s="1" t="s">
        <v>8</v>
      </c>
      <c r="E216">
        <f>TabPil!E216</f>
        <v>-15.225</v>
      </c>
      <c r="F216">
        <f>TabPil!F216</f>
        <v>-8.5519999999999996</v>
      </c>
      <c r="G216" s="6">
        <f>(ABS(TabPil!G216)+ABS(TabPil!I216))*SIGN(TabPil!G216)</f>
        <v>305.34700000000004</v>
      </c>
      <c r="H216" s="6">
        <f>(ABS(TabPil!H216)+ABS(TabPil!J216))*SIGN(TabPil!H216)</f>
        <v>-1.659</v>
      </c>
      <c r="I216" s="6">
        <f t="shared" si="169"/>
        <v>305.84470000000005</v>
      </c>
      <c r="J216" s="6">
        <f t="shared" si="170"/>
        <v>-93.263100000000009</v>
      </c>
      <c r="N216" s="1">
        <v>2</v>
      </c>
      <c r="O216" s="1" t="s">
        <v>8</v>
      </c>
      <c r="P216">
        <f>TabPil!P216</f>
        <v>-6.6130000000000004</v>
      </c>
      <c r="Q216">
        <f>TabPil!Q216</f>
        <v>-5.0540000000000003</v>
      </c>
      <c r="R216" s="6">
        <f>(ABS(TabPil!R216)+ABS(TabPil!T216))*SIGN(TabPil!R216)</f>
        <v>4.92</v>
      </c>
      <c r="S216" s="6">
        <f>(ABS(TabPil!S216)+ABS(TabPil!U216))*SIGN(TabPil!S216)</f>
        <v>116.729</v>
      </c>
      <c r="T216" s="6">
        <f t="shared" si="171"/>
        <v>39.938699999999997</v>
      </c>
      <c r="U216" s="6">
        <f t="shared" si="172"/>
        <v>118.205</v>
      </c>
      <c r="X216" s="1"/>
      <c r="AH216" s="1" t="s">
        <v>25</v>
      </c>
      <c r="AI216" s="9">
        <f>F216-I216</f>
        <v>-314.39670000000007</v>
      </c>
      <c r="AJ216" s="9">
        <f>Q216-T216</f>
        <v>-44.992699999999999</v>
      </c>
      <c r="AK216" s="9">
        <f>F217-I217</f>
        <v>301.54700000000008</v>
      </c>
      <c r="AL216" s="9">
        <f>Q217-T217</f>
        <v>47.195999999999998</v>
      </c>
      <c r="AM216" s="7">
        <f>AA219-AD219</f>
        <v>-1057.8103999999998</v>
      </c>
      <c r="AN216" s="9">
        <f>F218-I218</f>
        <v>-192.36459999999997</v>
      </c>
      <c r="AR216" s="7">
        <f t="shared" si="185"/>
        <v>-247.02785781250006</v>
      </c>
      <c r="AS216" s="7">
        <f t="shared" si="186"/>
        <v>-34.909560937500004</v>
      </c>
      <c r="AT216" s="7">
        <f t="shared" si="187"/>
        <v>234.17815781250007</v>
      </c>
      <c r="AU216" s="7">
        <f t="shared" si="188"/>
        <v>37.112860937500002</v>
      </c>
    </row>
    <row r="217" spans="1:47" x14ac:dyDescent="0.25">
      <c r="C217" s="1">
        <v>2</v>
      </c>
      <c r="D217" s="1" t="s">
        <v>9</v>
      </c>
      <c r="E217">
        <f>TabPil!E217</f>
        <v>16.036999999999999</v>
      </c>
      <c r="F217">
        <f>TabPil!F217</f>
        <v>9.0470000000000006</v>
      </c>
      <c r="G217" s="6">
        <f>(ABS(TabPil!G217)+ABS(TabPil!I217))*SIGN(TabPil!G217)</f>
        <v>-291.94800000000004</v>
      </c>
      <c r="H217" s="6">
        <f>(ABS(TabPil!H217)+ABS(TabPil!J217))*SIGN(TabPil!H217)</f>
        <v>-1.8399999999999999</v>
      </c>
      <c r="I217" s="6">
        <f t="shared" si="169"/>
        <v>-292.50000000000006</v>
      </c>
      <c r="J217" s="6">
        <f t="shared" si="170"/>
        <v>-89.424400000000006</v>
      </c>
      <c r="N217" s="1">
        <v>2</v>
      </c>
      <c r="O217" s="1" t="s">
        <v>9</v>
      </c>
      <c r="P217">
        <f>TabPil!P217</f>
        <v>7.4039999999999999</v>
      </c>
      <c r="Q217">
        <f>TabPil!Q217</f>
        <v>5.593</v>
      </c>
      <c r="R217" s="6">
        <f>(ABS(TabPil!R217)+ABS(TabPil!T217))*SIGN(TabPil!R217)</f>
        <v>-5.1109999999999998</v>
      </c>
      <c r="S217" s="6">
        <f>(ABS(TabPil!S217)+ABS(TabPil!U217))*SIGN(TabPil!S217)</f>
        <v>-121.64</v>
      </c>
      <c r="T217" s="6">
        <f t="shared" si="171"/>
        <v>-41.602999999999994</v>
      </c>
      <c r="U217" s="6">
        <f t="shared" si="172"/>
        <v>-123.1733</v>
      </c>
      <c r="X217" s="1"/>
      <c r="AH217" s="1" t="s">
        <v>26</v>
      </c>
      <c r="AI217" s="9">
        <f>F216+J216</f>
        <v>-101.8151</v>
      </c>
      <c r="AJ217" s="9">
        <f>Q216+U216</f>
        <v>113.151</v>
      </c>
      <c r="AK217" s="9">
        <f>F217+J217</f>
        <v>-80.377400000000009</v>
      </c>
      <c r="AL217" s="9">
        <f>Q217+U217</f>
        <v>-117.58029999999999</v>
      </c>
      <c r="AM217" s="7">
        <f>AA219+AE219</f>
        <v>-964.1105</v>
      </c>
      <c r="AN217" s="9">
        <f>Q218+U218</f>
        <v>72.102500000000006</v>
      </c>
      <c r="AR217" s="7">
        <f t="shared" si="185"/>
        <v>-99.470351562499999</v>
      </c>
      <c r="AS217" s="7">
        <f t="shared" si="186"/>
        <v>87.914764062499998</v>
      </c>
      <c r="AT217" s="7">
        <f t="shared" si="187"/>
        <v>-82.72214843750001</v>
      </c>
      <c r="AU217" s="7">
        <f t="shared" si="188"/>
        <v>-92.344064062499996</v>
      </c>
    </row>
    <row r="218" spans="1:47" x14ac:dyDescent="0.25">
      <c r="C218" s="1">
        <v>2</v>
      </c>
      <c r="D218" s="1" t="s">
        <v>10</v>
      </c>
      <c r="E218">
        <f>TabPil!E218</f>
        <v>-9.77</v>
      </c>
      <c r="F218">
        <f>TabPil!F218</f>
        <v>-5.5</v>
      </c>
      <c r="G218" s="6">
        <f>(ABS(TabPil!G218)+ABS(TabPil!I218))*SIGN(TabPil!G218)</f>
        <v>186.53699999999998</v>
      </c>
      <c r="H218" s="6">
        <f>(ABS(TabPil!H218)+ABS(TabPil!J218))*SIGN(TabPil!H218)</f>
        <v>-1.0920000000000001</v>
      </c>
      <c r="I218" s="6">
        <f t="shared" si="169"/>
        <v>186.86459999999997</v>
      </c>
      <c r="J218" s="6">
        <f t="shared" si="170"/>
        <v>-57.053099999999993</v>
      </c>
      <c r="N218" s="1">
        <v>2</v>
      </c>
      <c r="O218" s="1" t="s">
        <v>10</v>
      </c>
      <c r="P218">
        <f>TabPil!P218</f>
        <v>-4.3810000000000002</v>
      </c>
      <c r="Q218">
        <f>TabPil!Q218</f>
        <v>-3.327</v>
      </c>
      <c r="R218" s="6">
        <f>(ABS(TabPil!R218)+ABS(TabPil!T218))*SIGN(TabPil!R218)</f>
        <v>3.1349999999999998</v>
      </c>
      <c r="S218" s="6">
        <f>(ABS(TabPil!S218)+ABS(TabPil!U218))*SIGN(TabPil!S218)</f>
        <v>74.489000000000004</v>
      </c>
      <c r="T218" s="6">
        <f t="shared" si="171"/>
        <v>25.481700000000004</v>
      </c>
      <c r="U218" s="6">
        <f t="shared" si="172"/>
        <v>75.429500000000004</v>
      </c>
      <c r="X218" s="1"/>
      <c r="AH218" s="1" t="s">
        <v>27</v>
      </c>
      <c r="AI218" s="9">
        <f>F216-J216</f>
        <v>84.711100000000016</v>
      </c>
      <c r="AJ218" s="9">
        <f>Q216-U216</f>
        <v>-123.259</v>
      </c>
      <c r="AK218" s="9">
        <f>F217-J217</f>
        <v>98.471400000000003</v>
      </c>
      <c r="AL218" s="9">
        <f>Q217-U217</f>
        <v>128.7663</v>
      </c>
      <c r="AM218" s="7">
        <f>AA219-AE219</f>
        <v>-1461.6254999999999</v>
      </c>
      <c r="AN218" s="9">
        <f>Q218-U218</f>
        <v>-78.756500000000003</v>
      </c>
      <c r="AR218" s="7">
        <f t="shared" si="185"/>
        <v>86.216132812500021</v>
      </c>
      <c r="AS218" s="7">
        <f t="shared" si="186"/>
        <v>-95.693732812500002</v>
      </c>
      <c r="AT218" s="7">
        <f t="shared" si="187"/>
        <v>96.966367187499998</v>
      </c>
      <c r="AU218" s="7">
        <f t="shared" si="188"/>
        <v>101.2010328125</v>
      </c>
    </row>
    <row r="219" spans="1:47" x14ac:dyDescent="0.25">
      <c r="C219" s="1">
        <v>2</v>
      </c>
      <c r="D219" s="1" t="s">
        <v>11</v>
      </c>
      <c r="E219">
        <f>TabPil!E219</f>
        <v>-1517.4929999999999</v>
      </c>
      <c r="F219">
        <f>TabPil!F219</f>
        <v>-932.26300000000003</v>
      </c>
      <c r="G219" s="6">
        <f>(ABS(TabPil!G219)+ABS(TabPil!I219))*SIGN(TabPil!G219)</f>
        <v>-88.018000000000001</v>
      </c>
      <c r="H219" s="6">
        <f>(ABS(TabPil!H219)+ABS(TabPil!J219))*SIGN(TabPil!H219)</f>
        <v>-0.52</v>
      </c>
      <c r="I219" s="6">
        <f t="shared" si="169"/>
        <v>-88.174000000000007</v>
      </c>
      <c r="J219" s="6">
        <f t="shared" si="170"/>
        <v>-26.9254</v>
      </c>
      <c r="N219" s="1">
        <v>2</v>
      </c>
      <c r="O219" s="1" t="s">
        <v>11</v>
      </c>
      <c r="P219">
        <f>TabPil!P219</f>
        <v>-424.36</v>
      </c>
      <c r="Q219">
        <f>TabPil!Q219</f>
        <v>-280.60500000000002</v>
      </c>
      <c r="R219" s="6">
        <f>(ABS(TabPil!R219)+ABS(TabPil!T219))*SIGN(TabPil!R219)</f>
        <v>8.7950000000000017</v>
      </c>
      <c r="S219" s="6">
        <f>(ABS(TabPil!S219)+ABS(TabPil!U219))*SIGN(TabPil!S219)</f>
        <v>222.20400000000001</v>
      </c>
      <c r="T219" s="6">
        <f t="shared" si="171"/>
        <v>75.456199999999995</v>
      </c>
      <c r="U219" s="6">
        <f t="shared" si="172"/>
        <v>224.8425</v>
      </c>
      <c r="X219" s="1">
        <v>2</v>
      </c>
      <c r="Y219" s="1" t="s">
        <v>11</v>
      </c>
      <c r="Z219">
        <f>TabPil!AA219</f>
        <v>-1941.8530000000001</v>
      </c>
      <c r="AA219">
        <f>TabPil!AB219</f>
        <v>-1212.8679999999999</v>
      </c>
      <c r="AB219" s="7">
        <f>(ABS(TabPil!AC219)+ABS(TabPil!AE219))*SIGN(TabPil!AC219)</f>
        <v>-88.385000000000005</v>
      </c>
      <c r="AC219" s="7">
        <f>(ABS(TabPil!AD219)+ABS(TabPil!AF219))*SIGN(TabPil!AD219)</f>
        <v>222.24199999999999</v>
      </c>
      <c r="AD219" s="7">
        <f>(ABS(AB219)+0.3*ABS(AC219))*SIGN(AB219)</f>
        <v>-155.05759999999998</v>
      </c>
      <c r="AE219" s="7">
        <f>(ABS(AC219)+0.3*ABS(AB219))*SIGN(AC219)</f>
        <v>248.75749999999999</v>
      </c>
      <c r="AG219" s="1">
        <v>1</v>
      </c>
      <c r="AH219" s="1" t="s">
        <v>24</v>
      </c>
      <c r="AI219" s="9">
        <f>F220+I220</f>
        <v>273.85750000000002</v>
      </c>
      <c r="AJ219" s="9">
        <f>Q220+T220</f>
        <v>24.580000000000002</v>
      </c>
      <c r="AK219" s="9">
        <f>F221+I221</f>
        <v>-462.31830000000002</v>
      </c>
      <c r="AL219" s="9">
        <f>Q221+T221</f>
        <v>-29.080599999999997</v>
      </c>
      <c r="AM219" s="7">
        <f>AA223+AD223</f>
        <v>-1749.0518</v>
      </c>
      <c r="AN219" s="9">
        <f>F222+I222</f>
        <v>198.94280000000001</v>
      </c>
      <c r="AO219" s="9">
        <f>E222</f>
        <v>-4.0419999999999998</v>
      </c>
      <c r="AP219" s="9">
        <f>P222</f>
        <v>-1.7430000000000001</v>
      </c>
      <c r="AR219" s="7">
        <f>AI219-(AI219-AK219)/3.7*0.35</f>
        <v>204.21924864864866</v>
      </c>
      <c r="AS219" s="7">
        <f>AJ219-(AJ219-AL219)/3.7*0.35</f>
        <v>19.5039972972973</v>
      </c>
      <c r="AT219" s="7">
        <f t="shared" ref="AT219:AT222" si="189">AK219</f>
        <v>-462.31830000000002</v>
      </c>
      <c r="AU219" s="7">
        <f t="shared" ref="AU219:AU222" si="190">AL219</f>
        <v>-29.080599999999997</v>
      </c>
    </row>
    <row r="220" spans="1:47" x14ac:dyDescent="0.25">
      <c r="C220" s="1">
        <v>1</v>
      </c>
      <c r="D220" s="1" t="s">
        <v>8</v>
      </c>
      <c r="E220">
        <f>TabPil!E220</f>
        <v>-10.593</v>
      </c>
      <c r="F220">
        <f>TabPil!F220</f>
        <v>-5.8250000000000002</v>
      </c>
      <c r="G220" s="6">
        <f>(ABS(TabPil!G220)+ABS(TabPil!I220))*SIGN(TabPil!G220)</f>
        <v>279.38400000000001</v>
      </c>
      <c r="H220" s="6">
        <f>(ABS(TabPil!H220)+ABS(TabPil!J220))*SIGN(TabPil!H220)</f>
        <v>-0.99500000000000011</v>
      </c>
      <c r="I220" s="6">
        <f t="shared" si="169"/>
        <v>279.6825</v>
      </c>
      <c r="J220" s="6">
        <f t="shared" si="170"/>
        <v>-84.810200000000009</v>
      </c>
      <c r="N220" s="1">
        <v>1</v>
      </c>
      <c r="O220" s="1" t="s">
        <v>8</v>
      </c>
      <c r="P220">
        <f>TabPil!P220</f>
        <v>-4.1520000000000001</v>
      </c>
      <c r="Q220">
        <f>TabPil!Q220</f>
        <v>-3.2029999999999998</v>
      </c>
      <c r="R220" s="6">
        <f>(ABS(TabPil!R220)+ABS(TabPil!T220))*SIGN(TabPil!R220)</f>
        <v>3.7199999999999998</v>
      </c>
      <c r="S220" s="6">
        <f>(ABS(TabPil!S220)+ABS(TabPil!U220))*SIGN(TabPil!S220)</f>
        <v>80.210000000000008</v>
      </c>
      <c r="T220" s="6">
        <f t="shared" si="171"/>
        <v>27.783000000000001</v>
      </c>
      <c r="U220" s="6">
        <f t="shared" si="172"/>
        <v>81.326000000000008</v>
      </c>
      <c r="X220" s="1"/>
      <c r="AH220" s="1" t="s">
        <v>25</v>
      </c>
      <c r="AI220" s="9">
        <f>F220-I220</f>
        <v>-285.50749999999999</v>
      </c>
      <c r="AJ220" s="9">
        <f>Q220-T220</f>
        <v>-30.986000000000001</v>
      </c>
      <c r="AK220" s="9">
        <f>F221-I221</f>
        <v>467.68430000000001</v>
      </c>
      <c r="AL220" s="9">
        <f>Q221-T221</f>
        <v>32.534599999999998</v>
      </c>
      <c r="AM220" s="7">
        <f>AA223-AD223</f>
        <v>-1309.0602000000001</v>
      </c>
      <c r="AN220" s="9">
        <f>F222-I222</f>
        <v>-203.54280000000003</v>
      </c>
      <c r="AR220" s="7">
        <f t="shared" ref="AR220:AR222" si="191">AI220-(AI220-AK220)/3.7*0.35</f>
        <v>-214.25962702702702</v>
      </c>
      <c r="AS220" s="7">
        <f t="shared" ref="AS220:AS222" si="192">AJ220-(AJ220-AL220)/3.7*0.35</f>
        <v>-24.977294594594596</v>
      </c>
      <c r="AT220" s="7">
        <f t="shared" si="189"/>
        <v>467.68430000000001</v>
      </c>
      <c r="AU220" s="7">
        <f t="shared" si="190"/>
        <v>32.534599999999998</v>
      </c>
    </row>
    <row r="221" spans="1:47" x14ac:dyDescent="0.25">
      <c r="C221" s="1">
        <v>1</v>
      </c>
      <c r="D221" s="1" t="s">
        <v>9</v>
      </c>
      <c r="E221">
        <f>TabPil!E221</f>
        <v>4.3620000000000001</v>
      </c>
      <c r="F221">
        <f>TabPil!F221</f>
        <v>2.6829999999999998</v>
      </c>
      <c r="G221" s="6">
        <f>(ABS(TabPil!G221)+ABS(TabPil!I221))*SIGN(TabPil!G221)</f>
        <v>-464.43700000000001</v>
      </c>
      <c r="H221" s="6">
        <f>(ABS(TabPil!H221)+ABS(TabPil!J221))*SIGN(TabPil!H221)</f>
        <v>1.8810000000000002</v>
      </c>
      <c r="I221" s="6">
        <f t="shared" si="169"/>
        <v>-465.00130000000001</v>
      </c>
      <c r="J221" s="6">
        <f t="shared" si="170"/>
        <v>141.21209999999999</v>
      </c>
      <c r="N221" s="1">
        <v>1</v>
      </c>
      <c r="O221" s="1" t="s">
        <v>9</v>
      </c>
      <c r="P221">
        <f>TabPil!P221</f>
        <v>2.298</v>
      </c>
      <c r="Q221">
        <f>TabPil!Q221</f>
        <v>1.7270000000000001</v>
      </c>
      <c r="R221" s="6">
        <f>(ABS(TabPil!R221)+ABS(TabPil!T221))*SIGN(TabPil!R221)</f>
        <v>-4.0949999999999998</v>
      </c>
      <c r="S221" s="6">
        <f>(ABS(TabPil!S221)+ABS(TabPil!U221))*SIGN(TabPil!S221)</f>
        <v>-89.042000000000002</v>
      </c>
      <c r="T221" s="6">
        <f t="shared" si="171"/>
        <v>-30.807599999999997</v>
      </c>
      <c r="U221" s="6">
        <f t="shared" si="172"/>
        <v>-90.270499999999998</v>
      </c>
      <c r="X221" s="1"/>
      <c r="AH221" s="1" t="s">
        <v>26</v>
      </c>
      <c r="AI221" s="9">
        <f>F220+J220</f>
        <v>-90.635200000000012</v>
      </c>
      <c r="AJ221" s="9">
        <f>Q220+U220</f>
        <v>78.123000000000005</v>
      </c>
      <c r="AK221" s="9">
        <f>F221+J221</f>
        <v>143.89509999999999</v>
      </c>
      <c r="AL221" s="9">
        <f>Q221+U221</f>
        <v>-88.543499999999995</v>
      </c>
      <c r="AM221" s="7">
        <f>AA223+AE223</f>
        <v>-1181.2248</v>
      </c>
      <c r="AN221" s="9">
        <f>Q222+U222</f>
        <v>45.044899999999998</v>
      </c>
      <c r="AR221" s="7">
        <f t="shared" si="191"/>
        <v>-68.449901351351372</v>
      </c>
      <c r="AS221" s="7">
        <f t="shared" si="192"/>
        <v>62.357250000000008</v>
      </c>
      <c r="AT221" s="7">
        <f t="shared" si="189"/>
        <v>143.89509999999999</v>
      </c>
      <c r="AU221" s="7">
        <f t="shared" si="190"/>
        <v>-88.543499999999995</v>
      </c>
    </row>
    <row r="222" spans="1:47" x14ac:dyDescent="0.25">
      <c r="C222" s="1">
        <v>1</v>
      </c>
      <c r="D222" s="1" t="s">
        <v>10</v>
      </c>
      <c r="E222">
        <f>TabPil!E222</f>
        <v>-4.0419999999999998</v>
      </c>
      <c r="F222">
        <f>TabPil!F222</f>
        <v>-2.2999999999999998</v>
      </c>
      <c r="G222" s="6">
        <f>(ABS(TabPil!G222)+ABS(TabPil!I222))*SIGN(TabPil!G222)</f>
        <v>201.01000000000002</v>
      </c>
      <c r="H222" s="6">
        <f>(ABS(TabPil!H222)+ABS(TabPil!J222))*SIGN(TabPil!H222)</f>
        <v>-0.77600000000000002</v>
      </c>
      <c r="I222" s="6">
        <f t="shared" si="169"/>
        <v>201.24280000000002</v>
      </c>
      <c r="J222" s="6">
        <f t="shared" si="170"/>
        <v>-61.079000000000008</v>
      </c>
      <c r="N222" s="1">
        <v>1</v>
      </c>
      <c r="O222" s="1" t="s">
        <v>10</v>
      </c>
      <c r="P222">
        <f>TabPil!P222</f>
        <v>-1.7430000000000001</v>
      </c>
      <c r="Q222">
        <f>TabPil!Q222</f>
        <v>-1.3320000000000001</v>
      </c>
      <c r="R222" s="6">
        <f>(ABS(TabPil!R222)+ABS(TabPil!T222))*SIGN(TabPil!R222)</f>
        <v>2.113</v>
      </c>
      <c r="S222" s="6">
        <f>(ABS(TabPil!S222)+ABS(TabPil!U222))*SIGN(TabPil!S222)</f>
        <v>45.743000000000002</v>
      </c>
      <c r="T222" s="6">
        <f t="shared" si="171"/>
        <v>15.835900000000001</v>
      </c>
      <c r="U222" s="6">
        <f t="shared" si="172"/>
        <v>46.376899999999999</v>
      </c>
      <c r="X222" s="1"/>
      <c r="AH222" s="1" t="s">
        <v>27</v>
      </c>
      <c r="AI222" s="9">
        <f>F220-J220</f>
        <v>78.985200000000006</v>
      </c>
      <c r="AJ222" s="9">
        <f>Q220-U220</f>
        <v>-84.529000000000011</v>
      </c>
      <c r="AK222" s="9">
        <f>F221-J221</f>
        <v>-138.5291</v>
      </c>
      <c r="AL222" s="9">
        <f>Q221-U221</f>
        <v>91.997500000000002</v>
      </c>
      <c r="AM222" s="7">
        <f>AA223-AE223</f>
        <v>-1876.8872000000001</v>
      </c>
      <c r="AN222" s="9">
        <f>Q222-U222</f>
        <v>-47.7089</v>
      </c>
      <c r="AR222" s="7">
        <f t="shared" si="191"/>
        <v>58.409522972972979</v>
      </c>
      <c r="AS222" s="7">
        <f t="shared" si="192"/>
        <v>-67.830547297297315</v>
      </c>
      <c r="AT222" s="7">
        <f t="shared" si="189"/>
        <v>-138.5291</v>
      </c>
      <c r="AU222" s="7">
        <f t="shared" si="190"/>
        <v>91.997500000000002</v>
      </c>
    </row>
    <row r="223" spans="1:47" x14ac:dyDescent="0.25">
      <c r="C223" s="1">
        <v>1</v>
      </c>
      <c r="D223" s="1" t="s">
        <v>11</v>
      </c>
      <c r="E223">
        <f>TabPil!E223</f>
        <v>-1909.71</v>
      </c>
      <c r="F223">
        <f>TabPil!F223</f>
        <v>-1175.913</v>
      </c>
      <c r="G223" s="6">
        <f>(ABS(TabPil!G223)+ABS(TabPil!I223))*SIGN(TabPil!G223)</f>
        <v>-126.693</v>
      </c>
      <c r="H223" s="6">
        <f>(ABS(TabPil!H223)+ABS(TabPil!J223))*SIGN(TabPil!H223)</f>
        <v>-0.70799999999999996</v>
      </c>
      <c r="I223" s="6">
        <f t="shared" si="169"/>
        <v>-126.9054</v>
      </c>
      <c r="J223" s="6">
        <f t="shared" si="170"/>
        <v>-38.715899999999998</v>
      </c>
      <c r="N223" s="1">
        <v>1</v>
      </c>
      <c r="O223" s="1" t="s">
        <v>11</v>
      </c>
      <c r="P223">
        <f>TabPil!P223</f>
        <v>-533.11900000000003</v>
      </c>
      <c r="Q223">
        <f>TabPil!Q223</f>
        <v>-353.14299999999997</v>
      </c>
      <c r="R223" s="6">
        <f>(ABS(TabPil!R223)+ABS(TabPil!T223))*SIGN(TabPil!R223)</f>
        <v>12.637</v>
      </c>
      <c r="S223" s="6">
        <f>(ABS(TabPil!S223)+ABS(TabPil!U223))*SIGN(TabPil!S223)</f>
        <v>309.666</v>
      </c>
      <c r="T223" s="6">
        <f t="shared" si="171"/>
        <v>105.5368</v>
      </c>
      <c r="U223" s="6">
        <f t="shared" si="172"/>
        <v>313.45709999999997</v>
      </c>
      <c r="X223" s="1">
        <v>1</v>
      </c>
      <c r="Y223" s="1" t="s">
        <v>11</v>
      </c>
      <c r="Z223">
        <f>TabPil!AA223</f>
        <v>-2442.8290000000002</v>
      </c>
      <c r="AA223">
        <f>TabPil!AB223</f>
        <v>-1529.056</v>
      </c>
      <c r="AB223" s="7">
        <f>(ABS(TabPil!AC223)+ABS(TabPil!AE223))*SIGN(TabPil!AC223)</f>
        <v>-127.08399999999999</v>
      </c>
      <c r="AC223" s="7">
        <f>(ABS(TabPil!AD223)+ABS(TabPil!AF223))*SIGN(TabPil!AD223)</f>
        <v>309.70600000000002</v>
      </c>
      <c r="AD223" s="7">
        <f>(ABS(AB223)+0.3*ABS(AC223))*SIGN(AB223)</f>
        <v>-219.99579999999997</v>
      </c>
      <c r="AE223" s="7">
        <f>(ABS(AC223)+0.3*ABS(AB223))*SIGN(AC223)</f>
        <v>347.83120000000002</v>
      </c>
      <c r="AF223" s="1">
        <v>12</v>
      </c>
      <c r="AG223" s="1">
        <v>5</v>
      </c>
      <c r="AH223" s="1" t="s">
        <v>24</v>
      </c>
      <c r="AI223" s="9">
        <f>F224+I224</f>
        <v>135.9588</v>
      </c>
      <c r="AJ223" s="9">
        <f>Q224+T224</f>
        <v>27.182499999999997</v>
      </c>
      <c r="AK223" s="9">
        <f>F225+I225</f>
        <v>-109.88359999999999</v>
      </c>
      <c r="AL223" s="9">
        <f>Q225+T225</f>
        <v>-27.184899999999999</v>
      </c>
      <c r="AM223" s="7">
        <f>AA227+AD227</f>
        <v>-208.13120000000001</v>
      </c>
      <c r="AN223" s="9">
        <f>F226+I226</f>
        <v>76.724800000000002</v>
      </c>
      <c r="AO223" s="9">
        <f>E226</f>
        <v>44.250999999999998</v>
      </c>
      <c r="AP223" s="9">
        <f>P226</f>
        <v>-1.53</v>
      </c>
      <c r="AR223" s="7">
        <f>AI223-(AI223-AK223)/3.2*0.25</f>
        <v>116.7523625</v>
      </c>
      <c r="AS223" s="7">
        <f>AJ223-(AJ223-AL223)/3.2*0.25</f>
        <v>22.935046874999998</v>
      </c>
      <c r="AT223" s="7">
        <f>AK223-(AK223-AI223)/3.2*0.25</f>
        <v>-90.67716249999998</v>
      </c>
      <c r="AU223" s="7">
        <f>AL223-(AL223-AJ223)/3.2*0.25</f>
        <v>-22.937446874999999</v>
      </c>
    </row>
    <row r="224" spans="1:47" x14ac:dyDescent="0.25">
      <c r="A224" s="1">
        <v>12</v>
      </c>
      <c r="C224" s="1">
        <v>5</v>
      </c>
      <c r="D224" s="1" t="s">
        <v>8</v>
      </c>
      <c r="E224">
        <f>TabPil!E224</f>
        <v>77.527000000000001</v>
      </c>
      <c r="F224">
        <f>TabPil!F224</f>
        <v>45.424999999999997</v>
      </c>
      <c r="G224" s="6">
        <f>(ABS(TabPil!G224)+ABS(TabPil!I224))*SIGN(TabPil!G224)</f>
        <v>90.403000000000006</v>
      </c>
      <c r="H224" s="6">
        <f>(ABS(TabPil!H224)+ABS(TabPil!J224))*SIGN(TabPil!H224)</f>
        <v>0.43600000000000005</v>
      </c>
      <c r="I224" s="6">
        <f t="shared" si="169"/>
        <v>90.533799999999999</v>
      </c>
      <c r="J224" s="6">
        <f t="shared" si="170"/>
        <v>27.556900000000002</v>
      </c>
      <c r="L224" s="1">
        <v>12</v>
      </c>
      <c r="N224" s="1">
        <v>5</v>
      </c>
      <c r="O224" s="1" t="s">
        <v>8</v>
      </c>
      <c r="P224">
        <f>TabPil!P224</f>
        <v>-2.7559999999999998</v>
      </c>
      <c r="Q224">
        <f>TabPil!Q224</f>
        <v>-1.321</v>
      </c>
      <c r="R224" s="6">
        <f>(ABS(TabPil!R224)+ABS(TabPil!T224))*SIGN(TabPil!R224)</f>
        <v>7.274</v>
      </c>
      <c r="S224" s="6">
        <f>(ABS(TabPil!S224)+ABS(TabPil!U224))*SIGN(TabPil!S224)</f>
        <v>70.765000000000001</v>
      </c>
      <c r="T224" s="6">
        <f t="shared" si="171"/>
        <v>28.503499999999999</v>
      </c>
      <c r="U224" s="6">
        <f t="shared" si="172"/>
        <v>72.947199999999995</v>
      </c>
      <c r="W224" s="1">
        <v>12</v>
      </c>
      <c r="AH224" s="1" t="s">
        <v>25</v>
      </c>
      <c r="AI224" s="9">
        <f>F224-I224</f>
        <v>-45.108800000000002</v>
      </c>
      <c r="AJ224" s="9">
        <f>Q224-T224</f>
        <v>-29.8245</v>
      </c>
      <c r="AK224" s="9">
        <f>F225-I225</f>
        <v>32.853599999999986</v>
      </c>
      <c r="AL224" s="9">
        <f>Q225-T225</f>
        <v>28.288899999999998</v>
      </c>
      <c r="AM224" s="7">
        <f>AA227-AD227</f>
        <v>-218.39079999999998</v>
      </c>
      <c r="AN224" s="9">
        <f>F226-I226</f>
        <v>-24.262799999999999</v>
      </c>
      <c r="AR224" s="7">
        <f t="shared" ref="AR224:AR226" si="193">AI224-(AI224-AK224)/3.2*0.25</f>
        <v>-39.017987500000004</v>
      </c>
      <c r="AS224" s="7">
        <f t="shared" ref="AS224:AS226" si="194">AJ224-(AJ224-AL224)/3.2*0.25</f>
        <v>-25.284390625</v>
      </c>
      <c r="AT224" s="7">
        <f t="shared" ref="AT224:AT226" si="195">AK224-(AK224-AI224)/3.2*0.25</f>
        <v>26.762787499999988</v>
      </c>
      <c r="AU224" s="7">
        <f t="shared" ref="AU224:AU226" si="196">AL224-(AL224-AJ224)/3.2*0.25</f>
        <v>23.748790624999998</v>
      </c>
    </row>
    <row r="225" spans="3:47" x14ac:dyDescent="0.25">
      <c r="C225" s="1">
        <v>5</v>
      </c>
      <c r="D225" s="1" t="s">
        <v>9</v>
      </c>
      <c r="E225">
        <f>TabPil!E225</f>
        <v>-64.075000000000003</v>
      </c>
      <c r="F225">
        <f>TabPil!F225</f>
        <v>-38.515000000000001</v>
      </c>
      <c r="G225" s="6">
        <f>(ABS(TabPil!G225)+ABS(TabPil!I225))*SIGN(TabPil!G225)</f>
        <v>-71.271999999999991</v>
      </c>
      <c r="H225" s="6">
        <f>(ABS(TabPil!H225)+ABS(TabPil!J225))*SIGN(TabPil!H225)</f>
        <v>-0.32200000000000001</v>
      </c>
      <c r="I225" s="6">
        <f t="shared" si="169"/>
        <v>-71.368599999999986</v>
      </c>
      <c r="J225" s="6">
        <f t="shared" si="170"/>
        <v>-21.703599999999994</v>
      </c>
      <c r="N225" s="1">
        <v>5</v>
      </c>
      <c r="O225" s="1" t="s">
        <v>9</v>
      </c>
      <c r="P225">
        <f>TabPil!P225</f>
        <v>2.1389999999999998</v>
      </c>
      <c r="Q225">
        <f>TabPil!Q225</f>
        <v>0.55200000000000005</v>
      </c>
      <c r="R225" s="6">
        <f>(ABS(TabPil!R225)+ABS(TabPil!T225))*SIGN(TabPil!R225)</f>
        <v>-7.0809999999999995</v>
      </c>
      <c r="S225" s="6">
        <f>(ABS(TabPil!S225)+ABS(TabPil!U225))*SIGN(TabPil!S225)</f>
        <v>-68.852999999999994</v>
      </c>
      <c r="T225" s="6">
        <f t="shared" si="171"/>
        <v>-27.736899999999999</v>
      </c>
      <c r="U225" s="6">
        <f t="shared" si="172"/>
        <v>-70.9773</v>
      </c>
      <c r="AH225" s="1" t="s">
        <v>26</v>
      </c>
      <c r="AI225" s="9">
        <f>F224+J224</f>
        <v>72.981899999999996</v>
      </c>
      <c r="AJ225" s="9">
        <f>Q224+U224</f>
        <v>71.626199999999997</v>
      </c>
      <c r="AK225" s="9">
        <f>F225+J225</f>
        <v>-60.218599999999995</v>
      </c>
      <c r="AL225" s="9">
        <f>Q225+U225</f>
        <v>-70.425299999999993</v>
      </c>
      <c r="AM225" s="7">
        <f>AA227+AE227</f>
        <v>-218.76390000000001</v>
      </c>
      <c r="AN225" s="9">
        <f>Q226+U226</f>
        <v>44.391799999999996</v>
      </c>
      <c r="AR225" s="7">
        <f t="shared" si="193"/>
        <v>62.575610937500002</v>
      </c>
      <c r="AS225" s="7">
        <f t="shared" si="194"/>
        <v>60.528426562500002</v>
      </c>
      <c r="AT225" s="7">
        <f t="shared" si="195"/>
        <v>-49.812310937500001</v>
      </c>
      <c r="AU225" s="7">
        <f t="shared" si="196"/>
        <v>-59.327526562499997</v>
      </c>
    </row>
    <row r="226" spans="3:47" x14ac:dyDescent="0.25">
      <c r="C226" s="1">
        <v>5</v>
      </c>
      <c r="D226" s="1" t="s">
        <v>10</v>
      </c>
      <c r="E226">
        <f>TabPil!E226</f>
        <v>44.250999999999998</v>
      </c>
      <c r="F226">
        <f>TabPil!F226</f>
        <v>26.231000000000002</v>
      </c>
      <c r="G226" s="6">
        <f>(ABS(TabPil!G226)+ABS(TabPil!I226))*SIGN(TabPil!G226)</f>
        <v>50.423000000000002</v>
      </c>
      <c r="H226" s="6">
        <f>(ABS(TabPil!H226)+ABS(TabPil!J226))*SIGN(TabPil!H226)</f>
        <v>0.23599999999999999</v>
      </c>
      <c r="I226" s="6">
        <f t="shared" si="169"/>
        <v>50.4938</v>
      </c>
      <c r="J226" s="6">
        <f t="shared" si="170"/>
        <v>15.3629</v>
      </c>
      <c r="N226" s="1">
        <v>5</v>
      </c>
      <c r="O226" s="1" t="s">
        <v>10</v>
      </c>
      <c r="P226">
        <f>TabPil!P226</f>
        <v>-1.53</v>
      </c>
      <c r="Q226">
        <f>TabPil!Q226</f>
        <v>-0.58499999999999996</v>
      </c>
      <c r="R226" s="6">
        <f>(ABS(TabPil!R226)+ABS(TabPil!T226))*SIGN(TabPil!R226)</f>
        <v>4.4860000000000007</v>
      </c>
      <c r="S226" s="6">
        <f>(ABS(TabPil!S226)+ABS(TabPil!U226))*SIGN(TabPil!S226)</f>
        <v>43.631</v>
      </c>
      <c r="T226" s="6">
        <f t="shared" si="171"/>
        <v>17.575299999999999</v>
      </c>
      <c r="U226" s="6">
        <f t="shared" si="172"/>
        <v>44.976799999999997</v>
      </c>
      <c r="AH226" s="1" t="s">
        <v>27</v>
      </c>
      <c r="AI226" s="9">
        <f>F224-J224</f>
        <v>17.868099999999995</v>
      </c>
      <c r="AJ226" s="9">
        <f>Q224-U224</f>
        <v>-74.268199999999993</v>
      </c>
      <c r="AK226" s="9">
        <f>F225-J225</f>
        <v>-16.811400000000006</v>
      </c>
      <c r="AL226" s="9">
        <f>Q225-U225</f>
        <v>71.529300000000006</v>
      </c>
      <c r="AM226" s="7">
        <f>AA227-AE227</f>
        <v>-207.75809999999998</v>
      </c>
      <c r="AN226" s="9">
        <f>Q226-U226</f>
        <v>-45.561799999999998</v>
      </c>
      <c r="AR226" s="7">
        <f t="shared" si="193"/>
        <v>15.158764062499994</v>
      </c>
      <c r="AS226" s="7">
        <f t="shared" si="194"/>
        <v>-62.87777031249999</v>
      </c>
      <c r="AT226" s="7">
        <f t="shared" si="195"/>
        <v>-14.102064062500006</v>
      </c>
      <c r="AU226" s="7">
        <f t="shared" si="196"/>
        <v>60.138870312500003</v>
      </c>
    </row>
    <row r="227" spans="3:47" x14ac:dyDescent="0.25">
      <c r="C227" s="1">
        <v>5</v>
      </c>
      <c r="D227" s="1" t="s">
        <v>11</v>
      </c>
      <c r="E227">
        <f>TabPil!E227</f>
        <v>-288.40100000000001</v>
      </c>
      <c r="F227">
        <f>TabPil!F227</f>
        <v>-164.054</v>
      </c>
      <c r="G227" s="6">
        <f>(ABS(TabPil!G227)+ABS(TabPil!I227))*SIGN(TabPil!G227)</f>
        <v>3.84</v>
      </c>
      <c r="H227" s="6">
        <f>(ABS(TabPil!H227)+ABS(TabPil!J227))*SIGN(TabPil!H227)</f>
        <v>1.6E-2</v>
      </c>
      <c r="I227" s="6">
        <f t="shared" si="169"/>
        <v>3.8447999999999998</v>
      </c>
      <c r="J227" s="6">
        <f t="shared" si="170"/>
        <v>1.1679999999999999</v>
      </c>
      <c r="N227" s="1">
        <v>5</v>
      </c>
      <c r="O227" s="1" t="s">
        <v>11</v>
      </c>
      <c r="P227">
        <f>TabPil!P227</f>
        <v>-80.652000000000001</v>
      </c>
      <c r="Q227">
        <f>TabPil!Q227</f>
        <v>-49.207000000000001</v>
      </c>
      <c r="R227" s="6">
        <f>(ABS(TabPil!R227)+ABS(TabPil!T227))*SIGN(TabPil!R227)</f>
        <v>-0.45100000000000001</v>
      </c>
      <c r="S227" s="6">
        <f>(ABS(TabPil!S227)+ABS(TabPil!U227))*SIGN(TabPil!S227)</f>
        <v>-4.3719999999999999</v>
      </c>
      <c r="T227" s="6">
        <f t="shared" si="171"/>
        <v>-1.7625999999999999</v>
      </c>
      <c r="U227" s="6">
        <f t="shared" si="172"/>
        <v>-4.5072999999999999</v>
      </c>
      <c r="X227" s="1">
        <v>5</v>
      </c>
      <c r="Y227" s="1" t="s">
        <v>11</v>
      </c>
      <c r="Z227">
        <f>TabPil!AA227</f>
        <v>-369.053</v>
      </c>
      <c r="AA227">
        <f>TabPil!AB227</f>
        <v>-213.261</v>
      </c>
      <c r="AB227" s="7">
        <f>(ABS(TabPil!AC227)+ABS(TabPil!AE227))*SIGN(TabPil!AC227)</f>
        <v>3.823</v>
      </c>
      <c r="AC227" s="7">
        <f>(ABS(TabPil!AD227)+ABS(TabPil!AF227))*SIGN(TabPil!AD227)</f>
        <v>-4.3559999999999999</v>
      </c>
      <c r="AD227" s="7">
        <f>(ABS(AB227)+0.3*ABS(AC227))*SIGN(AB227)</f>
        <v>5.1297999999999995</v>
      </c>
      <c r="AE227" s="7">
        <f>(ABS(AC227)+0.3*ABS(AB227))*SIGN(AC227)</f>
        <v>-5.5029000000000003</v>
      </c>
      <c r="AG227" s="1">
        <v>4</v>
      </c>
      <c r="AH227" s="1" t="s">
        <v>24</v>
      </c>
      <c r="AI227" s="9">
        <f>F228+I228</f>
        <v>216.11009999999999</v>
      </c>
      <c r="AJ227" s="9">
        <f>Q228+T228</f>
        <v>40.5839</v>
      </c>
      <c r="AK227" s="9">
        <f>F229+I229</f>
        <v>-201.84949999999998</v>
      </c>
      <c r="AL227" s="9">
        <f>Q229+T229</f>
        <v>-41.496499999999997</v>
      </c>
      <c r="AM227" s="7">
        <f>AA231+AD231</f>
        <v>-439.88849999999996</v>
      </c>
      <c r="AN227" s="9">
        <f>F230+I230</f>
        <v>130.47310000000002</v>
      </c>
      <c r="AO227" s="9">
        <f>E230</f>
        <v>45.124000000000002</v>
      </c>
      <c r="AP227" s="9">
        <f>P230</f>
        <v>-1.335</v>
      </c>
      <c r="AR227" s="7">
        <f>AI227-(AI227-AK227)/3.2*0.3</f>
        <v>176.9263875</v>
      </c>
      <c r="AS227" s="7">
        <f>AJ227-(AJ227-AL227)/3.2*0.3</f>
        <v>32.888862500000002</v>
      </c>
      <c r="AT227" s="7">
        <f>AK227-(AK227-AI227)/3.2*0.3</f>
        <v>-162.66578749999999</v>
      </c>
      <c r="AU227" s="7">
        <f>AL227-(AL227-AJ227)/3.2*0.3</f>
        <v>-33.8014625</v>
      </c>
    </row>
    <row r="228" spans="3:47" x14ac:dyDescent="0.25">
      <c r="C228" s="1">
        <v>4</v>
      </c>
      <c r="D228" s="1" t="s">
        <v>8</v>
      </c>
      <c r="E228">
        <f>TabPil!E228</f>
        <v>75.225999999999999</v>
      </c>
      <c r="F228">
        <f>TabPil!F228</f>
        <v>46.204999999999998</v>
      </c>
      <c r="G228" s="6">
        <f>(ABS(TabPil!G228)+ABS(TabPil!I228))*SIGN(TabPil!G228)</f>
        <v>169.59700000000001</v>
      </c>
      <c r="H228" s="6">
        <f>(ABS(TabPil!H228)+ABS(TabPil!J228))*SIGN(TabPil!H228)</f>
        <v>1.0270000000000001</v>
      </c>
      <c r="I228" s="6">
        <f t="shared" si="169"/>
        <v>169.9051</v>
      </c>
      <c r="J228" s="6">
        <f t="shared" si="170"/>
        <v>51.906100000000002</v>
      </c>
      <c r="N228" s="1">
        <v>4</v>
      </c>
      <c r="O228" s="1" t="s">
        <v>8</v>
      </c>
      <c r="P228">
        <f>TabPil!P228</f>
        <v>-1.9870000000000001</v>
      </c>
      <c r="Q228">
        <f>TabPil!Q228</f>
        <v>0.14000000000000001</v>
      </c>
      <c r="R228" s="6">
        <f>(ABS(TabPil!R228)+ABS(TabPil!T228))*SIGN(TabPil!R228)</f>
        <v>10.344000000000001</v>
      </c>
      <c r="S228" s="6">
        <f>(ABS(TabPil!S228)+ABS(TabPil!U228))*SIGN(TabPil!S228)</f>
        <v>100.333</v>
      </c>
      <c r="T228" s="6">
        <f t="shared" si="171"/>
        <v>40.443899999999999</v>
      </c>
      <c r="U228" s="6">
        <f t="shared" si="172"/>
        <v>103.4362</v>
      </c>
      <c r="X228" s="1"/>
      <c r="AH228" s="1" t="s">
        <v>25</v>
      </c>
      <c r="AI228" s="9">
        <f>F228-I228</f>
        <v>-123.70010000000001</v>
      </c>
      <c r="AJ228" s="9">
        <f>Q228-T228</f>
        <v>-40.303899999999999</v>
      </c>
      <c r="AK228" s="9">
        <f>F229-I229</f>
        <v>117.23349999999999</v>
      </c>
      <c r="AL228" s="9">
        <f>Q229-T229</f>
        <v>41.912499999999994</v>
      </c>
      <c r="AM228" s="7">
        <f>AA231-AD231</f>
        <v>-481.26150000000001</v>
      </c>
      <c r="AN228" s="9">
        <f>F230-I230</f>
        <v>-75.153100000000009</v>
      </c>
      <c r="AR228" s="7">
        <f t="shared" ref="AR228:AR230" si="197">AI228-(AI228-AK228)/3.2*0.3</f>
        <v>-101.11257500000001</v>
      </c>
      <c r="AS228" s="7">
        <f t="shared" ref="AS228:AS230" si="198">AJ228-(AJ228-AL228)/3.2*0.3</f>
        <v>-32.596112500000004</v>
      </c>
      <c r="AT228" s="7">
        <f t="shared" ref="AT228:AT230" si="199">AK228-(AK228-AI228)/3.2*0.3</f>
        <v>94.645974999999993</v>
      </c>
      <c r="AU228" s="7">
        <f t="shared" ref="AU228:AU230" si="200">AL228-(AL228-AJ228)/3.2*0.3</f>
        <v>34.204712499999999</v>
      </c>
    </row>
    <row r="229" spans="3:47" x14ac:dyDescent="0.25">
      <c r="C229" s="1">
        <v>4</v>
      </c>
      <c r="D229" s="1" t="s">
        <v>9</v>
      </c>
      <c r="E229">
        <f>TabPil!E229</f>
        <v>-69.171000000000006</v>
      </c>
      <c r="F229">
        <f>TabPil!F229</f>
        <v>-42.308</v>
      </c>
      <c r="G229" s="6">
        <f>(ABS(TabPil!G229)+ABS(TabPil!I229))*SIGN(TabPil!G229)</f>
        <v>-159.27599999999998</v>
      </c>
      <c r="H229" s="6">
        <f>(ABS(TabPil!H229)+ABS(TabPil!J229))*SIGN(TabPil!H229)</f>
        <v>-0.88500000000000001</v>
      </c>
      <c r="I229" s="6">
        <f t="shared" si="169"/>
        <v>-159.54149999999998</v>
      </c>
      <c r="J229" s="6">
        <f t="shared" si="170"/>
        <v>-48.667799999999993</v>
      </c>
      <c r="N229" s="1">
        <v>4</v>
      </c>
      <c r="O229" s="1" t="s">
        <v>9</v>
      </c>
      <c r="P229">
        <f>TabPil!P229</f>
        <v>2.2839999999999998</v>
      </c>
      <c r="Q229">
        <f>TabPil!Q229</f>
        <v>0.20799999999999999</v>
      </c>
      <c r="R229" s="6">
        <f>(ABS(TabPil!R229)+ABS(TabPil!T229))*SIGN(TabPil!R229)</f>
        <v>-10.661999999999999</v>
      </c>
      <c r="S229" s="6">
        <f>(ABS(TabPil!S229)+ABS(TabPil!U229))*SIGN(TabPil!S229)</f>
        <v>-103.47499999999999</v>
      </c>
      <c r="T229" s="6">
        <f t="shared" si="171"/>
        <v>-41.704499999999996</v>
      </c>
      <c r="U229" s="6">
        <f t="shared" si="172"/>
        <v>-106.67359999999999</v>
      </c>
      <c r="X229" s="1"/>
      <c r="AH229" s="1" t="s">
        <v>26</v>
      </c>
      <c r="AI229" s="9">
        <f>F228+J228</f>
        <v>98.111099999999993</v>
      </c>
      <c r="AJ229" s="9">
        <f>Q228+U228</f>
        <v>103.5762</v>
      </c>
      <c r="AK229" s="9">
        <f>F229+J229</f>
        <v>-90.975799999999992</v>
      </c>
      <c r="AL229" s="9">
        <f>Q229+U229</f>
        <v>-106.46559999999999</v>
      </c>
      <c r="AM229" s="7">
        <f>AA231+AE231</f>
        <v>-479.82580000000002</v>
      </c>
      <c r="AN229" s="9">
        <f>Q230+U230</f>
        <v>65.638199999999998</v>
      </c>
      <c r="AR229" s="7">
        <f t="shared" si="197"/>
        <v>80.384203124999999</v>
      </c>
      <c r="AS229" s="7">
        <f t="shared" si="198"/>
        <v>83.884781250000003</v>
      </c>
      <c r="AT229" s="7">
        <f t="shared" si="199"/>
        <v>-73.248903124999998</v>
      </c>
      <c r="AU229" s="7">
        <f t="shared" si="200"/>
        <v>-86.774181249999998</v>
      </c>
    </row>
    <row r="230" spans="3:47" x14ac:dyDescent="0.25">
      <c r="C230" s="1">
        <v>4</v>
      </c>
      <c r="D230" s="1" t="s">
        <v>10</v>
      </c>
      <c r="E230">
        <f>TabPil!E230</f>
        <v>45.124000000000002</v>
      </c>
      <c r="F230">
        <f>TabPil!F230</f>
        <v>27.66</v>
      </c>
      <c r="G230" s="6">
        <f>(ABS(TabPil!G230)+ABS(TabPil!I230))*SIGN(TabPil!G230)</f>
        <v>102.634</v>
      </c>
      <c r="H230" s="6">
        <f>(ABS(TabPil!H230)+ABS(TabPil!J230))*SIGN(TabPil!H230)</f>
        <v>0.59699999999999998</v>
      </c>
      <c r="I230" s="6">
        <f t="shared" si="169"/>
        <v>102.81310000000001</v>
      </c>
      <c r="J230" s="6">
        <f t="shared" si="170"/>
        <v>31.3872</v>
      </c>
      <c r="N230" s="1">
        <v>4</v>
      </c>
      <c r="O230" s="1" t="s">
        <v>10</v>
      </c>
      <c r="P230">
        <f>TabPil!P230</f>
        <v>-1.335</v>
      </c>
      <c r="Q230">
        <f>TabPil!Q230</f>
        <v>-2.1000000000000001E-2</v>
      </c>
      <c r="R230" s="6">
        <f>(ABS(TabPil!R230)+ABS(TabPil!T230))*SIGN(TabPil!R230)</f>
        <v>6.5640000000000001</v>
      </c>
      <c r="S230" s="6">
        <f>(ABS(TabPil!S230)+ABS(TabPil!U230))*SIGN(TabPil!S230)</f>
        <v>63.69</v>
      </c>
      <c r="T230" s="6">
        <f t="shared" si="171"/>
        <v>25.670999999999999</v>
      </c>
      <c r="U230" s="6">
        <f t="shared" si="172"/>
        <v>65.659199999999998</v>
      </c>
      <c r="X230" s="1"/>
      <c r="AH230" s="1" t="s">
        <v>27</v>
      </c>
      <c r="AI230" s="9">
        <f>F228-J228</f>
        <v>-5.7011000000000038</v>
      </c>
      <c r="AJ230" s="9">
        <f>Q228-U228</f>
        <v>-103.2962</v>
      </c>
      <c r="AK230" s="9">
        <f>F229-J229</f>
        <v>6.3597999999999928</v>
      </c>
      <c r="AL230" s="9">
        <f>Q229-U229</f>
        <v>106.88159999999999</v>
      </c>
      <c r="AM230" s="7">
        <f>AA231-AE231</f>
        <v>-441.32419999999996</v>
      </c>
      <c r="AN230" s="9">
        <f>Q230-U230</f>
        <v>-65.680199999999999</v>
      </c>
      <c r="AR230" s="7">
        <f t="shared" si="197"/>
        <v>-4.5703906250000044</v>
      </c>
      <c r="AS230" s="7">
        <f t="shared" si="198"/>
        <v>-83.592031250000005</v>
      </c>
      <c r="AT230" s="7">
        <f t="shared" si="199"/>
        <v>5.2290906249999933</v>
      </c>
      <c r="AU230" s="7">
        <f t="shared" si="200"/>
        <v>87.177431249999998</v>
      </c>
    </row>
    <row r="231" spans="3:47" x14ac:dyDescent="0.25">
      <c r="C231" s="1">
        <v>4</v>
      </c>
      <c r="D231" s="1" t="s">
        <v>11</v>
      </c>
      <c r="E231">
        <f>TabPil!E231</f>
        <v>-591.29499999999996</v>
      </c>
      <c r="F231">
        <f>TabPil!F231</f>
        <v>-349.029</v>
      </c>
      <c r="G231" s="6">
        <f>(ABS(TabPil!G231)+ABS(TabPil!I231))*SIGN(TabPil!G231)</f>
        <v>16.325999999999997</v>
      </c>
      <c r="H231" s="6">
        <f>(ABS(TabPil!H231)+ABS(TabPil!J231))*SIGN(TabPil!H231)</f>
        <v>7.4999999999999997E-2</v>
      </c>
      <c r="I231" s="6">
        <f t="shared" si="169"/>
        <v>16.348499999999998</v>
      </c>
      <c r="J231" s="6">
        <f t="shared" si="170"/>
        <v>4.9727999999999994</v>
      </c>
      <c r="N231" s="1">
        <v>4</v>
      </c>
      <c r="O231" s="1" t="s">
        <v>11</v>
      </c>
      <c r="P231">
        <f>TabPil!P231</f>
        <v>-170.50299999999999</v>
      </c>
      <c r="Q231">
        <f>TabPil!Q231</f>
        <v>-111.54600000000001</v>
      </c>
      <c r="R231" s="6">
        <f>(ABS(TabPil!R231)+ABS(TabPil!T231))*SIGN(TabPil!R231)</f>
        <v>-1.476</v>
      </c>
      <c r="S231" s="6">
        <f>(ABS(TabPil!S231)+ABS(TabPil!U231))*SIGN(TabPil!S231)</f>
        <v>-14.358000000000001</v>
      </c>
      <c r="T231" s="6">
        <f t="shared" si="171"/>
        <v>-5.7834000000000003</v>
      </c>
      <c r="U231" s="6">
        <f t="shared" si="172"/>
        <v>-14.800800000000001</v>
      </c>
      <c r="X231" s="1">
        <v>4</v>
      </c>
      <c r="Y231" s="1" t="s">
        <v>11</v>
      </c>
      <c r="Z231">
        <f>TabPil!AA231</f>
        <v>-761.798</v>
      </c>
      <c r="AA231">
        <f>TabPil!AB231</f>
        <v>-460.57499999999999</v>
      </c>
      <c r="AB231" s="7">
        <f>(ABS(TabPil!AC231)+ABS(TabPil!AE231))*SIGN(TabPil!AC231)</f>
        <v>16.385999999999999</v>
      </c>
      <c r="AC231" s="7">
        <f>(ABS(TabPil!AD231)+ABS(TabPil!AF231))*SIGN(TabPil!AD231)</f>
        <v>-14.335000000000001</v>
      </c>
      <c r="AD231" s="7">
        <f>(ABS(AB231)+0.3*ABS(AC231))*SIGN(AB231)</f>
        <v>20.686499999999999</v>
      </c>
      <c r="AE231" s="7">
        <f>(ABS(AC231)+0.3*ABS(AB231))*SIGN(AC231)</f>
        <v>-19.250800000000002</v>
      </c>
      <c r="AG231" s="1">
        <v>3</v>
      </c>
      <c r="AH231" s="1" t="s">
        <v>24</v>
      </c>
      <c r="AI231" s="9">
        <f>F232+I232</f>
        <v>305.40379999999999</v>
      </c>
      <c r="AJ231" s="9">
        <f>Q232+T232</f>
        <v>52.233799999999995</v>
      </c>
      <c r="AK231" s="9">
        <f>F233+I233</f>
        <v>-266.67849999999999</v>
      </c>
      <c r="AL231" s="9">
        <f>Q233+T233</f>
        <v>-51.779499999999999</v>
      </c>
      <c r="AM231" s="7">
        <f>AA235+AD235</f>
        <v>-669.39530000000013</v>
      </c>
      <c r="AN231" s="9">
        <f>F234+I234</f>
        <v>178.6001</v>
      </c>
      <c r="AO231" s="9">
        <f>E234</f>
        <v>50.174999999999997</v>
      </c>
      <c r="AP231" s="9">
        <f>P234</f>
        <v>-1.613</v>
      </c>
      <c r="AR231" s="7">
        <f>AI231-(AI231-AK231)/3.2*0.35</f>
        <v>242.83229843749999</v>
      </c>
      <c r="AS231" s="7">
        <f>AJ231-(AJ231-AL231)/3.2*0.35</f>
        <v>40.857345312500001</v>
      </c>
      <c r="AT231" s="7">
        <f>AK231-(AK231-AI231)/3.2*0.35</f>
        <v>-204.10699843749998</v>
      </c>
      <c r="AU231" s="7">
        <f>AL231-(AL231-AJ231)/3.2*0.35</f>
        <v>-40.403045312499998</v>
      </c>
    </row>
    <row r="232" spans="3:47" x14ac:dyDescent="0.25">
      <c r="C232" s="1">
        <v>3</v>
      </c>
      <c r="D232" s="1" t="s">
        <v>8</v>
      </c>
      <c r="E232">
        <f>TabPil!E232</f>
        <v>84.394999999999996</v>
      </c>
      <c r="F232">
        <f>TabPil!F232</f>
        <v>51.585000000000001</v>
      </c>
      <c r="G232" s="6">
        <f>(ABS(TabPil!G232)+ABS(TabPil!I232))*SIGN(TabPil!G232)</f>
        <v>253.31300000000002</v>
      </c>
      <c r="H232" s="6">
        <f>(ABS(TabPil!H232)+ABS(TabPil!J232))*SIGN(TabPil!H232)</f>
        <v>1.6859999999999999</v>
      </c>
      <c r="I232" s="6">
        <f t="shared" si="169"/>
        <v>253.81880000000001</v>
      </c>
      <c r="J232" s="6">
        <f t="shared" si="170"/>
        <v>77.679900000000004</v>
      </c>
      <c r="N232" s="1">
        <v>3</v>
      </c>
      <c r="O232" s="1" t="s">
        <v>8</v>
      </c>
      <c r="P232">
        <f>TabPil!P232</f>
        <v>-2.57</v>
      </c>
      <c r="Q232">
        <f>TabPil!Q232</f>
        <v>-0.435</v>
      </c>
      <c r="R232" s="6">
        <f>(ABS(TabPil!R232)+ABS(TabPil!T232))*SIGN(TabPil!R232)</f>
        <v>13.469000000000001</v>
      </c>
      <c r="S232" s="6">
        <f>(ABS(TabPil!S232)+ABS(TabPil!U232))*SIGN(TabPil!S232)</f>
        <v>130.666</v>
      </c>
      <c r="T232" s="6">
        <f t="shared" si="171"/>
        <v>52.668799999999997</v>
      </c>
      <c r="U232" s="6">
        <f t="shared" si="172"/>
        <v>134.70669999999998</v>
      </c>
      <c r="X232" s="1"/>
      <c r="AH232" s="1" t="s">
        <v>25</v>
      </c>
      <c r="AI232" s="9">
        <f>F232-I232</f>
        <v>-202.2338</v>
      </c>
      <c r="AJ232" s="9">
        <f>Q232-T232</f>
        <v>-53.1038</v>
      </c>
      <c r="AK232" s="9">
        <f>F233-I233</f>
        <v>173.52450000000002</v>
      </c>
      <c r="AL232" s="9">
        <f>Q233-T233</f>
        <v>52.703500000000005</v>
      </c>
      <c r="AM232" s="7">
        <f>AA235-AD235</f>
        <v>-758.18470000000002</v>
      </c>
      <c r="AN232" s="9">
        <f>F234-I234</f>
        <v>-117.24810000000001</v>
      </c>
      <c r="AR232" s="7">
        <f t="shared" ref="AR232:AR238" si="201">AI232-(AI232-AK232)/3.2*0.35</f>
        <v>-161.1352359375</v>
      </c>
      <c r="AS232" s="7">
        <f t="shared" ref="AS232:AS238" si="202">AJ232-(AJ232-AL232)/3.2*0.35</f>
        <v>-41.531126562500006</v>
      </c>
      <c r="AT232" s="7">
        <f t="shared" ref="AT232:AT238" si="203">AK232-(AK232-AI232)/3.2*0.35</f>
        <v>132.42593593750001</v>
      </c>
      <c r="AU232" s="7">
        <f t="shared" ref="AU232:AU238" si="204">AL232-(AL232-AJ232)/3.2*0.35</f>
        <v>41.130826562500005</v>
      </c>
    </row>
    <row r="233" spans="3:47" x14ac:dyDescent="0.25">
      <c r="C233" s="1">
        <v>3</v>
      </c>
      <c r="D233" s="1" t="s">
        <v>9</v>
      </c>
      <c r="E233">
        <f>TabPil!E233</f>
        <v>-76.165000000000006</v>
      </c>
      <c r="F233">
        <f>TabPil!F233</f>
        <v>-46.576999999999998</v>
      </c>
      <c r="G233" s="6">
        <f>(ABS(TabPil!G233)+ABS(TabPil!I233))*SIGN(TabPil!G233)</f>
        <v>-219.65</v>
      </c>
      <c r="H233" s="6">
        <f>(ABS(TabPil!H233)+ABS(TabPil!J233))*SIGN(TabPil!H233)</f>
        <v>-1.5049999999999999</v>
      </c>
      <c r="I233" s="6">
        <f t="shared" si="169"/>
        <v>-220.10150000000002</v>
      </c>
      <c r="J233" s="6">
        <f t="shared" si="170"/>
        <v>-67.399999999999991</v>
      </c>
      <c r="N233" s="1">
        <v>3</v>
      </c>
      <c r="O233" s="1" t="s">
        <v>9</v>
      </c>
      <c r="P233">
        <f>TabPil!P233</f>
        <v>2.5910000000000002</v>
      </c>
      <c r="Q233">
        <f>TabPil!Q233</f>
        <v>0.46200000000000002</v>
      </c>
      <c r="R233" s="6">
        <f>(ABS(TabPil!R233)+ABS(TabPil!T233))*SIGN(TabPil!R233)</f>
        <v>-13.347999999999999</v>
      </c>
      <c r="S233" s="6">
        <f>(ABS(TabPil!S233)+ABS(TabPil!U233))*SIGN(TabPil!S233)</f>
        <v>-129.64500000000001</v>
      </c>
      <c r="T233" s="6">
        <f t="shared" si="171"/>
        <v>-52.241500000000002</v>
      </c>
      <c r="U233" s="6">
        <f t="shared" si="172"/>
        <v>-133.64940000000001</v>
      </c>
      <c r="X233" s="1"/>
      <c r="AH233" s="1" t="s">
        <v>26</v>
      </c>
      <c r="AI233" s="9">
        <f>F232+J232</f>
        <v>129.26490000000001</v>
      </c>
      <c r="AJ233" s="9">
        <f>Q232+U232</f>
        <v>134.27169999999998</v>
      </c>
      <c r="AK233" s="9">
        <f>F233+J233</f>
        <v>-113.97699999999999</v>
      </c>
      <c r="AL233" s="9">
        <f>Q233+U233</f>
        <v>-133.18740000000003</v>
      </c>
      <c r="AM233" s="7">
        <f>AA235+AE235</f>
        <v>-762.19710000000009</v>
      </c>
      <c r="AN233" s="9">
        <f>Q234+U234</f>
        <v>83.580999999999989</v>
      </c>
      <c r="AR233" s="7">
        <f t="shared" si="201"/>
        <v>102.66031718750001</v>
      </c>
      <c r="AS233" s="7">
        <f t="shared" si="202"/>
        <v>105.01836093749998</v>
      </c>
      <c r="AT233" s="7">
        <f t="shared" si="203"/>
        <v>-87.372417187499991</v>
      </c>
      <c r="AU233" s="7">
        <f t="shared" si="204"/>
        <v>-103.93406093750002</v>
      </c>
    </row>
    <row r="234" spans="3:47" x14ac:dyDescent="0.25">
      <c r="C234" s="1">
        <v>3</v>
      </c>
      <c r="D234" s="1" t="s">
        <v>10</v>
      </c>
      <c r="E234">
        <f>TabPil!E234</f>
        <v>50.174999999999997</v>
      </c>
      <c r="F234">
        <f>TabPil!F234</f>
        <v>30.675999999999998</v>
      </c>
      <c r="G234" s="6">
        <f>(ABS(TabPil!G234)+ABS(TabPil!I234))*SIGN(TabPil!G234)</f>
        <v>147.625</v>
      </c>
      <c r="H234" s="6">
        <f>(ABS(TabPil!H234)+ABS(TabPil!J234))*SIGN(TabPil!H234)</f>
        <v>0.99699999999999989</v>
      </c>
      <c r="I234" s="6">
        <f t="shared" si="169"/>
        <v>147.92410000000001</v>
      </c>
      <c r="J234" s="6">
        <f t="shared" si="170"/>
        <v>45.284500000000001</v>
      </c>
      <c r="N234" s="1">
        <v>3</v>
      </c>
      <c r="O234" s="1" t="s">
        <v>10</v>
      </c>
      <c r="P234">
        <f>TabPil!P234</f>
        <v>-1.613</v>
      </c>
      <c r="Q234">
        <f>TabPil!Q234</f>
        <v>-0.28000000000000003</v>
      </c>
      <c r="R234" s="6">
        <f>(ABS(TabPil!R234)+ABS(TabPil!T234))*SIGN(TabPil!R234)</f>
        <v>8.3800000000000008</v>
      </c>
      <c r="S234" s="6">
        <f>(ABS(TabPil!S234)+ABS(TabPil!U234))*SIGN(TabPil!S234)</f>
        <v>81.346999999999994</v>
      </c>
      <c r="T234" s="6">
        <f t="shared" si="171"/>
        <v>32.784099999999995</v>
      </c>
      <c r="U234" s="6">
        <f t="shared" si="172"/>
        <v>83.86099999999999</v>
      </c>
      <c r="X234" s="1"/>
      <c r="AH234" s="1" t="s">
        <v>27</v>
      </c>
      <c r="AI234" s="9">
        <f>F232-J232</f>
        <v>-26.094900000000003</v>
      </c>
      <c r="AJ234" s="9">
        <f>Q232-U232</f>
        <v>-135.14169999999999</v>
      </c>
      <c r="AK234" s="9">
        <f>F233-J233</f>
        <v>20.822999999999993</v>
      </c>
      <c r="AL234" s="9">
        <f>Q233-U233</f>
        <v>134.1114</v>
      </c>
      <c r="AM234" s="7">
        <f>AA235-AE235</f>
        <v>-665.38290000000006</v>
      </c>
      <c r="AN234" s="9">
        <f>Q234-U234</f>
        <v>-84.140999999999991</v>
      </c>
      <c r="AR234" s="7">
        <f t="shared" si="201"/>
        <v>-20.963254687500005</v>
      </c>
      <c r="AS234" s="7">
        <f t="shared" si="202"/>
        <v>-105.6921421875</v>
      </c>
      <c r="AT234" s="7">
        <f t="shared" si="203"/>
        <v>15.691354687499995</v>
      </c>
      <c r="AU234" s="7">
        <f t="shared" si="204"/>
        <v>104.66184218750001</v>
      </c>
    </row>
    <row r="235" spans="3:47" x14ac:dyDescent="0.25">
      <c r="C235" s="1">
        <v>3</v>
      </c>
      <c r="D235" s="1" t="s">
        <v>11</v>
      </c>
      <c r="E235">
        <f>TabPil!E235</f>
        <v>-897.37800000000004</v>
      </c>
      <c r="F235">
        <f>TabPil!F235</f>
        <v>-536.51700000000005</v>
      </c>
      <c r="G235" s="6">
        <f>(ABS(TabPil!G235)+ABS(TabPil!I235))*SIGN(TabPil!G235)</f>
        <v>32.508000000000003</v>
      </c>
      <c r="H235" s="6">
        <f>(ABS(TabPil!H235)+ABS(TabPil!J235))*SIGN(TabPil!H235)</f>
        <v>0.184</v>
      </c>
      <c r="I235" s="6">
        <f t="shared" si="169"/>
        <v>32.563200000000002</v>
      </c>
      <c r="J235" s="6">
        <f t="shared" si="170"/>
        <v>9.936399999999999</v>
      </c>
      <c r="N235" s="1">
        <v>3</v>
      </c>
      <c r="O235" s="1" t="s">
        <v>11</v>
      </c>
      <c r="P235">
        <f>TabPil!P235</f>
        <v>-264.80099999999999</v>
      </c>
      <c r="Q235">
        <f>TabPil!Q235</f>
        <v>-177.273</v>
      </c>
      <c r="R235" s="6">
        <f>(ABS(TabPil!R235)+ABS(TabPil!T235))*SIGN(TabPil!R235)</f>
        <v>-3.9470000000000001</v>
      </c>
      <c r="S235" s="6">
        <f>(ABS(TabPil!S235)+ABS(TabPil!U235))*SIGN(TabPil!S235)</f>
        <v>-38.562999999999995</v>
      </c>
      <c r="T235" s="6">
        <f t="shared" si="171"/>
        <v>-15.515899999999998</v>
      </c>
      <c r="U235" s="6">
        <f t="shared" si="172"/>
        <v>-39.747099999999996</v>
      </c>
      <c r="X235" s="1">
        <v>3</v>
      </c>
      <c r="Y235" s="1" t="s">
        <v>11</v>
      </c>
      <c r="Z235">
        <f>TabPil!AA235</f>
        <v>-1162.1790000000001</v>
      </c>
      <c r="AA235">
        <f>TabPil!AB235</f>
        <v>-713.79000000000008</v>
      </c>
      <c r="AB235" s="7">
        <f>(ABS(TabPil!AC235)+ABS(TabPil!AE235))*SIGN(TabPil!AC235)</f>
        <v>32.827000000000005</v>
      </c>
      <c r="AC235" s="7">
        <f>(ABS(TabPil!AD235)+ABS(TabPil!AF235))*SIGN(TabPil!AD235)</f>
        <v>-38.558999999999997</v>
      </c>
      <c r="AD235" s="7">
        <f>(ABS(AB235)+0.3*ABS(AC235))*SIGN(AB235)</f>
        <v>44.3947</v>
      </c>
      <c r="AE235" s="7">
        <f>(ABS(AC235)+0.3*ABS(AB235))*SIGN(AC235)</f>
        <v>-48.4071</v>
      </c>
      <c r="AG235" s="1">
        <v>2</v>
      </c>
      <c r="AH235" s="1" t="s">
        <v>24</v>
      </c>
      <c r="AI235" s="9">
        <f>F236+I236</f>
        <v>329.67489999999998</v>
      </c>
      <c r="AJ235" s="9">
        <f>Q236+T236</f>
        <v>59.702799999999996</v>
      </c>
      <c r="AK235" s="9">
        <f>F237+I237</f>
        <v>-315.38479999999998</v>
      </c>
      <c r="AL235" s="9">
        <f>Q237+T237</f>
        <v>-61.071799999999996</v>
      </c>
      <c r="AM235" s="7">
        <f>AA239+AD239</f>
        <v>-889.85149999999999</v>
      </c>
      <c r="AN235" s="9">
        <f>F238+I238</f>
        <v>201.4496</v>
      </c>
      <c r="AO235" s="9">
        <f>E238</f>
        <v>41.817</v>
      </c>
      <c r="AP235" s="9">
        <f>P238</f>
        <v>-0.90100000000000002</v>
      </c>
      <c r="AR235" s="7">
        <f t="shared" si="201"/>
        <v>259.12149531249997</v>
      </c>
      <c r="AS235" s="7">
        <f t="shared" si="202"/>
        <v>46.493078124999997</v>
      </c>
      <c r="AT235" s="7">
        <f t="shared" si="203"/>
        <v>-244.83139531249998</v>
      </c>
      <c r="AU235" s="7">
        <f t="shared" si="204"/>
        <v>-47.862078124999996</v>
      </c>
    </row>
    <row r="236" spans="3:47" x14ac:dyDescent="0.25">
      <c r="C236" s="1">
        <v>2</v>
      </c>
      <c r="D236" s="1" t="s">
        <v>8</v>
      </c>
      <c r="E236">
        <f>TabPil!E236</f>
        <v>66.867999999999995</v>
      </c>
      <c r="F236">
        <f>TabPil!F236</f>
        <v>40.850999999999999</v>
      </c>
      <c r="G236" s="6">
        <f>(ABS(TabPil!G236)+ABS(TabPil!I236))*SIGN(TabPil!G236)</f>
        <v>288.35499999999996</v>
      </c>
      <c r="H236" s="6">
        <f>(ABS(TabPil!H236)+ABS(TabPil!J236))*SIGN(TabPil!H236)</f>
        <v>-1.5629999999999999</v>
      </c>
      <c r="I236" s="6">
        <f t="shared" si="169"/>
        <v>288.82389999999998</v>
      </c>
      <c r="J236" s="6">
        <f t="shared" si="170"/>
        <v>-88.069499999999991</v>
      </c>
      <c r="N236" s="1">
        <v>2</v>
      </c>
      <c r="O236" s="1" t="s">
        <v>8</v>
      </c>
      <c r="P236">
        <f>TabPil!P236</f>
        <v>-1.4019999999999999</v>
      </c>
      <c r="Q236">
        <f>TabPil!Q236</f>
        <v>0.22800000000000001</v>
      </c>
      <c r="R236" s="6">
        <f>(ABS(TabPil!R236)+ABS(TabPil!T236))*SIGN(TabPil!R236)</f>
        <v>15.561999999999999</v>
      </c>
      <c r="S236" s="6">
        <f>(ABS(TabPil!S236)+ABS(TabPil!U236))*SIGN(TabPil!S236)</f>
        <v>146.376</v>
      </c>
      <c r="T236" s="6">
        <f t="shared" si="171"/>
        <v>59.474799999999995</v>
      </c>
      <c r="U236" s="6">
        <f t="shared" si="172"/>
        <v>151.0446</v>
      </c>
      <c r="X236" s="1"/>
      <c r="AH236" s="1" t="s">
        <v>25</v>
      </c>
      <c r="AI236" s="9">
        <f>F236-I236</f>
        <v>-247.97289999999998</v>
      </c>
      <c r="AJ236" s="9">
        <f>Q236-T236</f>
        <v>-59.246799999999993</v>
      </c>
      <c r="AK236" s="9">
        <f>F237-I237</f>
        <v>233.74880000000002</v>
      </c>
      <c r="AL236" s="9">
        <f>Q237-T237</f>
        <v>60.6738</v>
      </c>
      <c r="AM236" s="7">
        <f>AA239-AD239</f>
        <v>-1051.1285</v>
      </c>
      <c r="AN236" s="9">
        <f>F238-I238</f>
        <v>-150.40560000000002</v>
      </c>
      <c r="AR236" s="7">
        <f t="shared" si="201"/>
        <v>-195.2845890625</v>
      </c>
      <c r="AS236" s="7">
        <f t="shared" si="202"/>
        <v>-46.130484374999995</v>
      </c>
      <c r="AT236" s="7">
        <f t="shared" si="203"/>
        <v>181.06048906250004</v>
      </c>
      <c r="AU236" s="7">
        <f t="shared" si="204"/>
        <v>47.557484375000001</v>
      </c>
    </row>
    <row r="237" spans="3:47" x14ac:dyDescent="0.25">
      <c r="C237" s="1">
        <v>2</v>
      </c>
      <c r="D237" s="1" t="s">
        <v>9</v>
      </c>
      <c r="E237">
        <f>TabPil!E237</f>
        <v>-66.947000000000003</v>
      </c>
      <c r="F237">
        <f>TabPil!F237</f>
        <v>-40.817999999999998</v>
      </c>
      <c r="G237" s="6">
        <f>(ABS(TabPil!G237)+ABS(TabPil!I237))*SIGN(TabPil!G237)</f>
        <v>-274.04300000000001</v>
      </c>
      <c r="H237" s="6">
        <f>(ABS(TabPil!H237)+ABS(TabPil!J237))*SIGN(TabPil!H237)</f>
        <v>-1.746</v>
      </c>
      <c r="I237" s="6">
        <f t="shared" si="169"/>
        <v>-274.5668</v>
      </c>
      <c r="J237" s="6">
        <f t="shared" si="170"/>
        <v>-83.9589</v>
      </c>
      <c r="N237" s="1">
        <v>2</v>
      </c>
      <c r="O237" s="1" t="s">
        <v>9</v>
      </c>
      <c r="P237">
        <f>TabPil!P237</f>
        <v>1.4830000000000001</v>
      </c>
      <c r="Q237">
        <f>TabPil!Q237</f>
        <v>-0.19900000000000001</v>
      </c>
      <c r="R237" s="6">
        <f>(ABS(TabPil!R237)+ABS(TabPil!T237))*SIGN(TabPil!R237)</f>
        <v>-15.928000000000001</v>
      </c>
      <c r="S237" s="6">
        <f>(ABS(TabPil!S237)+ABS(TabPil!U237))*SIGN(TabPil!S237)</f>
        <v>-149.816</v>
      </c>
      <c r="T237" s="6">
        <f t="shared" si="171"/>
        <v>-60.872799999999998</v>
      </c>
      <c r="U237" s="6">
        <f t="shared" si="172"/>
        <v>-154.59440000000001</v>
      </c>
      <c r="X237" s="1"/>
      <c r="AH237" s="1" t="s">
        <v>26</v>
      </c>
      <c r="AI237" s="9">
        <f>F236+J236</f>
        <v>-47.218499999999992</v>
      </c>
      <c r="AJ237" s="9">
        <f>Q236+U236</f>
        <v>151.27260000000001</v>
      </c>
      <c r="AK237" s="9">
        <f>F237+J237</f>
        <v>-124.7769</v>
      </c>
      <c r="AL237" s="9">
        <f>Q237+U237</f>
        <v>-154.79340000000002</v>
      </c>
      <c r="AM237" s="7">
        <f>AA239+AE239</f>
        <v>-1055.374</v>
      </c>
      <c r="AN237" s="9">
        <f>Q238+U238</f>
        <v>95.644999999999996</v>
      </c>
      <c r="AR237" s="7">
        <f t="shared" si="201"/>
        <v>-55.701449999999994</v>
      </c>
      <c r="AS237" s="7">
        <f t="shared" si="202"/>
        <v>117.79663125000002</v>
      </c>
      <c r="AT237" s="7">
        <f t="shared" si="203"/>
        <v>-116.29395</v>
      </c>
      <c r="AU237" s="7">
        <f t="shared" si="204"/>
        <v>-121.31743125000003</v>
      </c>
    </row>
    <row r="238" spans="3:47" x14ac:dyDescent="0.25">
      <c r="C238" s="1">
        <v>2</v>
      </c>
      <c r="D238" s="1" t="s">
        <v>10</v>
      </c>
      <c r="E238">
        <f>TabPil!E238</f>
        <v>41.817</v>
      </c>
      <c r="F238">
        <f>TabPil!F238</f>
        <v>25.521999999999998</v>
      </c>
      <c r="G238" s="6">
        <f>(ABS(TabPil!G238)+ABS(TabPil!I238))*SIGN(TabPil!G238)</f>
        <v>175.61800000000002</v>
      </c>
      <c r="H238" s="6">
        <f>(ABS(TabPil!H238)+ABS(TabPil!J238))*SIGN(TabPil!H238)</f>
        <v>-1.032</v>
      </c>
      <c r="I238" s="6">
        <f t="shared" si="169"/>
        <v>175.92760000000001</v>
      </c>
      <c r="J238" s="6">
        <f t="shared" si="170"/>
        <v>-53.717400000000012</v>
      </c>
      <c r="N238" s="1">
        <v>2</v>
      </c>
      <c r="O238" s="1" t="s">
        <v>10</v>
      </c>
      <c r="P238">
        <f>TabPil!P238</f>
        <v>-0.90100000000000002</v>
      </c>
      <c r="Q238">
        <f>TabPil!Q238</f>
        <v>0.13300000000000001</v>
      </c>
      <c r="R238" s="6">
        <f>(ABS(TabPil!R238)+ABS(TabPil!T238))*SIGN(TabPil!R238)</f>
        <v>9.84</v>
      </c>
      <c r="S238" s="6">
        <f>(ABS(TabPil!S238)+ABS(TabPil!U238))*SIGN(TabPil!S238)</f>
        <v>92.56</v>
      </c>
      <c r="T238" s="6">
        <f t="shared" si="171"/>
        <v>37.608000000000004</v>
      </c>
      <c r="U238" s="6">
        <f t="shared" si="172"/>
        <v>95.512</v>
      </c>
      <c r="X238" s="1"/>
      <c r="AH238" s="1" t="s">
        <v>27</v>
      </c>
      <c r="AI238" s="9">
        <f>F236-J236</f>
        <v>128.9205</v>
      </c>
      <c r="AJ238" s="9">
        <f>Q236-U236</f>
        <v>-150.81659999999999</v>
      </c>
      <c r="AK238" s="9">
        <f>F237-J237</f>
        <v>43.140900000000002</v>
      </c>
      <c r="AL238" s="9">
        <f>Q237-U237</f>
        <v>154.3954</v>
      </c>
      <c r="AM238" s="7">
        <f>AA239-AE239</f>
        <v>-885.60599999999999</v>
      </c>
      <c r="AN238" s="9">
        <f>Q238-U238</f>
        <v>-95.379000000000005</v>
      </c>
      <c r="AR238" s="7">
        <f t="shared" si="201"/>
        <v>119.53835625000001</v>
      </c>
      <c r="AS238" s="7">
        <f t="shared" si="202"/>
        <v>-117.43403749999999</v>
      </c>
      <c r="AT238" s="7">
        <f t="shared" si="203"/>
        <v>52.523043749999999</v>
      </c>
      <c r="AU238" s="7">
        <f t="shared" si="204"/>
        <v>121.01283749999999</v>
      </c>
    </row>
    <row r="239" spans="3:47" x14ac:dyDescent="0.25">
      <c r="C239" s="1">
        <v>2</v>
      </c>
      <c r="D239" s="1" t="s">
        <v>11</v>
      </c>
      <c r="E239">
        <f>TabPil!E239</f>
        <v>-1208.0989999999999</v>
      </c>
      <c r="F239">
        <f>TabPil!F239</f>
        <v>-726.69500000000005</v>
      </c>
      <c r="G239" s="6">
        <f>(ABS(TabPil!G239)+ABS(TabPil!I239))*SIGN(TabPil!G239)</f>
        <v>60.052</v>
      </c>
      <c r="H239" s="6">
        <f>(ABS(TabPil!H239)+ABS(TabPil!J239))*SIGN(TabPil!H239)</f>
        <v>0.35299999999999998</v>
      </c>
      <c r="I239" s="6">
        <f t="shared" si="169"/>
        <v>60.157899999999998</v>
      </c>
      <c r="J239" s="6">
        <f t="shared" si="170"/>
        <v>18.368600000000001</v>
      </c>
      <c r="N239" s="1">
        <v>2</v>
      </c>
      <c r="O239" s="1" t="s">
        <v>11</v>
      </c>
      <c r="P239">
        <f>TabPil!P239</f>
        <v>-360.334</v>
      </c>
      <c r="Q239">
        <f>TabPil!Q239</f>
        <v>-243.79499999999999</v>
      </c>
      <c r="R239" s="6">
        <f>(ABS(TabPil!R239)+ABS(TabPil!T239))*SIGN(TabPil!R239)</f>
        <v>-6.8540000000000001</v>
      </c>
      <c r="S239" s="6">
        <f>(ABS(TabPil!S239)+ABS(TabPil!U239))*SIGN(TabPil!S239)</f>
        <v>-66.674000000000007</v>
      </c>
      <c r="T239" s="6">
        <f t="shared" si="171"/>
        <v>-26.856200000000001</v>
      </c>
      <c r="U239" s="6">
        <f t="shared" si="172"/>
        <v>-68.730200000000011</v>
      </c>
      <c r="X239" s="1">
        <v>2</v>
      </c>
      <c r="Y239" s="1" t="s">
        <v>11</v>
      </c>
      <c r="Z239">
        <f>TabPil!AA239</f>
        <v>-1568.433</v>
      </c>
      <c r="AA239">
        <f>TabPil!AB239</f>
        <v>-970.49</v>
      </c>
      <c r="AB239" s="7">
        <f>(ABS(TabPil!AC239)+ABS(TabPil!AE239))*SIGN(TabPil!AC239)</f>
        <v>60.63</v>
      </c>
      <c r="AC239" s="7">
        <f>(ABS(TabPil!AD239)+ABS(TabPil!AF239))*SIGN(TabPil!AD239)</f>
        <v>-66.695000000000007</v>
      </c>
      <c r="AD239" s="7">
        <f>(ABS(AB239)+0.3*ABS(AC239))*SIGN(AB239)</f>
        <v>80.638500000000008</v>
      </c>
      <c r="AE239" s="7">
        <f>(ABS(AC239)+0.3*ABS(AB239))*SIGN(AC239)</f>
        <v>-84.884000000000015</v>
      </c>
      <c r="AG239" s="1">
        <v>1</v>
      </c>
      <c r="AH239" s="1" t="s">
        <v>24</v>
      </c>
      <c r="AI239" s="9">
        <f>F240+I240</f>
        <v>292.14489999999995</v>
      </c>
      <c r="AJ239" s="9">
        <f>Q240+T240</f>
        <v>40.205500000000001</v>
      </c>
      <c r="AK239" s="9">
        <f>F241+I241</f>
        <v>-471.44350000000003</v>
      </c>
      <c r="AL239" s="9">
        <f>Q241+T241</f>
        <v>-41.346399999999996</v>
      </c>
      <c r="AM239" s="7">
        <f>AA243+AD243</f>
        <v>-1115.9907000000001</v>
      </c>
      <c r="AN239" s="9">
        <f>F242+I242</f>
        <v>206.34649999999999</v>
      </c>
      <c r="AO239" s="9">
        <f>E242</f>
        <v>15.564</v>
      </c>
      <c r="AP239" s="9">
        <f>P242</f>
        <v>-0.16600000000000001</v>
      </c>
      <c r="AR239" s="7">
        <f>AI239-(AI239-AK239)/3.7*0.35</f>
        <v>219.91356486486484</v>
      </c>
      <c r="AS239" s="7">
        <f>AJ239-(AJ239-AL239)/3.7*0.35</f>
        <v>32.491131081081086</v>
      </c>
      <c r="AT239" s="7">
        <f t="shared" ref="AT239:AT242" si="205">AK239</f>
        <v>-471.44350000000003</v>
      </c>
      <c r="AU239" s="7">
        <f t="shared" ref="AU239:AU242" si="206">AL239</f>
        <v>-41.346399999999996</v>
      </c>
    </row>
    <row r="240" spans="3:47" x14ac:dyDescent="0.25">
      <c r="C240" s="1">
        <v>1</v>
      </c>
      <c r="D240" s="1" t="s">
        <v>8</v>
      </c>
      <c r="E240">
        <f>TabPil!E240</f>
        <v>37.768000000000001</v>
      </c>
      <c r="F240">
        <f>TabPil!F240</f>
        <v>23.190999999999999</v>
      </c>
      <c r="G240" s="6">
        <f>(ABS(TabPil!G240)+ABS(TabPil!I240))*SIGN(TabPil!G240)</f>
        <v>268.67099999999999</v>
      </c>
      <c r="H240" s="6">
        <f>(ABS(TabPil!H240)+ABS(TabPil!J240))*SIGN(TabPil!H240)</f>
        <v>-0.94300000000000006</v>
      </c>
      <c r="I240" s="6">
        <f t="shared" si="169"/>
        <v>268.95389999999998</v>
      </c>
      <c r="J240" s="6">
        <f t="shared" si="170"/>
        <v>-81.544299999999993</v>
      </c>
      <c r="N240" s="1">
        <v>1</v>
      </c>
      <c r="O240" s="1" t="s">
        <v>8</v>
      </c>
      <c r="P240">
        <f>TabPil!P240</f>
        <v>-0.36</v>
      </c>
      <c r="Q240">
        <f>TabPil!Q240</f>
        <v>0.39</v>
      </c>
      <c r="R240" s="6">
        <f>(ABS(TabPil!R240)+ABS(TabPil!T240))*SIGN(TabPil!R240)</f>
        <v>10.872999999999999</v>
      </c>
      <c r="S240" s="6">
        <f>(ABS(TabPil!S240)+ABS(TabPil!U240))*SIGN(TabPil!S240)</f>
        <v>96.475000000000009</v>
      </c>
      <c r="T240" s="6">
        <f t="shared" si="171"/>
        <v>39.8155</v>
      </c>
      <c r="U240" s="6">
        <f t="shared" si="172"/>
        <v>99.736900000000006</v>
      </c>
      <c r="X240" s="1"/>
      <c r="AH240" s="1" t="s">
        <v>25</v>
      </c>
      <c r="AI240" s="9">
        <f>F240-I240</f>
        <v>-245.76289999999997</v>
      </c>
      <c r="AJ240" s="9">
        <f>Q240-T240</f>
        <v>-39.4255</v>
      </c>
      <c r="AK240" s="9">
        <f>F241-I241</f>
        <v>447.79350000000005</v>
      </c>
      <c r="AL240" s="9">
        <f>Q241-T241</f>
        <v>40.984400000000001</v>
      </c>
      <c r="AM240" s="7">
        <f>AA243-AD243</f>
        <v>-1359.4493</v>
      </c>
      <c r="AN240" s="9">
        <f>F242-I242</f>
        <v>-187.41849999999999</v>
      </c>
      <c r="AR240" s="7">
        <f t="shared" ref="AR240:AR242" si="207">AI240-(AI240-AK240)/3.7*0.35</f>
        <v>-180.15621351351348</v>
      </c>
      <c r="AS240" s="7">
        <f t="shared" ref="AS240:AS242" si="208">AJ240-(AJ240-AL240)/3.7*0.35</f>
        <v>-31.819158108108109</v>
      </c>
      <c r="AT240" s="7">
        <f t="shared" si="205"/>
        <v>447.79350000000005</v>
      </c>
      <c r="AU240" s="7">
        <f t="shared" si="206"/>
        <v>40.984400000000001</v>
      </c>
    </row>
    <row r="241" spans="1:47" x14ac:dyDescent="0.25">
      <c r="C241" s="1">
        <v>1</v>
      </c>
      <c r="D241" s="1" t="s">
        <v>9</v>
      </c>
      <c r="E241">
        <f>TabPil!E241</f>
        <v>-19.818000000000001</v>
      </c>
      <c r="F241">
        <f>TabPil!F241</f>
        <v>-11.824999999999999</v>
      </c>
      <c r="G241" s="6">
        <f>(ABS(TabPil!G241)+ABS(TabPil!I241))*SIGN(TabPil!G241)</f>
        <v>-459.06200000000001</v>
      </c>
      <c r="H241" s="6">
        <f>(ABS(TabPil!H241)+ABS(TabPil!J241))*SIGN(TabPil!H241)</f>
        <v>1.855</v>
      </c>
      <c r="I241" s="6">
        <f t="shared" si="169"/>
        <v>-459.61850000000004</v>
      </c>
      <c r="J241" s="6">
        <f t="shared" si="170"/>
        <v>139.5736</v>
      </c>
      <c r="N241" s="1">
        <v>1</v>
      </c>
      <c r="O241" s="1" t="s">
        <v>9</v>
      </c>
      <c r="P241">
        <f>TabPil!P241</f>
        <v>0.255</v>
      </c>
      <c r="Q241">
        <f>TabPil!Q241</f>
        <v>-0.18099999999999999</v>
      </c>
      <c r="R241" s="6">
        <f>(ABS(TabPil!R241)+ABS(TabPil!T241))*SIGN(TabPil!R241)</f>
        <v>-11.223000000000001</v>
      </c>
      <c r="S241" s="6">
        <f>(ABS(TabPil!S241)+ABS(TabPil!U241))*SIGN(TabPil!S241)</f>
        <v>-99.808000000000007</v>
      </c>
      <c r="T241" s="6">
        <f t="shared" si="171"/>
        <v>-41.165399999999998</v>
      </c>
      <c r="U241" s="6">
        <f t="shared" si="172"/>
        <v>-103.17490000000001</v>
      </c>
      <c r="X241" s="1"/>
      <c r="AH241" s="1" t="s">
        <v>26</v>
      </c>
      <c r="AI241" s="9">
        <f>F240+J240</f>
        <v>-58.35329999999999</v>
      </c>
      <c r="AJ241" s="9">
        <f>Q240+U240</f>
        <v>100.12690000000001</v>
      </c>
      <c r="AK241" s="9">
        <f>F241+J241</f>
        <v>127.7486</v>
      </c>
      <c r="AL241" s="9">
        <f>Q241+U241</f>
        <v>-103.35590000000001</v>
      </c>
      <c r="AM241" s="7">
        <f>AA243+AE243</f>
        <v>-1367.2053000000001</v>
      </c>
      <c r="AN241" s="9">
        <f>Q242+U242</f>
        <v>54.994600000000005</v>
      </c>
      <c r="AR241" s="7">
        <f t="shared" si="207"/>
        <v>-40.749066216216207</v>
      </c>
      <c r="AS241" s="7">
        <f t="shared" si="208"/>
        <v>80.878527027027033</v>
      </c>
      <c r="AT241" s="7">
        <f t="shared" si="205"/>
        <v>127.7486</v>
      </c>
      <c r="AU241" s="7">
        <f t="shared" si="206"/>
        <v>-103.35590000000001</v>
      </c>
    </row>
    <row r="242" spans="1:47" x14ac:dyDescent="0.25">
      <c r="C242" s="1">
        <v>1</v>
      </c>
      <c r="D242" s="1" t="s">
        <v>10</v>
      </c>
      <c r="E242">
        <f>TabPil!E242</f>
        <v>15.564</v>
      </c>
      <c r="F242">
        <f>TabPil!F242</f>
        <v>9.4640000000000004</v>
      </c>
      <c r="G242" s="6">
        <f>(ABS(TabPil!G242)+ABS(TabPil!I242))*SIGN(TabPil!G242)</f>
        <v>196.65600000000001</v>
      </c>
      <c r="H242" s="6">
        <f>(ABS(TabPil!H242)+ABS(TabPil!J242))*SIGN(TabPil!H242)</f>
        <v>-0.75499999999999989</v>
      </c>
      <c r="I242" s="6">
        <f t="shared" si="169"/>
        <v>196.88249999999999</v>
      </c>
      <c r="J242" s="6">
        <f t="shared" si="170"/>
        <v>-59.751800000000003</v>
      </c>
      <c r="N242" s="1">
        <v>1</v>
      </c>
      <c r="O242" s="1" t="s">
        <v>10</v>
      </c>
      <c r="P242">
        <f>TabPil!P242</f>
        <v>-0.16600000000000001</v>
      </c>
      <c r="Q242">
        <f>TabPil!Q242</f>
        <v>0.154</v>
      </c>
      <c r="R242" s="6">
        <f>(ABS(TabPil!R242)+ABS(TabPil!T242))*SIGN(TabPil!R242)</f>
        <v>5.9720000000000004</v>
      </c>
      <c r="S242" s="6">
        <f>(ABS(TabPil!S242)+ABS(TabPil!U242))*SIGN(TabPil!S242)</f>
        <v>53.048999999999999</v>
      </c>
      <c r="T242" s="6">
        <f t="shared" si="171"/>
        <v>21.886700000000001</v>
      </c>
      <c r="U242" s="6">
        <f t="shared" si="172"/>
        <v>54.840600000000002</v>
      </c>
      <c r="X242" s="1"/>
      <c r="AH242" s="1" t="s">
        <v>27</v>
      </c>
      <c r="AI242" s="9">
        <f>F240-J240</f>
        <v>104.7353</v>
      </c>
      <c r="AJ242" s="9">
        <f>Q240-U240</f>
        <v>-99.346900000000005</v>
      </c>
      <c r="AK242" s="9">
        <f>F241-J241</f>
        <v>-151.39859999999999</v>
      </c>
      <c r="AL242" s="9">
        <f>Q241-U241</f>
        <v>102.99390000000001</v>
      </c>
      <c r="AM242" s="7">
        <f>AA243-AE243</f>
        <v>-1108.2347</v>
      </c>
      <c r="AN242" s="9">
        <f>Q242-U242</f>
        <v>-54.686599999999999</v>
      </c>
      <c r="AR242" s="7">
        <f t="shared" si="207"/>
        <v>80.506417567567567</v>
      </c>
      <c r="AS242" s="7">
        <f t="shared" si="208"/>
        <v>-80.206554054054067</v>
      </c>
      <c r="AT242" s="7">
        <f t="shared" si="205"/>
        <v>-151.39859999999999</v>
      </c>
      <c r="AU242" s="7">
        <f t="shared" si="206"/>
        <v>102.99390000000001</v>
      </c>
    </row>
    <row r="243" spans="1:47" x14ac:dyDescent="0.25">
      <c r="C243" s="1">
        <v>1</v>
      </c>
      <c r="D243" s="1" t="s">
        <v>11</v>
      </c>
      <c r="E243">
        <f>TabPil!E243</f>
        <v>-1531.49</v>
      </c>
      <c r="F243">
        <f>TabPil!F243</f>
        <v>-924.33199999999999</v>
      </c>
      <c r="G243" s="6">
        <f>(ABS(TabPil!G243)+ABS(TabPil!I243))*SIGN(TabPil!G243)</f>
        <v>90.350999999999999</v>
      </c>
      <c r="H243" s="6">
        <f>(ABS(TabPil!H243)+ABS(TabPil!J243))*SIGN(TabPil!H243)</f>
        <v>0.5</v>
      </c>
      <c r="I243" s="6">
        <f t="shared" si="169"/>
        <v>90.501000000000005</v>
      </c>
      <c r="J243" s="6">
        <f t="shared" si="170"/>
        <v>27.6053</v>
      </c>
      <c r="N243" s="1">
        <v>1</v>
      </c>
      <c r="O243" s="1" t="s">
        <v>11</v>
      </c>
      <c r="P243">
        <f>TabPil!P243</f>
        <v>-460.49900000000002</v>
      </c>
      <c r="Q243">
        <f>TabPil!Q243</f>
        <v>-313.38799999999998</v>
      </c>
      <c r="R243" s="6">
        <f>(ABS(TabPil!R243)+ABS(TabPil!T243))*SIGN(TabPil!R243)</f>
        <v>-10.754</v>
      </c>
      <c r="S243" s="6">
        <f>(ABS(TabPil!S243)+ABS(TabPil!U243))*SIGN(TabPil!S243)</f>
        <v>-102.137</v>
      </c>
      <c r="T243" s="6">
        <f t="shared" si="171"/>
        <v>-41.395099999999999</v>
      </c>
      <c r="U243" s="6">
        <f t="shared" si="172"/>
        <v>-105.36320000000001</v>
      </c>
      <c r="X243" s="1">
        <v>1</v>
      </c>
      <c r="Y243" s="1" t="s">
        <v>11</v>
      </c>
      <c r="Z243">
        <f>TabPil!AA243</f>
        <v>-1991.989</v>
      </c>
      <c r="AA243">
        <f>TabPil!AB243</f>
        <v>-1237.72</v>
      </c>
      <c r="AB243" s="7">
        <f>(ABS(TabPil!AC243)+ABS(TabPil!AE243))*SIGN(TabPil!AC243)</f>
        <v>91.081000000000003</v>
      </c>
      <c r="AC243" s="7">
        <f>(ABS(TabPil!AD243)+ABS(TabPil!AF243))*SIGN(TabPil!AD243)</f>
        <v>-102.161</v>
      </c>
      <c r="AD243" s="7">
        <f>(ABS(AB243)+0.3*ABS(AC243))*SIGN(AB243)</f>
        <v>121.72929999999999</v>
      </c>
      <c r="AE243" s="7">
        <f>(ABS(AC243)+0.3*ABS(AB243))*SIGN(AC243)</f>
        <v>-129.4853</v>
      </c>
      <c r="AF243" s="1">
        <v>13</v>
      </c>
      <c r="AG243" s="1">
        <v>5</v>
      </c>
      <c r="AH243" s="1" t="s">
        <v>24</v>
      </c>
      <c r="AI243" s="9">
        <f>F244+I244</f>
        <v>59.992500000000007</v>
      </c>
      <c r="AJ243" s="9">
        <f>Q244+T244</f>
        <v>86.865899999999996</v>
      </c>
      <c r="AK243" s="9">
        <f>F245+I245</f>
        <v>-55.619499999999995</v>
      </c>
      <c r="AL243" s="9">
        <f>Q245+T245</f>
        <v>-75.383299999999991</v>
      </c>
      <c r="AM243" s="7">
        <f>AA247+AD247</f>
        <v>-148.8357</v>
      </c>
      <c r="AN243" s="9">
        <f>F246+I246</f>
        <v>36.127000000000002</v>
      </c>
      <c r="AO243" s="9">
        <f>E246</f>
        <v>25.132000000000001</v>
      </c>
      <c r="AP243" s="9">
        <f>P246</f>
        <v>27.632999999999999</v>
      </c>
      <c r="AR243" s="7">
        <f>AI243-(AI243-AK243)/3.2*0.25</f>
        <v>50.960312500000008</v>
      </c>
      <c r="AS243" s="7">
        <f>AJ243-(AJ243-AL243)/3.2*0.25</f>
        <v>74.190181249999995</v>
      </c>
      <c r="AT243" s="7">
        <f>AK243-(AK243-AI243)/3.2*0.25</f>
        <v>-46.587312499999996</v>
      </c>
      <c r="AU243" s="7">
        <f>AL243-(AL243-AJ243)/3.2*0.25</f>
        <v>-62.70758124999999</v>
      </c>
    </row>
    <row r="244" spans="1:47" x14ac:dyDescent="0.25">
      <c r="A244" s="1">
        <v>13</v>
      </c>
      <c r="C244" s="1">
        <v>5</v>
      </c>
      <c r="D244" s="1" t="s">
        <v>8</v>
      </c>
      <c r="E244">
        <f>TabPil!E244</f>
        <v>42.970999999999997</v>
      </c>
      <c r="F244">
        <f>TabPil!F244</f>
        <v>25.257999999999999</v>
      </c>
      <c r="G244" s="6">
        <f>(ABS(TabPil!G244)+ABS(TabPil!I244))*SIGN(TabPil!G244)</f>
        <v>34.685000000000002</v>
      </c>
      <c r="H244" s="6">
        <f>(ABS(TabPil!H244)+ABS(TabPil!J244))*SIGN(TabPil!H244)</f>
        <v>0.16499999999999998</v>
      </c>
      <c r="I244" s="6">
        <f t="shared" si="169"/>
        <v>34.734500000000004</v>
      </c>
      <c r="J244" s="6">
        <f t="shared" si="170"/>
        <v>10.570499999999999</v>
      </c>
      <c r="L244" s="1">
        <v>13</v>
      </c>
      <c r="N244" s="1">
        <v>5</v>
      </c>
      <c r="O244" s="1" t="s">
        <v>8</v>
      </c>
      <c r="P244">
        <f>TabPil!P244</f>
        <v>43.606999999999999</v>
      </c>
      <c r="Q244">
        <f>TabPil!Q244</f>
        <v>26.425000000000001</v>
      </c>
      <c r="R244" s="6">
        <f>(ABS(TabPil!R244)+ABS(TabPil!T244))*SIGN(TabPil!R244)</f>
        <v>19.247</v>
      </c>
      <c r="S244" s="6">
        <f>(ABS(TabPil!S244)+ABS(TabPil!U244))*SIGN(TabPil!S244)</f>
        <v>137.31299999999999</v>
      </c>
      <c r="T244" s="6">
        <f t="shared" si="171"/>
        <v>60.440899999999992</v>
      </c>
      <c r="U244" s="6">
        <f t="shared" si="172"/>
        <v>143.08709999999999</v>
      </c>
      <c r="W244" s="1">
        <v>13</v>
      </c>
      <c r="AH244" s="1" t="s">
        <v>25</v>
      </c>
      <c r="AI244" s="9">
        <f>F244-I244</f>
        <v>-9.476500000000005</v>
      </c>
      <c r="AJ244" s="9">
        <f>Q244-T244</f>
        <v>-34.015899999999988</v>
      </c>
      <c r="AK244" s="9">
        <f>F245-I245</f>
        <v>11.137499999999996</v>
      </c>
      <c r="AL244" s="9">
        <f>Q245-T245</f>
        <v>23.769299999999998</v>
      </c>
      <c r="AM244" s="7">
        <f>AA247-AD247</f>
        <v>-103.08630000000002</v>
      </c>
      <c r="AN244" s="9">
        <f>F246-I246</f>
        <v>-6.4410000000000025</v>
      </c>
      <c r="AR244" s="7">
        <f t="shared" ref="AR244:AR246" si="209">AI244-(AI244-AK244)/3.2*0.25</f>
        <v>-7.8660312500000051</v>
      </c>
      <c r="AS244" s="7">
        <f t="shared" ref="AS244:AS246" si="210">AJ244-(AJ244-AL244)/3.2*0.25</f>
        <v>-29.501431249999989</v>
      </c>
      <c r="AT244" s="7">
        <f t="shared" ref="AT244:AT246" si="211">AK244-(AK244-AI244)/3.2*0.25</f>
        <v>9.5270312499999967</v>
      </c>
      <c r="AU244" s="7">
        <f t="shared" ref="AU244:AU246" si="212">AL244-(AL244-AJ244)/3.2*0.25</f>
        <v>19.254831249999999</v>
      </c>
    </row>
    <row r="245" spans="1:47" x14ac:dyDescent="0.25">
      <c r="C245" s="1">
        <v>5</v>
      </c>
      <c r="D245" s="1" t="s">
        <v>9</v>
      </c>
      <c r="E245">
        <f>TabPil!E245</f>
        <v>-37.451999999999998</v>
      </c>
      <c r="F245">
        <f>TabPil!F245</f>
        <v>-22.241</v>
      </c>
      <c r="G245" s="6">
        <f>(ABS(TabPil!G245)+ABS(TabPil!I245))*SIGN(TabPil!G245)</f>
        <v>-33.331999999999994</v>
      </c>
      <c r="H245" s="6">
        <f>(ABS(TabPil!H245)+ABS(TabPil!J245))*SIGN(TabPil!H245)</f>
        <v>-0.155</v>
      </c>
      <c r="I245" s="6">
        <f t="shared" si="169"/>
        <v>-33.378499999999995</v>
      </c>
      <c r="J245" s="6">
        <f t="shared" si="170"/>
        <v>-10.154599999999997</v>
      </c>
      <c r="N245" s="1">
        <v>5</v>
      </c>
      <c r="O245" s="1" t="s">
        <v>9</v>
      </c>
      <c r="P245">
        <f>TabPil!P245</f>
        <v>-44.819000000000003</v>
      </c>
      <c r="Q245">
        <f>TabPil!Q245</f>
        <v>-25.806999999999999</v>
      </c>
      <c r="R245" s="6">
        <f>(ABS(TabPil!R245)+ABS(TabPil!T245))*SIGN(TabPil!R245)</f>
        <v>-15.859</v>
      </c>
      <c r="S245" s="6">
        <f>(ABS(TabPil!S245)+ABS(TabPil!U245))*SIGN(TabPil!S245)</f>
        <v>-112.39099999999999</v>
      </c>
      <c r="T245" s="6">
        <f t="shared" si="171"/>
        <v>-49.576299999999996</v>
      </c>
      <c r="U245" s="6">
        <f t="shared" si="172"/>
        <v>-117.14869999999999</v>
      </c>
      <c r="AH245" s="1" t="s">
        <v>26</v>
      </c>
      <c r="AI245" s="9">
        <f>F244+J244</f>
        <v>35.828499999999998</v>
      </c>
      <c r="AJ245" s="9">
        <f>Q244+U244</f>
        <v>169.5121</v>
      </c>
      <c r="AK245" s="9">
        <f>F245+J245</f>
        <v>-32.395599999999995</v>
      </c>
      <c r="AL245" s="9">
        <f>Q245+U245</f>
        <v>-142.95569999999998</v>
      </c>
      <c r="AM245" s="7">
        <f>AA247+AE247</f>
        <v>-115.01360000000001</v>
      </c>
      <c r="AN245" s="9">
        <f>Q246+U246</f>
        <v>97.503000000000014</v>
      </c>
      <c r="AR245" s="7">
        <f t="shared" si="209"/>
        <v>30.498492187499998</v>
      </c>
      <c r="AS245" s="7">
        <f t="shared" si="210"/>
        <v>145.100553125</v>
      </c>
      <c r="AT245" s="7">
        <f t="shared" si="211"/>
        <v>-27.065592187499995</v>
      </c>
      <c r="AU245" s="7">
        <f t="shared" si="212"/>
        <v>-118.54415312499998</v>
      </c>
    </row>
    <row r="246" spans="1:47" x14ac:dyDescent="0.25">
      <c r="C246" s="1">
        <v>5</v>
      </c>
      <c r="D246" s="1" t="s">
        <v>10</v>
      </c>
      <c r="E246">
        <f>TabPil!E246</f>
        <v>25.132000000000001</v>
      </c>
      <c r="F246">
        <f>TabPil!F246</f>
        <v>14.843</v>
      </c>
      <c r="G246" s="6">
        <f>(ABS(TabPil!G246)+ABS(TabPil!I246))*SIGN(TabPil!G246)</f>
        <v>21.254000000000001</v>
      </c>
      <c r="H246" s="6">
        <f>(ABS(TabPil!H246)+ABS(TabPil!J246))*SIGN(TabPil!H246)</f>
        <v>0.1</v>
      </c>
      <c r="I246" s="6">
        <f t="shared" si="169"/>
        <v>21.284000000000002</v>
      </c>
      <c r="J246" s="6">
        <f t="shared" si="170"/>
        <v>6.4761999999999995</v>
      </c>
      <c r="N246" s="1">
        <v>5</v>
      </c>
      <c r="O246" s="1" t="s">
        <v>10</v>
      </c>
      <c r="P246">
        <f>TabPil!P246</f>
        <v>27.632999999999999</v>
      </c>
      <c r="Q246">
        <f>TabPil!Q246</f>
        <v>16.323</v>
      </c>
      <c r="R246" s="6">
        <f>(ABS(TabPil!R246)+ABS(TabPil!T246))*SIGN(TabPil!R246)</f>
        <v>10.95</v>
      </c>
      <c r="S246" s="6">
        <f>(ABS(TabPil!S246)+ABS(TabPil!U246))*SIGN(TabPil!S246)</f>
        <v>77.89500000000001</v>
      </c>
      <c r="T246" s="6">
        <f t="shared" si="171"/>
        <v>34.3185</v>
      </c>
      <c r="U246" s="6">
        <f t="shared" si="172"/>
        <v>81.180000000000007</v>
      </c>
      <c r="AH246" s="1" t="s">
        <v>27</v>
      </c>
      <c r="AI246" s="9">
        <f>F244-J244</f>
        <v>14.6875</v>
      </c>
      <c r="AJ246" s="9">
        <f>Q244-U244</f>
        <v>-116.6621</v>
      </c>
      <c r="AK246" s="9">
        <f>F245-J245</f>
        <v>-12.086400000000003</v>
      </c>
      <c r="AL246" s="9">
        <f>Q245-U245</f>
        <v>91.341699999999989</v>
      </c>
      <c r="AM246" s="7">
        <f>AA247-AE247</f>
        <v>-136.9084</v>
      </c>
      <c r="AN246" s="9">
        <f>Q246-U246</f>
        <v>-64.856999999999999</v>
      </c>
      <c r="AR246" s="7">
        <f t="shared" si="209"/>
        <v>12.5957890625</v>
      </c>
      <c r="AS246" s="7">
        <f t="shared" si="210"/>
        <v>-100.41180312500001</v>
      </c>
      <c r="AT246" s="7">
        <f t="shared" si="211"/>
        <v>-9.9946890625000027</v>
      </c>
      <c r="AU246" s="7">
        <f t="shared" si="212"/>
        <v>75.091403124999999</v>
      </c>
    </row>
    <row r="247" spans="1:47" x14ac:dyDescent="0.25">
      <c r="C247" s="1">
        <v>5</v>
      </c>
      <c r="D247" s="1" t="s">
        <v>11</v>
      </c>
      <c r="E247">
        <f>TabPil!E247</f>
        <v>-103.71</v>
      </c>
      <c r="F247">
        <f>TabPil!F247</f>
        <v>-59.728000000000002</v>
      </c>
      <c r="G247" s="6">
        <f>(ABS(TabPil!G247)+ABS(TabPil!I247))*SIGN(TabPil!G247)</f>
        <v>-21.553000000000001</v>
      </c>
      <c r="H247" s="6">
        <f>(ABS(TabPil!H247)+ABS(TabPil!J247))*SIGN(TabPil!H247)</f>
        <v>-0.10100000000000001</v>
      </c>
      <c r="I247" s="6">
        <f t="shared" si="169"/>
        <v>-21.583300000000001</v>
      </c>
      <c r="J247" s="6">
        <f t="shared" si="170"/>
        <v>-6.5669000000000004</v>
      </c>
      <c r="N247" s="1">
        <v>5</v>
      </c>
      <c r="O247" s="1" t="s">
        <v>11</v>
      </c>
      <c r="P247">
        <f>TabPil!P247</f>
        <v>-101.852</v>
      </c>
      <c r="Q247">
        <f>TabPil!Q247</f>
        <v>-66.233000000000004</v>
      </c>
      <c r="R247" s="6">
        <f>(ABS(TabPil!R247)+ABS(TabPil!T247))*SIGN(TabPil!R247)</f>
        <v>0.63900000000000001</v>
      </c>
      <c r="S247" s="6">
        <f>(ABS(TabPil!S247)+ABS(TabPil!U247))*SIGN(TabPil!S247)</f>
        <v>4.5220000000000002</v>
      </c>
      <c r="T247" s="6">
        <f t="shared" si="171"/>
        <v>1.9956</v>
      </c>
      <c r="U247" s="6">
        <f t="shared" si="172"/>
        <v>4.7137000000000002</v>
      </c>
      <c r="X247" s="1">
        <v>5</v>
      </c>
      <c r="Y247" s="1" t="s">
        <v>11</v>
      </c>
      <c r="Z247">
        <f>TabPil!AA247</f>
        <v>-205.56200000000001</v>
      </c>
      <c r="AA247">
        <f>TabPil!AB247</f>
        <v>-125.96100000000001</v>
      </c>
      <c r="AB247" s="7">
        <f>(ABS(TabPil!AC247)+ABS(TabPil!AE247))*SIGN(TabPil!AC247)</f>
        <v>-21.527999999999999</v>
      </c>
      <c r="AC247" s="7">
        <f>(ABS(TabPil!AD247)+ABS(TabPil!AF247))*SIGN(TabPil!AD247)</f>
        <v>4.4889999999999999</v>
      </c>
      <c r="AD247" s="7">
        <f>(ABS(AB247)+0.3*ABS(AC247))*SIGN(AB247)</f>
        <v>-22.874699999999997</v>
      </c>
      <c r="AE247" s="7">
        <f>(ABS(AC247)+0.3*ABS(AB247))*SIGN(AC247)</f>
        <v>10.947399999999998</v>
      </c>
      <c r="AG247" s="1">
        <v>4</v>
      </c>
      <c r="AH247" s="1" t="s">
        <v>24</v>
      </c>
      <c r="AI247" s="9">
        <f>F248+I248</f>
        <v>79.380299999999991</v>
      </c>
      <c r="AJ247" s="9">
        <f>Q248+T248</f>
        <v>138.46890000000002</v>
      </c>
      <c r="AK247" s="9">
        <f>F249+I249</f>
        <v>-80.772400000000005</v>
      </c>
      <c r="AL247" s="9">
        <f>Q249+T249</f>
        <v>-130.7122</v>
      </c>
      <c r="AM247" s="7">
        <f>AA251+AD251</f>
        <v>-410.16699999999997</v>
      </c>
      <c r="AN247" s="9">
        <f>F250+I250</f>
        <v>50.046800000000005</v>
      </c>
      <c r="AO247" s="9">
        <f>E250</f>
        <v>22.355</v>
      </c>
      <c r="AP247" s="9">
        <f>P250</f>
        <v>36.222999999999999</v>
      </c>
      <c r="AR247" s="7">
        <f>AI247-(AI247-AK247)/3.2*0.3</f>
        <v>64.365984374999996</v>
      </c>
      <c r="AS247" s="7">
        <f>AJ247-(AJ247-AL247)/3.2*0.3</f>
        <v>113.23317187500001</v>
      </c>
      <c r="AT247" s="7">
        <f>AK247-(AK247-AI247)/3.2*0.3</f>
        <v>-65.75808437500001</v>
      </c>
      <c r="AU247" s="7">
        <f>AL247-(AL247-AJ247)/3.2*0.3</f>
        <v>-105.47647187499999</v>
      </c>
    </row>
    <row r="248" spans="1:47" x14ac:dyDescent="0.25">
      <c r="C248" s="1">
        <v>4</v>
      </c>
      <c r="D248" s="1" t="s">
        <v>8</v>
      </c>
      <c r="E248">
        <f>TabPil!E248</f>
        <v>36.317999999999998</v>
      </c>
      <c r="F248">
        <f>TabPil!F248</f>
        <v>21.751999999999999</v>
      </c>
      <c r="G248" s="6">
        <f>(ABS(TabPil!G248)+ABS(TabPil!I248))*SIGN(TabPil!G248)</f>
        <v>57.525999999999996</v>
      </c>
      <c r="H248" s="6">
        <f>(ABS(TabPil!H248)+ABS(TabPil!J248))*SIGN(TabPil!H248)</f>
        <v>0.34099999999999997</v>
      </c>
      <c r="I248" s="6">
        <f t="shared" si="169"/>
        <v>57.628299999999996</v>
      </c>
      <c r="J248" s="6">
        <f t="shared" si="170"/>
        <v>17.598800000000001</v>
      </c>
      <c r="N248" s="1">
        <v>4</v>
      </c>
      <c r="O248" s="1" t="s">
        <v>8</v>
      </c>
      <c r="P248">
        <f>TabPil!P248</f>
        <v>62.756</v>
      </c>
      <c r="Q248">
        <f>TabPil!Q248</f>
        <v>35.53</v>
      </c>
      <c r="R248" s="6">
        <f>(ABS(TabPil!R248)+ABS(TabPil!T248))*SIGN(TabPil!R248)</f>
        <v>32.771000000000001</v>
      </c>
      <c r="S248" s="6">
        <f>(ABS(TabPil!S248)+ABS(TabPil!U248))*SIGN(TabPil!S248)</f>
        <v>233.89300000000003</v>
      </c>
      <c r="T248" s="6">
        <f t="shared" si="171"/>
        <v>102.9389</v>
      </c>
      <c r="U248" s="6">
        <f t="shared" si="172"/>
        <v>243.72430000000003</v>
      </c>
      <c r="X248" s="1"/>
      <c r="AH248" s="1" t="s">
        <v>25</v>
      </c>
      <c r="AI248" s="9">
        <f>F248-I248</f>
        <v>-35.876300000000001</v>
      </c>
      <c r="AJ248" s="9">
        <f>Q248-T248</f>
        <v>-67.408900000000003</v>
      </c>
      <c r="AK248" s="9">
        <f>F249-I249</f>
        <v>38.590399999999995</v>
      </c>
      <c r="AL248" s="9">
        <f>Q249-T249</f>
        <v>70.056200000000004</v>
      </c>
      <c r="AM248" s="7">
        <f>AA251-AD251</f>
        <v>-240.685</v>
      </c>
      <c r="AN248" s="9">
        <f>F250-I250</f>
        <v>-23.268800000000002</v>
      </c>
      <c r="AR248" s="7">
        <f t="shared" ref="AR248:AR250" si="213">AI248-(AI248-AK248)/3.2*0.3</f>
        <v>-28.895046874999998</v>
      </c>
      <c r="AS248" s="7">
        <f t="shared" ref="AS248:AS250" si="214">AJ248-(AJ248-AL248)/3.2*0.3</f>
        <v>-54.521546874999999</v>
      </c>
      <c r="AT248" s="7">
        <f t="shared" ref="AT248:AT250" si="215">AK248-(AK248-AI248)/3.2*0.3</f>
        <v>31.609146874999993</v>
      </c>
      <c r="AU248" s="7">
        <f t="shared" ref="AU248:AU250" si="216">AL248-(AL248-AJ248)/3.2*0.3</f>
        <v>57.168846875</v>
      </c>
    </row>
    <row r="249" spans="1:47" x14ac:dyDescent="0.25">
      <c r="C249" s="1">
        <v>4</v>
      </c>
      <c r="D249" s="1" t="s">
        <v>9</v>
      </c>
      <c r="E249">
        <f>TabPil!E249</f>
        <v>-35.216000000000001</v>
      </c>
      <c r="F249">
        <f>TabPil!F249</f>
        <v>-21.091000000000001</v>
      </c>
      <c r="G249" s="6">
        <f>(ABS(TabPil!G249)+ABS(TabPil!I249))*SIGN(TabPil!G249)</f>
        <v>-59.576999999999998</v>
      </c>
      <c r="H249" s="6">
        <f>(ABS(TabPil!H249)+ABS(TabPil!J249))*SIGN(TabPil!H249)</f>
        <v>-0.34799999999999998</v>
      </c>
      <c r="I249" s="6">
        <f t="shared" si="169"/>
        <v>-59.681399999999996</v>
      </c>
      <c r="J249" s="6">
        <f t="shared" si="170"/>
        <v>-18.221099999999996</v>
      </c>
      <c r="N249" s="1">
        <v>4</v>
      </c>
      <c r="O249" s="1" t="s">
        <v>9</v>
      </c>
      <c r="P249">
        <f>TabPil!P249</f>
        <v>-53.155999999999999</v>
      </c>
      <c r="Q249">
        <f>TabPil!Q249</f>
        <v>-30.327999999999999</v>
      </c>
      <c r="R249" s="6">
        <f>(ABS(TabPil!R249)+ABS(TabPil!T249))*SIGN(TabPil!R249)</f>
        <v>-31.968</v>
      </c>
      <c r="S249" s="6">
        <f>(ABS(TabPil!S249)+ABS(TabPil!U249))*SIGN(TabPil!S249)</f>
        <v>-228.054</v>
      </c>
      <c r="T249" s="6">
        <f t="shared" si="171"/>
        <v>-100.38420000000001</v>
      </c>
      <c r="U249" s="6">
        <f t="shared" si="172"/>
        <v>-237.64439999999999</v>
      </c>
      <c r="X249" s="1"/>
      <c r="AH249" s="1" t="s">
        <v>26</v>
      </c>
      <c r="AI249" s="9">
        <f>F248+J248</f>
        <v>39.3508</v>
      </c>
      <c r="AJ249" s="9">
        <f>Q248+U248</f>
        <v>279.25430000000006</v>
      </c>
      <c r="AK249" s="9">
        <f>F249+J249</f>
        <v>-39.312100000000001</v>
      </c>
      <c r="AL249" s="9">
        <f>Q249+U249</f>
        <v>-267.97239999999999</v>
      </c>
      <c r="AM249" s="7">
        <f>AA251+AE251</f>
        <v>-284.36079999999998</v>
      </c>
      <c r="AN249" s="9">
        <f>Q250+U250</f>
        <v>170.77719999999999</v>
      </c>
      <c r="AR249" s="7">
        <f t="shared" si="213"/>
        <v>31.976153125</v>
      </c>
      <c r="AS249" s="7">
        <f t="shared" si="214"/>
        <v>227.95179687500007</v>
      </c>
      <c r="AT249" s="7">
        <f t="shared" si="215"/>
        <v>-31.937453125000001</v>
      </c>
      <c r="AU249" s="7">
        <f t="shared" si="216"/>
        <v>-216.66989687500001</v>
      </c>
    </row>
    <row r="250" spans="1:47" x14ac:dyDescent="0.25">
      <c r="C250" s="1">
        <v>4</v>
      </c>
      <c r="D250" s="1" t="s">
        <v>10</v>
      </c>
      <c r="E250">
        <f>TabPil!E250</f>
        <v>22.355</v>
      </c>
      <c r="F250">
        <f>TabPil!F250</f>
        <v>13.388999999999999</v>
      </c>
      <c r="G250" s="6">
        <f>(ABS(TabPil!G250)+ABS(TabPil!I250))*SIGN(TabPil!G250)</f>
        <v>36.593000000000004</v>
      </c>
      <c r="H250" s="6">
        <f>(ABS(TabPil!H250)+ABS(TabPil!J250))*SIGN(TabPil!H250)</f>
        <v>0.216</v>
      </c>
      <c r="I250" s="6">
        <f t="shared" si="169"/>
        <v>36.657800000000002</v>
      </c>
      <c r="J250" s="6">
        <f t="shared" si="170"/>
        <v>11.193899999999999</v>
      </c>
      <c r="N250" s="1">
        <v>4</v>
      </c>
      <c r="O250" s="1" t="s">
        <v>10</v>
      </c>
      <c r="P250">
        <f>TabPil!P250</f>
        <v>36.222999999999999</v>
      </c>
      <c r="Q250">
        <f>TabPil!Q250</f>
        <v>20.581</v>
      </c>
      <c r="R250" s="6">
        <f>(ABS(TabPil!R250)+ABS(TabPil!T250))*SIGN(TabPil!R250)</f>
        <v>20.193999999999999</v>
      </c>
      <c r="S250" s="6">
        <f>(ABS(TabPil!S250)+ABS(TabPil!U250))*SIGN(TabPil!S250)</f>
        <v>144.13800000000001</v>
      </c>
      <c r="T250" s="6">
        <f t="shared" si="171"/>
        <v>63.435400000000001</v>
      </c>
      <c r="U250" s="6">
        <f t="shared" si="172"/>
        <v>150.1962</v>
      </c>
      <c r="X250" s="1"/>
      <c r="AH250" s="1" t="s">
        <v>27</v>
      </c>
      <c r="AI250" s="9">
        <f>F248-J248</f>
        <v>4.1531999999999982</v>
      </c>
      <c r="AJ250" s="9">
        <f>Q248-U248</f>
        <v>-208.19430000000003</v>
      </c>
      <c r="AK250" s="9">
        <f>F249-J249</f>
        <v>-2.8699000000000048</v>
      </c>
      <c r="AL250" s="9">
        <f>Q249-U249</f>
        <v>207.31639999999999</v>
      </c>
      <c r="AM250" s="7">
        <f>AA251-AE251</f>
        <v>-366.49119999999999</v>
      </c>
      <c r="AN250" s="9">
        <f>Q250-U250</f>
        <v>-129.61520000000002</v>
      </c>
      <c r="AR250" s="7">
        <f t="shared" si="213"/>
        <v>3.4947843749999983</v>
      </c>
      <c r="AS250" s="7">
        <f t="shared" si="214"/>
        <v>-169.24017187500004</v>
      </c>
      <c r="AT250" s="7">
        <f t="shared" si="215"/>
        <v>-2.2114843750000048</v>
      </c>
      <c r="AU250" s="7">
        <f t="shared" si="216"/>
        <v>168.36227187499998</v>
      </c>
    </row>
    <row r="251" spans="1:47" x14ac:dyDescent="0.25">
      <c r="C251" s="1">
        <v>4</v>
      </c>
      <c r="D251" s="1" t="s">
        <v>11</v>
      </c>
      <c r="E251">
        <f>TabPil!E251</f>
        <v>-229.58</v>
      </c>
      <c r="F251">
        <f>TabPil!F251</f>
        <v>-135.36099999999999</v>
      </c>
      <c r="G251" s="6">
        <f>(ABS(TabPil!G251)+ABS(TabPil!I251))*SIGN(TabPil!G251)</f>
        <v>-79.47399999999999</v>
      </c>
      <c r="H251" s="6">
        <f>(ABS(TabPil!H251)+ABS(TabPil!J251))*SIGN(TabPil!H251)</f>
        <v>-0.41100000000000003</v>
      </c>
      <c r="I251" s="6">
        <f t="shared" si="169"/>
        <v>-79.59729999999999</v>
      </c>
      <c r="J251" s="6">
        <f t="shared" si="170"/>
        <v>-24.253199999999996</v>
      </c>
      <c r="N251" s="1">
        <v>4</v>
      </c>
      <c r="O251" s="1" t="s">
        <v>11</v>
      </c>
      <c r="P251">
        <f>TabPil!P251</f>
        <v>-301.96199999999999</v>
      </c>
      <c r="Q251">
        <f>TabPil!Q251</f>
        <v>-190.065</v>
      </c>
      <c r="R251" s="6">
        <f>(ABS(TabPil!R251)+ABS(TabPil!T251))*SIGN(TabPil!R251)</f>
        <v>2.41</v>
      </c>
      <c r="S251" s="6">
        <f>(ABS(TabPil!S251)+ABS(TabPil!U251))*SIGN(TabPil!S251)</f>
        <v>17.234999999999999</v>
      </c>
      <c r="T251" s="6">
        <f t="shared" si="171"/>
        <v>7.5804999999999998</v>
      </c>
      <c r="U251" s="6">
        <f t="shared" si="172"/>
        <v>17.957999999999998</v>
      </c>
      <c r="X251" s="1">
        <v>4</v>
      </c>
      <c r="Y251" s="1" t="s">
        <v>11</v>
      </c>
      <c r="Z251">
        <f>TabPil!AA251</f>
        <v>-531.54200000000003</v>
      </c>
      <c r="AA251">
        <f>TabPil!AB251</f>
        <v>-325.42599999999999</v>
      </c>
      <c r="AB251" s="7">
        <f>(ABS(TabPil!AC251)+ABS(TabPil!AE251))*SIGN(TabPil!AC251)</f>
        <v>-79.583999999999989</v>
      </c>
      <c r="AC251" s="7">
        <f>(ABS(TabPil!AD251)+ABS(TabPil!AF251))*SIGN(TabPil!AD251)</f>
        <v>17.189999999999998</v>
      </c>
      <c r="AD251" s="7">
        <f>(ABS(AB251)+0.3*ABS(AC251))*SIGN(AB251)</f>
        <v>-84.740999999999985</v>
      </c>
      <c r="AE251" s="7">
        <f>(ABS(AC251)+0.3*ABS(AB251))*SIGN(AC251)</f>
        <v>41.06519999999999</v>
      </c>
      <c r="AG251" s="1">
        <v>3</v>
      </c>
      <c r="AH251" s="1" t="s">
        <v>24</v>
      </c>
      <c r="AI251" s="9">
        <f>F252+I252</f>
        <v>101.34989999999999</v>
      </c>
      <c r="AJ251" s="9">
        <f>Q252+T252</f>
        <v>191.9956</v>
      </c>
      <c r="AK251" s="9">
        <f>F253+I253</f>
        <v>-99.506599999999992</v>
      </c>
      <c r="AL251" s="9">
        <f>Q253+T253</f>
        <v>-169.0367</v>
      </c>
      <c r="AM251" s="7">
        <f>AA255+AD255</f>
        <v>-714.38279999999997</v>
      </c>
      <c r="AN251" s="9">
        <f>F254+I254</f>
        <v>62.765999999999998</v>
      </c>
      <c r="AO251" s="9">
        <f>E254</f>
        <v>22.286000000000001</v>
      </c>
      <c r="AP251" s="9">
        <f>P254</f>
        <v>36.347999999999999</v>
      </c>
      <c r="AR251" s="7">
        <f>AI251-(AI251-AK251)/3.2*0.35</f>
        <v>79.381220312499991</v>
      </c>
      <c r="AS251" s="7">
        <f>AJ251-(AJ251-AL251)/3.2*0.35</f>
        <v>152.5076921875</v>
      </c>
      <c r="AT251" s="7">
        <f>AK251-(AK251-AI251)/3.2*0.35</f>
        <v>-77.537920312499992</v>
      </c>
      <c r="AU251" s="7">
        <f>AL251-(AL251-AJ251)/3.2*0.35</f>
        <v>-129.5487921875</v>
      </c>
    </row>
    <row r="252" spans="1:47" x14ac:dyDescent="0.25">
      <c r="C252" s="1">
        <v>3</v>
      </c>
      <c r="D252" s="1" t="s">
        <v>8</v>
      </c>
      <c r="E252">
        <f>TabPil!E252</f>
        <v>36.692999999999998</v>
      </c>
      <c r="F252">
        <f>TabPil!F252</f>
        <v>22.004000000000001</v>
      </c>
      <c r="G252" s="6">
        <f>(ABS(TabPil!G252)+ABS(TabPil!I252))*SIGN(TabPil!G252)</f>
        <v>79.191999999999993</v>
      </c>
      <c r="H252" s="6">
        <f>(ABS(TabPil!H252)+ABS(TabPil!J252))*SIGN(TabPil!H252)</f>
        <v>0.51300000000000001</v>
      </c>
      <c r="I252" s="6">
        <f t="shared" si="169"/>
        <v>79.345899999999986</v>
      </c>
      <c r="J252" s="6">
        <f t="shared" si="170"/>
        <v>24.270599999999998</v>
      </c>
      <c r="N252" s="1">
        <v>3</v>
      </c>
      <c r="O252" s="1" t="s">
        <v>8</v>
      </c>
      <c r="P252">
        <f>TabPil!P252</f>
        <v>61.234000000000002</v>
      </c>
      <c r="Q252">
        <f>TabPil!Q252</f>
        <v>35.158999999999999</v>
      </c>
      <c r="R252" s="6">
        <f>(ABS(TabPil!R252)+ABS(TabPil!T252))*SIGN(TabPil!R252)</f>
        <v>49.570999999999998</v>
      </c>
      <c r="S252" s="6">
        <f>(ABS(TabPil!S252)+ABS(TabPil!U252))*SIGN(TabPil!S252)</f>
        <v>357.55200000000002</v>
      </c>
      <c r="T252" s="6">
        <f t="shared" si="171"/>
        <v>156.8366</v>
      </c>
      <c r="U252" s="6">
        <f t="shared" si="172"/>
        <v>372.42330000000004</v>
      </c>
      <c r="X252" s="1"/>
      <c r="AH252" s="1" t="s">
        <v>25</v>
      </c>
      <c r="AI252" s="9">
        <f>F252-I252</f>
        <v>-57.341899999999981</v>
      </c>
      <c r="AJ252" s="9">
        <f>Q252-T252</f>
        <v>-121.67760000000001</v>
      </c>
      <c r="AK252" s="9">
        <f>F253-I253</f>
        <v>57.9786</v>
      </c>
      <c r="AL252" s="9">
        <f>Q253-T253</f>
        <v>105.9067</v>
      </c>
      <c r="AM252" s="7">
        <f>AA255-AD255</f>
        <v>-342.08720000000005</v>
      </c>
      <c r="AN252" s="9">
        <f>F254-I254</f>
        <v>-36.035999999999994</v>
      </c>
      <c r="AR252" s="7">
        <f t="shared" ref="AR252:AR258" si="217">AI252-(AI252-AK252)/3.2*0.35</f>
        <v>-44.728720312499988</v>
      </c>
      <c r="AS252" s="7">
        <f t="shared" ref="AS252:AS258" si="218">AJ252-(AJ252-AL252)/3.2*0.35</f>
        <v>-96.785567187500021</v>
      </c>
      <c r="AT252" s="7">
        <f t="shared" ref="AT252:AT258" si="219">AK252-(AK252-AI252)/3.2*0.35</f>
        <v>45.365420312500007</v>
      </c>
      <c r="AU252" s="7">
        <f t="shared" ref="AU252:AU258" si="220">AL252-(AL252-AJ252)/3.2*0.35</f>
        <v>81.01466718750001</v>
      </c>
    </row>
    <row r="253" spans="1:47" x14ac:dyDescent="0.25">
      <c r="C253" s="1">
        <v>3</v>
      </c>
      <c r="D253" s="1" t="s">
        <v>9</v>
      </c>
      <c r="E253">
        <f>TabPil!E253</f>
        <v>-34.622</v>
      </c>
      <c r="F253">
        <f>TabPil!F253</f>
        <v>-20.763999999999999</v>
      </c>
      <c r="G253" s="6">
        <f>(ABS(TabPil!G253)+ABS(TabPil!I253))*SIGN(TabPil!G253)</f>
        <v>-78.588999999999999</v>
      </c>
      <c r="H253" s="6">
        <f>(ABS(TabPil!H253)+ABS(TabPil!J253))*SIGN(TabPil!H253)</f>
        <v>-0.51200000000000001</v>
      </c>
      <c r="I253" s="6">
        <f t="shared" si="169"/>
        <v>-78.742599999999996</v>
      </c>
      <c r="J253" s="6">
        <f t="shared" si="170"/>
        <v>-24.088699999999999</v>
      </c>
      <c r="N253" s="1">
        <v>3</v>
      </c>
      <c r="O253" s="1" t="s">
        <v>9</v>
      </c>
      <c r="P253">
        <f>TabPil!P253</f>
        <v>-55.079000000000001</v>
      </c>
      <c r="Q253">
        <f>TabPil!Q253</f>
        <v>-31.565000000000001</v>
      </c>
      <c r="R253" s="6">
        <f>(ABS(TabPil!R253)+ABS(TabPil!T253))*SIGN(TabPil!R253)</f>
        <v>-43.203000000000003</v>
      </c>
      <c r="S253" s="6">
        <f>(ABS(TabPil!S253)+ABS(TabPil!U253))*SIGN(TabPil!S253)</f>
        <v>-314.22900000000004</v>
      </c>
      <c r="T253" s="6">
        <f t="shared" si="171"/>
        <v>-137.4717</v>
      </c>
      <c r="U253" s="6">
        <f t="shared" si="172"/>
        <v>-327.18990000000002</v>
      </c>
      <c r="X253" s="1"/>
      <c r="AH253" s="1" t="s">
        <v>26</v>
      </c>
      <c r="AI253" s="9">
        <f>F252+J252</f>
        <v>46.2746</v>
      </c>
      <c r="AJ253" s="9">
        <f>Q252+U252</f>
        <v>407.58230000000003</v>
      </c>
      <c r="AK253" s="9">
        <f>F253+J253</f>
        <v>-44.852699999999999</v>
      </c>
      <c r="AL253" s="9">
        <f>Q253+U253</f>
        <v>-358.75490000000002</v>
      </c>
      <c r="AM253" s="7">
        <f>AA255+AE255</f>
        <v>-436.0034</v>
      </c>
      <c r="AN253" s="9">
        <f>Q254+U254</f>
        <v>239.1831</v>
      </c>
      <c r="AR253" s="7">
        <f t="shared" si="217"/>
        <v>36.307551562500002</v>
      </c>
      <c r="AS253" s="7">
        <f t="shared" si="218"/>
        <v>323.76416875000007</v>
      </c>
      <c r="AT253" s="7">
        <f t="shared" si="219"/>
        <v>-34.885651562500001</v>
      </c>
      <c r="AU253" s="7">
        <f t="shared" si="220"/>
        <v>-274.93676875000006</v>
      </c>
    </row>
    <row r="254" spans="1:47" x14ac:dyDescent="0.25">
      <c r="C254" s="1">
        <v>3</v>
      </c>
      <c r="D254" s="1" t="s">
        <v>10</v>
      </c>
      <c r="E254">
        <f>TabPil!E254</f>
        <v>22.286000000000001</v>
      </c>
      <c r="F254">
        <f>TabPil!F254</f>
        <v>13.365</v>
      </c>
      <c r="G254" s="6">
        <f>(ABS(TabPil!G254)+ABS(TabPil!I254))*SIGN(TabPil!G254)</f>
        <v>49.305</v>
      </c>
      <c r="H254" s="6">
        <f>(ABS(TabPil!H254)+ABS(TabPil!J254))*SIGN(TabPil!H254)</f>
        <v>0.32</v>
      </c>
      <c r="I254" s="6">
        <f t="shared" si="169"/>
        <v>49.400999999999996</v>
      </c>
      <c r="J254" s="6">
        <f t="shared" si="170"/>
        <v>15.111499999999999</v>
      </c>
      <c r="N254" s="1">
        <v>3</v>
      </c>
      <c r="O254" s="1" t="s">
        <v>10</v>
      </c>
      <c r="P254">
        <f>TabPil!P254</f>
        <v>36.347999999999999</v>
      </c>
      <c r="Q254">
        <f>TabPil!Q254</f>
        <v>20.850999999999999</v>
      </c>
      <c r="R254" s="6">
        <f>(ABS(TabPil!R254)+ABS(TabPil!T254))*SIGN(TabPil!R254)</f>
        <v>28.946999999999999</v>
      </c>
      <c r="S254" s="6">
        <f>(ABS(TabPil!S254)+ABS(TabPil!U254))*SIGN(TabPil!S254)</f>
        <v>209.648</v>
      </c>
      <c r="T254" s="6">
        <f t="shared" si="171"/>
        <v>91.841399999999993</v>
      </c>
      <c r="U254" s="6">
        <f t="shared" si="172"/>
        <v>218.3321</v>
      </c>
      <c r="X254" s="1"/>
      <c r="AH254" s="1" t="s">
        <v>27</v>
      </c>
      <c r="AI254" s="9">
        <f>F252-J252</f>
        <v>-2.2665999999999968</v>
      </c>
      <c r="AJ254" s="9">
        <f>Q252-U252</f>
        <v>-337.26430000000005</v>
      </c>
      <c r="AK254" s="9">
        <f>F253-J253</f>
        <v>3.3247</v>
      </c>
      <c r="AL254" s="9">
        <f>Q253-U253</f>
        <v>295.62490000000003</v>
      </c>
      <c r="AM254" s="7">
        <f>AA255-AE255</f>
        <v>-620.46659999999997</v>
      </c>
      <c r="AN254" s="9">
        <f>Q254-U254</f>
        <v>-197.4811</v>
      </c>
      <c r="AR254" s="7">
        <f t="shared" si="217"/>
        <v>-1.6550515624999971</v>
      </c>
      <c r="AS254" s="7">
        <f t="shared" si="218"/>
        <v>-268.04204375000006</v>
      </c>
      <c r="AT254" s="7">
        <f t="shared" si="219"/>
        <v>2.7131515625000002</v>
      </c>
      <c r="AU254" s="7">
        <f t="shared" si="220"/>
        <v>226.40264375000004</v>
      </c>
    </row>
    <row r="255" spans="1:47" x14ac:dyDescent="0.25">
      <c r="C255" s="1">
        <v>3</v>
      </c>
      <c r="D255" s="1" t="s">
        <v>11</v>
      </c>
      <c r="E255">
        <f>TabPil!E255</f>
        <v>-359.51499999999999</v>
      </c>
      <c r="F255">
        <f>TabPil!F255</f>
        <v>-213.69499999999999</v>
      </c>
      <c r="G255" s="6">
        <f>(ABS(TabPil!G255)+ABS(TabPil!I255))*SIGN(TabPil!G255)</f>
        <v>-173.67699999999999</v>
      </c>
      <c r="H255" s="6">
        <f>(ABS(TabPil!H255)+ABS(TabPil!J255))*SIGN(TabPil!H255)</f>
        <v>-1.0009999999999999</v>
      </c>
      <c r="I255" s="6">
        <f t="shared" si="169"/>
        <v>-173.97729999999999</v>
      </c>
      <c r="J255" s="6">
        <f t="shared" si="170"/>
        <v>-53.104099999999995</v>
      </c>
      <c r="N255" s="1">
        <v>3</v>
      </c>
      <c r="O255" s="1" t="s">
        <v>11</v>
      </c>
      <c r="P255">
        <f>TabPil!P255</f>
        <v>-501.22500000000002</v>
      </c>
      <c r="Q255">
        <f>TabPil!Q255</f>
        <v>-314.54000000000002</v>
      </c>
      <c r="R255" s="6">
        <f>(ABS(TabPil!R255)+ABS(TabPil!T255))*SIGN(TabPil!R255)</f>
        <v>5.5470000000000006</v>
      </c>
      <c r="S255" s="6">
        <f>(ABS(TabPil!S255)+ABS(TabPil!U255))*SIGN(TabPil!S255)</f>
        <v>39.960999999999999</v>
      </c>
      <c r="T255" s="6">
        <f t="shared" si="171"/>
        <v>17.535299999999999</v>
      </c>
      <c r="U255" s="6">
        <f t="shared" si="172"/>
        <v>41.625099999999996</v>
      </c>
      <c r="X255" s="1">
        <v>3</v>
      </c>
      <c r="Y255" s="1" t="s">
        <v>11</v>
      </c>
      <c r="Z255">
        <f>TabPil!AA255</f>
        <v>-860.74</v>
      </c>
      <c r="AA255">
        <f>TabPil!AB255</f>
        <v>-528.23500000000001</v>
      </c>
      <c r="AB255" s="7">
        <f>(ABS(TabPil!AC255)+ABS(TabPil!AE255))*SIGN(TabPil!AC255)</f>
        <v>-174.15199999999999</v>
      </c>
      <c r="AC255" s="7">
        <f>(ABS(TabPil!AD255)+ABS(TabPil!AF255))*SIGN(TabPil!AD255)</f>
        <v>39.986000000000004</v>
      </c>
      <c r="AD255" s="7">
        <f>(ABS(AB255)+0.3*ABS(AC255))*SIGN(AB255)</f>
        <v>-186.14779999999999</v>
      </c>
      <c r="AE255" s="7">
        <f>(ABS(AC255)+0.3*ABS(AB255))*SIGN(AC255)</f>
        <v>92.2316</v>
      </c>
      <c r="AG255" s="1">
        <v>2</v>
      </c>
      <c r="AH255" s="1" t="s">
        <v>24</v>
      </c>
      <c r="AI255" s="9">
        <f>F256+I256</f>
        <v>115.8777</v>
      </c>
      <c r="AJ255" s="9">
        <f>Q256+T256</f>
        <v>208.15129999999999</v>
      </c>
      <c r="AK255" s="9">
        <f>F257+I257</f>
        <v>-117.65430000000001</v>
      </c>
      <c r="AL255" s="9">
        <f>Q257+T257</f>
        <v>-213.91720000000001</v>
      </c>
      <c r="AM255" s="7">
        <f>AA259+AD259</f>
        <v>-1045.3706999999999</v>
      </c>
      <c r="AN255" s="9">
        <f>F258+I258</f>
        <v>72.978200000000001</v>
      </c>
      <c r="AO255" s="9">
        <f>E258</f>
        <v>18.234999999999999</v>
      </c>
      <c r="AP255" s="9">
        <f>P258</f>
        <v>38.936999999999998</v>
      </c>
      <c r="AR255" s="7">
        <f t="shared" si="217"/>
        <v>90.335137500000002</v>
      </c>
      <c r="AS255" s="7">
        <f t="shared" si="218"/>
        <v>161.9875578125</v>
      </c>
      <c r="AT255" s="7">
        <f t="shared" si="219"/>
        <v>-92.111737500000004</v>
      </c>
      <c r="AU255" s="7">
        <f t="shared" si="220"/>
        <v>-167.75345781250002</v>
      </c>
    </row>
    <row r="256" spans="1:47" x14ac:dyDescent="0.25">
      <c r="C256" s="1">
        <v>2</v>
      </c>
      <c r="D256" s="1" t="s">
        <v>8</v>
      </c>
      <c r="E256">
        <f>TabPil!E256</f>
        <v>30.248000000000001</v>
      </c>
      <c r="F256">
        <f>TabPil!F256</f>
        <v>18.126000000000001</v>
      </c>
      <c r="G256" s="6">
        <f>(ABS(TabPil!G256)+ABS(TabPil!I256))*SIGN(TabPil!G256)</f>
        <v>97.59</v>
      </c>
      <c r="H256" s="6">
        <f>(ABS(TabPil!H256)+ABS(TabPil!J256))*SIGN(TabPil!H256)</f>
        <v>-0.53899999999999992</v>
      </c>
      <c r="I256" s="6">
        <f t="shared" si="169"/>
        <v>97.7517</v>
      </c>
      <c r="J256" s="6">
        <f t="shared" si="170"/>
        <v>-29.816000000000003</v>
      </c>
      <c r="N256" s="1">
        <v>2</v>
      </c>
      <c r="O256" s="1" t="s">
        <v>8</v>
      </c>
      <c r="P256">
        <f>TabPil!P256</f>
        <v>61.146999999999998</v>
      </c>
      <c r="Q256">
        <f>TabPil!Q256</f>
        <v>35.018000000000001</v>
      </c>
      <c r="R256" s="6">
        <f>(ABS(TabPil!R256)+ABS(TabPil!T256))*SIGN(TabPil!R256)</f>
        <v>55.982999999999997</v>
      </c>
      <c r="S256" s="6">
        <f>(ABS(TabPil!S256)+ABS(TabPil!U256))*SIGN(TabPil!S256)</f>
        <v>390.50099999999998</v>
      </c>
      <c r="T256" s="6">
        <f t="shared" si="171"/>
        <v>173.13329999999999</v>
      </c>
      <c r="U256" s="6">
        <f t="shared" si="172"/>
        <v>407.29589999999996</v>
      </c>
      <c r="X256" s="1"/>
      <c r="AH256" s="1" t="s">
        <v>25</v>
      </c>
      <c r="AI256" s="9">
        <f>F256-I256</f>
        <v>-79.625699999999995</v>
      </c>
      <c r="AJ256" s="9">
        <f>Q256-T256</f>
        <v>-138.11529999999999</v>
      </c>
      <c r="AK256" s="9">
        <f>F257-I257</f>
        <v>84.004300000000001</v>
      </c>
      <c r="AL256" s="9">
        <f>Q257-T257</f>
        <v>141.15920000000003</v>
      </c>
      <c r="AM256" s="7">
        <f>AA259-AD259</f>
        <v>-413.61129999999997</v>
      </c>
      <c r="AN256" s="9">
        <f>F258-I258</f>
        <v>-51.134200000000007</v>
      </c>
      <c r="AR256" s="7">
        <f t="shared" si="217"/>
        <v>-61.728668749999997</v>
      </c>
      <c r="AS256" s="7">
        <f t="shared" si="218"/>
        <v>-107.5696515625</v>
      </c>
      <c r="AT256" s="7">
        <f t="shared" si="219"/>
        <v>66.107268750000003</v>
      </c>
      <c r="AU256" s="7">
        <f t="shared" si="220"/>
        <v>110.61355156250004</v>
      </c>
    </row>
    <row r="257" spans="1:47" x14ac:dyDescent="0.25">
      <c r="C257" s="1">
        <v>2</v>
      </c>
      <c r="D257" s="1" t="s">
        <v>9</v>
      </c>
      <c r="E257">
        <f>TabPil!E257</f>
        <v>-28.105</v>
      </c>
      <c r="F257">
        <f>TabPil!F257</f>
        <v>-16.824999999999999</v>
      </c>
      <c r="G257" s="6">
        <f>(ABS(TabPil!G257)+ABS(TabPil!I257))*SIGN(TabPil!G257)</f>
        <v>-100.661</v>
      </c>
      <c r="H257" s="6">
        <f>(ABS(TabPil!H257)+ABS(TabPil!J257))*SIGN(TabPil!H257)</f>
        <v>0.56099999999999994</v>
      </c>
      <c r="I257" s="6">
        <f t="shared" si="169"/>
        <v>-100.8293</v>
      </c>
      <c r="J257" s="6">
        <f t="shared" si="170"/>
        <v>30.7593</v>
      </c>
      <c r="N257" s="1">
        <v>2</v>
      </c>
      <c r="O257" s="1" t="s">
        <v>9</v>
      </c>
      <c r="P257">
        <f>TabPil!P257</f>
        <v>-63.453000000000003</v>
      </c>
      <c r="Q257">
        <f>TabPil!Q257</f>
        <v>-36.378999999999998</v>
      </c>
      <c r="R257" s="6">
        <f>(ABS(TabPil!R257)+ABS(TabPil!T257))*SIGN(TabPil!R257)</f>
        <v>-56.472000000000001</v>
      </c>
      <c r="S257" s="6">
        <f>(ABS(TabPil!S257)+ABS(TabPil!U257))*SIGN(TabPil!S257)</f>
        <v>-403.55400000000003</v>
      </c>
      <c r="T257" s="6">
        <f t="shared" si="171"/>
        <v>-177.53820000000002</v>
      </c>
      <c r="U257" s="6">
        <f t="shared" si="172"/>
        <v>-420.49560000000002</v>
      </c>
      <c r="X257" s="1"/>
      <c r="AH257" s="1" t="s">
        <v>26</v>
      </c>
      <c r="AI257" s="9">
        <f>F256+J256</f>
        <v>-11.690000000000001</v>
      </c>
      <c r="AJ257" s="9">
        <f>Q256+U256</f>
        <v>442.31389999999999</v>
      </c>
      <c r="AK257" s="9">
        <f>F257+J257</f>
        <v>13.9343</v>
      </c>
      <c r="AL257" s="9">
        <f>Q257+U257</f>
        <v>-456.87460000000004</v>
      </c>
      <c r="AM257" s="7">
        <f>AA259+AE259</f>
        <v>-570.61850000000004</v>
      </c>
      <c r="AN257" s="9">
        <f>Q258+U258</f>
        <v>280.81</v>
      </c>
      <c r="AR257" s="7">
        <f t="shared" si="217"/>
        <v>-8.8873421875000016</v>
      </c>
      <c r="AS257" s="7">
        <f t="shared" si="218"/>
        <v>343.96515781250002</v>
      </c>
      <c r="AT257" s="7">
        <f t="shared" si="219"/>
        <v>11.131642187500001</v>
      </c>
      <c r="AU257" s="7">
        <f t="shared" si="220"/>
        <v>-358.52585781250008</v>
      </c>
    </row>
    <row r="258" spans="1:47" x14ac:dyDescent="0.25">
      <c r="C258" s="1">
        <v>2</v>
      </c>
      <c r="D258" s="1" t="s">
        <v>10</v>
      </c>
      <c r="E258">
        <f>TabPil!E258</f>
        <v>18.234999999999999</v>
      </c>
      <c r="F258">
        <f>TabPil!F258</f>
        <v>10.922000000000001</v>
      </c>
      <c r="G258" s="6">
        <f>(ABS(TabPil!G258)+ABS(TabPil!I258))*SIGN(TabPil!G258)</f>
        <v>61.953000000000003</v>
      </c>
      <c r="H258" s="6">
        <f>(ABS(TabPil!H258)+ABS(TabPil!J258))*SIGN(TabPil!H258)</f>
        <v>-0.34399999999999997</v>
      </c>
      <c r="I258" s="6">
        <f t="shared" si="169"/>
        <v>62.056200000000004</v>
      </c>
      <c r="J258" s="6">
        <f t="shared" si="170"/>
        <v>-18.9299</v>
      </c>
      <c r="N258" s="1">
        <v>2</v>
      </c>
      <c r="O258" s="1" t="s">
        <v>10</v>
      </c>
      <c r="P258">
        <f>TabPil!P258</f>
        <v>38.936999999999998</v>
      </c>
      <c r="Q258">
        <f>TabPil!Q258</f>
        <v>22.312000000000001</v>
      </c>
      <c r="R258" s="6">
        <f>(ABS(TabPil!R258)+ABS(TabPil!T258))*SIGN(TabPil!R258)</f>
        <v>35.11</v>
      </c>
      <c r="S258" s="6">
        <f>(ABS(TabPil!S258)+ABS(TabPil!U258))*SIGN(TabPil!S258)</f>
        <v>247.965</v>
      </c>
      <c r="T258" s="6">
        <f t="shared" si="171"/>
        <v>109.4995</v>
      </c>
      <c r="U258" s="6">
        <f t="shared" si="172"/>
        <v>258.49799999999999</v>
      </c>
      <c r="X258" s="1"/>
      <c r="AH258" s="1" t="s">
        <v>27</v>
      </c>
      <c r="AI258" s="9">
        <f>F256-J256</f>
        <v>47.942000000000007</v>
      </c>
      <c r="AJ258" s="9">
        <f>Q256-U256</f>
        <v>-372.27789999999993</v>
      </c>
      <c r="AK258" s="9">
        <f>F257-J257</f>
        <v>-47.584299999999999</v>
      </c>
      <c r="AL258" s="9">
        <f>Q257-U257</f>
        <v>384.11660000000001</v>
      </c>
      <c r="AM258" s="7">
        <f>AA259-AE259</f>
        <v>-888.36349999999993</v>
      </c>
      <c r="AN258" s="9">
        <f>Q258-U258</f>
        <v>-236.18599999999998</v>
      </c>
      <c r="AR258" s="7">
        <f t="shared" si="217"/>
        <v>37.493810937500008</v>
      </c>
      <c r="AS258" s="7">
        <f t="shared" si="218"/>
        <v>-289.54725156249992</v>
      </c>
      <c r="AT258" s="7">
        <f t="shared" si="219"/>
        <v>-37.1361109375</v>
      </c>
      <c r="AU258" s="7">
        <f t="shared" si="220"/>
        <v>301.38595156250005</v>
      </c>
    </row>
    <row r="259" spans="1:47" x14ac:dyDescent="0.25">
      <c r="C259" s="1">
        <v>2</v>
      </c>
      <c r="D259" s="1" t="s">
        <v>11</v>
      </c>
      <c r="E259">
        <f>TabPil!E259</f>
        <v>-484.29</v>
      </c>
      <c r="F259">
        <f>TabPil!F259</f>
        <v>-288.959</v>
      </c>
      <c r="G259" s="6">
        <f>(ABS(TabPil!G259)+ABS(TabPil!I259))*SIGN(TabPil!G259)</f>
        <v>-293.858</v>
      </c>
      <c r="H259" s="6">
        <f>(ABS(TabPil!H259)+ABS(TabPil!J259))*SIGN(TabPil!H259)</f>
        <v>-1.73</v>
      </c>
      <c r="I259" s="6">
        <f t="shared" si="169"/>
        <v>-294.37700000000001</v>
      </c>
      <c r="J259" s="6">
        <f t="shared" si="170"/>
        <v>-89.8874</v>
      </c>
      <c r="N259" s="1">
        <v>2</v>
      </c>
      <c r="O259" s="1" t="s">
        <v>11</v>
      </c>
      <c r="P259">
        <f>TabPil!P259</f>
        <v>-702.96199999999999</v>
      </c>
      <c r="Q259">
        <f>TabPil!Q259</f>
        <v>-440.53199999999998</v>
      </c>
      <c r="R259" s="6">
        <f>(ABS(TabPil!R259)+ABS(TabPil!T259))*SIGN(TabPil!R259)</f>
        <v>9.8010000000000002</v>
      </c>
      <c r="S259" s="6">
        <f>(ABS(TabPil!S259)+ABS(TabPil!U259))*SIGN(TabPil!S259)</f>
        <v>70.331000000000003</v>
      </c>
      <c r="T259" s="6">
        <f t="shared" si="171"/>
        <v>30.900300000000001</v>
      </c>
      <c r="U259" s="6">
        <f t="shared" si="172"/>
        <v>73.271299999999997</v>
      </c>
      <c r="X259" s="1">
        <v>2</v>
      </c>
      <c r="Y259" s="1" t="s">
        <v>11</v>
      </c>
      <c r="Z259">
        <f>TabPil!AA259</f>
        <v>-1187.252</v>
      </c>
      <c r="AA259">
        <f>TabPil!AB259</f>
        <v>-729.49099999999999</v>
      </c>
      <c r="AB259" s="7">
        <f>(ABS(TabPil!AC259)+ABS(TabPil!AE259))*SIGN(TabPil!AC259)</f>
        <v>-294.745</v>
      </c>
      <c r="AC259" s="7">
        <f>(ABS(TabPil!AD259)+ABS(TabPil!AF259))*SIGN(TabPil!AD259)</f>
        <v>70.449000000000012</v>
      </c>
      <c r="AD259" s="7">
        <f>(ABS(AB259)+0.3*ABS(AC259))*SIGN(AB259)</f>
        <v>-315.87970000000001</v>
      </c>
      <c r="AE259" s="7">
        <f>(ABS(AC259)+0.3*ABS(AB259))*SIGN(AC259)</f>
        <v>158.8725</v>
      </c>
      <c r="AG259" s="1">
        <v>1</v>
      </c>
      <c r="AH259" s="1" t="s">
        <v>24</v>
      </c>
      <c r="AI259" s="9">
        <f>F260+I260</f>
        <v>85.572900000000004</v>
      </c>
      <c r="AJ259" s="9">
        <f>Q260+T260</f>
        <v>161.2953</v>
      </c>
      <c r="AK259" s="9">
        <f>F261+I261</f>
        <v>-88.555300000000003</v>
      </c>
      <c r="AL259" s="9">
        <f>Q261+T261</f>
        <v>-250.96080000000001</v>
      </c>
      <c r="AM259" s="7">
        <f>AA263+AD263</f>
        <v>-1380.7662</v>
      </c>
      <c r="AN259" s="9">
        <f>F262+I262</f>
        <v>47.061</v>
      </c>
      <c r="AO259" s="9">
        <f>E262</f>
        <v>6.0540000000000003</v>
      </c>
      <c r="AP259" s="9">
        <f>P262</f>
        <v>16.902000000000001</v>
      </c>
      <c r="AR259" s="7">
        <f>AI259-(AI259-AK259)/3.7*0.35</f>
        <v>69.101313513513517</v>
      </c>
      <c r="AS259" s="7">
        <f>AJ259-(AJ259-AL259)/3.7*0.35</f>
        <v>122.29810135135136</v>
      </c>
      <c r="AT259" s="7">
        <f t="shared" ref="AT259:AT262" si="221">AK259</f>
        <v>-88.555300000000003</v>
      </c>
      <c r="AU259" s="7">
        <f t="shared" ref="AU259:AU262" si="222">AL259</f>
        <v>-250.96080000000001</v>
      </c>
    </row>
    <row r="260" spans="1:47" x14ac:dyDescent="0.25">
      <c r="C260" s="1">
        <v>1</v>
      </c>
      <c r="D260" s="1" t="s">
        <v>8</v>
      </c>
      <c r="E260">
        <f>TabPil!E260</f>
        <v>14.846</v>
      </c>
      <c r="F260">
        <f>TabPil!F260</f>
        <v>8.9049999999999994</v>
      </c>
      <c r="G260" s="6">
        <f>(ABS(TabPil!G260)+ABS(TabPil!I260))*SIGN(TabPil!G260)</f>
        <v>76.573999999999998</v>
      </c>
      <c r="H260" s="6">
        <f>(ABS(TabPil!H260)+ABS(TabPil!J260))*SIGN(TabPil!H260)</f>
        <v>-0.313</v>
      </c>
      <c r="I260" s="6">
        <f t="shared" si="169"/>
        <v>76.667900000000003</v>
      </c>
      <c r="J260" s="6">
        <f t="shared" si="170"/>
        <v>-23.285199999999996</v>
      </c>
      <c r="N260" s="1">
        <v>1</v>
      </c>
      <c r="O260" s="1" t="s">
        <v>8</v>
      </c>
      <c r="P260">
        <f>TabPil!P260</f>
        <v>41.621000000000002</v>
      </c>
      <c r="Q260">
        <f>TabPil!Q260</f>
        <v>23.661000000000001</v>
      </c>
      <c r="R260" s="6">
        <f>(ABS(TabPil!R260)+ABS(TabPil!T260))*SIGN(TabPil!R260)</f>
        <v>46.926000000000002</v>
      </c>
      <c r="S260" s="6">
        <f>(ABS(TabPil!S260)+ABS(TabPil!U260))*SIGN(TabPil!S260)</f>
        <v>302.36099999999999</v>
      </c>
      <c r="T260" s="6">
        <f t="shared" si="171"/>
        <v>137.6343</v>
      </c>
      <c r="U260" s="6">
        <f t="shared" si="172"/>
        <v>316.43880000000001</v>
      </c>
      <c r="X260" s="1"/>
      <c r="AH260" s="1" t="s">
        <v>25</v>
      </c>
      <c r="AI260" s="9">
        <f>F260-I260</f>
        <v>-67.762900000000002</v>
      </c>
      <c r="AJ260" s="9">
        <f>Q260-T260</f>
        <v>-113.97329999999999</v>
      </c>
      <c r="AK260" s="9">
        <f>F261-I261</f>
        <v>79.585300000000004</v>
      </c>
      <c r="AL260" s="9">
        <f>Q261-T261</f>
        <v>226.51479999999998</v>
      </c>
      <c r="AM260" s="7">
        <f>AA263-AD263</f>
        <v>-474.64179999999993</v>
      </c>
      <c r="AN260" s="9">
        <f>F262-I262</f>
        <v>-39.823</v>
      </c>
      <c r="AR260" s="7">
        <f t="shared" ref="AR260:AR262" si="223">AI260-(AI260-AK260)/3.7*0.35</f>
        <v>-53.824556756756756</v>
      </c>
      <c r="AS260" s="7">
        <f t="shared" ref="AS260:AS262" si="224">AJ260-(AJ260-AL260)/3.7*0.35</f>
        <v>-81.764966216216209</v>
      </c>
      <c r="AT260" s="7">
        <f t="shared" si="221"/>
        <v>79.585300000000004</v>
      </c>
      <c r="AU260" s="7">
        <f t="shared" si="222"/>
        <v>226.51479999999998</v>
      </c>
    </row>
    <row r="261" spans="1:47" x14ac:dyDescent="0.25">
      <c r="C261" s="1">
        <v>1</v>
      </c>
      <c r="D261" s="1" t="s">
        <v>9</v>
      </c>
      <c r="E261">
        <f>TabPil!E261</f>
        <v>-7.5540000000000003</v>
      </c>
      <c r="F261">
        <f>TabPil!F261</f>
        <v>-4.4850000000000003</v>
      </c>
      <c r="G261" s="6">
        <f>(ABS(TabPil!G261)+ABS(TabPil!I261))*SIGN(TabPil!G261)</f>
        <v>-83.965000000000003</v>
      </c>
      <c r="H261" s="6">
        <f>(ABS(TabPil!H261)+ABS(TabPil!J261))*SIGN(TabPil!H261)</f>
        <v>0.35099999999999998</v>
      </c>
      <c r="I261" s="6">
        <f t="shared" ref="I261:I324" si="225">(ABS(G261)+0.3*ABS(H261))*SIGN(G261)</f>
        <v>-84.070300000000003</v>
      </c>
      <c r="J261" s="6">
        <f t="shared" ref="J261:J324" si="226">(ABS(H261)+0.3*ABS(G261))*SIGN(H261)</f>
        <v>25.540499999999998</v>
      </c>
      <c r="N261" s="1">
        <v>1</v>
      </c>
      <c r="O261" s="1" t="s">
        <v>9</v>
      </c>
      <c r="P261">
        <f>TabPil!P261</f>
        <v>-20.916</v>
      </c>
      <c r="Q261">
        <f>TabPil!Q261</f>
        <v>-12.223000000000001</v>
      </c>
      <c r="R261" s="6">
        <f>(ABS(TabPil!R261)+ABS(TabPil!T261))*SIGN(TabPil!R261)</f>
        <v>-80.009</v>
      </c>
      <c r="S261" s="6">
        <f>(ABS(TabPil!S261)+ABS(TabPil!U261))*SIGN(TabPil!S261)</f>
        <v>-529.096</v>
      </c>
      <c r="T261" s="6">
        <f t="shared" ref="T261:T324" si="227">(ABS(R261)+0.3*ABS(S261))*SIGN(R261)</f>
        <v>-238.73779999999999</v>
      </c>
      <c r="U261" s="6">
        <f t="shared" ref="U261:U324" si="228">(ABS(S261)+0.3*ABS(R261))*SIGN(S261)</f>
        <v>-553.09870000000001</v>
      </c>
      <c r="X261" s="1"/>
      <c r="AH261" s="1" t="s">
        <v>26</v>
      </c>
      <c r="AI261" s="9">
        <f>F260+J260</f>
        <v>-14.380199999999997</v>
      </c>
      <c r="AJ261" s="9">
        <f>Q260+U260</f>
        <v>340.09980000000002</v>
      </c>
      <c r="AK261" s="9">
        <f>F261+J261</f>
        <v>21.055499999999999</v>
      </c>
      <c r="AL261" s="9">
        <f>Q261+U261</f>
        <v>-565.32169999999996</v>
      </c>
      <c r="AM261" s="7">
        <f>AA263+AE263</f>
        <v>-697.65129999999999</v>
      </c>
      <c r="AN261" s="9">
        <f>Q262+U262</f>
        <v>244.63840000000002</v>
      </c>
      <c r="AR261" s="7">
        <f t="shared" si="223"/>
        <v>-11.028174324324322</v>
      </c>
      <c r="AS261" s="7">
        <f t="shared" si="224"/>
        <v>254.4518202702703</v>
      </c>
      <c r="AT261" s="7">
        <f t="shared" si="221"/>
        <v>21.055499999999999</v>
      </c>
      <c r="AU261" s="7">
        <f t="shared" si="222"/>
        <v>-565.32169999999996</v>
      </c>
    </row>
    <row r="262" spans="1:47" x14ac:dyDescent="0.25">
      <c r="C262" s="1">
        <v>1</v>
      </c>
      <c r="D262" s="1" t="s">
        <v>10</v>
      </c>
      <c r="E262">
        <f>TabPil!E262</f>
        <v>6.0540000000000003</v>
      </c>
      <c r="F262">
        <f>TabPil!F262</f>
        <v>3.6190000000000002</v>
      </c>
      <c r="G262" s="6">
        <f>(ABS(TabPil!G262)+ABS(TabPil!I262))*SIGN(TabPil!G262)</f>
        <v>43.387999999999998</v>
      </c>
      <c r="H262" s="6">
        <f>(ABS(TabPil!H262)+ABS(TabPil!J262))*SIGN(TabPil!H262)</f>
        <v>-0.18</v>
      </c>
      <c r="I262" s="6">
        <f t="shared" si="225"/>
        <v>43.442</v>
      </c>
      <c r="J262" s="6">
        <f t="shared" si="226"/>
        <v>-13.196399999999999</v>
      </c>
      <c r="N262" s="1">
        <v>1</v>
      </c>
      <c r="O262" s="1" t="s">
        <v>10</v>
      </c>
      <c r="P262">
        <f>TabPil!P262</f>
        <v>16.902000000000001</v>
      </c>
      <c r="Q262">
        <f>TabPil!Q262</f>
        <v>9.6980000000000004</v>
      </c>
      <c r="R262" s="6">
        <f>(ABS(TabPil!R262)+ABS(TabPil!T262))*SIGN(TabPil!R262)</f>
        <v>34.298000000000002</v>
      </c>
      <c r="S262" s="6">
        <f>(ABS(TabPil!S262)+ABS(TabPil!U262))*SIGN(TabPil!S262)</f>
        <v>224.65100000000001</v>
      </c>
      <c r="T262" s="6">
        <f t="shared" si="227"/>
        <v>101.69330000000001</v>
      </c>
      <c r="U262" s="6">
        <f t="shared" si="228"/>
        <v>234.94040000000001</v>
      </c>
      <c r="X262" s="1"/>
      <c r="AH262" s="1" t="s">
        <v>27</v>
      </c>
      <c r="AI262" s="9">
        <f>F260-J260</f>
        <v>32.190199999999997</v>
      </c>
      <c r="AJ262" s="9">
        <f>Q260-U260</f>
        <v>-292.77780000000001</v>
      </c>
      <c r="AK262" s="9">
        <f>F261-J261</f>
        <v>-30.025499999999997</v>
      </c>
      <c r="AL262" s="9">
        <f>Q261-U261</f>
        <v>540.87570000000005</v>
      </c>
      <c r="AM262" s="7">
        <f>AA263-AE263</f>
        <v>-1157.7566999999999</v>
      </c>
      <c r="AN262" s="9">
        <f>Q262-U262</f>
        <v>-225.2424</v>
      </c>
      <c r="AR262" s="7">
        <f t="shared" si="223"/>
        <v>26.304931081081079</v>
      </c>
      <c r="AS262" s="7">
        <f t="shared" si="224"/>
        <v>-213.91868513513515</v>
      </c>
      <c r="AT262" s="7">
        <f t="shared" si="221"/>
        <v>-30.025499999999997</v>
      </c>
      <c r="AU262" s="7">
        <f t="shared" si="222"/>
        <v>540.87570000000005</v>
      </c>
    </row>
    <row r="263" spans="1:47" x14ac:dyDescent="0.25">
      <c r="C263" s="1">
        <v>1</v>
      </c>
      <c r="D263" s="1" t="s">
        <v>11</v>
      </c>
      <c r="E263">
        <f>TabPil!E263</f>
        <v>-593.86</v>
      </c>
      <c r="F263">
        <f>TabPil!F263</f>
        <v>-355.089</v>
      </c>
      <c r="G263" s="6">
        <f>(ABS(TabPil!G263)+ABS(TabPil!I263))*SIGN(TabPil!G263)</f>
        <v>-420.90600000000001</v>
      </c>
      <c r="H263" s="6">
        <f>(ABS(TabPil!H263)+ABS(TabPil!J263))*SIGN(TabPil!H263)</f>
        <v>-2.3490000000000002</v>
      </c>
      <c r="I263" s="6">
        <f t="shared" si="225"/>
        <v>-421.61070000000001</v>
      </c>
      <c r="J263" s="6">
        <f t="shared" si="226"/>
        <v>-128.6208</v>
      </c>
      <c r="N263" s="1">
        <v>1</v>
      </c>
      <c r="O263" s="1" t="s">
        <v>11</v>
      </c>
      <c r="P263">
        <f>TabPil!P263</f>
        <v>-914.471</v>
      </c>
      <c r="Q263">
        <f>TabPil!Q263</f>
        <v>-572.61500000000001</v>
      </c>
      <c r="R263" s="6">
        <f>(ABS(TabPil!R263)+ABS(TabPil!T263))*SIGN(TabPil!R263)</f>
        <v>14.631</v>
      </c>
      <c r="S263" s="6">
        <f>(ABS(TabPil!S263)+ABS(TabPil!U263))*SIGN(TabPil!S263)</f>
        <v>103.321</v>
      </c>
      <c r="T263" s="6">
        <f t="shared" si="227"/>
        <v>45.627299999999998</v>
      </c>
      <c r="U263" s="6">
        <f t="shared" si="228"/>
        <v>107.7103</v>
      </c>
      <c r="X263" s="1">
        <v>1</v>
      </c>
      <c r="Y263" s="1" t="s">
        <v>11</v>
      </c>
      <c r="Z263">
        <f>TabPil!AA263</f>
        <v>-1508.3310000000001</v>
      </c>
      <c r="AA263">
        <f>TabPil!AB263</f>
        <v>-927.70399999999995</v>
      </c>
      <c r="AB263" s="7">
        <f>(ABS(TabPil!AC263)+ABS(TabPil!AE263))*SIGN(TabPil!AC263)</f>
        <v>-422.029</v>
      </c>
      <c r="AC263" s="7">
        <f>(ABS(TabPil!AD263)+ABS(TabPil!AF263))*SIGN(TabPil!AD263)</f>
        <v>103.444</v>
      </c>
      <c r="AD263" s="7">
        <f>(ABS(AB263)+0.3*ABS(AC263))*SIGN(AB263)</f>
        <v>-453.06220000000002</v>
      </c>
      <c r="AE263" s="7">
        <f>(ABS(AC263)+0.3*ABS(AB263))*SIGN(AC263)</f>
        <v>230.05270000000002</v>
      </c>
      <c r="AF263" s="1">
        <v>14</v>
      </c>
      <c r="AG263" s="1">
        <v>5</v>
      </c>
      <c r="AH263" s="1" t="s">
        <v>24</v>
      </c>
      <c r="AI263" s="9">
        <f>F264+I264</f>
        <v>15.845000000000001</v>
      </c>
      <c r="AJ263" s="9">
        <f>Q264+T264</f>
        <v>-27.709699999999998</v>
      </c>
      <c r="AK263" s="9">
        <f>F265+I265</f>
        <v>-16.692399999999999</v>
      </c>
      <c r="AL263" s="9">
        <f>Q265+T265</f>
        <v>20.792300000000001</v>
      </c>
      <c r="AM263" s="7">
        <f>AA267+AD267</f>
        <v>-17.238200000000006</v>
      </c>
      <c r="AN263" s="9">
        <f>F266+I266</f>
        <v>10.167400000000002</v>
      </c>
      <c r="AO263" s="9">
        <f>E266</f>
        <v>-15.250999999999999</v>
      </c>
      <c r="AP263" s="9">
        <f>P266</f>
        <v>7.1150000000000002</v>
      </c>
      <c r="AR263" s="7">
        <f>AI263-(AI263-AK263)/3.2*0.25</f>
        <v>13.303015625</v>
      </c>
      <c r="AS263" s="7">
        <f>AJ263-(AJ263-AL263)/3.2*0.25</f>
        <v>-23.920481249999998</v>
      </c>
      <c r="AT263" s="7">
        <f>AK263-(AK263-AI263)/3.2*0.25</f>
        <v>-14.150415624999999</v>
      </c>
      <c r="AU263" s="7">
        <f>AL263-(AL263-AJ263)/3.2*0.25</f>
        <v>17.003081250000001</v>
      </c>
    </row>
    <row r="264" spans="1:47" x14ac:dyDescent="0.25">
      <c r="A264" s="1">
        <v>14</v>
      </c>
      <c r="C264" s="1">
        <v>5</v>
      </c>
      <c r="D264" s="1" t="s">
        <v>8</v>
      </c>
      <c r="E264">
        <f>TabPil!E264</f>
        <v>-25.672999999999998</v>
      </c>
      <c r="F264">
        <f>TabPil!F264</f>
        <v>-15.691000000000001</v>
      </c>
      <c r="G264" s="6">
        <f>(ABS(TabPil!G264)+ABS(TabPil!I264))*SIGN(TabPil!G264)</f>
        <v>30.468</v>
      </c>
      <c r="H264" s="6">
        <f>(ABS(TabPil!H264)+ABS(TabPil!J264))*SIGN(TabPil!H264)</f>
        <v>3.56</v>
      </c>
      <c r="I264" s="6">
        <f t="shared" si="225"/>
        <v>31.536000000000001</v>
      </c>
      <c r="J264" s="6">
        <f t="shared" si="226"/>
        <v>12.7004</v>
      </c>
      <c r="L264" s="1">
        <v>14</v>
      </c>
      <c r="N264" s="1">
        <v>5</v>
      </c>
      <c r="O264" s="1" t="s">
        <v>8</v>
      </c>
      <c r="P264">
        <f>TabPil!P264</f>
        <v>13.814</v>
      </c>
      <c r="Q264">
        <f>TabPil!Q264</f>
        <v>9.452</v>
      </c>
      <c r="R264" s="6">
        <f>(ABS(TabPil!R264)+ABS(TabPil!T264))*SIGN(TabPil!R264)</f>
        <v>-12.286000000000001</v>
      </c>
      <c r="S264" s="6">
        <f>(ABS(TabPil!S264)+ABS(TabPil!U264))*SIGN(TabPil!S264)</f>
        <v>82.918999999999997</v>
      </c>
      <c r="T264" s="6">
        <f t="shared" si="227"/>
        <v>-37.161699999999996</v>
      </c>
      <c r="U264" s="6">
        <f t="shared" si="228"/>
        <v>86.604799999999997</v>
      </c>
      <c r="W264" s="1">
        <v>14</v>
      </c>
      <c r="AH264" s="1" t="s">
        <v>25</v>
      </c>
      <c r="AI264" s="9">
        <f>F264-I264</f>
        <v>-47.227000000000004</v>
      </c>
      <c r="AJ264" s="9">
        <f>Q264-T264</f>
        <v>46.613699999999994</v>
      </c>
      <c r="AK264" s="9">
        <f>F265-I265</f>
        <v>45.392399999999995</v>
      </c>
      <c r="AL264" s="9">
        <f>Q265-T265</f>
        <v>-33.956299999999999</v>
      </c>
      <c r="AM264" s="7">
        <f>AA267-AD267</f>
        <v>-86.149799999999999</v>
      </c>
      <c r="AN264" s="9">
        <f>F266-I266</f>
        <v>-28.943400000000004</v>
      </c>
      <c r="AR264" s="7">
        <f t="shared" ref="AR264:AR266" si="229">AI264-(AI264-AK264)/3.2*0.25</f>
        <v>-39.991109375000008</v>
      </c>
      <c r="AS264" s="7">
        <f t="shared" ref="AS264:AS266" si="230">AJ264-(AJ264-AL264)/3.2*0.25</f>
        <v>40.319168749999996</v>
      </c>
      <c r="AT264" s="7">
        <f t="shared" ref="AT264:AT266" si="231">AK264-(AK264-AI264)/3.2*0.25</f>
        <v>38.156509374999999</v>
      </c>
      <c r="AU264" s="7">
        <f t="shared" ref="AU264:AU266" si="232">AL264-(AL264-AJ264)/3.2*0.25</f>
        <v>-27.66176875</v>
      </c>
    </row>
    <row r="265" spans="1:47" x14ac:dyDescent="0.25">
      <c r="C265" s="1">
        <v>5</v>
      </c>
      <c r="D265" s="1" t="s">
        <v>9</v>
      </c>
      <c r="E265">
        <f>TabPil!E265</f>
        <v>23.129000000000001</v>
      </c>
      <c r="F265">
        <f>TabPil!F265</f>
        <v>14.35</v>
      </c>
      <c r="G265" s="6">
        <f>(ABS(TabPil!G265)+ABS(TabPil!I265))*SIGN(TabPil!G265)</f>
        <v>-29.99</v>
      </c>
      <c r="H265" s="6">
        <f>(ABS(TabPil!H265)+ABS(TabPil!J265))*SIGN(TabPil!H265)</f>
        <v>-3.508</v>
      </c>
      <c r="I265" s="6">
        <f t="shared" si="225"/>
        <v>-31.042399999999997</v>
      </c>
      <c r="J265" s="6">
        <f t="shared" si="226"/>
        <v>-12.504999999999999</v>
      </c>
      <c r="N265" s="1">
        <v>5</v>
      </c>
      <c r="O265" s="1" t="s">
        <v>9</v>
      </c>
      <c r="P265">
        <f>TabPil!P265</f>
        <v>-8.9540000000000006</v>
      </c>
      <c r="Q265">
        <f>TabPil!Q265</f>
        <v>-6.5819999999999999</v>
      </c>
      <c r="R265" s="6">
        <f>(ABS(TabPil!R265)+ABS(TabPil!T265))*SIGN(TabPil!R265)</f>
        <v>9.3079999999999998</v>
      </c>
      <c r="S265" s="6">
        <f>(ABS(TabPil!S265)+ABS(TabPil!U265))*SIGN(TabPil!S265)</f>
        <v>-60.221000000000004</v>
      </c>
      <c r="T265" s="6">
        <f t="shared" si="227"/>
        <v>27.374300000000002</v>
      </c>
      <c r="U265" s="6">
        <f t="shared" si="228"/>
        <v>-63.013400000000004</v>
      </c>
      <c r="AH265" s="1" t="s">
        <v>26</v>
      </c>
      <c r="AI265" s="9">
        <f>F264+J264</f>
        <v>-2.9906000000000006</v>
      </c>
      <c r="AJ265" s="9">
        <f>Q264+U264</f>
        <v>96.056799999999996</v>
      </c>
      <c r="AK265" s="9">
        <f>F265+J265</f>
        <v>1.8450000000000006</v>
      </c>
      <c r="AL265" s="9">
        <f>Q265+U265</f>
        <v>-69.595399999999998</v>
      </c>
      <c r="AM265" s="7">
        <f>AA267+AE267</f>
        <v>-91.838700000000003</v>
      </c>
      <c r="AN265" s="9">
        <f>Q266+U266</f>
        <v>51.3005</v>
      </c>
      <c r="AR265" s="7">
        <f t="shared" si="229"/>
        <v>-2.6128187500000006</v>
      </c>
      <c r="AS265" s="7">
        <f t="shared" si="230"/>
        <v>83.115221875000003</v>
      </c>
      <c r="AT265" s="7">
        <f t="shared" si="231"/>
        <v>1.4672187500000007</v>
      </c>
      <c r="AU265" s="7">
        <f t="shared" si="232"/>
        <v>-56.653821874999998</v>
      </c>
    </row>
    <row r="266" spans="1:47" x14ac:dyDescent="0.25">
      <c r="C266" s="1">
        <v>5</v>
      </c>
      <c r="D266" s="1" t="s">
        <v>10</v>
      </c>
      <c r="E266">
        <f>TabPil!E266</f>
        <v>-15.250999999999999</v>
      </c>
      <c r="F266">
        <f>TabPil!F266</f>
        <v>-9.3879999999999999</v>
      </c>
      <c r="G266" s="6">
        <f>(ABS(TabPil!G266)+ABS(TabPil!I266))*SIGN(TabPil!G266)</f>
        <v>18.893000000000001</v>
      </c>
      <c r="H266" s="6">
        <f>(ABS(TabPil!H266)+ABS(TabPil!J266))*SIGN(TabPil!H266)</f>
        <v>2.2080000000000002</v>
      </c>
      <c r="I266" s="6">
        <f t="shared" si="225"/>
        <v>19.555400000000002</v>
      </c>
      <c r="J266" s="6">
        <f t="shared" si="226"/>
        <v>7.8759000000000006</v>
      </c>
      <c r="N266" s="1">
        <v>5</v>
      </c>
      <c r="O266" s="1" t="s">
        <v>10</v>
      </c>
      <c r="P266">
        <f>TabPil!P266</f>
        <v>7.1150000000000002</v>
      </c>
      <c r="Q266">
        <f>TabPil!Q266</f>
        <v>5.0110000000000001</v>
      </c>
      <c r="R266" s="6">
        <f>(ABS(TabPil!R266)+ABS(TabPil!T266))*SIGN(TabPil!R266)</f>
        <v>-6.6749999999999998</v>
      </c>
      <c r="S266" s="6">
        <f>(ABS(TabPil!S266)+ABS(TabPil!U266))*SIGN(TabPil!S266)</f>
        <v>44.286999999999999</v>
      </c>
      <c r="T266" s="6">
        <f t="shared" si="227"/>
        <v>-19.961099999999998</v>
      </c>
      <c r="U266" s="6">
        <f t="shared" si="228"/>
        <v>46.289499999999997</v>
      </c>
      <c r="AH266" s="1" t="s">
        <v>27</v>
      </c>
      <c r="AI266" s="9">
        <f>F264-J264</f>
        <v>-28.391400000000001</v>
      </c>
      <c r="AJ266" s="9">
        <f>Q264-U264</f>
        <v>-77.152799999999999</v>
      </c>
      <c r="AK266" s="9">
        <f>F265-J265</f>
        <v>26.854999999999997</v>
      </c>
      <c r="AL266" s="9">
        <f>Q265-U265</f>
        <v>56.431400000000004</v>
      </c>
      <c r="AM266" s="7">
        <f>AA267-AE267</f>
        <v>-11.549300000000002</v>
      </c>
      <c r="AN266" s="9">
        <f>Q266-U266</f>
        <v>-41.278499999999994</v>
      </c>
      <c r="AR266" s="7">
        <f t="shared" si="229"/>
        <v>-24.075275000000001</v>
      </c>
      <c r="AS266" s="7">
        <f t="shared" si="230"/>
        <v>-66.716534374999995</v>
      </c>
      <c r="AT266" s="7">
        <f t="shared" si="231"/>
        <v>22.538874999999997</v>
      </c>
      <c r="AU266" s="7">
        <f t="shared" si="232"/>
        <v>45.995134375000006</v>
      </c>
    </row>
    <row r="267" spans="1:47" x14ac:dyDescent="0.25">
      <c r="C267" s="1">
        <v>5</v>
      </c>
      <c r="D267" s="1" t="s">
        <v>11</v>
      </c>
      <c r="E267">
        <f>TabPil!E267</f>
        <v>-57.709000000000003</v>
      </c>
      <c r="F267">
        <f>TabPil!F267</f>
        <v>-34.277000000000001</v>
      </c>
      <c r="G267" s="6">
        <f>(ABS(TabPil!G267)+ABS(TabPil!I267))*SIGN(TabPil!G267)</f>
        <v>21.486999999999998</v>
      </c>
      <c r="H267" s="6">
        <f>(ABS(TabPil!H267)+ABS(TabPil!J267))*SIGN(TabPil!H267)</f>
        <v>2.528</v>
      </c>
      <c r="I267" s="6">
        <f t="shared" si="225"/>
        <v>22.245399999999997</v>
      </c>
      <c r="J267" s="6">
        <f t="shared" si="226"/>
        <v>8.9741</v>
      </c>
      <c r="N267" s="1">
        <v>5</v>
      </c>
      <c r="O267" s="1" t="s">
        <v>11</v>
      </c>
      <c r="P267">
        <f>TabPil!P267</f>
        <v>-25.824999999999999</v>
      </c>
      <c r="Q267">
        <f>TabPil!Q267</f>
        <v>-17.417000000000002</v>
      </c>
      <c r="R267" s="6">
        <f>(ABS(TabPil!R267)+ABS(TabPil!T267))*SIGN(TabPil!R267)</f>
        <v>5.2279999999999998</v>
      </c>
      <c r="S267" s="6">
        <f>(ABS(TabPil!S267)+ABS(TabPil!U267))*SIGN(TabPil!S267)</f>
        <v>-35.283999999999999</v>
      </c>
      <c r="T267" s="6">
        <f t="shared" si="227"/>
        <v>15.813199999999998</v>
      </c>
      <c r="U267" s="6">
        <f t="shared" si="228"/>
        <v>-36.852399999999996</v>
      </c>
      <c r="X267" s="1">
        <v>5</v>
      </c>
      <c r="Y267" s="1" t="s">
        <v>11</v>
      </c>
      <c r="Z267">
        <f>TabPil!AA267</f>
        <v>-83.534000000000006</v>
      </c>
      <c r="AA267">
        <f>TabPil!AB267</f>
        <v>-51.694000000000003</v>
      </c>
      <c r="AB267" s="7">
        <f>(ABS(TabPil!AC267)+ABS(TabPil!AE267))*SIGN(TabPil!AC267)</f>
        <v>24.628999999999998</v>
      </c>
      <c r="AC267" s="7">
        <f>(ABS(TabPil!AD267)+ABS(TabPil!AF267))*SIGN(TabPil!AD267)</f>
        <v>-32.756</v>
      </c>
      <c r="AD267" s="7">
        <f>(ABS(AB267)+0.3*ABS(AC267))*SIGN(AB267)</f>
        <v>34.455799999999996</v>
      </c>
      <c r="AE267" s="7">
        <f>(ABS(AC267)+0.3*ABS(AB267))*SIGN(AC267)</f>
        <v>-40.1447</v>
      </c>
      <c r="AG267" s="1">
        <v>4</v>
      </c>
      <c r="AH267" s="1" t="s">
        <v>24</v>
      </c>
      <c r="AI267" s="9">
        <f>F268+I268</f>
        <v>41.668599999999998</v>
      </c>
      <c r="AJ267" s="9">
        <f>Q268+T268</f>
        <v>-57.692999999999998</v>
      </c>
      <c r="AK267" s="9">
        <f>F269+I269</f>
        <v>-44.378399999999999</v>
      </c>
      <c r="AL267" s="9">
        <f>Q269+T269</f>
        <v>55.64459999999999</v>
      </c>
      <c r="AM267" s="7">
        <f>AA271+AD271</f>
        <v>1.8979999999999819</v>
      </c>
      <c r="AN267" s="9">
        <f>F270+I270</f>
        <v>26.889800000000005</v>
      </c>
      <c r="AO267" s="9">
        <f>E270</f>
        <v>-14.292</v>
      </c>
      <c r="AP267" s="9">
        <f>P270</f>
        <v>6.4370000000000003</v>
      </c>
      <c r="AR267" s="7">
        <f>AI267-(AI267-AK267)/3.2*0.3</f>
        <v>33.601693749999995</v>
      </c>
      <c r="AS267" s="7">
        <f>AJ267-(AJ267-AL267)/3.2*0.3</f>
        <v>-47.067599999999999</v>
      </c>
      <c r="AT267" s="7">
        <f>AK267-(AK267-AI267)/3.2*0.3</f>
        <v>-36.311493749999997</v>
      </c>
      <c r="AU267" s="7">
        <f>AL267-(AL267-AJ267)/3.2*0.3</f>
        <v>45.019199999999991</v>
      </c>
    </row>
    <row r="268" spans="1:47" x14ac:dyDescent="0.25">
      <c r="C268" s="1">
        <v>4</v>
      </c>
      <c r="D268" s="1" t="s">
        <v>8</v>
      </c>
      <c r="E268">
        <f>TabPil!E268</f>
        <v>-23.081</v>
      </c>
      <c r="F268">
        <f>TabPil!F268</f>
        <v>-14.755000000000001</v>
      </c>
      <c r="G268" s="6">
        <f>(ABS(TabPil!G268)+ABS(TabPil!I268))*SIGN(TabPil!G268)</f>
        <v>54.683</v>
      </c>
      <c r="H268" s="6">
        <f>(ABS(TabPil!H268)+ABS(TabPil!J268))*SIGN(TabPil!H268)</f>
        <v>5.8019999999999996</v>
      </c>
      <c r="I268" s="6">
        <f t="shared" si="225"/>
        <v>56.4236</v>
      </c>
      <c r="J268" s="6">
        <f t="shared" si="226"/>
        <v>22.206899999999997</v>
      </c>
      <c r="N268" s="1">
        <v>4</v>
      </c>
      <c r="O268" s="1" t="s">
        <v>8</v>
      </c>
      <c r="P268">
        <f>TabPil!P268</f>
        <v>11.877000000000001</v>
      </c>
      <c r="Q268">
        <f>TabPil!Q268</f>
        <v>8.67</v>
      </c>
      <c r="R268" s="6">
        <f>(ABS(TabPil!R268)+ABS(TabPil!T268))*SIGN(TabPil!R268)</f>
        <v>-21.869999999999997</v>
      </c>
      <c r="S268" s="6">
        <f>(ABS(TabPil!S268)+ABS(TabPil!U268))*SIGN(TabPil!S268)</f>
        <v>148.31</v>
      </c>
      <c r="T268" s="6">
        <f t="shared" si="227"/>
        <v>-66.363</v>
      </c>
      <c r="U268" s="6">
        <f t="shared" si="228"/>
        <v>154.87100000000001</v>
      </c>
      <c r="X268" s="1"/>
      <c r="AH268" s="1" t="s">
        <v>25</v>
      </c>
      <c r="AI268" s="9">
        <f>F268-I268</f>
        <v>-71.178600000000003</v>
      </c>
      <c r="AJ268" s="9">
        <f>Q268-T268</f>
        <v>75.033000000000001</v>
      </c>
      <c r="AK268" s="9">
        <f>F269-I269</f>
        <v>73.320399999999992</v>
      </c>
      <c r="AL268" s="9">
        <f>Q269-T269</f>
        <v>-68.680599999999984</v>
      </c>
      <c r="AM268" s="7">
        <f>AA271-AD271</f>
        <v>-253.57799999999997</v>
      </c>
      <c r="AN268" s="9">
        <f>F270-I270</f>
        <v>-45.155799999999999</v>
      </c>
      <c r="AR268" s="7">
        <f t="shared" ref="AR268:AR270" si="233">AI268-(AI268-AK268)/3.2*0.3</f>
        <v>-57.631818750000008</v>
      </c>
      <c r="AS268" s="7">
        <f t="shared" ref="AS268:AS270" si="234">AJ268-(AJ268-AL268)/3.2*0.3</f>
        <v>61.559850000000004</v>
      </c>
      <c r="AT268" s="7">
        <f t="shared" ref="AT268:AT270" si="235">AK268-(AK268-AI268)/3.2*0.3</f>
        <v>59.773618749999997</v>
      </c>
      <c r="AU268" s="7">
        <f t="shared" ref="AU268:AU270" si="236">AL268-(AL268-AJ268)/3.2*0.3</f>
        <v>-55.207449999999987</v>
      </c>
    </row>
    <row r="269" spans="1:47" x14ac:dyDescent="0.25">
      <c r="C269" s="1">
        <v>4</v>
      </c>
      <c r="D269" s="1" t="s">
        <v>9</v>
      </c>
      <c r="E269">
        <f>TabPil!E269</f>
        <v>22.652000000000001</v>
      </c>
      <c r="F269">
        <f>TabPil!F269</f>
        <v>14.471</v>
      </c>
      <c r="G269" s="6">
        <f>(ABS(TabPil!G269)+ABS(TabPil!I269))*SIGN(TabPil!G269)</f>
        <v>-57.022999999999996</v>
      </c>
      <c r="H269" s="6">
        <f>(ABS(TabPil!H269)+ABS(TabPil!J269))*SIGN(TabPil!H269)</f>
        <v>-6.0880000000000001</v>
      </c>
      <c r="I269" s="6">
        <f t="shared" si="225"/>
        <v>-58.849399999999996</v>
      </c>
      <c r="J269" s="6">
        <f t="shared" si="226"/>
        <v>-23.194900000000001</v>
      </c>
      <c r="N269" s="1">
        <v>4</v>
      </c>
      <c r="O269" s="1" t="s">
        <v>9</v>
      </c>
      <c r="P269">
        <f>TabPil!P269</f>
        <v>-8.7230000000000008</v>
      </c>
      <c r="Q269">
        <f>TabPil!Q269</f>
        <v>-6.5179999999999998</v>
      </c>
      <c r="R269" s="6">
        <f>(ABS(TabPil!R269)+ABS(TabPil!T269))*SIGN(TabPil!R269)</f>
        <v>20.509999999999998</v>
      </c>
      <c r="S269" s="6">
        <f>(ABS(TabPil!S269)+ABS(TabPil!U269))*SIGN(TabPil!S269)</f>
        <v>-138.84199999999998</v>
      </c>
      <c r="T269" s="6">
        <f t="shared" si="227"/>
        <v>62.162599999999991</v>
      </c>
      <c r="U269" s="6">
        <f t="shared" si="228"/>
        <v>-144.99499999999998</v>
      </c>
      <c r="X269" s="1"/>
      <c r="AH269" s="1" t="s">
        <v>26</v>
      </c>
      <c r="AI269" s="9">
        <f>F268+J268</f>
        <v>7.4518999999999966</v>
      </c>
      <c r="AJ269" s="9">
        <f>Q268+U268</f>
        <v>163.541</v>
      </c>
      <c r="AK269" s="9">
        <f>F269+J269</f>
        <v>-8.7239000000000004</v>
      </c>
      <c r="AL269" s="9">
        <f>Q269+U269</f>
        <v>-151.51299999999998</v>
      </c>
      <c r="AM269" s="7">
        <f>AA271+AE271</f>
        <v>-264.41610000000003</v>
      </c>
      <c r="AN269" s="9">
        <f>Q270+U270</f>
        <v>97.846100000000007</v>
      </c>
      <c r="AR269" s="7">
        <f t="shared" si="233"/>
        <v>5.9354187499999966</v>
      </c>
      <c r="AS269" s="7">
        <f t="shared" si="234"/>
        <v>134.00468749999999</v>
      </c>
      <c r="AT269" s="7">
        <f t="shared" si="235"/>
        <v>-7.2074187500000004</v>
      </c>
      <c r="AU269" s="7">
        <f t="shared" si="236"/>
        <v>-121.97668749999998</v>
      </c>
    </row>
    <row r="270" spans="1:47" x14ac:dyDescent="0.25">
      <c r="C270" s="1">
        <v>4</v>
      </c>
      <c r="D270" s="1" t="s">
        <v>10</v>
      </c>
      <c r="E270">
        <f>TabPil!E270</f>
        <v>-14.292</v>
      </c>
      <c r="F270">
        <f>TabPil!F270</f>
        <v>-9.1329999999999991</v>
      </c>
      <c r="G270" s="6">
        <f>(ABS(TabPil!G270)+ABS(TabPil!I270))*SIGN(TabPil!G270)</f>
        <v>34.908000000000001</v>
      </c>
      <c r="H270" s="6">
        <f>(ABS(TabPil!H270)+ABS(TabPil!J270))*SIGN(TabPil!H270)</f>
        <v>3.7160000000000002</v>
      </c>
      <c r="I270" s="6">
        <f t="shared" si="225"/>
        <v>36.022800000000004</v>
      </c>
      <c r="J270" s="6">
        <f t="shared" si="226"/>
        <v>14.188400000000001</v>
      </c>
      <c r="N270" s="1">
        <v>4</v>
      </c>
      <c r="O270" s="1" t="s">
        <v>10</v>
      </c>
      <c r="P270">
        <f>TabPil!P270</f>
        <v>6.4370000000000003</v>
      </c>
      <c r="Q270">
        <f>TabPil!Q270</f>
        <v>4.7460000000000004</v>
      </c>
      <c r="R270" s="6">
        <f>(ABS(TabPil!R270)+ABS(TabPil!T270))*SIGN(TabPil!R270)</f>
        <v>-13.126999999999999</v>
      </c>
      <c r="S270" s="6">
        <f>(ABS(TabPil!S270)+ABS(TabPil!U270))*SIGN(TabPil!S270)</f>
        <v>89.162000000000006</v>
      </c>
      <c r="T270" s="6">
        <f t="shared" si="227"/>
        <v>-39.875599999999999</v>
      </c>
      <c r="U270" s="6">
        <f t="shared" si="228"/>
        <v>93.100100000000012</v>
      </c>
      <c r="X270" s="1"/>
      <c r="AH270" s="1" t="s">
        <v>27</v>
      </c>
      <c r="AI270" s="9">
        <f>F268-J268</f>
        <v>-36.9619</v>
      </c>
      <c r="AJ270" s="9">
        <f>Q268-U268</f>
        <v>-146.20100000000002</v>
      </c>
      <c r="AK270" s="9">
        <f>F269-J269</f>
        <v>37.665900000000001</v>
      </c>
      <c r="AL270" s="9">
        <f>Q269-U269</f>
        <v>138.47699999999998</v>
      </c>
      <c r="AM270" s="7">
        <f>AA271-AE271</f>
        <v>12.736099999999993</v>
      </c>
      <c r="AN270" s="9">
        <f>Q270-U270</f>
        <v>-88.354100000000017</v>
      </c>
      <c r="AR270" s="7">
        <f t="shared" si="233"/>
        <v>-29.965543750000002</v>
      </c>
      <c r="AS270" s="7">
        <f t="shared" si="234"/>
        <v>-119.51243750000003</v>
      </c>
      <c r="AT270" s="7">
        <f t="shared" si="235"/>
        <v>30.669543750000003</v>
      </c>
      <c r="AU270" s="7">
        <f t="shared" si="236"/>
        <v>111.78843749999999</v>
      </c>
    </row>
    <row r="271" spans="1:47" x14ac:dyDescent="0.25">
      <c r="C271" s="1">
        <v>4</v>
      </c>
      <c r="D271" s="1" t="s">
        <v>11</v>
      </c>
      <c r="E271">
        <f>TabPil!E271</f>
        <v>-132.63</v>
      </c>
      <c r="F271">
        <f>TabPil!F271</f>
        <v>-82.274000000000001</v>
      </c>
      <c r="G271" s="6">
        <f>(ABS(TabPil!G271)+ABS(TabPil!I271))*SIGN(TabPil!G271)</f>
        <v>85.36699999999999</v>
      </c>
      <c r="H271" s="6">
        <f>(ABS(TabPil!H271)+ABS(TabPil!J271))*SIGN(TabPil!H271)</f>
        <v>9.6669999999999998</v>
      </c>
      <c r="I271" s="6">
        <f t="shared" si="225"/>
        <v>88.267099999999985</v>
      </c>
      <c r="J271" s="6">
        <f t="shared" si="226"/>
        <v>35.277099999999997</v>
      </c>
      <c r="N271" s="1">
        <v>4</v>
      </c>
      <c r="O271" s="1" t="s">
        <v>11</v>
      </c>
      <c r="P271">
        <f>TabPil!P271</f>
        <v>-62.119</v>
      </c>
      <c r="Q271">
        <f>TabPil!Q271</f>
        <v>-43.566000000000003</v>
      </c>
      <c r="R271" s="6">
        <f>(ABS(TabPil!R271)+ABS(TabPil!T271))*SIGN(TabPil!R271)</f>
        <v>17.556000000000001</v>
      </c>
      <c r="S271" s="6">
        <f>(ABS(TabPil!S271)+ABS(TabPil!U271))*SIGN(TabPil!S271)</f>
        <v>-119.837</v>
      </c>
      <c r="T271" s="6">
        <f t="shared" si="227"/>
        <v>53.507099999999994</v>
      </c>
      <c r="U271" s="6">
        <f t="shared" si="228"/>
        <v>-125.10380000000001</v>
      </c>
      <c r="X271" s="1">
        <v>4</v>
      </c>
      <c r="Y271" s="1" t="s">
        <v>11</v>
      </c>
      <c r="Z271">
        <f>TabPil!AA271</f>
        <v>-194.749</v>
      </c>
      <c r="AA271">
        <f>TabPil!AB271</f>
        <v>-125.84</v>
      </c>
      <c r="AB271" s="7">
        <f>(ABS(TabPil!AC271)+ABS(TabPil!AE271))*SIGN(TabPil!AC271)</f>
        <v>94.686999999999983</v>
      </c>
      <c r="AC271" s="7">
        <f>(ABS(TabPil!AD271)+ABS(TabPil!AF271))*SIGN(TabPil!AD271)</f>
        <v>-110.17</v>
      </c>
      <c r="AD271" s="7">
        <f>(ABS(AB271)+0.3*ABS(AC271))*SIGN(AB271)</f>
        <v>127.73799999999999</v>
      </c>
      <c r="AE271" s="7">
        <f>(ABS(AC271)+0.3*ABS(AB271))*SIGN(AC271)</f>
        <v>-138.5761</v>
      </c>
      <c r="AG271" s="1">
        <v>3</v>
      </c>
      <c r="AH271" s="1" t="s">
        <v>24</v>
      </c>
      <c r="AI271" s="9">
        <f>F272+I272</f>
        <v>64.421199999999999</v>
      </c>
      <c r="AJ271" s="9">
        <f>Q272+T272</f>
        <v>-87.834800000000001</v>
      </c>
      <c r="AK271" s="9">
        <f>F273+I273</f>
        <v>-65.580100000000002</v>
      </c>
      <c r="AL271" s="9">
        <f>Q273+T273</f>
        <v>72.712800000000016</v>
      </c>
      <c r="AM271" s="7">
        <f>AA275+AD275</f>
        <v>84.241799999999984</v>
      </c>
      <c r="AN271" s="9">
        <f>F274+I274</f>
        <v>40.626099999999994</v>
      </c>
      <c r="AO271" s="9">
        <f>E274</f>
        <v>-14.430999999999999</v>
      </c>
      <c r="AP271" s="9">
        <f>P274</f>
        <v>6.9370000000000003</v>
      </c>
      <c r="AR271" s="7">
        <f>AI271-(AI271-AK271)/3.2*0.35</f>
        <v>50.202307812499996</v>
      </c>
      <c r="AS271" s="7">
        <f>AJ271-(AJ271-AL271)/3.2*0.35</f>
        <v>-70.274906250000001</v>
      </c>
      <c r="AT271" s="7">
        <f>AK271-(AK271-AI271)/3.2*0.35</f>
        <v>-51.361207812499998</v>
      </c>
      <c r="AU271" s="7">
        <f>AL271-(AL271-AJ271)/3.2*0.35</f>
        <v>55.152906250000015</v>
      </c>
    </row>
    <row r="272" spans="1:47" x14ac:dyDescent="0.25">
      <c r="C272" s="1">
        <v>3</v>
      </c>
      <c r="D272" s="1" t="s">
        <v>8</v>
      </c>
      <c r="E272">
        <f>TabPil!E272</f>
        <v>-23.898</v>
      </c>
      <c r="F272">
        <f>TabPil!F272</f>
        <v>-15.247999999999999</v>
      </c>
      <c r="G272" s="6">
        <f>(ABS(TabPil!G272)+ABS(TabPil!I272))*SIGN(TabPil!G272)</f>
        <v>77.298000000000002</v>
      </c>
      <c r="H272" s="6">
        <f>(ABS(TabPil!H272)+ABS(TabPil!J272))*SIGN(TabPil!H272)</f>
        <v>7.9039999999999999</v>
      </c>
      <c r="I272" s="6">
        <f t="shared" si="225"/>
        <v>79.669200000000004</v>
      </c>
      <c r="J272" s="6">
        <f t="shared" si="226"/>
        <v>31.093399999999999</v>
      </c>
      <c r="N272" s="1">
        <v>3</v>
      </c>
      <c r="O272" s="1" t="s">
        <v>8</v>
      </c>
      <c r="P272">
        <f>TabPil!P272</f>
        <v>12.2</v>
      </c>
      <c r="Q272">
        <f>TabPil!Q272</f>
        <v>8.9749999999999996</v>
      </c>
      <c r="R272" s="6">
        <f>(ABS(TabPil!R272)+ABS(TabPil!T272))*SIGN(TabPil!R272)</f>
        <v>-31.561</v>
      </c>
      <c r="S272" s="6">
        <f>(ABS(TabPil!S272)+ABS(TabPil!U272))*SIGN(TabPil!S272)</f>
        <v>217.49600000000001</v>
      </c>
      <c r="T272" s="6">
        <f t="shared" si="227"/>
        <v>-96.809799999999996</v>
      </c>
      <c r="U272" s="6">
        <f t="shared" si="228"/>
        <v>226.96430000000001</v>
      </c>
      <c r="X272" s="1"/>
      <c r="AH272" s="1" t="s">
        <v>25</v>
      </c>
      <c r="AI272" s="9">
        <f>F272-I272</f>
        <v>-94.917200000000008</v>
      </c>
      <c r="AJ272" s="9">
        <f>Q272-T272</f>
        <v>105.78479999999999</v>
      </c>
      <c r="AK272" s="9">
        <f>F273-I273</f>
        <v>94.088100000000011</v>
      </c>
      <c r="AL272" s="9">
        <f>Q273-T273</f>
        <v>-87.602800000000002</v>
      </c>
      <c r="AM272" s="7">
        <f>AA275-AD275</f>
        <v>-494.38779999999997</v>
      </c>
      <c r="AN272" s="9">
        <f>F274-I274</f>
        <v>-59.064099999999996</v>
      </c>
      <c r="AR272" s="7">
        <f t="shared" ref="AR272:AR278" si="237">AI272-(AI272-AK272)/3.2*0.35</f>
        <v>-74.244745312500001</v>
      </c>
      <c r="AS272" s="7">
        <f t="shared" ref="AS272:AS278" si="238">AJ272-(AJ272-AL272)/3.2*0.35</f>
        <v>84.633031249999988</v>
      </c>
      <c r="AT272" s="7">
        <f t="shared" ref="AT272:AT278" si="239">AK272-(AK272-AI272)/3.2*0.35</f>
        <v>73.415645312500004</v>
      </c>
      <c r="AU272" s="7">
        <f t="shared" ref="AU272:AU278" si="240">AL272-(AL272-AJ272)/3.2*0.35</f>
        <v>-66.45103125</v>
      </c>
    </row>
    <row r="273" spans="1:47" x14ac:dyDescent="0.25">
      <c r="C273" s="1">
        <v>3</v>
      </c>
      <c r="D273" s="1" t="s">
        <v>9</v>
      </c>
      <c r="E273">
        <f>TabPil!E273</f>
        <v>22.280999999999999</v>
      </c>
      <c r="F273">
        <f>TabPil!F273</f>
        <v>14.254</v>
      </c>
      <c r="G273" s="6">
        <f>(ABS(TabPil!G273)+ABS(TabPil!I273))*SIGN(TabPil!G273)</f>
        <v>-77.438000000000002</v>
      </c>
      <c r="H273" s="6">
        <f>(ABS(TabPil!H273)+ABS(TabPil!J273))*SIGN(TabPil!H273)</f>
        <v>-7.9870000000000001</v>
      </c>
      <c r="I273" s="6">
        <f t="shared" si="225"/>
        <v>-79.834100000000007</v>
      </c>
      <c r="J273" s="6">
        <f t="shared" si="226"/>
        <v>-31.218400000000003</v>
      </c>
      <c r="N273" s="1">
        <v>3</v>
      </c>
      <c r="O273" s="1" t="s">
        <v>9</v>
      </c>
      <c r="P273">
        <f>TabPil!P273</f>
        <v>-9.9969999999999999</v>
      </c>
      <c r="Q273">
        <f>TabPil!Q273</f>
        <v>-7.4450000000000003</v>
      </c>
      <c r="R273" s="6">
        <f>(ABS(TabPil!R273)+ABS(TabPil!T273))*SIGN(TabPil!R273)</f>
        <v>25.847000000000001</v>
      </c>
      <c r="S273" s="6">
        <f>(ABS(TabPil!S273)+ABS(TabPil!U273))*SIGN(TabPil!S273)</f>
        <v>-181.036</v>
      </c>
      <c r="T273" s="6">
        <f t="shared" si="227"/>
        <v>80.157800000000009</v>
      </c>
      <c r="U273" s="6">
        <f t="shared" si="228"/>
        <v>-188.7901</v>
      </c>
      <c r="X273" s="1"/>
      <c r="AH273" s="1" t="s">
        <v>26</v>
      </c>
      <c r="AI273" s="9">
        <f>F272+J272</f>
        <v>15.8454</v>
      </c>
      <c r="AJ273" s="9">
        <f>Q272+U272</f>
        <v>235.9393</v>
      </c>
      <c r="AK273" s="9">
        <f>F273+J273</f>
        <v>-16.964400000000005</v>
      </c>
      <c r="AL273" s="9">
        <f>Q273+U273</f>
        <v>-196.23509999999999</v>
      </c>
      <c r="AM273" s="7">
        <f>AA275+AE275</f>
        <v>-514.4316</v>
      </c>
      <c r="AN273" s="9">
        <f>Q274+U274</f>
        <v>134.2809</v>
      </c>
      <c r="AR273" s="7">
        <f t="shared" si="237"/>
        <v>12.256828125</v>
      </c>
      <c r="AS273" s="7">
        <f t="shared" si="238"/>
        <v>188.67022500000002</v>
      </c>
      <c r="AT273" s="7">
        <f t="shared" si="239"/>
        <v>-13.375828125000005</v>
      </c>
      <c r="AU273" s="7">
        <f t="shared" si="240"/>
        <v>-148.966025</v>
      </c>
    </row>
    <row r="274" spans="1:47" x14ac:dyDescent="0.25">
      <c r="C274" s="1">
        <v>3</v>
      </c>
      <c r="D274" s="1" t="s">
        <v>10</v>
      </c>
      <c r="E274">
        <f>TabPil!E274</f>
        <v>-14.430999999999999</v>
      </c>
      <c r="F274">
        <f>TabPil!F274</f>
        <v>-9.2189999999999994</v>
      </c>
      <c r="G274" s="6">
        <f>(ABS(TabPil!G274)+ABS(TabPil!I274))*SIGN(TabPil!G274)</f>
        <v>48.354999999999997</v>
      </c>
      <c r="H274" s="6">
        <f>(ABS(TabPil!H274)+ABS(TabPil!J274))*SIGN(TabPil!H274)</f>
        <v>4.9669999999999996</v>
      </c>
      <c r="I274" s="6">
        <f t="shared" si="225"/>
        <v>49.845099999999995</v>
      </c>
      <c r="J274" s="6">
        <f t="shared" si="226"/>
        <v>19.473499999999998</v>
      </c>
      <c r="N274" s="1">
        <v>3</v>
      </c>
      <c r="O274" s="1" t="s">
        <v>10</v>
      </c>
      <c r="P274">
        <f>TabPil!P274</f>
        <v>6.9370000000000003</v>
      </c>
      <c r="Q274">
        <f>TabPil!Q274</f>
        <v>5.1310000000000002</v>
      </c>
      <c r="R274" s="6">
        <f>(ABS(TabPil!R274)+ABS(TabPil!T274))*SIGN(TabPil!R274)</f>
        <v>-17.803000000000001</v>
      </c>
      <c r="S274" s="6">
        <f>(ABS(TabPil!S274)+ABS(TabPil!U274))*SIGN(TabPil!S274)</f>
        <v>123.809</v>
      </c>
      <c r="T274" s="6">
        <f t="shared" si="227"/>
        <v>-54.945700000000002</v>
      </c>
      <c r="U274" s="6">
        <f t="shared" si="228"/>
        <v>129.1499</v>
      </c>
      <c r="X274" s="1"/>
      <c r="AH274" s="1" t="s">
        <v>27</v>
      </c>
      <c r="AI274" s="9">
        <f>F272-J272</f>
        <v>-46.3414</v>
      </c>
      <c r="AJ274" s="9">
        <f>Q272-U272</f>
        <v>-217.98930000000001</v>
      </c>
      <c r="AK274" s="9">
        <f>F273-J273</f>
        <v>45.4724</v>
      </c>
      <c r="AL274" s="9">
        <f>Q273-U273</f>
        <v>181.3451</v>
      </c>
      <c r="AM274" s="7">
        <f>AA275-AE275</f>
        <v>104.28559999999996</v>
      </c>
      <c r="AN274" s="9">
        <f>Q274-U274</f>
        <v>-124.0189</v>
      </c>
      <c r="AR274" s="7">
        <f t="shared" si="237"/>
        <v>-36.299265625000004</v>
      </c>
      <c r="AS274" s="7">
        <f t="shared" si="238"/>
        <v>-174.31210000000002</v>
      </c>
      <c r="AT274" s="7">
        <f t="shared" si="239"/>
        <v>35.430265625000004</v>
      </c>
      <c r="AU274" s="7">
        <f t="shared" si="240"/>
        <v>137.6679</v>
      </c>
    </row>
    <row r="275" spans="1:47" x14ac:dyDescent="0.25">
      <c r="C275" s="1">
        <v>3</v>
      </c>
      <c r="D275" s="1" t="s">
        <v>11</v>
      </c>
      <c r="E275">
        <f>TabPil!E275</f>
        <v>-212.39</v>
      </c>
      <c r="F275">
        <f>TabPil!F275</f>
        <v>-133.85300000000001</v>
      </c>
      <c r="G275" s="6">
        <f>(ABS(TabPil!G275)+ABS(TabPil!I275))*SIGN(TabPil!G275)</f>
        <v>195.98499999999999</v>
      </c>
      <c r="H275" s="6">
        <f>(ABS(TabPil!H275)+ABS(TabPil!J275))*SIGN(TabPil!H275)</f>
        <v>21.402999999999999</v>
      </c>
      <c r="I275" s="6">
        <f t="shared" si="225"/>
        <v>202.40589999999997</v>
      </c>
      <c r="J275" s="6">
        <f t="shared" si="226"/>
        <v>80.198499999999996</v>
      </c>
      <c r="N275" s="1">
        <v>3</v>
      </c>
      <c r="O275" s="1" t="s">
        <v>11</v>
      </c>
      <c r="P275">
        <f>TabPil!P275</f>
        <v>-100.089</v>
      </c>
      <c r="Q275">
        <f>TabPil!Q275</f>
        <v>-71.22</v>
      </c>
      <c r="R275" s="6">
        <f>(ABS(TabPil!R275)+ABS(TabPil!T275))*SIGN(TabPil!R275)</f>
        <v>38.668999999999997</v>
      </c>
      <c r="S275" s="6">
        <f>(ABS(TabPil!S275)+ABS(TabPil!U275))*SIGN(TabPil!S275)</f>
        <v>-265.97900000000004</v>
      </c>
      <c r="T275" s="6">
        <f t="shared" si="227"/>
        <v>118.46270000000001</v>
      </c>
      <c r="U275" s="6">
        <f t="shared" si="228"/>
        <v>-277.57970000000006</v>
      </c>
      <c r="X275" s="1">
        <v>3</v>
      </c>
      <c r="Y275" s="1" t="s">
        <v>11</v>
      </c>
      <c r="Z275">
        <f>TabPil!AA275</f>
        <v>-312.47899999999998</v>
      </c>
      <c r="AA275">
        <f>TabPil!AB275</f>
        <v>-205.07300000000001</v>
      </c>
      <c r="AB275" s="7">
        <f>(ABS(TabPil!AC275)+ABS(TabPil!AE275))*SIGN(TabPil!AC275)</f>
        <v>215.94199999999998</v>
      </c>
      <c r="AC275" s="7">
        <f>(ABS(TabPil!AD275)+ABS(TabPil!AF275))*SIGN(TabPil!AD275)</f>
        <v>-244.57599999999999</v>
      </c>
      <c r="AD275" s="7">
        <f>(ABS(AB275)+0.3*ABS(AC275))*SIGN(AB275)</f>
        <v>289.31479999999999</v>
      </c>
      <c r="AE275" s="7">
        <f>(ABS(AC275)+0.3*ABS(AB275))*SIGN(AC275)</f>
        <v>-309.35859999999997</v>
      </c>
      <c r="AG275" s="1">
        <v>2</v>
      </c>
      <c r="AH275" s="1" t="s">
        <v>24</v>
      </c>
      <c r="AI275" s="9">
        <f>F276+I276</f>
        <v>89.482799999999997</v>
      </c>
      <c r="AJ275" s="9">
        <f>Q276+T276</f>
        <v>-100.36479999999999</v>
      </c>
      <c r="AK275" s="9">
        <f>F277+I277</f>
        <v>-95.863900000000001</v>
      </c>
      <c r="AL275" s="9">
        <f>Q277+T277</f>
        <v>100.49940000000001</v>
      </c>
      <c r="AM275" s="7">
        <f>AA279+AD279</f>
        <v>211.70599999999996</v>
      </c>
      <c r="AN275" s="9">
        <f>F278+I278</f>
        <v>57.920100000000005</v>
      </c>
      <c r="AO275" s="9">
        <f>E278</f>
        <v>-11.157</v>
      </c>
      <c r="AP275" s="9">
        <f>P278</f>
        <v>7.3970000000000002</v>
      </c>
      <c r="AR275" s="7">
        <f t="shared" si="237"/>
        <v>69.210504687499991</v>
      </c>
      <c r="AS275" s="7">
        <f t="shared" si="238"/>
        <v>-78.39527812499999</v>
      </c>
      <c r="AT275" s="7">
        <f t="shared" si="239"/>
        <v>-75.591604687499995</v>
      </c>
      <c r="AU275" s="7">
        <f t="shared" si="240"/>
        <v>78.52987812500001</v>
      </c>
    </row>
    <row r="276" spans="1:47" x14ac:dyDescent="0.25">
      <c r="C276" s="1">
        <v>2</v>
      </c>
      <c r="D276" s="1" t="s">
        <v>8</v>
      </c>
      <c r="E276">
        <f>TabPil!E276</f>
        <v>-18.896999999999998</v>
      </c>
      <c r="F276">
        <f>TabPil!F276</f>
        <v>-12.170999999999999</v>
      </c>
      <c r="G276" s="6">
        <f>(ABS(TabPil!G276)+ABS(TabPil!I276))*SIGN(TabPil!G276)</f>
        <v>98.945999999999998</v>
      </c>
      <c r="H276" s="6">
        <f>(ABS(TabPil!H276)+ABS(TabPil!J276))*SIGN(TabPil!H276)</f>
        <v>9.0259999999999998</v>
      </c>
      <c r="I276" s="6">
        <f t="shared" si="225"/>
        <v>101.6538</v>
      </c>
      <c r="J276" s="6">
        <f t="shared" si="226"/>
        <v>38.709800000000001</v>
      </c>
      <c r="N276" s="1">
        <v>2</v>
      </c>
      <c r="O276" s="1" t="s">
        <v>8</v>
      </c>
      <c r="P276">
        <f>TabPil!P276</f>
        <v>11.89</v>
      </c>
      <c r="Q276">
        <f>TabPil!Q276</f>
        <v>8.7059999999999995</v>
      </c>
      <c r="R276" s="6">
        <f>(ABS(TabPil!R276)+ABS(TabPil!T276))*SIGN(TabPil!R276)</f>
        <v>-36.688000000000002</v>
      </c>
      <c r="S276" s="6">
        <f>(ABS(TabPil!S276)+ABS(TabPil!U276))*SIGN(TabPil!S276)</f>
        <v>241.27599999999998</v>
      </c>
      <c r="T276" s="6">
        <f t="shared" si="227"/>
        <v>-109.07079999999999</v>
      </c>
      <c r="U276" s="6">
        <f t="shared" si="228"/>
        <v>252.2824</v>
      </c>
      <c r="X276" s="1"/>
      <c r="AH276" s="1" t="s">
        <v>25</v>
      </c>
      <c r="AI276" s="9">
        <f>F276-I276</f>
        <v>-113.82480000000001</v>
      </c>
      <c r="AJ276" s="9">
        <f>Q276-T276</f>
        <v>117.77679999999999</v>
      </c>
      <c r="AK276" s="9">
        <f>F277-I277</f>
        <v>117.67189999999999</v>
      </c>
      <c r="AL276" s="9">
        <f>Q277-T277</f>
        <v>-117.97540000000001</v>
      </c>
      <c r="AM276" s="7">
        <f>AA279-AD279</f>
        <v>-775.05</v>
      </c>
      <c r="AN276" s="9">
        <f>F278-I278</f>
        <v>-72.342100000000002</v>
      </c>
      <c r="AR276" s="7">
        <f t="shared" si="237"/>
        <v>-88.504848437500016</v>
      </c>
      <c r="AS276" s="7">
        <f t="shared" si="238"/>
        <v>91.991403125000005</v>
      </c>
      <c r="AT276" s="7">
        <f t="shared" si="239"/>
        <v>92.351948437499999</v>
      </c>
      <c r="AU276" s="7">
        <f t="shared" si="240"/>
        <v>-92.190003125000004</v>
      </c>
    </row>
    <row r="277" spans="1:47" x14ac:dyDescent="0.25">
      <c r="C277" s="1">
        <v>2</v>
      </c>
      <c r="D277" s="1" t="s">
        <v>9</v>
      </c>
      <c r="E277">
        <f>TabPil!E277</f>
        <v>16.806999999999999</v>
      </c>
      <c r="F277">
        <f>TabPil!F277</f>
        <v>10.904</v>
      </c>
      <c r="G277" s="6">
        <f>(ABS(TabPil!G277)+ABS(TabPil!I277))*SIGN(TabPil!G277)</f>
        <v>-103.911</v>
      </c>
      <c r="H277" s="6">
        <f>(ABS(TabPil!H277)+ABS(TabPil!J277))*SIGN(TabPil!H277)</f>
        <v>-9.5229999999999997</v>
      </c>
      <c r="I277" s="6">
        <f t="shared" si="225"/>
        <v>-106.7679</v>
      </c>
      <c r="J277" s="6">
        <f t="shared" si="226"/>
        <v>-40.696299999999994</v>
      </c>
      <c r="N277" s="1">
        <v>2</v>
      </c>
      <c r="O277" s="1" t="s">
        <v>9</v>
      </c>
      <c r="P277">
        <f>TabPil!P277</f>
        <v>-11.781000000000001</v>
      </c>
      <c r="Q277">
        <f>TabPil!Q277</f>
        <v>-8.7379999999999995</v>
      </c>
      <c r="R277" s="6">
        <f>(ABS(TabPil!R277)+ABS(TabPil!T277))*SIGN(TabPil!R277)</f>
        <v>35.225000000000001</v>
      </c>
      <c r="S277" s="6">
        <f>(ABS(TabPil!S277)+ABS(TabPil!U277))*SIGN(TabPil!S277)</f>
        <v>-246.708</v>
      </c>
      <c r="T277" s="6">
        <f t="shared" si="227"/>
        <v>109.23740000000001</v>
      </c>
      <c r="U277" s="6">
        <f t="shared" si="228"/>
        <v>-257.27550000000002</v>
      </c>
      <c r="X277" s="1"/>
      <c r="AH277" s="1" t="s">
        <v>26</v>
      </c>
      <c r="AI277" s="9">
        <f>F276+J276</f>
        <v>26.538800000000002</v>
      </c>
      <c r="AJ277" s="9">
        <f>Q276+U276</f>
        <v>260.98840000000001</v>
      </c>
      <c r="AK277" s="9">
        <f>F277+J277</f>
        <v>-29.792299999999994</v>
      </c>
      <c r="AL277" s="9">
        <f>Q277+U277</f>
        <v>-266.01350000000002</v>
      </c>
      <c r="AM277" s="7">
        <f>AA279+AE279</f>
        <v>-797.33450000000005</v>
      </c>
      <c r="AN277" s="9">
        <f>Q278+U278</f>
        <v>164.18759999999997</v>
      </c>
      <c r="AR277" s="7">
        <f t="shared" si="237"/>
        <v>20.377585937500001</v>
      </c>
      <c r="AS277" s="7">
        <f t="shared" si="238"/>
        <v>203.34756718750003</v>
      </c>
      <c r="AT277" s="7">
        <f t="shared" si="239"/>
        <v>-23.631085937499996</v>
      </c>
      <c r="AU277" s="7">
        <f t="shared" si="240"/>
        <v>-208.37266718750004</v>
      </c>
    </row>
    <row r="278" spans="1:47" x14ac:dyDescent="0.25">
      <c r="C278" s="1">
        <v>2</v>
      </c>
      <c r="D278" s="1" t="s">
        <v>10</v>
      </c>
      <c r="E278">
        <f>TabPil!E278</f>
        <v>-11.157</v>
      </c>
      <c r="F278">
        <f>TabPil!F278</f>
        <v>-7.2110000000000003</v>
      </c>
      <c r="G278" s="6">
        <f>(ABS(TabPil!G278)+ABS(TabPil!I278))*SIGN(TabPil!G278)</f>
        <v>63.392000000000003</v>
      </c>
      <c r="H278" s="6">
        <f>(ABS(TabPil!H278)+ABS(TabPil!J278))*SIGN(TabPil!H278)</f>
        <v>5.7969999999999997</v>
      </c>
      <c r="I278" s="6">
        <f t="shared" si="225"/>
        <v>65.131100000000004</v>
      </c>
      <c r="J278" s="6">
        <f t="shared" si="226"/>
        <v>24.814600000000002</v>
      </c>
      <c r="N278" s="1">
        <v>2</v>
      </c>
      <c r="O278" s="1" t="s">
        <v>10</v>
      </c>
      <c r="P278">
        <f>TabPil!P278</f>
        <v>7.3970000000000002</v>
      </c>
      <c r="Q278">
        <f>TabPil!Q278</f>
        <v>5.4509999999999996</v>
      </c>
      <c r="R278" s="6">
        <f>(ABS(TabPil!R278)+ABS(TabPil!T278))*SIGN(TabPil!R278)</f>
        <v>-22.362000000000002</v>
      </c>
      <c r="S278" s="6">
        <f>(ABS(TabPil!S278)+ABS(TabPil!U278))*SIGN(TabPil!S278)</f>
        <v>152.02799999999999</v>
      </c>
      <c r="T278" s="6">
        <f t="shared" si="227"/>
        <v>-67.970399999999998</v>
      </c>
      <c r="U278" s="6">
        <f t="shared" si="228"/>
        <v>158.73659999999998</v>
      </c>
      <c r="X278" s="1"/>
      <c r="AH278" s="1" t="s">
        <v>27</v>
      </c>
      <c r="AI278" s="9">
        <f>F276-J276</f>
        <v>-50.880800000000001</v>
      </c>
      <c r="AJ278" s="9">
        <f>Q276-U276</f>
        <v>-243.57640000000001</v>
      </c>
      <c r="AK278" s="9">
        <f>F277-J277</f>
        <v>51.60029999999999</v>
      </c>
      <c r="AL278" s="9">
        <f>Q277-U277</f>
        <v>248.53750000000002</v>
      </c>
      <c r="AM278" s="7">
        <f>AA279-AE279</f>
        <v>233.9905</v>
      </c>
      <c r="AN278" s="9">
        <f>Q278-U278</f>
        <v>-153.28559999999999</v>
      </c>
      <c r="AR278" s="7">
        <f t="shared" si="237"/>
        <v>-39.671929687500004</v>
      </c>
      <c r="AS278" s="7">
        <f t="shared" si="238"/>
        <v>-189.7514421875</v>
      </c>
      <c r="AT278" s="7">
        <f t="shared" si="239"/>
        <v>40.391429687499993</v>
      </c>
      <c r="AU278" s="7">
        <f t="shared" si="240"/>
        <v>194.71254218750002</v>
      </c>
    </row>
    <row r="279" spans="1:47" x14ac:dyDescent="0.25">
      <c r="C279" s="1">
        <v>2</v>
      </c>
      <c r="D279" s="1" t="s">
        <v>11</v>
      </c>
      <c r="E279">
        <f>TabPil!E279</f>
        <v>-287.779</v>
      </c>
      <c r="F279">
        <f>TabPil!F279</f>
        <v>-182.739</v>
      </c>
      <c r="G279" s="6">
        <f>(ABS(TabPil!G279)+ABS(TabPil!I279))*SIGN(TabPil!G279)</f>
        <v>339.96100000000001</v>
      </c>
      <c r="H279" s="6">
        <f>(ABS(TabPil!H279)+ABS(TabPil!J279))*SIGN(TabPil!H279)</f>
        <v>35.596999999999994</v>
      </c>
      <c r="I279" s="6">
        <f t="shared" si="225"/>
        <v>350.64010000000002</v>
      </c>
      <c r="J279" s="6">
        <f t="shared" si="226"/>
        <v>137.58529999999999</v>
      </c>
      <c r="N279" s="1">
        <v>2</v>
      </c>
      <c r="O279" s="1" t="s">
        <v>11</v>
      </c>
      <c r="P279">
        <f>TabPil!P279</f>
        <v>-138.15700000000001</v>
      </c>
      <c r="Q279">
        <f>TabPil!Q279</f>
        <v>-98.933000000000007</v>
      </c>
      <c r="R279" s="6">
        <f>(ABS(TabPil!R279)+ABS(TabPil!T279))*SIGN(TabPil!R279)</f>
        <v>64.094000000000008</v>
      </c>
      <c r="S279" s="6">
        <f>(ABS(TabPil!S279)+ABS(TabPil!U279))*SIGN(TabPil!S279)</f>
        <v>-439.60699999999997</v>
      </c>
      <c r="T279" s="6">
        <f t="shared" si="227"/>
        <v>195.97609999999997</v>
      </c>
      <c r="U279" s="6">
        <f t="shared" si="228"/>
        <v>-458.83519999999999</v>
      </c>
      <c r="X279" s="1">
        <v>2</v>
      </c>
      <c r="Y279" s="1" t="s">
        <v>11</v>
      </c>
      <c r="Z279">
        <f>TabPil!AA279</f>
        <v>-425.93600000000004</v>
      </c>
      <c r="AA279">
        <f>TabPil!AB279</f>
        <v>-281.67200000000003</v>
      </c>
      <c r="AB279" s="7">
        <f>(ABS(TabPil!AC279)+ABS(TabPil!AE279))*SIGN(TabPil!AC279)</f>
        <v>372.17500000000001</v>
      </c>
      <c r="AC279" s="7">
        <f>(ABS(TabPil!AD279)+ABS(TabPil!AF279))*SIGN(TabPil!AD279)</f>
        <v>-404.01</v>
      </c>
      <c r="AD279" s="7">
        <f>(ABS(AB279)+0.3*ABS(AC279))*SIGN(AB279)</f>
        <v>493.37799999999999</v>
      </c>
      <c r="AE279" s="7">
        <f>(ABS(AC279)+0.3*ABS(AB279))*SIGN(AC279)</f>
        <v>-515.66250000000002</v>
      </c>
      <c r="AG279" s="1">
        <v>1</v>
      </c>
      <c r="AH279" s="1" t="s">
        <v>24</v>
      </c>
      <c r="AI279" s="9">
        <f>F280+I280</f>
        <v>75.498699999999985</v>
      </c>
      <c r="AJ279" s="9">
        <f>Q280+T280</f>
        <v>-81.882300000000015</v>
      </c>
      <c r="AK279" s="9">
        <f>F281+I281</f>
        <v>-85.020400000000009</v>
      </c>
      <c r="AL279" s="9">
        <f>Q281+T281</f>
        <v>225.63759999999999</v>
      </c>
      <c r="AM279" s="7">
        <f>AA283+AD283</f>
        <v>368.72069999999997</v>
      </c>
      <c r="AN279" s="9">
        <f>F282+I282</f>
        <v>43.382800000000003</v>
      </c>
      <c r="AO279" s="9">
        <f>E282</f>
        <v>-3.48</v>
      </c>
      <c r="AP279" s="9">
        <f>P282</f>
        <v>3.3639999999999999</v>
      </c>
      <c r="AR279" s="7">
        <f>AI279-(AI279-AK279)/3.7*0.35</f>
        <v>60.3144608108108</v>
      </c>
      <c r="AS279" s="7">
        <f>AJ279-(AJ279-AL279)/3.7*0.35</f>
        <v>-52.792579729729752</v>
      </c>
      <c r="AT279" s="7">
        <f t="shared" ref="AT279:AT282" si="241">AK279</f>
        <v>-85.020400000000009</v>
      </c>
      <c r="AU279" s="7">
        <f t="shared" ref="AU279:AU282" si="242">AL279</f>
        <v>225.63759999999999</v>
      </c>
    </row>
    <row r="280" spans="1:47" x14ac:dyDescent="0.25">
      <c r="C280" s="1">
        <v>1</v>
      </c>
      <c r="D280" s="1" t="s">
        <v>8</v>
      </c>
      <c r="E280">
        <f>TabPil!E280</f>
        <v>-8.5790000000000006</v>
      </c>
      <c r="F280">
        <f>TabPil!F280</f>
        <v>-5.5640000000000001</v>
      </c>
      <c r="G280" s="6">
        <f>(ABS(TabPil!G280)+ABS(TabPil!I280))*SIGN(TabPil!G280)</f>
        <v>79.277999999999992</v>
      </c>
      <c r="H280" s="6">
        <f>(ABS(TabPil!H280)+ABS(TabPil!J280))*SIGN(TabPil!H280)</f>
        <v>5.9489999999999998</v>
      </c>
      <c r="I280" s="6">
        <f t="shared" si="225"/>
        <v>81.062699999999992</v>
      </c>
      <c r="J280" s="6">
        <f t="shared" si="226"/>
        <v>29.732399999999998</v>
      </c>
      <c r="N280" s="1">
        <v>1</v>
      </c>
      <c r="O280" s="1" t="s">
        <v>8</v>
      </c>
      <c r="P280">
        <f>TabPil!P280</f>
        <v>11.523999999999999</v>
      </c>
      <c r="Q280">
        <f>TabPil!Q280</f>
        <v>8.32</v>
      </c>
      <c r="R280" s="6">
        <f>(ABS(TabPil!R280)+ABS(TabPil!T280))*SIGN(TabPil!R280)</f>
        <v>-32.853999999999999</v>
      </c>
      <c r="S280" s="6">
        <f>(ABS(TabPil!S280)+ABS(TabPil!U280))*SIGN(TabPil!S280)</f>
        <v>191.161</v>
      </c>
      <c r="T280" s="6">
        <f t="shared" si="227"/>
        <v>-90.202300000000008</v>
      </c>
      <c r="U280" s="6">
        <f t="shared" si="228"/>
        <v>201.0172</v>
      </c>
      <c r="X280" s="1"/>
      <c r="AH280" s="1" t="s">
        <v>25</v>
      </c>
      <c r="AI280" s="9">
        <f>F280-I280</f>
        <v>-86.6267</v>
      </c>
      <c r="AJ280" s="9">
        <f>Q280-T280</f>
        <v>98.522300000000001</v>
      </c>
      <c r="AK280" s="9">
        <f>F281-I281</f>
        <v>90.732399999999998</v>
      </c>
      <c r="AL280" s="9">
        <f>Q281-T281</f>
        <v>-227.19359999999998</v>
      </c>
      <c r="AM280" s="7">
        <f>AA283-AD283</f>
        <v>-1069.6327000000001</v>
      </c>
      <c r="AN280" s="9">
        <f>F282-I282</f>
        <v>-47.934799999999996</v>
      </c>
      <c r="AR280" s="7">
        <f t="shared" ref="AR280:AR282" si="243">AI280-(AI280-AK280)/3.7*0.35</f>
        <v>-69.849487837837842</v>
      </c>
      <c r="AS280" s="7">
        <f t="shared" ref="AS280:AS282" si="244">AJ280-(AJ280-AL280)/3.7*0.35</f>
        <v>67.711336486486488</v>
      </c>
      <c r="AT280" s="7">
        <f t="shared" si="241"/>
        <v>90.732399999999998</v>
      </c>
      <c r="AU280" s="7">
        <f t="shared" si="242"/>
        <v>-227.19359999999998</v>
      </c>
    </row>
    <row r="281" spans="1:47" x14ac:dyDescent="0.25">
      <c r="C281" s="1">
        <v>1</v>
      </c>
      <c r="D281" s="1" t="s">
        <v>9</v>
      </c>
      <c r="E281">
        <f>TabPil!E281</f>
        <v>4.2969999999999997</v>
      </c>
      <c r="F281">
        <f>TabPil!F281</f>
        <v>2.8559999999999999</v>
      </c>
      <c r="G281" s="6">
        <f>(ABS(TabPil!G281)+ABS(TabPil!I281))*SIGN(TabPil!G281)</f>
        <v>-85.903000000000006</v>
      </c>
      <c r="H281" s="6">
        <f>(ABS(TabPil!H281)+ABS(TabPil!J281))*SIGN(TabPil!H281)</f>
        <v>-6.5780000000000003</v>
      </c>
      <c r="I281" s="6">
        <f t="shared" si="225"/>
        <v>-87.876400000000004</v>
      </c>
      <c r="J281" s="6">
        <f t="shared" si="226"/>
        <v>-32.3489</v>
      </c>
      <c r="N281" s="1">
        <v>1</v>
      </c>
      <c r="O281" s="1" t="s">
        <v>9</v>
      </c>
      <c r="P281">
        <f>TabPil!P281</f>
        <v>-0.92400000000000004</v>
      </c>
      <c r="Q281">
        <f>TabPil!Q281</f>
        <v>-0.77800000000000002</v>
      </c>
      <c r="R281" s="6">
        <f>(ABS(TabPil!R281)+ABS(TabPil!T281))*SIGN(TabPil!R281)</f>
        <v>79.028000000000006</v>
      </c>
      <c r="S281" s="6">
        <f>(ABS(TabPil!S281)+ABS(TabPil!U281))*SIGN(TabPil!S281)</f>
        <v>-491.29199999999997</v>
      </c>
      <c r="T281" s="6">
        <f t="shared" si="227"/>
        <v>226.41559999999998</v>
      </c>
      <c r="U281" s="6">
        <f t="shared" si="228"/>
        <v>-515.00040000000001</v>
      </c>
      <c r="X281" s="1"/>
      <c r="AH281" s="1" t="s">
        <v>26</v>
      </c>
      <c r="AI281" s="9">
        <f>F280+J280</f>
        <v>24.168399999999998</v>
      </c>
      <c r="AJ281" s="9">
        <f>Q280+U280</f>
        <v>209.3372</v>
      </c>
      <c r="AK281" s="9">
        <f>F281+J281</f>
        <v>-29.492899999999999</v>
      </c>
      <c r="AL281" s="9">
        <f>Q281+U281</f>
        <v>-515.77840000000003</v>
      </c>
      <c r="AM281" s="7">
        <f>AA283+AE283</f>
        <v>-1086.1093000000001</v>
      </c>
      <c r="AN281" s="9">
        <f>Q282+U282</f>
        <v>195.76150000000001</v>
      </c>
      <c r="AR281" s="7">
        <f t="shared" si="243"/>
        <v>19.092331081081081</v>
      </c>
      <c r="AS281" s="7">
        <f t="shared" si="244"/>
        <v>140.74518378378377</v>
      </c>
      <c r="AT281" s="7">
        <f t="shared" si="241"/>
        <v>-29.492899999999999</v>
      </c>
      <c r="AU281" s="7">
        <f t="shared" si="242"/>
        <v>-515.77840000000003</v>
      </c>
    </row>
    <row r="282" spans="1:47" x14ac:dyDescent="0.25">
      <c r="C282" s="1">
        <v>1</v>
      </c>
      <c r="D282" s="1" t="s">
        <v>10</v>
      </c>
      <c r="E282">
        <f>TabPil!E282</f>
        <v>-3.48</v>
      </c>
      <c r="F282">
        <f>TabPil!F282</f>
        <v>-2.2759999999999998</v>
      </c>
      <c r="G282" s="6">
        <f>(ABS(TabPil!G282)+ABS(TabPil!I282))*SIGN(TabPil!G282)</f>
        <v>44.643000000000001</v>
      </c>
      <c r="H282" s="6">
        <f>(ABS(TabPil!H282)+ABS(TabPil!J282))*SIGN(TabPil!H282)</f>
        <v>3.3860000000000001</v>
      </c>
      <c r="I282" s="6">
        <f t="shared" si="225"/>
        <v>45.658799999999999</v>
      </c>
      <c r="J282" s="6">
        <f t="shared" si="226"/>
        <v>16.7789</v>
      </c>
      <c r="N282" s="1">
        <v>1</v>
      </c>
      <c r="O282" s="1" t="s">
        <v>10</v>
      </c>
      <c r="P282">
        <f>TabPil!P282</f>
        <v>3.3639999999999999</v>
      </c>
      <c r="Q282">
        <f>TabPil!Q282</f>
        <v>2.4590000000000001</v>
      </c>
      <c r="R282" s="6">
        <f>(ABS(TabPil!R282)+ABS(TabPil!T282))*SIGN(TabPil!R282)</f>
        <v>-30.204999999999998</v>
      </c>
      <c r="S282" s="6">
        <f>(ABS(TabPil!S282)+ABS(TabPil!U282))*SIGN(TabPil!S282)</f>
        <v>184.24100000000001</v>
      </c>
      <c r="T282" s="6">
        <f t="shared" si="227"/>
        <v>-85.4773</v>
      </c>
      <c r="U282" s="6">
        <f t="shared" si="228"/>
        <v>193.30250000000001</v>
      </c>
      <c r="X282" s="1"/>
      <c r="AH282" s="1" t="s">
        <v>27</v>
      </c>
      <c r="AI282" s="9">
        <f>F280-J280</f>
        <v>-35.296399999999998</v>
      </c>
      <c r="AJ282" s="9">
        <f>Q280-U280</f>
        <v>-192.69720000000001</v>
      </c>
      <c r="AK282" s="9">
        <f>F281-J281</f>
        <v>35.204900000000002</v>
      </c>
      <c r="AL282" s="9">
        <f>Q281-U281</f>
        <v>514.22239999999999</v>
      </c>
      <c r="AM282" s="7">
        <f>AA283-AE283</f>
        <v>385.19729999999993</v>
      </c>
      <c r="AN282" s="9">
        <f>Q282-U282</f>
        <v>-190.84350000000001</v>
      </c>
      <c r="AR282" s="7">
        <f t="shared" si="243"/>
        <v>-28.627358108108108</v>
      </c>
      <c r="AS282" s="7">
        <f t="shared" si="244"/>
        <v>-125.82642702702705</v>
      </c>
      <c r="AT282" s="7">
        <f t="shared" si="241"/>
        <v>35.204900000000002</v>
      </c>
      <c r="AU282" s="7">
        <f t="shared" si="242"/>
        <v>514.22239999999999</v>
      </c>
    </row>
    <row r="283" spans="1:47" x14ac:dyDescent="0.25">
      <c r="C283" s="1">
        <v>1</v>
      </c>
      <c r="D283" s="1" t="s">
        <v>11</v>
      </c>
      <c r="E283">
        <f>TabPil!E283</f>
        <v>-349.55900000000003</v>
      </c>
      <c r="F283">
        <f>TabPil!F283</f>
        <v>-223.10400000000001</v>
      </c>
      <c r="G283" s="6">
        <f>(ABS(TabPil!G283)+ABS(TabPil!I283))*SIGN(TabPil!G283)</f>
        <v>501.024</v>
      </c>
      <c r="H283" s="6">
        <f>(ABS(TabPil!H283)+ABS(TabPil!J283))*SIGN(TabPil!H283)</f>
        <v>49.149000000000001</v>
      </c>
      <c r="I283" s="6">
        <f t="shared" si="225"/>
        <v>515.76869999999997</v>
      </c>
      <c r="J283" s="6">
        <f t="shared" si="226"/>
        <v>199.4562</v>
      </c>
      <c r="N283" s="1">
        <v>1</v>
      </c>
      <c r="O283" s="1" t="s">
        <v>11</v>
      </c>
      <c r="P283">
        <f>TabPil!P283</f>
        <v>-177.273</v>
      </c>
      <c r="Q283">
        <f>TabPil!Q283</f>
        <v>-127.352</v>
      </c>
      <c r="R283" s="6">
        <f>(ABS(TabPil!R283)+ABS(TabPil!T283))*SIGN(TabPil!R283)</f>
        <v>91.881</v>
      </c>
      <c r="S283" s="6">
        <f>(ABS(TabPil!S283)+ABS(TabPil!U283))*SIGN(TabPil!S283)</f>
        <v>-620.46799999999996</v>
      </c>
      <c r="T283" s="6">
        <f t="shared" si="227"/>
        <v>278.02139999999997</v>
      </c>
      <c r="U283" s="6">
        <f t="shared" si="228"/>
        <v>-648.03229999999996</v>
      </c>
      <c r="X283" s="1">
        <v>1</v>
      </c>
      <c r="Y283" s="1" t="s">
        <v>11</v>
      </c>
      <c r="Z283">
        <f>TabPil!AA283</f>
        <v>-526.83199999999999</v>
      </c>
      <c r="AA283">
        <f>TabPil!AB283</f>
        <v>-350.45600000000002</v>
      </c>
      <c r="AB283" s="7">
        <f>(ABS(TabPil!AC283)+ABS(TabPil!AE283))*SIGN(TabPil!AC283)</f>
        <v>547.78099999999995</v>
      </c>
      <c r="AC283" s="7">
        <f>(ABS(TabPil!AD283)+ABS(TabPil!AF283))*SIGN(TabPil!AD283)</f>
        <v>-571.31899999999996</v>
      </c>
      <c r="AD283" s="7">
        <f>(ABS(AB283)+0.3*ABS(AC283))*SIGN(AB283)</f>
        <v>719.17669999999998</v>
      </c>
      <c r="AE283" s="7">
        <f>(ABS(AC283)+0.3*ABS(AB283))*SIGN(AC283)</f>
        <v>-735.65329999999994</v>
      </c>
      <c r="AF283" s="1">
        <v>15</v>
      </c>
      <c r="AG283" s="1">
        <v>5</v>
      </c>
      <c r="AH283" s="1" t="s">
        <v>24</v>
      </c>
      <c r="AI283" s="9">
        <f>F284+I284</f>
        <v>39.691400000000016</v>
      </c>
      <c r="AJ283" s="9">
        <f>Q284+T284</f>
        <v>-12.048200000000001</v>
      </c>
      <c r="AK283" s="9">
        <f>F285+I285</f>
        <v>-20.566499999999998</v>
      </c>
      <c r="AL283" s="9">
        <f>Q285+T285</f>
        <v>13.097899999999999</v>
      </c>
      <c r="AM283" s="7">
        <f>AA287+AD287</f>
        <v>-136.1018</v>
      </c>
      <c r="AN283" s="9">
        <f>F286+I286</f>
        <v>18.618699999999997</v>
      </c>
      <c r="AO283" s="9">
        <f>E286</f>
        <v>-34.04</v>
      </c>
      <c r="AP283" s="9">
        <f>P286</f>
        <v>10.916</v>
      </c>
      <c r="AR283" s="7">
        <f>AI283-(AI283-AK283)/3.2*0.25</f>
        <v>34.983751562500018</v>
      </c>
      <c r="AS283" s="7">
        <f>AJ283-(AJ283-AL283)/3.2*0.25</f>
        <v>-10.083660937500001</v>
      </c>
      <c r="AT283" s="7">
        <f>AK283-(AK283-AI283)/3.2*0.25</f>
        <v>-15.858851562499996</v>
      </c>
      <c r="AU283" s="7">
        <f>AL283-(AL283-AJ283)/3.2*0.25</f>
        <v>11.133360937499999</v>
      </c>
    </row>
    <row r="284" spans="1:47" x14ac:dyDescent="0.25">
      <c r="A284" s="1">
        <v>15</v>
      </c>
      <c r="C284" s="1">
        <v>5</v>
      </c>
      <c r="D284" s="1" t="s">
        <v>8</v>
      </c>
      <c r="E284">
        <f>TabPil!E284</f>
        <v>-57.746000000000002</v>
      </c>
      <c r="F284">
        <f>TabPil!F284</f>
        <v>-35.424999999999997</v>
      </c>
      <c r="G284" s="6">
        <f>(ABS(TabPil!G284)+ABS(TabPil!I284))*SIGN(TabPil!G284)</f>
        <v>72.591000000000008</v>
      </c>
      <c r="H284" s="6">
        <f>(ABS(TabPil!H284)+ABS(TabPil!J284))*SIGN(TabPil!H284)</f>
        <v>8.4179999999999993</v>
      </c>
      <c r="I284" s="6">
        <f t="shared" si="225"/>
        <v>75.116400000000013</v>
      </c>
      <c r="J284" s="6">
        <f t="shared" si="226"/>
        <v>30.1953</v>
      </c>
      <c r="L284" s="1">
        <v>15</v>
      </c>
      <c r="N284" s="1">
        <v>5</v>
      </c>
      <c r="O284" s="1" t="s">
        <v>8</v>
      </c>
      <c r="P284">
        <f>TabPil!P284</f>
        <v>19.567</v>
      </c>
      <c r="Q284">
        <f>TabPil!Q284</f>
        <v>11.802</v>
      </c>
      <c r="R284" s="6">
        <f>(ABS(TabPil!R284)+ABS(TabPil!T284))*SIGN(TabPil!R284)</f>
        <v>-6.6829999999999998</v>
      </c>
      <c r="S284" s="6">
        <f>(ABS(TabPil!S284)+ABS(TabPil!U284))*SIGN(TabPil!S284)</f>
        <v>57.224000000000004</v>
      </c>
      <c r="T284" s="6">
        <f t="shared" si="227"/>
        <v>-23.850200000000001</v>
      </c>
      <c r="U284" s="6">
        <f t="shared" si="228"/>
        <v>59.228900000000003</v>
      </c>
      <c r="W284" s="1">
        <v>15</v>
      </c>
      <c r="AH284" s="1" t="s">
        <v>25</v>
      </c>
      <c r="AI284" s="9">
        <f>F284-I284</f>
        <v>-110.54140000000001</v>
      </c>
      <c r="AJ284" s="9">
        <f>Q284-T284</f>
        <v>35.652200000000001</v>
      </c>
      <c r="AK284" s="9">
        <f>F285-I285</f>
        <v>83.116500000000002</v>
      </c>
      <c r="AL284" s="9">
        <f>Q285-T285</f>
        <v>-31.9239</v>
      </c>
      <c r="AM284" s="7">
        <f>AA287-AD287</f>
        <v>-106.85419999999999</v>
      </c>
      <c r="AN284" s="9">
        <f>F286-I286</f>
        <v>-60.306699999999999</v>
      </c>
      <c r="AR284" s="7">
        <f t="shared" ref="AR284:AR286" si="245">AI284-(AI284-AK284)/3.2*0.25</f>
        <v>-95.411876562500012</v>
      </c>
      <c r="AS284" s="7">
        <f t="shared" ref="AS284:AS286" si="246">AJ284-(AJ284-AL284)/3.2*0.25</f>
        <v>30.372817187500001</v>
      </c>
      <c r="AT284" s="7">
        <f t="shared" ref="AT284:AT286" si="247">AK284-(AK284-AI284)/3.2*0.25</f>
        <v>67.986976562500004</v>
      </c>
      <c r="AU284" s="7">
        <f t="shared" ref="AU284:AU286" si="248">AL284-(AL284-AJ284)/3.2*0.25</f>
        <v>-26.6445171875</v>
      </c>
    </row>
    <row r="285" spans="1:47" x14ac:dyDescent="0.25">
      <c r="C285" s="1">
        <v>5</v>
      </c>
      <c r="D285" s="1" t="s">
        <v>9</v>
      </c>
      <c r="E285">
        <f>TabPil!E285</f>
        <v>51.183</v>
      </c>
      <c r="F285">
        <f>TabPil!F285</f>
        <v>31.274999999999999</v>
      </c>
      <c r="G285" s="6">
        <f>(ABS(TabPil!G285)+ABS(TabPil!I285))*SIGN(TabPil!G285)</f>
        <v>-50.045999999999999</v>
      </c>
      <c r="H285" s="6">
        <f>(ABS(TabPil!H285)+ABS(TabPil!J285))*SIGN(TabPil!H285)</f>
        <v>-5.9849999999999994</v>
      </c>
      <c r="I285" s="6">
        <f t="shared" si="225"/>
        <v>-51.841499999999996</v>
      </c>
      <c r="J285" s="6">
        <f t="shared" si="226"/>
        <v>-20.998799999999999</v>
      </c>
      <c r="N285" s="1">
        <v>5</v>
      </c>
      <c r="O285" s="1" t="s">
        <v>9</v>
      </c>
      <c r="P285">
        <f>TabPil!P285</f>
        <v>-15.366</v>
      </c>
      <c r="Q285">
        <f>TabPil!Q285</f>
        <v>-9.4130000000000003</v>
      </c>
      <c r="R285" s="6">
        <f>(ABS(TabPil!R285)+ABS(TabPil!T285))*SIGN(TabPil!R285)</f>
        <v>6.3220000000000001</v>
      </c>
      <c r="S285" s="6">
        <f>(ABS(TabPil!S285)+ABS(TabPil!U285))*SIGN(TabPil!S285)</f>
        <v>-53.963000000000001</v>
      </c>
      <c r="T285" s="6">
        <f t="shared" si="227"/>
        <v>22.510899999999999</v>
      </c>
      <c r="U285" s="6">
        <f t="shared" si="228"/>
        <v>-55.8596</v>
      </c>
      <c r="AH285" s="1" t="s">
        <v>26</v>
      </c>
      <c r="AI285" s="9">
        <f>F284+J284</f>
        <v>-5.2296999999999976</v>
      </c>
      <c r="AJ285" s="9">
        <f>Q284+U284</f>
        <v>71.030900000000003</v>
      </c>
      <c r="AK285" s="9">
        <f>F285+J285</f>
        <v>10.276199999999999</v>
      </c>
      <c r="AL285" s="9">
        <f>Q285+U285</f>
        <v>-65.272599999999997</v>
      </c>
      <c r="AM285" s="7">
        <f>AA287+AE287</f>
        <v>-149.5215</v>
      </c>
      <c r="AN285" s="9">
        <f>Q286+U286</f>
        <v>42.591899999999995</v>
      </c>
      <c r="AR285" s="7">
        <f t="shared" si="245"/>
        <v>-4.0183015624999978</v>
      </c>
      <c r="AS285" s="7">
        <f t="shared" si="246"/>
        <v>60.382189062500004</v>
      </c>
      <c r="AT285" s="7">
        <f t="shared" si="247"/>
        <v>9.0648015624999996</v>
      </c>
      <c r="AU285" s="7">
        <f t="shared" si="248"/>
        <v>-54.623889062499998</v>
      </c>
    </row>
    <row r="286" spans="1:47" x14ac:dyDescent="0.25">
      <c r="C286" s="1">
        <v>5</v>
      </c>
      <c r="D286" s="1" t="s">
        <v>10</v>
      </c>
      <c r="E286">
        <f>TabPil!E286</f>
        <v>-34.04</v>
      </c>
      <c r="F286">
        <f>TabPil!F286</f>
        <v>-20.844000000000001</v>
      </c>
      <c r="G286" s="6">
        <f>(ABS(TabPil!G286)+ABS(TabPil!I286))*SIGN(TabPil!G286)</f>
        <v>38.113</v>
      </c>
      <c r="H286" s="6">
        <f>(ABS(TabPil!H286)+ABS(TabPil!J286))*SIGN(TabPil!H286)</f>
        <v>4.4989999999999997</v>
      </c>
      <c r="I286" s="6">
        <f t="shared" si="225"/>
        <v>39.462699999999998</v>
      </c>
      <c r="J286" s="6">
        <f t="shared" si="226"/>
        <v>15.9329</v>
      </c>
      <c r="N286" s="1">
        <v>5</v>
      </c>
      <c r="O286" s="1" t="s">
        <v>10</v>
      </c>
      <c r="P286">
        <f>TabPil!P286</f>
        <v>10.916</v>
      </c>
      <c r="Q286">
        <f>TabPil!Q286</f>
        <v>6.63</v>
      </c>
      <c r="R286" s="6">
        <f>(ABS(TabPil!R286)+ABS(TabPil!T286))*SIGN(TabPil!R286)</f>
        <v>-4.0630000000000006</v>
      </c>
      <c r="S286" s="6">
        <f>(ABS(TabPil!S286)+ABS(TabPil!U286))*SIGN(TabPil!S286)</f>
        <v>34.742999999999995</v>
      </c>
      <c r="T286" s="6">
        <f t="shared" si="227"/>
        <v>-14.485899999999999</v>
      </c>
      <c r="U286" s="6">
        <f t="shared" si="228"/>
        <v>35.961899999999993</v>
      </c>
      <c r="AH286" s="1" t="s">
        <v>27</v>
      </c>
      <c r="AI286" s="9">
        <f>F284-J284</f>
        <v>-65.6203</v>
      </c>
      <c r="AJ286" s="9">
        <f>Q284-U284</f>
        <v>-47.426900000000003</v>
      </c>
      <c r="AK286" s="9">
        <f>F285-J285</f>
        <v>52.273799999999994</v>
      </c>
      <c r="AL286" s="9">
        <f>Q285-U285</f>
        <v>46.446600000000004</v>
      </c>
      <c r="AM286" s="7">
        <f>AA287-AE287</f>
        <v>-93.4345</v>
      </c>
      <c r="AN286" s="9">
        <f>Q286-U286</f>
        <v>-29.331899999999994</v>
      </c>
      <c r="AR286" s="7">
        <f t="shared" si="245"/>
        <v>-56.409823437500002</v>
      </c>
      <c r="AS286" s="7">
        <f t="shared" si="246"/>
        <v>-40.093032812500006</v>
      </c>
      <c r="AT286" s="7">
        <f t="shared" si="247"/>
        <v>43.063323437499996</v>
      </c>
      <c r="AU286" s="7">
        <f t="shared" si="248"/>
        <v>39.112732812500006</v>
      </c>
    </row>
    <row r="287" spans="1:47" x14ac:dyDescent="0.25">
      <c r="C287" s="1">
        <v>5</v>
      </c>
      <c r="D287" s="1" t="s">
        <v>11</v>
      </c>
      <c r="E287">
        <f>TabPil!E287</f>
        <v>-169.90899999999999</v>
      </c>
      <c r="F287">
        <f>TabPil!F287</f>
        <v>-100.589</v>
      </c>
      <c r="G287" s="6">
        <f>(ABS(TabPil!G287)+ABS(TabPil!I287))*SIGN(TabPil!G287)</f>
        <v>-6.5620000000000003</v>
      </c>
      <c r="H287" s="6">
        <f>(ABS(TabPil!H287)+ABS(TabPil!J287))*SIGN(TabPil!H287)</f>
        <v>-0.7</v>
      </c>
      <c r="I287" s="6">
        <f t="shared" si="225"/>
        <v>-6.7720000000000002</v>
      </c>
      <c r="J287" s="6">
        <f t="shared" si="226"/>
        <v>-2.6685999999999996</v>
      </c>
      <c r="N287" s="1">
        <v>5</v>
      </c>
      <c r="O287" s="1" t="s">
        <v>11</v>
      </c>
      <c r="P287">
        <f>TabPil!P287</f>
        <v>-34.337000000000003</v>
      </c>
      <c r="Q287">
        <f>TabPil!Q287</f>
        <v>-20.888999999999999</v>
      </c>
      <c r="R287" s="6">
        <f>(ABS(TabPil!R287)+ABS(TabPil!T287))*SIGN(TabPil!R287)</f>
        <v>2.9550000000000001</v>
      </c>
      <c r="S287" s="6">
        <f>(ABS(TabPil!S287)+ABS(TabPil!U287))*SIGN(TabPil!S287)</f>
        <v>-25.296000000000003</v>
      </c>
      <c r="T287" s="6">
        <f t="shared" si="227"/>
        <v>10.543800000000001</v>
      </c>
      <c r="U287" s="6">
        <f t="shared" si="228"/>
        <v>-26.182500000000005</v>
      </c>
      <c r="X287" s="1">
        <v>5</v>
      </c>
      <c r="Y287" s="1" t="s">
        <v>11</v>
      </c>
      <c r="Z287">
        <f>TabPil!AA287</f>
        <v>-204.24599999999998</v>
      </c>
      <c r="AA287">
        <f>TabPil!AB287</f>
        <v>-121.47799999999999</v>
      </c>
      <c r="AB287" s="7">
        <f>(ABS(TabPil!AC287)+ABS(TabPil!AE287))*SIGN(TabPil!AC287)</f>
        <v>-6.8250000000000002</v>
      </c>
      <c r="AC287" s="7">
        <f>(ABS(TabPil!AD287)+ABS(TabPil!AF287))*SIGN(TabPil!AD287)</f>
        <v>-25.995999999999999</v>
      </c>
      <c r="AD287" s="7">
        <f>(ABS(AB287)+0.3*ABS(AC287))*SIGN(AB287)</f>
        <v>-14.623799999999999</v>
      </c>
      <c r="AE287" s="7">
        <f>(ABS(AC287)+0.3*ABS(AB287))*SIGN(AC287)</f>
        <v>-28.043499999999998</v>
      </c>
      <c r="AG287" s="1">
        <v>4</v>
      </c>
      <c r="AH287" s="1" t="s">
        <v>24</v>
      </c>
      <c r="AI287" s="9">
        <f>F288+I288</f>
        <v>87.598699999999994</v>
      </c>
      <c r="AJ287" s="9">
        <f>Q288+T288</f>
        <v>-25.504300000000001</v>
      </c>
      <c r="AK287" s="9">
        <f>F289+I289</f>
        <v>-75.364399999999989</v>
      </c>
      <c r="AL287" s="9">
        <f>Q289+T289</f>
        <v>27.1357</v>
      </c>
      <c r="AM287" s="7">
        <f>AA291+AD291</f>
        <v>-351.04149999999998</v>
      </c>
      <c r="AN287" s="9">
        <f>F290+I290</f>
        <v>50.661900000000003</v>
      </c>
      <c r="AO287" s="9">
        <f>E290</f>
        <v>-36.911999999999999</v>
      </c>
      <c r="AP287" s="9">
        <f>P290</f>
        <v>8.9949999999999992</v>
      </c>
      <c r="AR287" s="7">
        <f>AI287-(AI287-AK287)/3.2*0.3</f>
        <v>72.320909374999999</v>
      </c>
      <c r="AS287" s="7">
        <f>AJ287-(AJ287-AL287)/3.2*0.3</f>
        <v>-20.569300000000002</v>
      </c>
      <c r="AT287" s="7">
        <f>AK287-(AK287-AI287)/3.2*0.3</f>
        <v>-60.086609374999995</v>
      </c>
      <c r="AU287" s="7">
        <f>AL287-(AL287-AJ287)/3.2*0.3</f>
        <v>22.200700000000001</v>
      </c>
    </row>
    <row r="288" spans="1:47" x14ac:dyDescent="0.25">
      <c r="C288" s="1">
        <v>4</v>
      </c>
      <c r="D288" s="1" t="s">
        <v>8</v>
      </c>
      <c r="E288">
        <f>TabPil!E288</f>
        <v>-62.075000000000003</v>
      </c>
      <c r="F288">
        <f>TabPil!F288</f>
        <v>-38.566000000000003</v>
      </c>
      <c r="G288" s="6">
        <f>(ABS(TabPil!G288)+ABS(TabPil!I288))*SIGN(TabPil!G288)</f>
        <v>122.40899999999999</v>
      </c>
      <c r="H288" s="6">
        <f>(ABS(TabPil!H288)+ABS(TabPil!J288))*SIGN(TabPil!H288)</f>
        <v>12.519</v>
      </c>
      <c r="I288" s="6">
        <f t="shared" si="225"/>
        <v>126.1647</v>
      </c>
      <c r="J288" s="6">
        <f t="shared" si="226"/>
        <v>49.241699999999994</v>
      </c>
      <c r="N288" s="1">
        <v>4</v>
      </c>
      <c r="O288" s="1" t="s">
        <v>8</v>
      </c>
      <c r="P288">
        <f>TabPil!P288</f>
        <v>14.385</v>
      </c>
      <c r="Q288">
        <f>TabPil!Q288</f>
        <v>8.9730000000000008</v>
      </c>
      <c r="R288" s="6">
        <f>(ABS(TabPil!R288)+ABS(TabPil!T288))*SIGN(TabPil!R288)</f>
        <v>-9.6039999999999992</v>
      </c>
      <c r="S288" s="6">
        <f>(ABS(TabPil!S288)+ABS(TabPil!U288))*SIGN(TabPil!S288)</f>
        <v>82.911000000000001</v>
      </c>
      <c r="T288" s="6">
        <f t="shared" si="227"/>
        <v>-34.4773</v>
      </c>
      <c r="U288" s="6">
        <f t="shared" si="228"/>
        <v>85.792200000000008</v>
      </c>
      <c r="X288" s="1"/>
      <c r="AH288" s="1" t="s">
        <v>25</v>
      </c>
      <c r="AI288" s="9">
        <f>F288-I288</f>
        <v>-164.73070000000001</v>
      </c>
      <c r="AJ288" s="9">
        <f>Q288-T288</f>
        <v>43.450299999999999</v>
      </c>
      <c r="AK288" s="9">
        <f>F289-I289</f>
        <v>144.9924</v>
      </c>
      <c r="AL288" s="9">
        <f>Q289-T289</f>
        <v>-45.027699999999996</v>
      </c>
      <c r="AM288" s="7">
        <f>AA291-AD291</f>
        <v>-201.56450000000001</v>
      </c>
      <c r="AN288" s="9">
        <f>F290-I290</f>
        <v>-96.523899999999998</v>
      </c>
      <c r="AR288" s="7">
        <f t="shared" ref="AR288:AR290" si="249">AI288-(AI288-AK288)/3.2*0.3</f>
        <v>-135.69415937500003</v>
      </c>
      <c r="AS288" s="7">
        <f t="shared" ref="AS288:AS290" si="250">AJ288-(AJ288-AL288)/3.2*0.3</f>
        <v>35.1554875</v>
      </c>
      <c r="AT288" s="7">
        <f t="shared" ref="AT288:AT290" si="251">AK288-(AK288-AI288)/3.2*0.3</f>
        <v>115.955859375</v>
      </c>
      <c r="AU288" s="7">
        <f t="shared" ref="AU288:AU290" si="252">AL288-(AL288-AJ288)/3.2*0.3</f>
        <v>-36.732887499999997</v>
      </c>
    </row>
    <row r="289" spans="1:47" x14ac:dyDescent="0.25">
      <c r="C289" s="1">
        <v>4</v>
      </c>
      <c r="D289" s="1" t="s">
        <v>9</v>
      </c>
      <c r="E289">
        <f>TabPil!E289</f>
        <v>56.043999999999997</v>
      </c>
      <c r="F289">
        <f>TabPil!F289</f>
        <v>34.814</v>
      </c>
      <c r="G289" s="6">
        <f>(ABS(TabPil!G289)+ABS(TabPil!I289))*SIGN(TabPil!G289)</f>
        <v>-106.777</v>
      </c>
      <c r="H289" s="6">
        <f>(ABS(TabPil!H289)+ABS(TabPil!J289))*SIGN(TabPil!H289)</f>
        <v>-11.337999999999999</v>
      </c>
      <c r="I289" s="6">
        <f t="shared" si="225"/>
        <v>-110.1784</v>
      </c>
      <c r="J289" s="6">
        <f t="shared" si="226"/>
        <v>-43.371099999999998</v>
      </c>
      <c r="N289" s="1">
        <v>4</v>
      </c>
      <c r="O289" s="1" t="s">
        <v>9</v>
      </c>
      <c r="P289">
        <f>TabPil!P289</f>
        <v>-14.4</v>
      </c>
      <c r="Q289">
        <f>TabPil!Q289</f>
        <v>-8.9459999999999997</v>
      </c>
      <c r="R289" s="6">
        <f>(ABS(TabPil!R289)+ABS(TabPil!T289))*SIGN(TabPil!R289)</f>
        <v>10.051</v>
      </c>
      <c r="S289" s="6">
        <f>(ABS(TabPil!S289)+ABS(TabPil!U289))*SIGN(TabPil!S289)</f>
        <v>-86.769000000000005</v>
      </c>
      <c r="T289" s="6">
        <f t="shared" si="227"/>
        <v>36.081699999999998</v>
      </c>
      <c r="U289" s="6">
        <f t="shared" si="228"/>
        <v>-89.784300000000002</v>
      </c>
      <c r="X289" s="1"/>
      <c r="AH289" s="1" t="s">
        <v>26</v>
      </c>
      <c r="AI289" s="9">
        <f>F288+J288</f>
        <v>10.675699999999992</v>
      </c>
      <c r="AJ289" s="9">
        <f>Q288+U288</f>
        <v>94.765200000000007</v>
      </c>
      <c r="AK289" s="9">
        <f>F289+J289</f>
        <v>-8.5570999999999984</v>
      </c>
      <c r="AL289" s="9">
        <f>Q289+U289</f>
        <v>-98.7303</v>
      </c>
      <c r="AM289" s="7">
        <f>AA291+AE291</f>
        <v>-381.77570000000003</v>
      </c>
      <c r="AN289" s="9">
        <f>Q290+U290</f>
        <v>60.462299999999999</v>
      </c>
      <c r="AR289" s="7">
        <f t="shared" si="249"/>
        <v>8.8726249999999922</v>
      </c>
      <c r="AS289" s="7">
        <f t="shared" si="250"/>
        <v>76.624996875000008</v>
      </c>
      <c r="AT289" s="7">
        <f t="shared" si="251"/>
        <v>-6.7540249999999995</v>
      </c>
      <c r="AU289" s="7">
        <f t="shared" si="252"/>
        <v>-80.590096875</v>
      </c>
    </row>
    <row r="290" spans="1:47" x14ac:dyDescent="0.25">
      <c r="C290" s="1">
        <v>4</v>
      </c>
      <c r="D290" s="1" t="s">
        <v>10</v>
      </c>
      <c r="E290">
        <f>TabPil!E290</f>
        <v>-36.911999999999999</v>
      </c>
      <c r="F290">
        <f>TabPil!F290</f>
        <v>-22.931000000000001</v>
      </c>
      <c r="G290" s="6">
        <f>(ABS(TabPil!G290)+ABS(TabPil!I290))*SIGN(TabPil!G290)</f>
        <v>71.356999999999999</v>
      </c>
      <c r="H290" s="6">
        <f>(ABS(TabPil!H290)+ABS(TabPil!J290))*SIGN(TabPil!H290)</f>
        <v>7.4529999999999994</v>
      </c>
      <c r="I290" s="6">
        <f t="shared" si="225"/>
        <v>73.5929</v>
      </c>
      <c r="J290" s="6">
        <f t="shared" si="226"/>
        <v>28.860099999999999</v>
      </c>
      <c r="N290" s="1">
        <v>4</v>
      </c>
      <c r="O290" s="1" t="s">
        <v>10</v>
      </c>
      <c r="P290">
        <f>TabPil!P290</f>
        <v>8.9949999999999992</v>
      </c>
      <c r="Q290">
        <f>TabPil!Q290</f>
        <v>5.6</v>
      </c>
      <c r="R290" s="6">
        <f>(ABS(TabPil!R290)+ABS(TabPil!T290))*SIGN(TabPil!R290)</f>
        <v>-6.141</v>
      </c>
      <c r="S290" s="6">
        <f>(ABS(TabPil!S290)+ABS(TabPil!U290))*SIGN(TabPil!S290)</f>
        <v>53.019999999999996</v>
      </c>
      <c r="T290" s="6">
        <f t="shared" si="227"/>
        <v>-22.046999999999997</v>
      </c>
      <c r="U290" s="6">
        <f t="shared" si="228"/>
        <v>54.862299999999998</v>
      </c>
      <c r="X290" s="1"/>
      <c r="AH290" s="1" t="s">
        <v>27</v>
      </c>
      <c r="AI290" s="9">
        <f>F288-J288</f>
        <v>-87.807699999999997</v>
      </c>
      <c r="AJ290" s="9">
        <f>Q288-U288</f>
        <v>-76.819200000000009</v>
      </c>
      <c r="AK290" s="9">
        <f>F289-J289</f>
        <v>78.185100000000006</v>
      </c>
      <c r="AL290" s="9">
        <f>Q289-U289</f>
        <v>80.838300000000004</v>
      </c>
      <c r="AM290" s="7">
        <f>AA291-AE291</f>
        <v>-170.83029999999997</v>
      </c>
      <c r="AN290" s="9">
        <f>Q290-U290</f>
        <v>-49.262299999999996</v>
      </c>
      <c r="AR290" s="7">
        <f t="shared" si="249"/>
        <v>-72.245874999999998</v>
      </c>
      <c r="AS290" s="7">
        <f t="shared" si="250"/>
        <v>-62.038809375000007</v>
      </c>
      <c r="AT290" s="7">
        <f t="shared" si="251"/>
        <v>62.623275000000007</v>
      </c>
      <c r="AU290" s="7">
        <f t="shared" si="252"/>
        <v>66.057909375000008</v>
      </c>
    </row>
    <row r="291" spans="1:47" x14ac:dyDescent="0.25">
      <c r="C291" s="1">
        <v>4</v>
      </c>
      <c r="D291" s="1" t="s">
        <v>11</v>
      </c>
      <c r="E291">
        <f>TabPil!E291</f>
        <v>-377.30599999999998</v>
      </c>
      <c r="F291">
        <f>TabPil!F291</f>
        <v>-231.21700000000001</v>
      </c>
      <c r="G291" s="6">
        <f>(ABS(TabPil!G291)+ABS(TabPil!I291))*SIGN(TabPil!G291)</f>
        <v>-46.266999999999996</v>
      </c>
      <c r="H291" s="6">
        <f>(ABS(TabPil!H291)+ABS(TabPil!J291))*SIGN(TabPil!H291)</f>
        <v>-5.3360000000000003</v>
      </c>
      <c r="I291" s="6">
        <f t="shared" si="225"/>
        <v>-47.867799999999995</v>
      </c>
      <c r="J291" s="6">
        <f t="shared" si="226"/>
        <v>-19.216099999999997</v>
      </c>
      <c r="N291" s="1">
        <v>4</v>
      </c>
      <c r="O291" s="1" t="s">
        <v>11</v>
      </c>
      <c r="P291">
        <f>TabPil!P291</f>
        <v>-72.584999999999994</v>
      </c>
      <c r="Q291">
        <f>TabPil!Q291</f>
        <v>-45.085999999999999</v>
      </c>
      <c r="R291" s="6">
        <f>(ABS(TabPil!R291)+ABS(TabPil!T291))*SIGN(TabPil!R291)</f>
        <v>9.9699999999999989</v>
      </c>
      <c r="S291" s="6">
        <f>(ABS(TabPil!S291)+ABS(TabPil!U291))*SIGN(TabPil!S291)</f>
        <v>-85.929000000000002</v>
      </c>
      <c r="T291" s="6">
        <f t="shared" si="227"/>
        <v>35.748699999999999</v>
      </c>
      <c r="U291" s="6">
        <f t="shared" si="228"/>
        <v>-88.92</v>
      </c>
      <c r="X291" s="1">
        <v>4</v>
      </c>
      <c r="Y291" s="1" t="s">
        <v>11</v>
      </c>
      <c r="Z291">
        <f>TabPil!AA291</f>
        <v>-449.89099999999996</v>
      </c>
      <c r="AA291">
        <f>TabPil!AB291</f>
        <v>-276.303</v>
      </c>
      <c r="AB291" s="7">
        <f>(ABS(TabPil!AC291)+ABS(TabPil!AE291))*SIGN(TabPil!AC291)</f>
        <v>-47.358999999999995</v>
      </c>
      <c r="AC291" s="7">
        <f>(ABS(TabPil!AD291)+ABS(TabPil!AF291))*SIGN(TabPil!AD291)</f>
        <v>-91.265000000000015</v>
      </c>
      <c r="AD291" s="7">
        <f>(ABS(AB291)+0.3*ABS(AC291))*SIGN(AB291)</f>
        <v>-74.738500000000002</v>
      </c>
      <c r="AE291" s="7">
        <f>(ABS(AC291)+0.3*ABS(AB291))*SIGN(AC291)</f>
        <v>-105.47270000000002</v>
      </c>
      <c r="AG291" s="1">
        <v>3</v>
      </c>
      <c r="AH291" s="1" t="s">
        <v>24</v>
      </c>
      <c r="AI291" s="9">
        <f>F292+I292</f>
        <v>133.10650000000001</v>
      </c>
      <c r="AJ291" s="9">
        <f>Q292+T292</f>
        <v>-36.032699999999998</v>
      </c>
      <c r="AK291" s="9">
        <f>F293+I293</f>
        <v>-107.8214</v>
      </c>
      <c r="AL291" s="9">
        <f>Q293+T293</f>
        <v>35.896299999999997</v>
      </c>
      <c r="AM291" s="7">
        <f>AA295+AD295</f>
        <v>-623.73779999999999</v>
      </c>
      <c r="AN291" s="9">
        <f>F294+I294</f>
        <v>74.960000000000008</v>
      </c>
      <c r="AO291" s="9">
        <f>E294</f>
        <v>-40.209000000000003</v>
      </c>
      <c r="AP291" s="9">
        <f>P294</f>
        <v>9.6910000000000007</v>
      </c>
      <c r="AR291" s="7">
        <f>AI291-(AI291-AK291)/3.2*0.35</f>
        <v>106.75501093750002</v>
      </c>
      <c r="AS291" s="7">
        <f>AJ291-(AJ291-AL291)/3.2*0.35</f>
        <v>-28.165465625</v>
      </c>
      <c r="AT291" s="7">
        <f>AK291-(AK291-AI291)/3.2*0.35</f>
        <v>-81.469910937500003</v>
      </c>
      <c r="AU291" s="7">
        <f>AL291-(AL291-AJ291)/3.2*0.35</f>
        <v>28.029065624999998</v>
      </c>
    </row>
    <row r="292" spans="1:47" x14ac:dyDescent="0.25">
      <c r="C292" s="1">
        <v>3</v>
      </c>
      <c r="D292" s="1" t="s">
        <v>8</v>
      </c>
      <c r="E292">
        <f>TabPil!E292</f>
        <v>-68.057000000000002</v>
      </c>
      <c r="F292">
        <f>TabPil!F292</f>
        <v>-42.040999999999997</v>
      </c>
      <c r="G292" s="6">
        <f>(ABS(TabPil!G292)+ABS(TabPil!I292))*SIGN(TabPil!G292)</f>
        <v>170.00700000000001</v>
      </c>
      <c r="H292" s="6">
        <f>(ABS(TabPil!H292)+ABS(TabPil!J292))*SIGN(TabPil!H292)</f>
        <v>17.134999999999998</v>
      </c>
      <c r="I292" s="6">
        <f t="shared" si="225"/>
        <v>175.14750000000001</v>
      </c>
      <c r="J292" s="6">
        <f t="shared" si="226"/>
        <v>68.137100000000004</v>
      </c>
      <c r="N292" s="1">
        <v>3</v>
      </c>
      <c r="O292" s="1" t="s">
        <v>8</v>
      </c>
      <c r="P292">
        <f>TabPil!P292</f>
        <v>16.091000000000001</v>
      </c>
      <c r="Q292">
        <f>TabPil!Q292</f>
        <v>9.9849999999999994</v>
      </c>
      <c r="R292" s="6">
        <f>(ABS(TabPil!R292)+ABS(TabPil!T292))*SIGN(TabPil!R292)</f>
        <v>-12.763</v>
      </c>
      <c r="S292" s="6">
        <f>(ABS(TabPil!S292)+ABS(TabPil!U292))*SIGN(TabPil!S292)</f>
        <v>110.849</v>
      </c>
      <c r="T292" s="6">
        <f t="shared" si="227"/>
        <v>-46.017699999999998</v>
      </c>
      <c r="U292" s="6">
        <f t="shared" si="228"/>
        <v>114.67790000000001</v>
      </c>
      <c r="X292" s="1"/>
      <c r="AH292" s="1" t="s">
        <v>25</v>
      </c>
      <c r="AI292" s="9">
        <f>F292-I292</f>
        <v>-217.1885</v>
      </c>
      <c r="AJ292" s="9">
        <f>Q292-T292</f>
        <v>56.002699999999997</v>
      </c>
      <c r="AK292" s="9">
        <f>F293-I293</f>
        <v>182.86340000000001</v>
      </c>
      <c r="AL292" s="9">
        <f>Q293-T293</f>
        <v>-54.426299999999998</v>
      </c>
      <c r="AM292" s="7">
        <f>AA295-AD295</f>
        <v>-241.45420000000001</v>
      </c>
      <c r="AN292" s="9">
        <f>F294-I294</f>
        <v>-124.68600000000001</v>
      </c>
      <c r="AR292" s="7">
        <f t="shared" ref="AR292:AR298" si="253">AI292-(AI292-AK292)/3.2*0.35</f>
        <v>-173.43282343750002</v>
      </c>
      <c r="AS292" s="7">
        <f t="shared" ref="AS292:AS298" si="254">AJ292-(AJ292-AL292)/3.2*0.35</f>
        <v>43.924528124999995</v>
      </c>
      <c r="AT292" s="7">
        <f t="shared" ref="AT292:AT298" si="255">AK292-(AK292-AI292)/3.2*0.35</f>
        <v>139.1077234375</v>
      </c>
      <c r="AU292" s="7">
        <f t="shared" ref="AU292:AU298" si="256">AL292-(AL292-AJ292)/3.2*0.35</f>
        <v>-42.348128125000002</v>
      </c>
    </row>
    <row r="293" spans="1:47" x14ac:dyDescent="0.25">
      <c r="C293" s="1">
        <v>3</v>
      </c>
      <c r="D293" s="1" t="s">
        <v>9</v>
      </c>
      <c r="E293">
        <f>TabPil!E293</f>
        <v>60.613</v>
      </c>
      <c r="F293">
        <f>TabPil!F293</f>
        <v>37.521000000000001</v>
      </c>
      <c r="G293" s="6">
        <f>(ABS(TabPil!G293)+ABS(TabPil!I293))*SIGN(TabPil!G293)</f>
        <v>-140.744</v>
      </c>
      <c r="H293" s="6">
        <f>(ABS(TabPil!H293)+ABS(TabPil!J293))*SIGN(TabPil!H293)</f>
        <v>-15.327999999999999</v>
      </c>
      <c r="I293" s="6">
        <f t="shared" si="225"/>
        <v>-145.3424</v>
      </c>
      <c r="J293" s="6">
        <f t="shared" si="226"/>
        <v>-57.551199999999994</v>
      </c>
      <c r="N293" s="1">
        <v>3</v>
      </c>
      <c r="O293" s="1" t="s">
        <v>9</v>
      </c>
      <c r="P293">
        <f>TabPil!P293</f>
        <v>-14.919</v>
      </c>
      <c r="Q293">
        <f>TabPil!Q293</f>
        <v>-9.2650000000000006</v>
      </c>
      <c r="R293" s="6">
        <f>(ABS(TabPil!R293)+ABS(TabPil!T293))*SIGN(TabPil!R293)</f>
        <v>12.509</v>
      </c>
      <c r="S293" s="6">
        <f>(ABS(TabPil!S293)+ABS(TabPil!U293))*SIGN(TabPil!S293)</f>
        <v>-108.84099999999999</v>
      </c>
      <c r="T293" s="6">
        <f t="shared" si="227"/>
        <v>45.161299999999997</v>
      </c>
      <c r="U293" s="6">
        <f t="shared" si="228"/>
        <v>-112.5937</v>
      </c>
      <c r="X293" s="1"/>
      <c r="AH293" s="1" t="s">
        <v>26</v>
      </c>
      <c r="AI293" s="9">
        <f>F292+J292</f>
        <v>26.096100000000007</v>
      </c>
      <c r="AJ293" s="9">
        <f>Q292+U292</f>
        <v>124.66290000000001</v>
      </c>
      <c r="AK293" s="9">
        <f>F293+J293</f>
        <v>-20.030199999999994</v>
      </c>
      <c r="AL293" s="9">
        <f>Q293+U293</f>
        <v>-121.8587</v>
      </c>
      <c r="AM293" s="7">
        <f>AA295+AE295</f>
        <v>-664.90970000000004</v>
      </c>
      <c r="AN293" s="9">
        <f>Q294+U294</f>
        <v>77.034800000000004</v>
      </c>
      <c r="AR293" s="7">
        <f t="shared" si="253"/>
        <v>21.051035937500007</v>
      </c>
      <c r="AS293" s="7">
        <f t="shared" si="254"/>
        <v>97.699600000000004</v>
      </c>
      <c r="AT293" s="7">
        <f t="shared" si="255"/>
        <v>-14.985135937499994</v>
      </c>
      <c r="AU293" s="7">
        <f t="shared" si="256"/>
        <v>-94.895399999999995</v>
      </c>
    </row>
    <row r="294" spans="1:47" x14ac:dyDescent="0.25">
      <c r="C294" s="1">
        <v>3</v>
      </c>
      <c r="D294" s="1" t="s">
        <v>10</v>
      </c>
      <c r="E294">
        <f>TabPil!E294</f>
        <v>-40.209000000000003</v>
      </c>
      <c r="F294">
        <f>TabPil!F294</f>
        <v>-24.863</v>
      </c>
      <c r="G294" s="6">
        <f>(ABS(TabPil!G294)+ABS(TabPil!I294))*SIGN(TabPil!G294)</f>
        <v>96.781000000000006</v>
      </c>
      <c r="H294" s="6">
        <f>(ABS(TabPil!H294)+ABS(TabPil!J294))*SIGN(TabPil!H294)</f>
        <v>10.14</v>
      </c>
      <c r="I294" s="6">
        <f t="shared" si="225"/>
        <v>99.823000000000008</v>
      </c>
      <c r="J294" s="6">
        <f t="shared" si="226"/>
        <v>39.174300000000002</v>
      </c>
      <c r="N294" s="1">
        <v>3</v>
      </c>
      <c r="O294" s="1" t="s">
        <v>10</v>
      </c>
      <c r="P294">
        <f>TabPil!P294</f>
        <v>9.6910000000000007</v>
      </c>
      <c r="Q294">
        <f>TabPil!Q294</f>
        <v>6.016</v>
      </c>
      <c r="R294" s="6">
        <f>(ABS(TabPil!R294)+ABS(TabPil!T294))*SIGN(TabPil!R294)</f>
        <v>-7.8960000000000008</v>
      </c>
      <c r="S294" s="6">
        <f>(ABS(TabPil!S294)+ABS(TabPil!U294))*SIGN(TabPil!S294)</f>
        <v>68.650000000000006</v>
      </c>
      <c r="T294" s="6">
        <f t="shared" si="227"/>
        <v>-28.491000000000003</v>
      </c>
      <c r="U294" s="6">
        <f t="shared" si="228"/>
        <v>71.018799999999999</v>
      </c>
      <c r="X294" s="1"/>
      <c r="AH294" s="1" t="s">
        <v>27</v>
      </c>
      <c r="AI294" s="9">
        <f>F292-J292</f>
        <v>-110.1781</v>
      </c>
      <c r="AJ294" s="9">
        <f>Q292-U292</f>
        <v>-104.69290000000001</v>
      </c>
      <c r="AK294" s="9">
        <f>F293-J293</f>
        <v>95.072199999999995</v>
      </c>
      <c r="AL294" s="9">
        <f>Q293-U293</f>
        <v>103.3287</v>
      </c>
      <c r="AM294" s="7">
        <f>AA295-AE295</f>
        <v>-200.28229999999999</v>
      </c>
      <c r="AN294" s="9">
        <f>Q294-U294</f>
        <v>-65.002799999999993</v>
      </c>
      <c r="AR294" s="7">
        <f t="shared" si="253"/>
        <v>-87.728848437500005</v>
      </c>
      <c r="AS294" s="7">
        <f t="shared" si="254"/>
        <v>-81.940537500000005</v>
      </c>
      <c r="AT294" s="7">
        <f t="shared" si="255"/>
        <v>72.6229484375</v>
      </c>
      <c r="AU294" s="7">
        <f t="shared" si="256"/>
        <v>80.576337499999994</v>
      </c>
    </row>
    <row r="295" spans="1:47" x14ac:dyDescent="0.25">
      <c r="C295" s="1">
        <v>3</v>
      </c>
      <c r="D295" s="1" t="s">
        <v>11</v>
      </c>
      <c r="E295">
        <f>TabPil!E295</f>
        <v>-582.56700000000001</v>
      </c>
      <c r="F295">
        <f>TabPil!F295</f>
        <v>-360.721</v>
      </c>
      <c r="G295" s="6">
        <f>(ABS(TabPil!G295)+ABS(TabPil!I295))*SIGN(TabPil!G295)</f>
        <v>-130.91</v>
      </c>
      <c r="H295" s="6">
        <f>(ABS(TabPil!H295)+ABS(TabPil!J295))*SIGN(TabPil!H295)</f>
        <v>-14.395999999999999</v>
      </c>
      <c r="I295" s="6">
        <f t="shared" si="225"/>
        <v>-135.22880000000001</v>
      </c>
      <c r="J295" s="6">
        <f t="shared" si="226"/>
        <v>-53.668999999999997</v>
      </c>
      <c r="N295" s="1">
        <v>3</v>
      </c>
      <c r="O295" s="1" t="s">
        <v>11</v>
      </c>
      <c r="P295">
        <f>TabPil!P295</f>
        <v>-114.387</v>
      </c>
      <c r="Q295">
        <f>TabPil!Q295</f>
        <v>-71.875</v>
      </c>
      <c r="R295" s="6">
        <f>(ABS(TabPil!R295)+ABS(TabPil!T295))*SIGN(TabPil!R295)</f>
        <v>20.523</v>
      </c>
      <c r="S295" s="6">
        <f>(ABS(TabPil!S295)+ABS(TabPil!U295))*SIGN(TabPil!S295)</f>
        <v>-177.88</v>
      </c>
      <c r="T295" s="6">
        <f t="shared" si="227"/>
        <v>73.887</v>
      </c>
      <c r="U295" s="6">
        <f t="shared" si="228"/>
        <v>-184.0369</v>
      </c>
      <c r="X295" s="1">
        <v>3</v>
      </c>
      <c r="Y295" s="1" t="s">
        <v>11</v>
      </c>
      <c r="Z295">
        <f>TabPil!AA295</f>
        <v>-696.95399999999995</v>
      </c>
      <c r="AA295">
        <f>TabPil!AB295</f>
        <v>-432.596</v>
      </c>
      <c r="AB295" s="7">
        <f>(ABS(TabPil!AC295)+ABS(TabPil!AE295))*SIGN(TabPil!AC295)</f>
        <v>-133.459</v>
      </c>
      <c r="AC295" s="7">
        <f>(ABS(TabPil!AD295)+ABS(TabPil!AF295))*SIGN(TabPil!AD295)</f>
        <v>-192.27600000000001</v>
      </c>
      <c r="AD295" s="7">
        <f>(ABS(AB295)+0.3*ABS(AC295))*SIGN(AB295)</f>
        <v>-191.14179999999999</v>
      </c>
      <c r="AE295" s="7">
        <f>(ABS(AC295)+0.3*ABS(AB295))*SIGN(AC295)</f>
        <v>-232.31370000000001</v>
      </c>
      <c r="AG295" s="1">
        <v>2</v>
      </c>
      <c r="AH295" s="1" t="s">
        <v>24</v>
      </c>
      <c r="AI295" s="9">
        <f>F296+I296</f>
        <v>176.19770000000003</v>
      </c>
      <c r="AJ295" s="9">
        <f>Q296+T296</f>
        <v>-43.334199999999996</v>
      </c>
      <c r="AK295" s="9">
        <f>F297+I297</f>
        <v>-154.73789999999997</v>
      </c>
      <c r="AL295" s="9">
        <f>Q297+T297</f>
        <v>45.645299999999999</v>
      </c>
      <c r="AM295" s="7">
        <f>AA299+AD299</f>
        <v>-934.96480000000008</v>
      </c>
      <c r="AN295" s="9">
        <f>F298+I298</f>
        <v>103.1673</v>
      </c>
      <c r="AO295" s="9">
        <f>E298</f>
        <v>-35.106000000000002</v>
      </c>
      <c r="AP295" s="9">
        <f>P298</f>
        <v>7.8019999999999996</v>
      </c>
      <c r="AR295" s="7">
        <f t="shared" si="253"/>
        <v>140.00161875000003</v>
      </c>
      <c r="AS295" s="7">
        <f t="shared" si="254"/>
        <v>-33.602067187499998</v>
      </c>
      <c r="AT295" s="7">
        <f t="shared" si="255"/>
        <v>-118.54181874999998</v>
      </c>
      <c r="AU295" s="7">
        <f t="shared" si="256"/>
        <v>35.913167187500001</v>
      </c>
    </row>
    <row r="296" spans="1:47" x14ac:dyDescent="0.25">
      <c r="C296" s="1">
        <v>2</v>
      </c>
      <c r="D296" s="1" t="s">
        <v>8</v>
      </c>
      <c r="E296">
        <f>TabPil!E296</f>
        <v>-55.933</v>
      </c>
      <c r="F296">
        <f>TabPil!F296</f>
        <v>-34.661999999999999</v>
      </c>
      <c r="G296" s="6">
        <f>(ABS(TabPil!G296)+ABS(TabPil!I296))*SIGN(TabPil!G296)</f>
        <v>205.37300000000002</v>
      </c>
      <c r="H296" s="6">
        <f>(ABS(TabPil!H296)+ABS(TabPil!J296))*SIGN(TabPil!H296)</f>
        <v>18.289000000000001</v>
      </c>
      <c r="I296" s="6">
        <f t="shared" si="225"/>
        <v>210.85970000000003</v>
      </c>
      <c r="J296" s="6">
        <f t="shared" si="226"/>
        <v>79.900900000000007</v>
      </c>
      <c r="N296" s="1">
        <v>2</v>
      </c>
      <c r="O296" s="1" t="s">
        <v>8</v>
      </c>
      <c r="P296">
        <f>TabPil!P296</f>
        <v>13.137</v>
      </c>
      <c r="Q296">
        <f>TabPil!Q296</f>
        <v>8.2089999999999996</v>
      </c>
      <c r="R296" s="6">
        <f>(ABS(TabPil!R296)+ABS(TabPil!T296))*SIGN(TabPil!R296)</f>
        <v>-14.555</v>
      </c>
      <c r="S296" s="6">
        <f>(ABS(TabPil!S296)+ABS(TabPil!U296))*SIGN(TabPil!S296)</f>
        <v>123.294</v>
      </c>
      <c r="T296" s="6">
        <f t="shared" si="227"/>
        <v>-51.543199999999999</v>
      </c>
      <c r="U296" s="6">
        <f t="shared" si="228"/>
        <v>127.6605</v>
      </c>
      <c r="X296" s="1"/>
      <c r="AH296" s="1" t="s">
        <v>25</v>
      </c>
      <c r="AI296" s="9">
        <f>F296-I296</f>
        <v>-245.52170000000004</v>
      </c>
      <c r="AJ296" s="9">
        <f>Q296-T296</f>
        <v>59.752200000000002</v>
      </c>
      <c r="AK296" s="9">
        <f>F297-I297</f>
        <v>224.84389999999996</v>
      </c>
      <c r="AL296" s="9">
        <f>Q297-T297</f>
        <v>-60.507299999999994</v>
      </c>
      <c r="AM296" s="7">
        <f>AA299-AD299</f>
        <v>-246.72320000000002</v>
      </c>
      <c r="AN296" s="9">
        <f>F298-I298</f>
        <v>-146.73930000000001</v>
      </c>
      <c r="AR296" s="7">
        <f t="shared" si="253"/>
        <v>-194.07546250000004</v>
      </c>
      <c r="AS296" s="7">
        <f t="shared" si="254"/>
        <v>46.598817187500003</v>
      </c>
      <c r="AT296" s="7">
        <f t="shared" si="255"/>
        <v>173.39766249999997</v>
      </c>
      <c r="AU296" s="7">
        <f t="shared" si="256"/>
        <v>-47.353917187499995</v>
      </c>
    </row>
    <row r="297" spans="1:47" x14ac:dyDescent="0.25">
      <c r="C297" s="1">
        <v>2</v>
      </c>
      <c r="D297" s="1" t="s">
        <v>9</v>
      </c>
      <c r="E297">
        <f>TabPil!E297</f>
        <v>56.408000000000001</v>
      </c>
      <c r="F297">
        <f>TabPil!F297</f>
        <v>35.052999999999997</v>
      </c>
      <c r="G297" s="6">
        <f>(ABS(TabPil!G297)+ABS(TabPil!I297))*SIGN(TabPil!G297)</f>
        <v>-183.84099999999998</v>
      </c>
      <c r="H297" s="6">
        <f>(ABS(TabPil!H297)+ABS(TabPil!J297))*SIGN(TabPil!H297)</f>
        <v>-19.832999999999998</v>
      </c>
      <c r="I297" s="6">
        <f t="shared" si="225"/>
        <v>-189.79089999999997</v>
      </c>
      <c r="J297" s="6">
        <f t="shared" si="226"/>
        <v>-74.985299999999995</v>
      </c>
      <c r="N297" s="1">
        <v>2</v>
      </c>
      <c r="O297" s="1" t="s">
        <v>9</v>
      </c>
      <c r="P297">
        <f>TabPil!P297</f>
        <v>-11.831</v>
      </c>
      <c r="Q297">
        <f>TabPil!Q297</f>
        <v>-7.431</v>
      </c>
      <c r="R297" s="6">
        <f>(ABS(TabPil!R297)+ABS(TabPil!T297))*SIGN(TabPil!R297)</f>
        <v>14.952</v>
      </c>
      <c r="S297" s="6">
        <f>(ABS(TabPil!S297)+ABS(TabPil!U297))*SIGN(TabPil!S297)</f>
        <v>-127.08099999999999</v>
      </c>
      <c r="T297" s="6">
        <f t="shared" si="227"/>
        <v>53.076299999999996</v>
      </c>
      <c r="U297" s="6">
        <f t="shared" si="228"/>
        <v>-131.56659999999999</v>
      </c>
      <c r="X297" s="1"/>
      <c r="AH297" s="1" t="s">
        <v>26</v>
      </c>
      <c r="AI297" s="9">
        <f>F296+J296</f>
        <v>45.238900000000008</v>
      </c>
      <c r="AJ297" s="9">
        <f>Q296+U296</f>
        <v>135.86949999999999</v>
      </c>
      <c r="AK297" s="9">
        <f>F297+J297</f>
        <v>-39.932299999999998</v>
      </c>
      <c r="AL297" s="9">
        <f>Q297+U297</f>
        <v>-138.99760000000001</v>
      </c>
      <c r="AM297" s="7">
        <f>AA299+AE299</f>
        <v>-977.4688000000001</v>
      </c>
      <c r="AN297" s="9">
        <f>Q298+U298</f>
        <v>85.894300000000001</v>
      </c>
      <c r="AR297" s="7">
        <f t="shared" si="253"/>
        <v>35.923300000000012</v>
      </c>
      <c r="AS297" s="7">
        <f t="shared" si="254"/>
        <v>105.80591093749999</v>
      </c>
      <c r="AT297" s="7">
        <f t="shared" si="255"/>
        <v>-30.616699999999998</v>
      </c>
      <c r="AU297" s="7">
        <f t="shared" si="256"/>
        <v>-108.93401093750001</v>
      </c>
    </row>
    <row r="298" spans="1:47" x14ac:dyDescent="0.25">
      <c r="C298" s="1">
        <v>2</v>
      </c>
      <c r="D298" s="1" t="s">
        <v>10</v>
      </c>
      <c r="E298">
        <f>TabPil!E298</f>
        <v>-35.106000000000002</v>
      </c>
      <c r="F298">
        <f>TabPil!F298</f>
        <v>-21.786000000000001</v>
      </c>
      <c r="G298" s="6">
        <f>(ABS(TabPil!G298)+ABS(TabPil!I298))*SIGN(TabPil!G298)</f>
        <v>121.386</v>
      </c>
      <c r="H298" s="6">
        <f>(ABS(TabPil!H298)+ABS(TabPil!J298))*SIGN(TabPil!H298)</f>
        <v>11.891</v>
      </c>
      <c r="I298" s="6">
        <f t="shared" si="225"/>
        <v>124.9533</v>
      </c>
      <c r="J298" s="6">
        <f t="shared" si="226"/>
        <v>48.306799999999996</v>
      </c>
      <c r="N298" s="1">
        <v>2</v>
      </c>
      <c r="O298" s="1" t="s">
        <v>10</v>
      </c>
      <c r="P298">
        <f>TabPil!P298</f>
        <v>7.8019999999999996</v>
      </c>
      <c r="Q298">
        <f>TabPil!Q298</f>
        <v>4.8869999999999996</v>
      </c>
      <c r="R298" s="6">
        <f>(ABS(TabPil!R298)+ABS(TabPil!T298))*SIGN(TabPil!R298)</f>
        <v>-9.2210000000000001</v>
      </c>
      <c r="S298" s="6">
        <f>(ABS(TabPil!S298)+ABS(TabPil!U298))*SIGN(TabPil!S298)</f>
        <v>78.241</v>
      </c>
      <c r="T298" s="6">
        <f t="shared" si="227"/>
        <v>-32.693300000000001</v>
      </c>
      <c r="U298" s="6">
        <f t="shared" si="228"/>
        <v>81.007300000000001</v>
      </c>
      <c r="X298" s="1"/>
      <c r="AH298" s="1" t="s">
        <v>27</v>
      </c>
      <c r="AI298" s="9">
        <f>F296-J296</f>
        <v>-114.56290000000001</v>
      </c>
      <c r="AJ298" s="9">
        <f>Q296-U296</f>
        <v>-119.4515</v>
      </c>
      <c r="AK298" s="9">
        <f>F297-J297</f>
        <v>110.03829999999999</v>
      </c>
      <c r="AL298" s="9">
        <f>Q297-U297</f>
        <v>124.1356</v>
      </c>
      <c r="AM298" s="7">
        <f>AA299-AE299</f>
        <v>-204.21920000000006</v>
      </c>
      <c r="AN298" s="9">
        <f>Q298-U298</f>
        <v>-76.1203</v>
      </c>
      <c r="AR298" s="7">
        <f t="shared" si="253"/>
        <v>-89.997143750000021</v>
      </c>
      <c r="AS298" s="7">
        <f t="shared" si="254"/>
        <v>-92.809160937499996</v>
      </c>
      <c r="AT298" s="7">
        <f t="shared" si="255"/>
        <v>85.47254375</v>
      </c>
      <c r="AU298" s="7">
        <f t="shared" si="256"/>
        <v>97.493260937499997</v>
      </c>
    </row>
    <row r="299" spans="1:47" x14ac:dyDescent="0.25">
      <c r="C299" s="1">
        <v>2</v>
      </c>
      <c r="D299" s="1" t="s">
        <v>11</v>
      </c>
      <c r="E299">
        <f>TabPil!E299</f>
        <v>-792.30499999999995</v>
      </c>
      <c r="F299">
        <f>TabPil!F299</f>
        <v>-492.98599999999999</v>
      </c>
      <c r="G299" s="6">
        <f>(ABS(TabPil!G299)+ABS(TabPil!I299))*SIGN(TabPil!G299)</f>
        <v>-246.535</v>
      </c>
      <c r="H299" s="6">
        <f>(ABS(TabPil!H299)+ABS(TabPil!J299))*SIGN(TabPil!H299)</f>
        <v>-25.758000000000003</v>
      </c>
      <c r="I299" s="6">
        <f t="shared" si="225"/>
        <v>-254.26239999999999</v>
      </c>
      <c r="J299" s="6">
        <f t="shared" si="226"/>
        <v>-99.718500000000006</v>
      </c>
      <c r="N299" s="1">
        <v>2</v>
      </c>
      <c r="O299" s="1" t="s">
        <v>11</v>
      </c>
      <c r="P299">
        <f>TabPil!P299</f>
        <v>-154.85599999999999</v>
      </c>
      <c r="Q299">
        <f>TabPil!Q299</f>
        <v>-97.858000000000004</v>
      </c>
      <c r="R299" s="6">
        <f>(ABS(TabPil!R299)+ABS(TabPil!T299))*SIGN(TabPil!R299)</f>
        <v>33.015000000000001</v>
      </c>
      <c r="S299" s="6">
        <f>(ABS(TabPil!S299)+ABS(TabPil!U299))*SIGN(TabPil!S299)</f>
        <v>-285.65800000000002</v>
      </c>
      <c r="T299" s="6">
        <f t="shared" si="227"/>
        <v>118.7124</v>
      </c>
      <c r="U299" s="6">
        <f t="shared" si="228"/>
        <v>-295.5625</v>
      </c>
      <c r="X299" s="1">
        <v>2</v>
      </c>
      <c r="Y299" s="1" t="s">
        <v>11</v>
      </c>
      <c r="Z299">
        <f>TabPil!AA299</f>
        <v>-947.16099999999994</v>
      </c>
      <c r="AA299">
        <f>TabPil!AB299</f>
        <v>-590.84400000000005</v>
      </c>
      <c r="AB299" s="7">
        <f>(ABS(TabPil!AC299)+ABS(TabPil!AE299))*SIGN(TabPil!AC299)</f>
        <v>-250.69600000000003</v>
      </c>
      <c r="AC299" s="7">
        <f>(ABS(TabPil!AD299)+ABS(TabPil!AF299))*SIGN(TabPil!AD299)</f>
        <v>-311.416</v>
      </c>
      <c r="AD299" s="7">
        <f>(ABS(AB299)+0.3*ABS(AC299))*SIGN(AB299)</f>
        <v>-344.12080000000003</v>
      </c>
      <c r="AE299" s="7">
        <f>(ABS(AC299)+0.3*ABS(AB299))*SIGN(AC299)</f>
        <v>-386.62479999999999</v>
      </c>
      <c r="AG299" s="1">
        <v>1</v>
      </c>
      <c r="AH299" s="1" t="s">
        <v>24</v>
      </c>
      <c r="AI299" s="9">
        <f>F300+I300</f>
        <v>194.20869999999999</v>
      </c>
      <c r="AJ299" s="9">
        <f>Q300+T300</f>
        <v>-30.487300000000001</v>
      </c>
      <c r="AK299" s="9">
        <f>F301+I301</f>
        <v>-433.04180000000002</v>
      </c>
      <c r="AL299" s="9">
        <f>Q301+T301</f>
        <v>38.4086</v>
      </c>
      <c r="AM299" s="7">
        <f>AA303+AD303</f>
        <v>-1264.1814999999999</v>
      </c>
      <c r="AN299" s="9">
        <f>F302+I302</f>
        <v>169.45829999999998</v>
      </c>
      <c r="AO299" s="9">
        <f>E302</f>
        <v>-13.579000000000001</v>
      </c>
      <c r="AP299" s="9">
        <f>P302</f>
        <v>2.5659999999999998</v>
      </c>
      <c r="AR299" s="7">
        <f>AI299-(AI299-AK299)/3.7*0.35</f>
        <v>134.87419324324324</v>
      </c>
      <c r="AS299" s="7">
        <f>AJ299-(AJ299-AL299)/3.7*0.35</f>
        <v>-23.970120270270272</v>
      </c>
      <c r="AT299" s="7">
        <f t="shared" ref="AT299:AT302" si="257">AK299</f>
        <v>-433.04180000000002</v>
      </c>
      <c r="AU299" s="7">
        <f t="shared" ref="AU299:AU302" si="258">AL299</f>
        <v>38.4086</v>
      </c>
    </row>
    <row r="300" spans="1:47" x14ac:dyDescent="0.25">
      <c r="C300" s="1">
        <v>1</v>
      </c>
      <c r="D300" s="1" t="s">
        <v>8</v>
      </c>
      <c r="E300">
        <f>TabPil!E300</f>
        <v>-33.457999999999998</v>
      </c>
      <c r="F300">
        <f>TabPil!F300</f>
        <v>-20.488</v>
      </c>
      <c r="G300" s="6">
        <f>(ABS(TabPil!G300)+ABS(TabPil!I300))*SIGN(TabPil!G300)</f>
        <v>210.58699999999999</v>
      </c>
      <c r="H300" s="6">
        <f>(ABS(TabPil!H300)+ABS(TabPil!J300))*SIGN(TabPil!H300)</f>
        <v>13.699</v>
      </c>
      <c r="I300" s="6">
        <f t="shared" si="225"/>
        <v>214.69669999999999</v>
      </c>
      <c r="J300" s="6">
        <f t="shared" si="226"/>
        <v>76.875099999999989</v>
      </c>
      <c r="N300" s="1">
        <v>1</v>
      </c>
      <c r="O300" s="1" t="s">
        <v>8</v>
      </c>
      <c r="P300">
        <f>TabPil!P300</f>
        <v>6.7229999999999999</v>
      </c>
      <c r="Q300">
        <f>TabPil!Q300</f>
        <v>4.2699999999999996</v>
      </c>
      <c r="R300" s="6">
        <f>(ABS(TabPil!R300)+ABS(TabPil!T300))*SIGN(TabPil!R300)</f>
        <v>-10.228999999999999</v>
      </c>
      <c r="S300" s="6">
        <f>(ABS(TabPil!S300)+ABS(TabPil!U300))*SIGN(TabPil!S300)</f>
        <v>81.76100000000001</v>
      </c>
      <c r="T300" s="6">
        <f t="shared" si="227"/>
        <v>-34.757300000000001</v>
      </c>
      <c r="U300" s="6">
        <f t="shared" si="228"/>
        <v>84.829700000000003</v>
      </c>
      <c r="X300" s="1"/>
      <c r="AH300" s="1" t="s">
        <v>25</v>
      </c>
      <c r="AI300" s="9">
        <f>F300-I300</f>
        <v>-235.18469999999999</v>
      </c>
      <c r="AJ300" s="9">
        <f>Q300-T300</f>
        <v>39.027299999999997</v>
      </c>
      <c r="AK300" s="9">
        <f>F301-I301</f>
        <v>454.58179999999999</v>
      </c>
      <c r="AL300" s="9">
        <f>Q301-T301</f>
        <v>-41.864600000000003</v>
      </c>
      <c r="AM300" s="7">
        <f>AA303-AD303</f>
        <v>-245.04250000000002</v>
      </c>
      <c r="AN300" s="9">
        <f>F302-I302</f>
        <v>-186.35429999999999</v>
      </c>
      <c r="AR300" s="7">
        <f t="shared" ref="AR300:AR302" si="259">AI300-(AI300-AK300)/3.7*0.35</f>
        <v>-169.93651756756759</v>
      </c>
      <c r="AS300" s="7">
        <f t="shared" ref="AS300:AS302" si="260">AJ300-(AJ300-AL300)/3.7*0.35</f>
        <v>31.375363513513513</v>
      </c>
      <c r="AT300" s="7">
        <f t="shared" si="257"/>
        <v>454.58179999999999</v>
      </c>
      <c r="AU300" s="7">
        <f t="shared" si="258"/>
        <v>-41.864600000000003</v>
      </c>
    </row>
    <row r="301" spans="1:47" x14ac:dyDescent="0.25">
      <c r="C301" s="1">
        <v>1</v>
      </c>
      <c r="D301" s="1" t="s">
        <v>9</v>
      </c>
      <c r="E301">
        <f>TabPil!E301</f>
        <v>16.783000000000001</v>
      </c>
      <c r="F301">
        <f>TabPil!F301</f>
        <v>10.77</v>
      </c>
      <c r="G301" s="6">
        <f>(ABS(TabPil!G301)+ABS(TabPil!I301))*SIGN(TabPil!G301)</f>
        <v>-434.108</v>
      </c>
      <c r="H301" s="6">
        <f>(ABS(TabPil!H301)+ABS(TabPil!J301))*SIGN(TabPil!H301)</f>
        <v>-32.346000000000004</v>
      </c>
      <c r="I301" s="6">
        <f t="shared" si="225"/>
        <v>-443.81180000000001</v>
      </c>
      <c r="J301" s="6">
        <f t="shared" si="226"/>
        <v>-162.57839999999999</v>
      </c>
      <c r="N301" s="1">
        <v>1</v>
      </c>
      <c r="O301" s="1" t="s">
        <v>9</v>
      </c>
      <c r="P301">
        <f>TabPil!P301</f>
        <v>-2.7709999999999999</v>
      </c>
      <c r="Q301">
        <f>TabPil!Q301</f>
        <v>-1.728</v>
      </c>
      <c r="R301" s="6">
        <f>(ABS(TabPil!R301)+ABS(TabPil!T301))*SIGN(TabPil!R301)</f>
        <v>11.762</v>
      </c>
      <c r="S301" s="6">
        <f>(ABS(TabPil!S301)+ABS(TabPil!U301))*SIGN(TabPil!S301)</f>
        <v>-94.581999999999994</v>
      </c>
      <c r="T301" s="6">
        <f t="shared" si="227"/>
        <v>40.136600000000001</v>
      </c>
      <c r="U301" s="6">
        <f t="shared" si="228"/>
        <v>-98.110599999999991</v>
      </c>
      <c r="X301" s="1"/>
      <c r="AH301" s="1" t="s">
        <v>26</v>
      </c>
      <c r="AI301" s="9">
        <f>F300+J300</f>
        <v>56.38709999999999</v>
      </c>
      <c r="AJ301" s="9">
        <f>Q300+U300</f>
        <v>89.099699999999999</v>
      </c>
      <c r="AK301" s="9">
        <f>F301+J301</f>
        <v>-151.80839999999998</v>
      </c>
      <c r="AL301" s="9">
        <f>Q301+U301</f>
        <v>-99.838599999999985</v>
      </c>
      <c r="AM301" s="7">
        <f>AA303+AE303</f>
        <v>-1291.3618000000001</v>
      </c>
      <c r="AN301" s="9">
        <f>Q302+U302</f>
        <v>51.064200000000007</v>
      </c>
      <c r="AR301" s="7">
        <f t="shared" si="259"/>
        <v>36.69293108108107</v>
      </c>
      <c r="AS301" s="7">
        <f t="shared" si="260"/>
        <v>71.227158108108114</v>
      </c>
      <c r="AT301" s="7">
        <f t="shared" si="257"/>
        <v>-151.80839999999998</v>
      </c>
      <c r="AU301" s="7">
        <f t="shared" si="258"/>
        <v>-99.838599999999985</v>
      </c>
    </row>
    <row r="302" spans="1:47" x14ac:dyDescent="0.25">
      <c r="C302" s="1">
        <v>1</v>
      </c>
      <c r="D302" s="1" t="s">
        <v>10</v>
      </c>
      <c r="E302">
        <f>TabPil!E302</f>
        <v>-13.579000000000001</v>
      </c>
      <c r="F302">
        <f>TabPil!F302</f>
        <v>-8.4480000000000004</v>
      </c>
      <c r="G302" s="6">
        <f>(ABS(TabPil!G302)+ABS(TabPil!I302))*SIGN(TabPil!G302)</f>
        <v>174.18599999999998</v>
      </c>
      <c r="H302" s="6">
        <f>(ABS(TabPil!H302)+ABS(TabPil!J302))*SIGN(TabPil!H302)</f>
        <v>12.401</v>
      </c>
      <c r="I302" s="6">
        <f t="shared" si="225"/>
        <v>177.90629999999999</v>
      </c>
      <c r="J302" s="6">
        <f t="shared" si="226"/>
        <v>64.65679999999999</v>
      </c>
      <c r="N302" s="1">
        <v>1</v>
      </c>
      <c r="O302" s="1" t="s">
        <v>10</v>
      </c>
      <c r="P302">
        <f>TabPil!P302</f>
        <v>2.5659999999999998</v>
      </c>
      <c r="Q302">
        <f>TabPil!Q302</f>
        <v>1.621</v>
      </c>
      <c r="R302" s="6">
        <f>(ABS(TabPil!R302)+ABS(TabPil!T302))*SIGN(TabPil!R302)</f>
        <v>-5.944</v>
      </c>
      <c r="S302" s="6">
        <f>(ABS(TabPil!S302)+ABS(TabPil!U302))*SIGN(TabPil!S302)</f>
        <v>47.660000000000004</v>
      </c>
      <c r="T302" s="6">
        <f t="shared" si="227"/>
        <v>-20.242000000000001</v>
      </c>
      <c r="U302" s="6">
        <f t="shared" si="228"/>
        <v>49.443200000000004</v>
      </c>
      <c r="X302" s="1"/>
      <c r="AH302" s="1" t="s">
        <v>27</v>
      </c>
      <c r="AI302" s="9">
        <f>F300-J300</f>
        <v>-97.363099999999989</v>
      </c>
      <c r="AJ302" s="9">
        <f>Q300-U300</f>
        <v>-80.559700000000007</v>
      </c>
      <c r="AK302" s="9">
        <f>F301-J301</f>
        <v>173.3484</v>
      </c>
      <c r="AL302" s="9">
        <f>Q301-U301</f>
        <v>96.382599999999996</v>
      </c>
      <c r="AM302" s="7">
        <f>AA303-AE303</f>
        <v>-217.86219999999992</v>
      </c>
      <c r="AN302" s="9">
        <f>Q302-U302</f>
        <v>-47.822200000000002</v>
      </c>
      <c r="AR302" s="7">
        <f t="shared" si="259"/>
        <v>-71.755255405405393</v>
      </c>
      <c r="AS302" s="7">
        <f t="shared" si="260"/>
        <v>-63.82191486486488</v>
      </c>
      <c r="AT302" s="7">
        <f t="shared" si="257"/>
        <v>173.3484</v>
      </c>
      <c r="AU302" s="7">
        <f t="shared" si="258"/>
        <v>96.382599999999996</v>
      </c>
    </row>
    <row r="303" spans="1:47" x14ac:dyDescent="0.25">
      <c r="C303" s="1">
        <v>1</v>
      </c>
      <c r="D303" s="1" t="s">
        <v>11</v>
      </c>
      <c r="E303">
        <f>TabPil!E303</f>
        <v>-1015.6130000000001</v>
      </c>
      <c r="F303">
        <f>TabPil!F303</f>
        <v>-633.74199999999996</v>
      </c>
      <c r="G303" s="6">
        <f>(ABS(TabPil!G303)+ABS(TabPil!I303))*SIGN(TabPil!G303)</f>
        <v>-377.72299999999996</v>
      </c>
      <c r="H303" s="6">
        <f>(ABS(TabPil!H303)+ABS(TabPil!J303))*SIGN(TabPil!H303)</f>
        <v>-36.736000000000004</v>
      </c>
      <c r="I303" s="6">
        <f t="shared" si="225"/>
        <v>-388.74379999999996</v>
      </c>
      <c r="J303" s="6">
        <f t="shared" si="226"/>
        <v>-150.05289999999999</v>
      </c>
      <c r="N303" s="1">
        <v>1</v>
      </c>
      <c r="O303" s="1" t="s">
        <v>11</v>
      </c>
      <c r="P303">
        <f>TabPil!P303</f>
        <v>-190.38800000000001</v>
      </c>
      <c r="Q303">
        <f>TabPil!Q303</f>
        <v>-120.87</v>
      </c>
      <c r="R303" s="6">
        <f>(ABS(TabPil!R303)+ABS(TabPil!T303))*SIGN(TabPil!R303)</f>
        <v>44.947000000000003</v>
      </c>
      <c r="S303" s="6">
        <f>(ABS(TabPil!S303)+ABS(TabPil!U303))*SIGN(TabPil!S303)</f>
        <v>-385.10899999999998</v>
      </c>
      <c r="T303" s="6">
        <f t="shared" si="227"/>
        <v>160.47969999999998</v>
      </c>
      <c r="U303" s="6">
        <f t="shared" si="228"/>
        <v>-398.59309999999999</v>
      </c>
      <c r="X303" s="1">
        <v>1</v>
      </c>
      <c r="Y303" s="1" t="s">
        <v>11</v>
      </c>
      <c r="Z303">
        <f>TabPil!AA303</f>
        <v>-1206.001</v>
      </c>
      <c r="AA303">
        <f>TabPil!AB303</f>
        <v>-754.61199999999997</v>
      </c>
      <c r="AB303" s="7">
        <f>(ABS(TabPil!AC303)+ABS(TabPil!AE303))*SIGN(TabPil!AC303)</f>
        <v>-383.01599999999996</v>
      </c>
      <c r="AC303" s="7">
        <f>(ABS(TabPil!AD303)+ABS(TabPil!AF303))*SIGN(TabPil!AD303)</f>
        <v>-421.84500000000003</v>
      </c>
      <c r="AD303" s="7">
        <f>(ABS(AB303)+0.3*ABS(AC303))*SIGN(AB303)</f>
        <v>-509.56949999999995</v>
      </c>
      <c r="AE303" s="7">
        <f>(ABS(AC303)+0.3*ABS(AB303))*SIGN(AC303)</f>
        <v>-536.74980000000005</v>
      </c>
      <c r="AF303" s="1">
        <v>16</v>
      </c>
      <c r="AG303" s="1">
        <v>5</v>
      </c>
      <c r="AH303" s="1" t="s">
        <v>24</v>
      </c>
      <c r="AI303" s="9">
        <f>F304+I304</f>
        <v>95.75139999999999</v>
      </c>
      <c r="AJ303" s="9">
        <f>Q304+T304</f>
        <v>5.9522999999999993</v>
      </c>
      <c r="AK303" s="9">
        <f>F305+I305</f>
        <v>-67.5261</v>
      </c>
      <c r="AL303" s="9">
        <f>Q305+T305</f>
        <v>-7.1731000000000007</v>
      </c>
      <c r="AM303" s="7">
        <f>AA307+AD307</f>
        <v>-136.25730000000001</v>
      </c>
      <c r="AN303" s="9">
        <f>F306+I306</f>
        <v>50.807900000000004</v>
      </c>
      <c r="AO303" s="9">
        <f>E306</f>
        <v>16.803000000000001</v>
      </c>
      <c r="AP303" s="9">
        <f>P306</f>
        <v>12.659000000000001</v>
      </c>
      <c r="AR303" s="7">
        <f>AI303-(AI303-AK303)/3.2*0.25</f>
        <v>82.995345312499992</v>
      </c>
      <c r="AS303" s="7">
        <f>AJ303-(AJ303-AL303)/3.2*0.25</f>
        <v>4.9268781249999991</v>
      </c>
      <c r="AT303" s="7">
        <f>AK303-(AK303-AI303)/3.2*0.25</f>
        <v>-54.770045312500002</v>
      </c>
      <c r="AU303" s="7">
        <f>AL303-(AL303-AJ303)/3.2*0.25</f>
        <v>-6.1476781250000005</v>
      </c>
    </row>
    <row r="304" spans="1:47" x14ac:dyDescent="0.25">
      <c r="A304" s="1">
        <v>16</v>
      </c>
      <c r="C304" s="1">
        <v>5</v>
      </c>
      <c r="D304" s="1" t="s">
        <v>8</v>
      </c>
      <c r="E304">
        <f>TabPil!E304</f>
        <v>27.670999999999999</v>
      </c>
      <c r="F304">
        <f>TabPil!F304</f>
        <v>17.556000000000001</v>
      </c>
      <c r="G304" s="6">
        <f>(ABS(TabPil!G304)+ABS(TabPil!I304))*SIGN(TabPil!G304)</f>
        <v>75.600999999999999</v>
      </c>
      <c r="H304" s="6">
        <f>(ABS(TabPil!H304)+ABS(TabPil!J304))*SIGN(TabPil!H304)</f>
        <v>8.6479999999999997</v>
      </c>
      <c r="I304" s="6">
        <f t="shared" si="225"/>
        <v>78.195399999999992</v>
      </c>
      <c r="J304" s="6">
        <f t="shared" si="226"/>
        <v>31.328299999999999</v>
      </c>
      <c r="L304" s="1">
        <v>16</v>
      </c>
      <c r="N304" s="1">
        <v>5</v>
      </c>
      <c r="O304" s="1" t="s">
        <v>8</v>
      </c>
      <c r="P304">
        <f>TabPil!P304</f>
        <v>22.15</v>
      </c>
      <c r="Q304">
        <f>TabPil!Q304</f>
        <v>13.138999999999999</v>
      </c>
      <c r="R304" s="6">
        <f>(ABS(TabPil!R304)+ABS(TabPil!T304))*SIGN(TabPil!R304)</f>
        <v>-1.2709999999999999</v>
      </c>
      <c r="S304" s="6">
        <f>(ABS(TabPil!S304)+ABS(TabPil!U304))*SIGN(TabPil!S304)</f>
        <v>19.719000000000001</v>
      </c>
      <c r="T304" s="6">
        <f t="shared" si="227"/>
        <v>-7.1867000000000001</v>
      </c>
      <c r="U304" s="6">
        <f t="shared" si="228"/>
        <v>20.100300000000001</v>
      </c>
      <c r="W304" s="1">
        <v>16</v>
      </c>
      <c r="AH304" s="1" t="s">
        <v>25</v>
      </c>
      <c r="AI304" s="9">
        <f>F304-I304</f>
        <v>-60.639399999999995</v>
      </c>
      <c r="AJ304" s="9">
        <f>Q304-T304</f>
        <v>20.325699999999998</v>
      </c>
      <c r="AK304" s="9">
        <f>F305-I305</f>
        <v>35.268100000000004</v>
      </c>
      <c r="AL304" s="9">
        <f>Q305-T305</f>
        <v>-16.024899999999999</v>
      </c>
      <c r="AM304" s="7">
        <f>AA307-AD307</f>
        <v>-126.18470000000001</v>
      </c>
      <c r="AN304" s="9">
        <f>F306-I306</f>
        <v>-29.753900000000002</v>
      </c>
      <c r="AR304" s="7">
        <f t="shared" ref="AR304:AR306" si="261">AI304-(AI304-AK304)/3.2*0.25</f>
        <v>-53.146626562499996</v>
      </c>
      <c r="AS304" s="7">
        <f t="shared" ref="AS304:AS306" si="262">AJ304-(AJ304-AL304)/3.2*0.25</f>
        <v>17.485809374999999</v>
      </c>
      <c r="AT304" s="7">
        <f t="shared" ref="AT304:AT306" si="263">AK304-(AK304-AI304)/3.2*0.25</f>
        <v>27.775326562500005</v>
      </c>
      <c r="AU304" s="7">
        <f t="shared" ref="AU304:AU306" si="264">AL304-(AL304-AJ304)/3.2*0.25</f>
        <v>-13.185009375</v>
      </c>
    </row>
    <row r="305" spans="3:47" x14ac:dyDescent="0.25">
      <c r="C305" s="1">
        <v>5</v>
      </c>
      <c r="D305" s="1" t="s">
        <v>9</v>
      </c>
      <c r="E305">
        <f>TabPil!E305</f>
        <v>-26.099</v>
      </c>
      <c r="F305">
        <f>TabPil!F305</f>
        <v>-16.129000000000001</v>
      </c>
      <c r="G305" s="6">
        <f>(ABS(TabPil!G305)+ABS(TabPil!I305))*SIGN(TabPil!G305)</f>
        <v>-49.619</v>
      </c>
      <c r="H305" s="6">
        <f>(ABS(TabPil!H305)+ABS(TabPil!J305))*SIGN(TabPil!H305)</f>
        <v>-5.9269999999999996</v>
      </c>
      <c r="I305" s="6">
        <f t="shared" si="225"/>
        <v>-51.397100000000002</v>
      </c>
      <c r="J305" s="6">
        <f t="shared" si="226"/>
        <v>-20.8127</v>
      </c>
      <c r="N305" s="1">
        <v>5</v>
      </c>
      <c r="O305" s="1" t="s">
        <v>9</v>
      </c>
      <c r="P305">
        <f>TabPil!P305</f>
        <v>-18.361000000000001</v>
      </c>
      <c r="Q305">
        <f>TabPil!Q305</f>
        <v>-11.599</v>
      </c>
      <c r="R305" s="6">
        <f>(ABS(TabPil!R305)+ABS(TabPil!T305))*SIGN(TabPil!R305)</f>
        <v>0.81</v>
      </c>
      <c r="S305" s="6">
        <f>(ABS(TabPil!S305)+ABS(TabPil!U305))*SIGN(TabPil!S305)</f>
        <v>-12.052999999999999</v>
      </c>
      <c r="T305" s="6">
        <f t="shared" si="227"/>
        <v>4.4258999999999995</v>
      </c>
      <c r="U305" s="6">
        <f t="shared" si="228"/>
        <v>-12.295999999999999</v>
      </c>
      <c r="AH305" s="1" t="s">
        <v>26</v>
      </c>
      <c r="AI305" s="9">
        <f>F304+J304</f>
        <v>48.884299999999996</v>
      </c>
      <c r="AJ305" s="9">
        <f>Q304+U304</f>
        <v>33.2393</v>
      </c>
      <c r="AK305" s="9">
        <f>F305+J305</f>
        <v>-36.941699999999997</v>
      </c>
      <c r="AL305" s="9">
        <f>Q305+U305</f>
        <v>-23.895</v>
      </c>
      <c r="AM305" s="7">
        <f>AA307+AE307</f>
        <v>-139.7398</v>
      </c>
      <c r="AN305" s="9">
        <f>Q306+U306</f>
        <v>17.727600000000002</v>
      </c>
      <c r="AR305" s="7">
        <f t="shared" si="261"/>
        <v>42.179143749999994</v>
      </c>
      <c r="AS305" s="7">
        <f t="shared" si="262"/>
        <v>28.775682812500001</v>
      </c>
      <c r="AT305" s="7">
        <f t="shared" si="263"/>
        <v>-30.236543749999999</v>
      </c>
      <c r="AU305" s="7">
        <f t="shared" si="264"/>
        <v>-19.431382812500001</v>
      </c>
    </row>
    <row r="306" spans="3:47" x14ac:dyDescent="0.25">
      <c r="C306" s="1">
        <v>5</v>
      </c>
      <c r="D306" s="1" t="s">
        <v>10</v>
      </c>
      <c r="E306">
        <f>TabPil!E306</f>
        <v>16.803000000000001</v>
      </c>
      <c r="F306">
        <f>TabPil!F306</f>
        <v>10.526999999999999</v>
      </c>
      <c r="G306" s="6">
        <f>(ABS(TabPil!G306)+ABS(TabPil!I306))*SIGN(TabPil!G306)</f>
        <v>38.914999999999999</v>
      </c>
      <c r="H306" s="6">
        <f>(ABS(TabPil!H306)+ABS(TabPil!J306))*SIGN(TabPil!H306)</f>
        <v>4.5529999999999999</v>
      </c>
      <c r="I306" s="6">
        <f t="shared" si="225"/>
        <v>40.280900000000003</v>
      </c>
      <c r="J306" s="6">
        <f t="shared" si="226"/>
        <v>16.227499999999999</v>
      </c>
      <c r="N306" s="1">
        <v>5</v>
      </c>
      <c r="O306" s="1" t="s">
        <v>10</v>
      </c>
      <c r="P306">
        <f>TabPil!P306</f>
        <v>12.659000000000001</v>
      </c>
      <c r="Q306">
        <f>TabPil!Q306</f>
        <v>7.7309999999999999</v>
      </c>
      <c r="R306" s="6">
        <f>(ABS(TabPil!R306)+ABS(TabPil!T306))*SIGN(TabPil!R306)</f>
        <v>-0.64200000000000002</v>
      </c>
      <c r="S306" s="6">
        <f>(ABS(TabPil!S306)+ABS(TabPil!U306))*SIGN(TabPil!S306)</f>
        <v>9.8040000000000003</v>
      </c>
      <c r="T306" s="6">
        <f t="shared" si="227"/>
        <v>-3.5831999999999997</v>
      </c>
      <c r="U306" s="6">
        <f t="shared" si="228"/>
        <v>9.9966000000000008</v>
      </c>
      <c r="AH306" s="1" t="s">
        <v>27</v>
      </c>
      <c r="AI306" s="9">
        <f>F304-J304</f>
        <v>-13.772299999999998</v>
      </c>
      <c r="AJ306" s="9">
        <f>Q304-U304</f>
        <v>-6.9613000000000014</v>
      </c>
      <c r="AK306" s="9">
        <f>F305-J305</f>
        <v>4.6836999999999982</v>
      </c>
      <c r="AL306" s="9">
        <f>Q305-U305</f>
        <v>0.69699999999999918</v>
      </c>
      <c r="AM306" s="7">
        <f>AA307-AE307</f>
        <v>-122.7022</v>
      </c>
      <c r="AN306" s="9">
        <f>Q306-U306</f>
        <v>-2.2656000000000009</v>
      </c>
      <c r="AR306" s="7">
        <f t="shared" si="261"/>
        <v>-12.330424999999998</v>
      </c>
      <c r="AS306" s="7">
        <f t="shared" si="262"/>
        <v>-6.3629953125000016</v>
      </c>
      <c r="AT306" s="7">
        <f t="shared" si="263"/>
        <v>3.2418249999999986</v>
      </c>
      <c r="AU306" s="7">
        <f t="shared" si="264"/>
        <v>9.8695312499999188E-2</v>
      </c>
    </row>
    <row r="307" spans="3:47" x14ac:dyDescent="0.25">
      <c r="C307" s="1">
        <v>5</v>
      </c>
      <c r="D307" s="1" t="s">
        <v>11</v>
      </c>
      <c r="E307">
        <f>TabPil!E307</f>
        <v>-191.16200000000001</v>
      </c>
      <c r="F307">
        <f>TabPil!F307</f>
        <v>-112.477</v>
      </c>
      <c r="G307" s="6">
        <f>(ABS(TabPil!G307)+ABS(TabPil!I307))*SIGN(TabPil!G307)</f>
        <v>-2.6750000000000003</v>
      </c>
      <c r="H307" s="6">
        <f>(ABS(TabPil!H307)+ABS(TabPil!J307))*SIGN(TabPil!H307)</f>
        <v>-0.17300000000000001</v>
      </c>
      <c r="I307" s="6">
        <f t="shared" si="225"/>
        <v>-2.7269000000000001</v>
      </c>
      <c r="J307" s="6">
        <f t="shared" si="226"/>
        <v>-0.97550000000000014</v>
      </c>
      <c r="N307" s="1">
        <v>5</v>
      </c>
      <c r="O307" s="1" t="s">
        <v>11</v>
      </c>
      <c r="P307">
        <f>TabPil!P307</f>
        <v>-31.77</v>
      </c>
      <c r="Q307">
        <f>TabPil!Q307</f>
        <v>-18.744</v>
      </c>
      <c r="R307" s="6">
        <f>(ABS(TabPil!R307)+ABS(TabPil!T307))*SIGN(TabPil!R307)</f>
        <v>0.48499999999999999</v>
      </c>
      <c r="S307" s="6">
        <f>(ABS(TabPil!S307)+ABS(TabPil!U307))*SIGN(TabPil!S307)</f>
        <v>-7.5279999999999996</v>
      </c>
      <c r="T307" s="6">
        <f t="shared" si="227"/>
        <v>2.7433999999999998</v>
      </c>
      <c r="U307" s="6">
        <f t="shared" si="228"/>
        <v>-7.6734999999999998</v>
      </c>
      <c r="X307" s="1">
        <v>5</v>
      </c>
      <c r="Y307" s="1" t="s">
        <v>11</v>
      </c>
      <c r="Z307">
        <f>TabPil!AA307</f>
        <v>-222.93200000000002</v>
      </c>
      <c r="AA307">
        <f>TabPil!AB307</f>
        <v>-131.221</v>
      </c>
      <c r="AB307" s="7">
        <f>(ABS(TabPil!AC307)+ABS(TabPil!AE307))*SIGN(TabPil!AC307)</f>
        <v>-2.726</v>
      </c>
      <c r="AC307" s="7">
        <f>(ABS(TabPil!AD307)+ABS(TabPil!AF307))*SIGN(TabPil!AD307)</f>
        <v>-7.7009999999999996</v>
      </c>
      <c r="AD307" s="7">
        <f>(ABS(AB307)+0.3*ABS(AC307))*SIGN(AB307)</f>
        <v>-5.0362999999999998</v>
      </c>
      <c r="AE307" s="7">
        <f>(ABS(AC307)+0.3*ABS(AB307))*SIGN(AC307)</f>
        <v>-8.5187999999999988</v>
      </c>
      <c r="AG307" s="1">
        <v>4</v>
      </c>
      <c r="AH307" s="1" t="s">
        <v>24</v>
      </c>
      <c r="AI307" s="9">
        <f>F308+I308</f>
        <v>142.51220000000001</v>
      </c>
      <c r="AJ307" s="9">
        <f>Q308+T308</f>
        <v>5.0155999999999992</v>
      </c>
      <c r="AK307" s="9">
        <f>F309+I309</f>
        <v>-122.3935</v>
      </c>
      <c r="AL307" s="9">
        <f>Q309+T309</f>
        <v>-5.7825000000000015</v>
      </c>
      <c r="AM307" s="7">
        <f>AA311+AD311</f>
        <v>-285.15419999999995</v>
      </c>
      <c r="AN307" s="9">
        <f>F310+I310</f>
        <v>82.468400000000003</v>
      </c>
      <c r="AO307" s="9">
        <f>E310</f>
        <v>20.997</v>
      </c>
      <c r="AP307" s="9">
        <f>P310</f>
        <v>10.877000000000001</v>
      </c>
      <c r="AR307" s="7">
        <f>AI307-(AI307-AK307)/3.2*0.3</f>
        <v>117.67729062500001</v>
      </c>
      <c r="AS307" s="7">
        <f>AJ307-(AJ307-AL307)/3.2*0.3</f>
        <v>4.0032781249999996</v>
      </c>
      <c r="AT307" s="7">
        <f>AK307-(AK307-AI307)/3.2*0.3</f>
        <v>-97.558590624999994</v>
      </c>
      <c r="AU307" s="7">
        <f>AL307-(AL307-AJ307)/3.2*0.3</f>
        <v>-4.770178125000001</v>
      </c>
    </row>
    <row r="308" spans="3:47" x14ac:dyDescent="0.25">
      <c r="C308" s="1">
        <v>4</v>
      </c>
      <c r="D308" s="1" t="s">
        <v>8</v>
      </c>
      <c r="E308">
        <f>TabPil!E308</f>
        <v>36.295999999999999</v>
      </c>
      <c r="F308">
        <f>TabPil!F308</f>
        <v>21.056000000000001</v>
      </c>
      <c r="G308" s="6">
        <f>(ABS(TabPil!G308)+ABS(TabPil!I308))*SIGN(TabPil!G308)</f>
        <v>117.876</v>
      </c>
      <c r="H308" s="6">
        <f>(ABS(TabPil!H308)+ABS(TabPil!J308))*SIGN(TabPil!H308)</f>
        <v>11.934000000000001</v>
      </c>
      <c r="I308" s="6">
        <f t="shared" si="225"/>
        <v>121.45620000000001</v>
      </c>
      <c r="J308" s="6">
        <f t="shared" si="226"/>
        <v>47.296800000000005</v>
      </c>
      <c r="N308" s="1">
        <v>4</v>
      </c>
      <c r="O308" s="1" t="s">
        <v>8</v>
      </c>
      <c r="P308">
        <f>TabPil!P308</f>
        <v>17.603999999999999</v>
      </c>
      <c r="Q308">
        <f>TabPil!Q308</f>
        <v>11.891</v>
      </c>
      <c r="R308" s="6">
        <f>(ABS(TabPil!R308)+ABS(TabPil!T308))*SIGN(TabPil!R308)</f>
        <v>-1.2030000000000001</v>
      </c>
      <c r="S308" s="6">
        <f>(ABS(TabPil!S308)+ABS(TabPil!U308))*SIGN(TabPil!S308)</f>
        <v>18.908000000000001</v>
      </c>
      <c r="T308" s="6">
        <f t="shared" si="227"/>
        <v>-6.8754000000000008</v>
      </c>
      <c r="U308" s="6">
        <f t="shared" si="228"/>
        <v>19.268900000000002</v>
      </c>
      <c r="X308" s="1"/>
      <c r="AH308" s="1" t="s">
        <v>25</v>
      </c>
      <c r="AI308" s="9">
        <f>F308-I308</f>
        <v>-100.40020000000001</v>
      </c>
      <c r="AJ308" s="9">
        <f>Q308-T308</f>
        <v>18.766400000000001</v>
      </c>
      <c r="AK308" s="9">
        <f>F309-I309</f>
        <v>86.365500000000011</v>
      </c>
      <c r="AL308" s="9">
        <f>Q309-T309</f>
        <v>-17.009499999999999</v>
      </c>
      <c r="AM308" s="7">
        <f>AA311-AD311</f>
        <v>-327.53179999999998</v>
      </c>
      <c r="AN308" s="9">
        <f>F310-I310</f>
        <v>-58.050399999999996</v>
      </c>
      <c r="AR308" s="7">
        <f t="shared" ref="AR308:AR310" si="265">AI308-(AI308-AK308)/3.2*0.3</f>
        <v>-82.890915625000005</v>
      </c>
      <c r="AS308" s="7">
        <f t="shared" ref="AS308:AS310" si="266">AJ308-(AJ308-AL308)/3.2*0.3</f>
        <v>15.412409375000001</v>
      </c>
      <c r="AT308" s="7">
        <f t="shared" ref="AT308:AT310" si="267">AK308-(AK308-AI308)/3.2*0.3</f>
        <v>68.856215625000004</v>
      </c>
      <c r="AU308" s="7">
        <f t="shared" ref="AU308:AU310" si="268">AL308-(AL308-AJ308)/3.2*0.3</f>
        <v>-13.655509374999999</v>
      </c>
    </row>
    <row r="309" spans="3:47" x14ac:dyDescent="0.25">
      <c r="C309" s="1">
        <v>4</v>
      </c>
      <c r="D309" s="1" t="s">
        <v>9</v>
      </c>
      <c r="E309">
        <f>TabPil!E309</f>
        <v>-30.893999999999998</v>
      </c>
      <c r="F309">
        <f>TabPil!F309</f>
        <v>-18.013999999999999</v>
      </c>
      <c r="G309" s="6">
        <f>(ABS(TabPil!G309)+ABS(TabPil!I309))*SIGN(TabPil!G309)</f>
        <v>-101.17100000000001</v>
      </c>
      <c r="H309" s="6">
        <f>(ABS(TabPil!H309)+ABS(TabPil!J309))*SIGN(TabPil!H309)</f>
        <v>-10.695</v>
      </c>
      <c r="I309" s="6">
        <f t="shared" si="225"/>
        <v>-104.37950000000001</v>
      </c>
      <c r="J309" s="6">
        <f t="shared" si="226"/>
        <v>-41.046300000000002</v>
      </c>
      <c r="N309" s="1">
        <v>4</v>
      </c>
      <c r="O309" s="1" t="s">
        <v>9</v>
      </c>
      <c r="P309">
        <f>TabPil!P309</f>
        <v>-17.202000000000002</v>
      </c>
      <c r="Q309">
        <f>TabPil!Q309</f>
        <v>-11.396000000000001</v>
      </c>
      <c r="R309" s="6">
        <f>(ABS(TabPil!R309)+ABS(TabPil!T309))*SIGN(TabPil!R309)</f>
        <v>0.99199999999999999</v>
      </c>
      <c r="S309" s="6">
        <f>(ABS(TabPil!S309)+ABS(TabPil!U309))*SIGN(TabPil!S309)</f>
        <v>-15.404999999999999</v>
      </c>
      <c r="T309" s="6">
        <f t="shared" si="227"/>
        <v>5.6134999999999993</v>
      </c>
      <c r="U309" s="6">
        <f t="shared" si="228"/>
        <v>-15.702599999999999</v>
      </c>
      <c r="X309" s="1"/>
      <c r="AH309" s="1" t="s">
        <v>26</v>
      </c>
      <c r="AI309" s="9">
        <f>F308+J308</f>
        <v>68.352800000000002</v>
      </c>
      <c r="AJ309" s="9">
        <f>Q308+U308</f>
        <v>31.1599</v>
      </c>
      <c r="AK309" s="9">
        <f>F309+J309</f>
        <v>-59.060299999999998</v>
      </c>
      <c r="AL309" s="9">
        <f>Q309+U309</f>
        <v>-27.098599999999998</v>
      </c>
      <c r="AM309" s="7">
        <f>AA311+AE311</f>
        <v>-328.33889999999997</v>
      </c>
      <c r="AN309" s="9">
        <f>Q310+U310</f>
        <v>18.004000000000001</v>
      </c>
      <c r="AR309" s="7">
        <f t="shared" si="265"/>
        <v>56.407821875000003</v>
      </c>
      <c r="AS309" s="7">
        <f t="shared" si="266"/>
        <v>25.698165625000001</v>
      </c>
      <c r="AT309" s="7">
        <f t="shared" si="267"/>
        <v>-47.115321874999999</v>
      </c>
      <c r="AU309" s="7">
        <f t="shared" si="268"/>
        <v>-21.636865624999999</v>
      </c>
    </row>
    <row r="310" spans="3:47" x14ac:dyDescent="0.25">
      <c r="C310" s="1">
        <v>4</v>
      </c>
      <c r="D310" s="1" t="s">
        <v>10</v>
      </c>
      <c r="E310">
        <f>TabPil!E310</f>
        <v>20.997</v>
      </c>
      <c r="F310">
        <f>TabPil!F310</f>
        <v>12.209</v>
      </c>
      <c r="G310" s="6">
        <f>(ABS(TabPil!G310)+ABS(TabPil!I310))*SIGN(TabPil!G310)</f>
        <v>68.138999999999996</v>
      </c>
      <c r="H310" s="6">
        <f>(ABS(TabPil!H310)+ABS(TabPil!J310))*SIGN(TabPil!H310)</f>
        <v>7.0679999999999996</v>
      </c>
      <c r="I310" s="6">
        <f t="shared" si="225"/>
        <v>70.259399999999999</v>
      </c>
      <c r="J310" s="6">
        <f t="shared" si="226"/>
        <v>27.509699999999995</v>
      </c>
      <c r="N310" s="1">
        <v>4</v>
      </c>
      <c r="O310" s="1" t="s">
        <v>10</v>
      </c>
      <c r="P310">
        <f>TabPil!P310</f>
        <v>10.877000000000001</v>
      </c>
      <c r="Q310">
        <f>TabPil!Q310</f>
        <v>7.2770000000000001</v>
      </c>
      <c r="R310" s="6">
        <f>(ABS(TabPil!R310)+ABS(TabPil!T310))*SIGN(TabPil!R310)</f>
        <v>-0.66999999999999993</v>
      </c>
      <c r="S310" s="6">
        <f>(ABS(TabPil!S310)+ABS(TabPil!U310))*SIGN(TabPil!S310)</f>
        <v>10.526</v>
      </c>
      <c r="T310" s="6">
        <f t="shared" si="227"/>
        <v>-3.8277999999999999</v>
      </c>
      <c r="U310" s="6">
        <f t="shared" si="228"/>
        <v>10.727</v>
      </c>
      <c r="X310" s="1"/>
      <c r="AH310" s="1" t="s">
        <v>27</v>
      </c>
      <c r="AI310" s="9">
        <f>F308-J308</f>
        <v>-26.240800000000004</v>
      </c>
      <c r="AJ310" s="9">
        <f>Q308-U308</f>
        <v>-7.3779000000000021</v>
      </c>
      <c r="AK310" s="9">
        <f>F309-J309</f>
        <v>23.032300000000003</v>
      </c>
      <c r="AL310" s="9">
        <f>Q309-U309</f>
        <v>4.3065999999999978</v>
      </c>
      <c r="AM310" s="7">
        <f>AA311-AE311</f>
        <v>-284.34709999999995</v>
      </c>
      <c r="AN310" s="9">
        <f>Q310-U310</f>
        <v>-3.45</v>
      </c>
      <c r="AR310" s="7">
        <f t="shared" si="265"/>
        <v>-21.621446875000004</v>
      </c>
      <c r="AS310" s="7">
        <f t="shared" si="266"/>
        <v>-6.2824781250000026</v>
      </c>
      <c r="AT310" s="7">
        <f t="shared" si="267"/>
        <v>18.412946875000003</v>
      </c>
      <c r="AU310" s="7">
        <f t="shared" si="268"/>
        <v>3.2111781249999978</v>
      </c>
    </row>
    <row r="311" spans="3:47" x14ac:dyDescent="0.25">
      <c r="C311" s="1">
        <v>4</v>
      </c>
      <c r="D311" s="1" t="s">
        <v>11</v>
      </c>
      <c r="E311">
        <f>TabPil!E311</f>
        <v>-423.64400000000001</v>
      </c>
      <c r="F311">
        <f>TabPil!F311</f>
        <v>-258.08499999999998</v>
      </c>
      <c r="G311" s="6">
        <f>(ABS(TabPil!G311)+ABS(TabPil!I311))*SIGN(TabPil!G311)</f>
        <v>16.178999999999998</v>
      </c>
      <c r="H311" s="6">
        <f>(ABS(TabPil!H311)+ABS(TabPil!J311))*SIGN(TabPil!H311)</f>
        <v>1.8620000000000001</v>
      </c>
      <c r="I311" s="6">
        <f t="shared" si="225"/>
        <v>16.737599999999997</v>
      </c>
      <c r="J311" s="6">
        <f t="shared" si="226"/>
        <v>6.7156999999999991</v>
      </c>
      <c r="N311" s="1">
        <v>4</v>
      </c>
      <c r="O311" s="1" t="s">
        <v>11</v>
      </c>
      <c r="P311">
        <f>TabPil!P311</f>
        <v>-76.802000000000007</v>
      </c>
      <c r="Q311">
        <f>TabPil!Q311</f>
        <v>-48.258000000000003</v>
      </c>
      <c r="R311" s="6">
        <f>(ABS(TabPil!R311)+ABS(TabPil!T311))*SIGN(TabPil!R311)</f>
        <v>1.1960000000000002</v>
      </c>
      <c r="S311" s="6">
        <f>(ABS(TabPil!S311)+ABS(TabPil!U311))*SIGN(TabPil!S311)</f>
        <v>-18.71</v>
      </c>
      <c r="T311" s="6">
        <f t="shared" si="227"/>
        <v>6.8090000000000011</v>
      </c>
      <c r="U311" s="6">
        <f t="shared" si="228"/>
        <v>-19.0688</v>
      </c>
      <c r="X311" s="1">
        <v>4</v>
      </c>
      <c r="Y311" s="1" t="s">
        <v>11</v>
      </c>
      <c r="Z311">
        <f>TabPil!AA311</f>
        <v>-500.44600000000003</v>
      </c>
      <c r="AA311">
        <f>TabPil!AB311</f>
        <v>-306.34299999999996</v>
      </c>
      <c r="AB311" s="7">
        <f>(ABS(TabPil!AC311)+ABS(TabPil!AE311))*SIGN(TabPil!AC311)</f>
        <v>16.033000000000001</v>
      </c>
      <c r="AC311" s="7">
        <f>(ABS(TabPil!AD311)+ABS(TabPil!AF311))*SIGN(TabPil!AD311)</f>
        <v>-17.186</v>
      </c>
      <c r="AD311" s="7">
        <f>(ABS(AB311)+0.3*ABS(AC311))*SIGN(AB311)</f>
        <v>21.188800000000001</v>
      </c>
      <c r="AE311" s="7">
        <f>(ABS(AC311)+0.3*ABS(AB311))*SIGN(AC311)</f>
        <v>-21.995899999999999</v>
      </c>
      <c r="AG311" s="1">
        <v>3</v>
      </c>
      <c r="AH311" s="1" t="s">
        <v>24</v>
      </c>
      <c r="AI311" s="9">
        <f>F312+I312</f>
        <v>183.14490000000001</v>
      </c>
      <c r="AJ311" s="9">
        <f>Q312+T312</f>
        <v>5.4655999999999993</v>
      </c>
      <c r="AK311" s="9">
        <f>F313+I313</f>
        <v>-149.2861</v>
      </c>
      <c r="AL311" s="9">
        <f>Q313+T313</f>
        <v>-6.0140000000000002</v>
      </c>
      <c r="AM311" s="7">
        <f>AA315+AD315</f>
        <v>-413.49810000000002</v>
      </c>
      <c r="AN311" s="9">
        <f>F314+I314</f>
        <v>103.47319999999999</v>
      </c>
      <c r="AO311" s="9">
        <f>E314</f>
        <v>21.370999999999999</v>
      </c>
      <c r="AP311" s="9">
        <f>P314</f>
        <v>11.227</v>
      </c>
      <c r="AR311" s="7">
        <f>AI311-(AI311-AK311)/3.2*0.35</f>
        <v>146.78525937500001</v>
      </c>
      <c r="AS311" s="7">
        <f>AJ311-(AJ311-AL311)/3.2*0.35</f>
        <v>4.2100187499999997</v>
      </c>
      <c r="AT311" s="7">
        <f>AK311-(AK311-AI311)/3.2*0.35</f>
        <v>-112.92645937500001</v>
      </c>
      <c r="AU311" s="7">
        <f>AL311-(AL311-AJ311)/3.2*0.35</f>
        <v>-4.7584187500000006</v>
      </c>
    </row>
    <row r="312" spans="3:47" x14ac:dyDescent="0.25">
      <c r="C312" s="1">
        <v>3</v>
      </c>
      <c r="D312" s="1" t="s">
        <v>8</v>
      </c>
      <c r="E312">
        <f>TabPil!E312</f>
        <v>35.198</v>
      </c>
      <c r="F312">
        <f>TabPil!F312</f>
        <v>20.91</v>
      </c>
      <c r="G312" s="6">
        <f>(ABS(TabPil!G312)+ABS(TabPil!I312))*SIGN(TabPil!G312)</f>
        <v>157.488</v>
      </c>
      <c r="H312" s="6">
        <f>(ABS(TabPil!H312)+ABS(TabPil!J312))*SIGN(TabPil!H312)</f>
        <v>15.823</v>
      </c>
      <c r="I312" s="6">
        <f t="shared" si="225"/>
        <v>162.23490000000001</v>
      </c>
      <c r="J312" s="6">
        <f t="shared" si="226"/>
        <v>63.069400000000002</v>
      </c>
      <c r="N312" s="1">
        <v>3</v>
      </c>
      <c r="O312" s="1" t="s">
        <v>8</v>
      </c>
      <c r="P312">
        <f>TabPil!P312</f>
        <v>18.603000000000002</v>
      </c>
      <c r="Q312">
        <f>TabPil!Q312</f>
        <v>12.119</v>
      </c>
      <c r="R312" s="6">
        <f>(ABS(TabPil!R312)+ABS(TabPil!T312))*SIGN(TabPil!R312)</f>
        <v>-1.131</v>
      </c>
      <c r="S312" s="6">
        <f>(ABS(TabPil!S312)+ABS(TabPil!U312))*SIGN(TabPil!S312)</f>
        <v>18.408000000000001</v>
      </c>
      <c r="T312" s="6">
        <f t="shared" si="227"/>
        <v>-6.6534000000000004</v>
      </c>
      <c r="U312" s="6">
        <f t="shared" si="228"/>
        <v>18.747300000000003</v>
      </c>
      <c r="X312" s="1"/>
      <c r="AH312" s="1" t="s">
        <v>25</v>
      </c>
      <c r="AI312" s="9">
        <f>F312-I312</f>
        <v>-141.32490000000001</v>
      </c>
      <c r="AJ312" s="9">
        <f>Q312-T312</f>
        <v>18.772400000000001</v>
      </c>
      <c r="AK312" s="9">
        <f>F313-I313</f>
        <v>109.95410000000001</v>
      </c>
      <c r="AL312" s="9">
        <f>Q313-T313</f>
        <v>-16.676000000000002</v>
      </c>
      <c r="AM312" s="7">
        <f>AA315-AD315</f>
        <v>-549.68190000000004</v>
      </c>
      <c r="AN312" s="9">
        <f>F314-I314</f>
        <v>-78.113200000000006</v>
      </c>
      <c r="AR312" s="7">
        <f t="shared" ref="AR312:AR318" si="269">AI312-(AI312-AK312)/3.2*0.35</f>
        <v>-113.84125937500002</v>
      </c>
      <c r="AS312" s="7">
        <f t="shared" ref="AS312:AS318" si="270">AJ312-(AJ312-AL312)/3.2*0.35</f>
        <v>14.895231250000002</v>
      </c>
      <c r="AT312" s="7">
        <f t="shared" ref="AT312:AT318" si="271">AK312-(AK312-AI312)/3.2*0.35</f>
        <v>82.470459375000019</v>
      </c>
      <c r="AU312" s="7">
        <f t="shared" ref="AU312:AU318" si="272">AL312-(AL312-AJ312)/3.2*0.35</f>
        <v>-12.798831250000003</v>
      </c>
    </row>
    <row r="313" spans="3:47" x14ac:dyDescent="0.25">
      <c r="C313" s="1">
        <v>3</v>
      </c>
      <c r="D313" s="1" t="s">
        <v>9</v>
      </c>
      <c r="E313">
        <f>TabPil!E313</f>
        <v>-33.191000000000003</v>
      </c>
      <c r="F313">
        <f>TabPil!F313</f>
        <v>-19.666</v>
      </c>
      <c r="G313" s="6">
        <f>(ABS(TabPil!G313)+ABS(TabPil!I313))*SIGN(TabPil!G313)</f>
        <v>-125.49600000000001</v>
      </c>
      <c r="H313" s="6">
        <f>(ABS(TabPil!H313)+ABS(TabPil!J313))*SIGN(TabPil!H313)</f>
        <v>-13.747</v>
      </c>
      <c r="I313" s="6">
        <f t="shared" si="225"/>
        <v>-129.62010000000001</v>
      </c>
      <c r="J313" s="6">
        <f t="shared" si="226"/>
        <v>-51.395800000000001</v>
      </c>
      <c r="N313" s="1">
        <v>3</v>
      </c>
      <c r="O313" s="1" t="s">
        <v>9</v>
      </c>
      <c r="P313">
        <f>TabPil!P313</f>
        <v>-17.323</v>
      </c>
      <c r="Q313">
        <f>TabPil!Q313</f>
        <v>-11.345000000000001</v>
      </c>
      <c r="R313" s="6">
        <f>(ABS(TabPil!R313)+ABS(TabPil!T313))*SIGN(TabPil!R313)</f>
        <v>0.91800000000000004</v>
      </c>
      <c r="S313" s="6">
        <f>(ABS(TabPil!S313)+ABS(TabPil!U313))*SIGN(TabPil!S313)</f>
        <v>-14.71</v>
      </c>
      <c r="T313" s="6">
        <f t="shared" si="227"/>
        <v>5.3310000000000004</v>
      </c>
      <c r="U313" s="6">
        <f t="shared" si="228"/>
        <v>-14.9854</v>
      </c>
      <c r="X313" s="1"/>
      <c r="AH313" s="1" t="s">
        <v>26</v>
      </c>
      <c r="AI313" s="9">
        <f>F312+J312</f>
        <v>83.979399999999998</v>
      </c>
      <c r="AJ313" s="9">
        <f>Q312+U312</f>
        <v>30.866300000000003</v>
      </c>
      <c r="AK313" s="9">
        <f>F313+J313</f>
        <v>-71.061800000000005</v>
      </c>
      <c r="AL313" s="9">
        <f>Q313+U313</f>
        <v>-26.330400000000001</v>
      </c>
      <c r="AM313" s="7">
        <f>AA315+AE315</f>
        <v>-529.38400000000001</v>
      </c>
      <c r="AN313" s="9">
        <f>Q314+U314</f>
        <v>17.656799999999997</v>
      </c>
      <c r="AR313" s="7">
        <f t="shared" si="269"/>
        <v>67.021768750000007</v>
      </c>
      <c r="AS313" s="7">
        <f t="shared" si="270"/>
        <v>24.610410937500003</v>
      </c>
      <c r="AT313" s="7">
        <f t="shared" si="271"/>
        <v>-54.104168750000007</v>
      </c>
      <c r="AU313" s="7">
        <f t="shared" si="272"/>
        <v>-20.074510937500001</v>
      </c>
    </row>
    <row r="314" spans="3:47" x14ac:dyDescent="0.25">
      <c r="C314" s="1">
        <v>3</v>
      </c>
      <c r="D314" s="1" t="s">
        <v>10</v>
      </c>
      <c r="E314">
        <f>TabPil!E314</f>
        <v>21.370999999999999</v>
      </c>
      <c r="F314">
        <f>TabPil!F314</f>
        <v>12.68</v>
      </c>
      <c r="G314" s="6">
        <f>(ABS(TabPil!G314)+ABS(TabPil!I314))*SIGN(TabPil!G314)</f>
        <v>88.022999999999996</v>
      </c>
      <c r="H314" s="6">
        <f>(ABS(TabPil!H314)+ABS(TabPil!J314))*SIGN(TabPil!H314)</f>
        <v>9.234</v>
      </c>
      <c r="I314" s="6">
        <f t="shared" si="225"/>
        <v>90.793199999999999</v>
      </c>
      <c r="J314" s="6">
        <f t="shared" si="226"/>
        <v>35.640899999999995</v>
      </c>
      <c r="N314" s="1">
        <v>3</v>
      </c>
      <c r="O314" s="1" t="s">
        <v>10</v>
      </c>
      <c r="P314">
        <f>TabPil!P314</f>
        <v>11.227</v>
      </c>
      <c r="Q314">
        <f>TabPil!Q314</f>
        <v>7.3330000000000002</v>
      </c>
      <c r="R314" s="6">
        <f>(ABS(TabPil!R314)+ABS(TabPil!T314))*SIGN(TabPil!R314)</f>
        <v>-0.626</v>
      </c>
      <c r="S314" s="6">
        <f>(ABS(TabPil!S314)+ABS(TabPil!U314))*SIGN(TabPil!S314)</f>
        <v>10.135999999999999</v>
      </c>
      <c r="T314" s="6">
        <f t="shared" si="227"/>
        <v>-3.6667999999999994</v>
      </c>
      <c r="U314" s="6">
        <f t="shared" si="228"/>
        <v>10.323799999999999</v>
      </c>
      <c r="X314" s="1"/>
      <c r="AH314" s="1" t="s">
        <v>27</v>
      </c>
      <c r="AI314" s="9">
        <f>F312-J312</f>
        <v>-42.159400000000005</v>
      </c>
      <c r="AJ314" s="9">
        <f>Q312-U312</f>
        <v>-6.628300000000003</v>
      </c>
      <c r="AK314" s="9">
        <f>F313-J313</f>
        <v>31.729800000000001</v>
      </c>
      <c r="AL314" s="9">
        <f>Q313-U313</f>
        <v>3.6403999999999996</v>
      </c>
      <c r="AM314" s="7">
        <f>AA315-AE315</f>
        <v>-433.79600000000005</v>
      </c>
      <c r="AN314" s="9">
        <f>Q314-U314</f>
        <v>-2.9907999999999983</v>
      </c>
      <c r="AR314" s="7">
        <f t="shared" si="269"/>
        <v>-34.077768750000004</v>
      </c>
      <c r="AS314" s="7">
        <f t="shared" si="270"/>
        <v>-5.505160937500003</v>
      </c>
      <c r="AT314" s="7">
        <f t="shared" si="271"/>
        <v>23.648168750000004</v>
      </c>
      <c r="AU314" s="7">
        <f t="shared" si="272"/>
        <v>2.5172609374999997</v>
      </c>
    </row>
    <row r="315" spans="3:47" x14ac:dyDescent="0.25">
      <c r="C315" s="1">
        <v>3</v>
      </c>
      <c r="D315" s="1" t="s">
        <v>11</v>
      </c>
      <c r="E315">
        <f>TabPil!E315</f>
        <v>-656.13</v>
      </c>
      <c r="F315">
        <f>TabPil!F315</f>
        <v>-403.86</v>
      </c>
      <c r="G315" s="6">
        <f>(ABS(TabPil!G315)+ABS(TabPil!I315))*SIGN(TabPil!G315)</f>
        <v>59.341999999999999</v>
      </c>
      <c r="H315" s="6">
        <f>(ABS(TabPil!H315)+ABS(TabPil!J315))*SIGN(TabPil!H315)</f>
        <v>6.4499999999999993</v>
      </c>
      <c r="I315" s="6">
        <f t="shared" si="225"/>
        <v>61.277000000000001</v>
      </c>
      <c r="J315" s="6">
        <f t="shared" si="226"/>
        <v>24.252599999999997</v>
      </c>
      <c r="N315" s="1">
        <v>3</v>
      </c>
      <c r="O315" s="1" t="s">
        <v>11</v>
      </c>
      <c r="P315">
        <f>TabPil!P315</f>
        <v>-121.718</v>
      </c>
      <c r="Q315">
        <f>TabPil!Q315</f>
        <v>-77.73</v>
      </c>
      <c r="R315" s="6">
        <f>(ABS(TabPil!R315)+ABS(TabPil!T315))*SIGN(TabPil!R315)</f>
        <v>1.962</v>
      </c>
      <c r="S315" s="6">
        <f>(ABS(TabPil!S315)+ABS(TabPil!U315))*SIGN(TabPil!S315)</f>
        <v>-30.979000000000003</v>
      </c>
      <c r="T315" s="6">
        <f t="shared" si="227"/>
        <v>11.255700000000001</v>
      </c>
      <c r="U315" s="6">
        <f t="shared" si="228"/>
        <v>-31.567600000000002</v>
      </c>
      <c r="X315" s="1">
        <v>3</v>
      </c>
      <c r="Y315" s="1" t="s">
        <v>11</v>
      </c>
      <c r="Z315">
        <f>TabPil!AA315</f>
        <v>-777.84799999999996</v>
      </c>
      <c r="AA315">
        <f>TabPil!AB315</f>
        <v>-481.59000000000003</v>
      </c>
      <c r="AB315" s="7">
        <f>(ABS(TabPil!AC315)+ABS(TabPil!AE315))*SIGN(TabPil!AC315)</f>
        <v>59.07</v>
      </c>
      <c r="AC315" s="7">
        <f>(ABS(TabPil!AD315)+ABS(TabPil!AF315))*SIGN(TabPil!AD315)</f>
        <v>-30.073</v>
      </c>
      <c r="AD315" s="7">
        <f>(ABS(AB315)+0.3*ABS(AC315))*SIGN(AB315)</f>
        <v>68.091899999999995</v>
      </c>
      <c r="AE315" s="7">
        <f>(ABS(AC315)+0.3*ABS(AB315))*SIGN(AC315)</f>
        <v>-47.793999999999997</v>
      </c>
      <c r="AG315" s="1">
        <v>2</v>
      </c>
      <c r="AH315" s="1" t="s">
        <v>24</v>
      </c>
      <c r="AI315" s="9">
        <f>F316+I316</f>
        <v>203.8383</v>
      </c>
      <c r="AJ315" s="9">
        <f>Q316+T316</f>
        <v>4.5957999999999997</v>
      </c>
      <c r="AK315" s="9">
        <f>F317+I317</f>
        <v>-178.00319999999999</v>
      </c>
      <c r="AL315" s="9">
        <f>Q317+T317</f>
        <v>-6.5634999999999994</v>
      </c>
      <c r="AM315" s="7">
        <f>AA319+AD319</f>
        <v>-529.03569999999991</v>
      </c>
      <c r="AN315" s="9">
        <f>F318+I318</f>
        <v>118.985</v>
      </c>
      <c r="AO315" s="9">
        <f>E318</f>
        <v>22.114999999999998</v>
      </c>
      <c r="AP315" s="9">
        <f>P318</f>
        <v>12.462</v>
      </c>
      <c r="AR315" s="7">
        <f t="shared" si="269"/>
        <v>162.07438593750001</v>
      </c>
      <c r="AS315" s="7">
        <f t="shared" si="270"/>
        <v>3.3752515624999999</v>
      </c>
      <c r="AT315" s="7">
        <f t="shared" si="271"/>
        <v>-136.2392859375</v>
      </c>
      <c r="AU315" s="7">
        <f t="shared" si="272"/>
        <v>-5.3429515624999997</v>
      </c>
    </row>
    <row r="316" spans="3:47" x14ac:dyDescent="0.25">
      <c r="C316" s="1">
        <v>2</v>
      </c>
      <c r="D316" s="1" t="s">
        <v>8</v>
      </c>
      <c r="E316">
        <f>TabPil!E316</f>
        <v>33.220999999999997</v>
      </c>
      <c r="F316">
        <f>TabPil!F316</f>
        <v>19.7</v>
      </c>
      <c r="G316" s="6">
        <f>(ABS(TabPil!G316)+ABS(TabPil!I316))*SIGN(TabPil!G316)</f>
        <v>179.33800000000002</v>
      </c>
      <c r="H316" s="6">
        <f>(ABS(TabPil!H316)+ABS(TabPil!J316))*SIGN(TabPil!H316)</f>
        <v>16.001000000000001</v>
      </c>
      <c r="I316" s="6">
        <f t="shared" si="225"/>
        <v>184.13830000000002</v>
      </c>
      <c r="J316" s="6">
        <f t="shared" si="226"/>
        <v>69.802400000000006</v>
      </c>
      <c r="N316" s="1">
        <v>2</v>
      </c>
      <c r="O316" s="1" t="s">
        <v>8</v>
      </c>
      <c r="P316">
        <f>TabPil!P316</f>
        <v>18.925999999999998</v>
      </c>
      <c r="Q316">
        <f>TabPil!Q316</f>
        <v>12.433</v>
      </c>
      <c r="R316" s="6">
        <f>(ABS(TabPil!R316)+ABS(TabPil!T316))*SIGN(TabPil!R316)</f>
        <v>-1.365</v>
      </c>
      <c r="S316" s="6">
        <f>(ABS(TabPil!S316)+ABS(TabPil!U316))*SIGN(TabPil!S316)</f>
        <v>21.574000000000002</v>
      </c>
      <c r="T316" s="6">
        <f t="shared" si="227"/>
        <v>-7.8372000000000002</v>
      </c>
      <c r="U316" s="6">
        <f t="shared" si="228"/>
        <v>21.983500000000003</v>
      </c>
      <c r="X316" s="1"/>
      <c r="AH316" s="1" t="s">
        <v>25</v>
      </c>
      <c r="AI316" s="9">
        <f>F316-I316</f>
        <v>-164.43830000000003</v>
      </c>
      <c r="AJ316" s="9">
        <f>Q316-T316</f>
        <v>20.270199999999999</v>
      </c>
      <c r="AK316" s="9">
        <f>F317-I317</f>
        <v>133.50720000000001</v>
      </c>
      <c r="AL316" s="9">
        <f>Q317-T317</f>
        <v>-20.980499999999999</v>
      </c>
      <c r="AM316" s="7">
        <f>AA319-AD319</f>
        <v>-784.8623</v>
      </c>
      <c r="AN316" s="9">
        <f>F318-I318</f>
        <v>-92.76700000000001</v>
      </c>
      <c r="AR316" s="7">
        <f t="shared" si="269"/>
        <v>-131.85051093750002</v>
      </c>
      <c r="AS316" s="7">
        <f t="shared" si="270"/>
        <v>15.758404687500001</v>
      </c>
      <c r="AT316" s="7">
        <f t="shared" si="271"/>
        <v>100.9194109375</v>
      </c>
      <c r="AU316" s="7">
        <f t="shared" si="272"/>
        <v>-16.468704687500001</v>
      </c>
    </row>
    <row r="317" spans="3:47" x14ac:dyDescent="0.25">
      <c r="C317" s="1">
        <v>2</v>
      </c>
      <c r="D317" s="1" t="s">
        <v>9</v>
      </c>
      <c r="E317">
        <f>TabPil!E317</f>
        <v>-37.546999999999997</v>
      </c>
      <c r="F317">
        <f>TabPil!F317</f>
        <v>-22.248000000000001</v>
      </c>
      <c r="G317" s="6">
        <f>(ABS(TabPil!G317)+ABS(TabPil!I317))*SIGN(TabPil!G317)</f>
        <v>-150.61199999999999</v>
      </c>
      <c r="H317" s="6">
        <f>(ABS(TabPil!H317)+ABS(TabPil!J317))*SIGN(TabPil!H317)</f>
        <v>-17.143999999999998</v>
      </c>
      <c r="I317" s="6">
        <f t="shared" si="225"/>
        <v>-155.7552</v>
      </c>
      <c r="J317" s="6">
        <f t="shared" si="226"/>
        <v>-62.327599999999997</v>
      </c>
      <c r="N317" s="1">
        <v>2</v>
      </c>
      <c r="O317" s="1" t="s">
        <v>9</v>
      </c>
      <c r="P317">
        <f>TabPil!P317</f>
        <v>-20.954000000000001</v>
      </c>
      <c r="Q317">
        <f>TabPil!Q317</f>
        <v>-13.772</v>
      </c>
      <c r="R317" s="6">
        <f>(ABS(TabPil!R317)+ABS(TabPil!T317))*SIGN(TabPil!R317)</f>
        <v>1.2069999999999999</v>
      </c>
      <c r="S317" s="6">
        <f>(ABS(TabPil!S317)+ABS(TabPil!U317))*SIGN(TabPil!S317)</f>
        <v>-20.005000000000003</v>
      </c>
      <c r="T317" s="6">
        <f t="shared" si="227"/>
        <v>7.2085000000000008</v>
      </c>
      <c r="U317" s="6">
        <f t="shared" si="228"/>
        <v>-20.367100000000004</v>
      </c>
      <c r="X317" s="1"/>
      <c r="AH317" s="1" t="s">
        <v>26</v>
      </c>
      <c r="AI317" s="9">
        <f>F316+J316</f>
        <v>89.502400000000009</v>
      </c>
      <c r="AJ317" s="9">
        <f>Q316+U316</f>
        <v>34.416499999999999</v>
      </c>
      <c r="AK317" s="9">
        <f>F317+J317</f>
        <v>-84.575599999999994</v>
      </c>
      <c r="AL317" s="9">
        <f>Q317+U317</f>
        <v>-34.139100000000006</v>
      </c>
      <c r="AM317" s="7">
        <f>AA319+AE319</f>
        <v>-735.90989999999999</v>
      </c>
      <c r="AN317" s="9">
        <f>Q318+U318</f>
        <v>21.300600000000003</v>
      </c>
      <c r="AR317" s="7">
        <f t="shared" si="269"/>
        <v>70.462618750000019</v>
      </c>
      <c r="AS317" s="7">
        <f t="shared" si="270"/>
        <v>26.918231250000002</v>
      </c>
      <c r="AT317" s="7">
        <f t="shared" si="271"/>
        <v>-65.535818750000004</v>
      </c>
      <c r="AU317" s="7">
        <f t="shared" si="272"/>
        <v>-26.640831250000009</v>
      </c>
    </row>
    <row r="318" spans="3:47" x14ac:dyDescent="0.25">
      <c r="C318" s="1">
        <v>2</v>
      </c>
      <c r="D318" s="1" t="s">
        <v>10</v>
      </c>
      <c r="E318">
        <f>TabPil!E318</f>
        <v>22.114999999999998</v>
      </c>
      <c r="F318">
        <f>TabPil!F318</f>
        <v>13.109</v>
      </c>
      <c r="G318" s="6">
        <f>(ABS(TabPil!G318)+ABS(TabPil!I318))*SIGN(TabPil!G318)</f>
        <v>102.777</v>
      </c>
      <c r="H318" s="6">
        <f>(ABS(TabPil!H318)+ABS(TabPil!J318))*SIGN(TabPil!H318)</f>
        <v>10.33</v>
      </c>
      <c r="I318" s="6">
        <f t="shared" si="225"/>
        <v>105.876</v>
      </c>
      <c r="J318" s="6">
        <f t="shared" si="226"/>
        <v>41.1631</v>
      </c>
      <c r="N318" s="1">
        <v>2</v>
      </c>
      <c r="O318" s="1" t="s">
        <v>10</v>
      </c>
      <c r="P318">
        <f>TabPil!P318</f>
        <v>12.462</v>
      </c>
      <c r="Q318">
        <f>TabPil!Q318</f>
        <v>8.1890000000000001</v>
      </c>
      <c r="R318" s="6">
        <f>(ABS(TabPil!R318)+ABS(TabPil!T318))*SIGN(TabPil!R318)</f>
        <v>-0.79200000000000004</v>
      </c>
      <c r="S318" s="6">
        <f>(ABS(TabPil!S318)+ABS(TabPil!U318))*SIGN(TabPil!S318)</f>
        <v>12.874000000000001</v>
      </c>
      <c r="T318" s="6">
        <f t="shared" si="227"/>
        <v>-4.6542000000000003</v>
      </c>
      <c r="U318" s="6">
        <f t="shared" si="228"/>
        <v>13.111600000000001</v>
      </c>
      <c r="X318" s="1"/>
      <c r="AH318" s="1" t="s">
        <v>27</v>
      </c>
      <c r="AI318" s="9">
        <f>F316-J316</f>
        <v>-50.102400000000003</v>
      </c>
      <c r="AJ318" s="9">
        <f>Q316-U316</f>
        <v>-9.5505000000000031</v>
      </c>
      <c r="AK318" s="9">
        <f>F317-J317</f>
        <v>40.079599999999999</v>
      </c>
      <c r="AL318" s="9">
        <f>Q317-U317</f>
        <v>6.595100000000004</v>
      </c>
      <c r="AM318" s="7">
        <f>AA319-AE319</f>
        <v>-577.98809999999992</v>
      </c>
      <c r="AN318" s="9">
        <f>Q318-U318</f>
        <v>-4.922600000000001</v>
      </c>
      <c r="AR318" s="7">
        <f t="shared" si="269"/>
        <v>-40.238743750000005</v>
      </c>
      <c r="AS318" s="7">
        <f t="shared" si="270"/>
        <v>-7.784575000000002</v>
      </c>
      <c r="AT318" s="7">
        <f t="shared" si="271"/>
        <v>30.215943750000001</v>
      </c>
      <c r="AU318" s="7">
        <f t="shared" si="272"/>
        <v>4.8291750000000029</v>
      </c>
    </row>
    <row r="319" spans="3:47" x14ac:dyDescent="0.25">
      <c r="C319" s="1">
        <v>2</v>
      </c>
      <c r="D319" s="1" t="s">
        <v>11</v>
      </c>
      <c r="E319">
        <f>TabPil!E319</f>
        <v>-888.73599999999999</v>
      </c>
      <c r="F319">
        <f>TabPil!F319</f>
        <v>-549.66899999999998</v>
      </c>
      <c r="G319" s="6">
        <f>(ABS(TabPil!G319)+ABS(TabPil!I319))*SIGN(TabPil!G319)</f>
        <v>114.94</v>
      </c>
      <c r="H319" s="6">
        <f>(ABS(TabPil!H319)+ABS(TabPil!J319))*SIGN(TabPil!H319)</f>
        <v>11.939</v>
      </c>
      <c r="I319" s="6">
        <f t="shared" si="225"/>
        <v>118.5217</v>
      </c>
      <c r="J319" s="6">
        <f t="shared" si="226"/>
        <v>46.420999999999999</v>
      </c>
      <c r="N319" s="1">
        <v>2</v>
      </c>
      <c r="O319" s="1" t="s">
        <v>11</v>
      </c>
      <c r="P319">
        <f>TabPil!P319</f>
        <v>-166.76599999999999</v>
      </c>
      <c r="Q319">
        <f>TabPil!Q319</f>
        <v>-107.28</v>
      </c>
      <c r="R319" s="6">
        <f>(ABS(TabPil!R319)+ABS(TabPil!T319))*SIGN(TabPil!R319)</f>
        <v>2.7909999999999999</v>
      </c>
      <c r="S319" s="6">
        <f>(ABS(TabPil!S319)+ABS(TabPil!U319))*SIGN(TabPil!S319)</f>
        <v>-44.295999999999999</v>
      </c>
      <c r="T319" s="6">
        <f t="shared" si="227"/>
        <v>16.079799999999999</v>
      </c>
      <c r="U319" s="6">
        <f t="shared" si="228"/>
        <v>-45.133299999999998</v>
      </c>
      <c r="X319" s="1">
        <v>2</v>
      </c>
      <c r="Y319" s="1" t="s">
        <v>11</v>
      </c>
      <c r="Z319">
        <f>TabPil!AA319</f>
        <v>-1055.502</v>
      </c>
      <c r="AA319">
        <f>TabPil!AB319</f>
        <v>-656.94899999999996</v>
      </c>
      <c r="AB319" s="7">
        <f>(ABS(TabPil!AC319)+ABS(TabPil!AE319))*SIGN(TabPil!AC319)</f>
        <v>114.533</v>
      </c>
      <c r="AC319" s="7">
        <f>(ABS(TabPil!AD319)+ABS(TabPil!AF319))*SIGN(TabPil!AD319)</f>
        <v>-44.600999999999999</v>
      </c>
      <c r="AD319" s="7">
        <f>(ABS(AB319)+0.3*ABS(AC319))*SIGN(AB319)</f>
        <v>127.91330000000001</v>
      </c>
      <c r="AE319" s="7">
        <f>(ABS(AC319)+0.3*ABS(AB319))*SIGN(AC319)</f>
        <v>-78.960899999999995</v>
      </c>
      <c r="AG319" s="1">
        <v>1</v>
      </c>
      <c r="AH319" s="1" t="s">
        <v>24</v>
      </c>
      <c r="AI319" s="9">
        <f>F320+I320</f>
        <v>204.6747</v>
      </c>
      <c r="AJ319" s="9">
        <f>Q320+T320</f>
        <v>2.7928000000000015</v>
      </c>
      <c r="AK319" s="9">
        <f>F321+I321</f>
        <v>-438.2577</v>
      </c>
      <c r="AL319" s="9">
        <f>Q321+T321</f>
        <v>17.3187</v>
      </c>
      <c r="AM319" s="7">
        <f>AA323+AD323</f>
        <v>-637.88990000000001</v>
      </c>
      <c r="AN319" s="9">
        <f>F322+I322</f>
        <v>173.68600000000001</v>
      </c>
      <c r="AO319" s="9">
        <f>E322</f>
        <v>9.5050000000000008</v>
      </c>
      <c r="AP319" s="9">
        <f>P322</f>
        <v>5.5030000000000001</v>
      </c>
      <c r="AR319" s="7">
        <f>AI319-(AI319-AK319)/3.7*0.35</f>
        <v>143.85677027027026</v>
      </c>
      <c r="AS319" s="7">
        <f>AJ319-(AJ319-AL319)/3.7*0.35</f>
        <v>4.1668716216216231</v>
      </c>
      <c r="AT319" s="7">
        <f t="shared" ref="AT319:AT322" si="273">AK319</f>
        <v>-438.2577</v>
      </c>
      <c r="AU319" s="7">
        <f t="shared" ref="AU319:AU322" si="274">AL319</f>
        <v>17.3187</v>
      </c>
    </row>
    <row r="320" spans="3:47" x14ac:dyDescent="0.25">
      <c r="C320" s="1">
        <v>1</v>
      </c>
      <c r="D320" s="1" t="s">
        <v>8</v>
      </c>
      <c r="E320">
        <f>TabPil!E320</f>
        <v>23.483000000000001</v>
      </c>
      <c r="F320">
        <f>TabPil!F320</f>
        <v>14.244999999999999</v>
      </c>
      <c r="G320" s="6">
        <f>(ABS(TabPil!G320)+ABS(TabPil!I320))*SIGN(TabPil!G320)</f>
        <v>186.857</v>
      </c>
      <c r="H320" s="6">
        <f>(ABS(TabPil!H320)+ABS(TabPil!J320))*SIGN(TabPil!H320)</f>
        <v>-11.909000000000001</v>
      </c>
      <c r="I320" s="6">
        <f t="shared" si="225"/>
        <v>190.4297</v>
      </c>
      <c r="J320" s="6">
        <f t="shared" si="226"/>
        <v>-67.966099999999997</v>
      </c>
      <c r="N320" s="1">
        <v>1</v>
      </c>
      <c r="O320" s="1" t="s">
        <v>8</v>
      </c>
      <c r="P320">
        <f>TabPil!P320</f>
        <v>13.874000000000001</v>
      </c>
      <c r="Q320">
        <f>TabPil!Q320</f>
        <v>9.1080000000000005</v>
      </c>
      <c r="R320" s="6">
        <f>(ABS(TabPil!R320)+ABS(TabPil!T320))*SIGN(TabPil!R320)</f>
        <v>-1.1990000000000001</v>
      </c>
      <c r="S320" s="6">
        <f>(ABS(TabPil!S320)+ABS(TabPil!U320))*SIGN(TabPil!S320)</f>
        <v>17.053999999999998</v>
      </c>
      <c r="T320" s="6">
        <f t="shared" si="227"/>
        <v>-6.315199999999999</v>
      </c>
      <c r="U320" s="6">
        <f t="shared" si="228"/>
        <v>17.413699999999999</v>
      </c>
      <c r="X320" s="1"/>
      <c r="AH320" s="1" t="s">
        <v>25</v>
      </c>
      <c r="AI320" s="9">
        <f>F320-I320</f>
        <v>-176.18469999999999</v>
      </c>
      <c r="AJ320" s="9">
        <f>Q320-T320</f>
        <v>15.4232</v>
      </c>
      <c r="AK320" s="9">
        <f>F321-I321</f>
        <v>425.06370000000004</v>
      </c>
      <c r="AL320" s="9">
        <f>Q321-T321</f>
        <v>-25.8247</v>
      </c>
      <c r="AM320" s="7">
        <f>AA323-AD323</f>
        <v>-1028.0441000000001</v>
      </c>
      <c r="AN320" s="9">
        <f>F322-I322</f>
        <v>-162.41999999999999</v>
      </c>
      <c r="AR320" s="7">
        <f t="shared" ref="AR320:AR322" si="275">AI320-(AI320-AK320)/3.7*0.35</f>
        <v>-119.30985135135134</v>
      </c>
      <c r="AS320" s="7">
        <f t="shared" ref="AS320:AS322" si="276">AJ320-(AJ320-AL320)/3.7*0.35</f>
        <v>11.521371621621622</v>
      </c>
      <c r="AT320" s="7">
        <f t="shared" si="273"/>
        <v>425.06370000000004</v>
      </c>
      <c r="AU320" s="7">
        <f t="shared" si="274"/>
        <v>-25.8247</v>
      </c>
    </row>
    <row r="321" spans="1:47" x14ac:dyDescent="0.25">
      <c r="C321" s="1">
        <v>1</v>
      </c>
      <c r="D321" s="1" t="s">
        <v>9</v>
      </c>
      <c r="E321">
        <f>TabPil!E321</f>
        <v>-11.686999999999999</v>
      </c>
      <c r="F321">
        <f>TabPil!F321</f>
        <v>-6.5970000000000004</v>
      </c>
      <c r="G321" s="6">
        <f>(ABS(TabPil!G321)+ABS(TabPil!I321))*SIGN(TabPil!G321)</f>
        <v>-422.23200000000003</v>
      </c>
      <c r="H321" s="6">
        <f>(ABS(TabPil!H321)+ABS(TabPil!J321))*SIGN(TabPil!H321)</f>
        <v>-31.429000000000002</v>
      </c>
      <c r="I321" s="6">
        <f t="shared" si="225"/>
        <v>-431.66070000000002</v>
      </c>
      <c r="J321" s="6">
        <f t="shared" si="226"/>
        <v>-158.0986</v>
      </c>
      <c r="N321" s="1">
        <v>1</v>
      </c>
      <c r="O321" s="1" t="s">
        <v>9</v>
      </c>
      <c r="P321">
        <f>TabPil!P321</f>
        <v>-6.4859999999999998</v>
      </c>
      <c r="Q321">
        <f>TabPil!Q321</f>
        <v>-4.2530000000000001</v>
      </c>
      <c r="R321" s="6">
        <f>(ABS(TabPil!R321)+ABS(TabPil!T321))*SIGN(TabPil!R321)</f>
        <v>3.8840000000000003</v>
      </c>
      <c r="S321" s="6">
        <f>(ABS(TabPil!S321)+ABS(TabPil!U321))*SIGN(TabPil!S321)</f>
        <v>-58.959000000000003</v>
      </c>
      <c r="T321" s="6">
        <f t="shared" si="227"/>
        <v>21.5717</v>
      </c>
      <c r="U321" s="6">
        <f t="shared" si="228"/>
        <v>-60.124200000000002</v>
      </c>
      <c r="X321" s="1"/>
      <c r="AH321" s="1" t="s">
        <v>26</v>
      </c>
      <c r="AI321" s="9">
        <f>F320+J320</f>
        <v>-53.7211</v>
      </c>
      <c r="AJ321" s="9">
        <f>Q320+U320</f>
        <v>26.521699999999999</v>
      </c>
      <c r="AK321" s="9">
        <f>F321+J321</f>
        <v>-164.69560000000001</v>
      </c>
      <c r="AL321" s="9">
        <f>Q321+U321</f>
        <v>-64.377200000000002</v>
      </c>
      <c r="AM321" s="7">
        <f>AA323+AE323</f>
        <v>-945.84169999999995</v>
      </c>
      <c r="AN321" s="9">
        <f>Q322+U322</f>
        <v>24.516000000000002</v>
      </c>
      <c r="AR321" s="7">
        <f t="shared" si="275"/>
        <v>-64.218687837837834</v>
      </c>
      <c r="AS321" s="7">
        <f t="shared" si="276"/>
        <v>17.923155405405407</v>
      </c>
      <c r="AT321" s="7">
        <f t="shared" si="273"/>
        <v>-164.69560000000001</v>
      </c>
      <c r="AU321" s="7">
        <f t="shared" si="274"/>
        <v>-64.377200000000002</v>
      </c>
    </row>
    <row r="322" spans="1:47" x14ac:dyDescent="0.25">
      <c r="C322" s="1">
        <v>1</v>
      </c>
      <c r="D322" s="1" t="s">
        <v>10</v>
      </c>
      <c r="E322">
        <f>TabPil!E322</f>
        <v>9.5050000000000008</v>
      </c>
      <c r="F322">
        <f>TabPil!F322</f>
        <v>5.633</v>
      </c>
      <c r="G322" s="6">
        <f>(ABS(TabPil!G322)+ABS(TabPil!I322))*SIGN(TabPil!G322)</f>
        <v>164.55500000000001</v>
      </c>
      <c r="H322" s="6">
        <f>(ABS(TabPil!H322)+ABS(TabPil!J322))*SIGN(TabPil!H322)</f>
        <v>11.66</v>
      </c>
      <c r="I322" s="6">
        <f t="shared" si="225"/>
        <v>168.053</v>
      </c>
      <c r="J322" s="6">
        <f t="shared" si="226"/>
        <v>61.026499999999999</v>
      </c>
      <c r="N322" s="1">
        <v>1</v>
      </c>
      <c r="O322" s="1" t="s">
        <v>10</v>
      </c>
      <c r="P322">
        <f>TabPil!P322</f>
        <v>5.5030000000000001</v>
      </c>
      <c r="Q322">
        <f>TabPil!Q322</f>
        <v>3.6110000000000002</v>
      </c>
      <c r="R322" s="6">
        <f>(ABS(TabPil!R322)+ABS(TabPil!T322))*SIGN(TabPil!R322)</f>
        <v>-1.37</v>
      </c>
      <c r="S322" s="6">
        <f>(ABS(TabPil!S322)+ABS(TabPil!U322))*SIGN(TabPil!S322)</f>
        <v>20.494</v>
      </c>
      <c r="T322" s="6">
        <f t="shared" si="227"/>
        <v>-7.5182000000000002</v>
      </c>
      <c r="U322" s="6">
        <f t="shared" si="228"/>
        <v>20.905000000000001</v>
      </c>
      <c r="X322" s="1"/>
      <c r="AH322" s="1" t="s">
        <v>27</v>
      </c>
      <c r="AI322" s="9">
        <f>F320-J320</f>
        <v>82.211100000000002</v>
      </c>
      <c r="AJ322" s="9">
        <f>Q320-U320</f>
        <v>-8.3056999999999981</v>
      </c>
      <c r="AK322" s="9">
        <f>F321-J321</f>
        <v>151.5016</v>
      </c>
      <c r="AL322" s="9">
        <f>Q321-U321</f>
        <v>55.871200000000002</v>
      </c>
      <c r="AM322" s="7">
        <f>AA323-AE323</f>
        <v>-720.09230000000002</v>
      </c>
      <c r="AN322" s="9">
        <f>Q322-U322</f>
        <v>-17.294</v>
      </c>
      <c r="AR322" s="7">
        <f t="shared" si="275"/>
        <v>88.765606756756753</v>
      </c>
      <c r="AS322" s="7">
        <f t="shared" si="276"/>
        <v>-2.2349121621621606</v>
      </c>
      <c r="AT322" s="7">
        <f t="shared" si="273"/>
        <v>151.5016</v>
      </c>
      <c r="AU322" s="7">
        <f t="shared" si="274"/>
        <v>55.871200000000002</v>
      </c>
    </row>
    <row r="323" spans="1:47" x14ac:dyDescent="0.25">
      <c r="C323" s="1">
        <v>1</v>
      </c>
      <c r="D323" s="1" t="s">
        <v>11</v>
      </c>
      <c r="E323">
        <f>TabPil!E323</f>
        <v>-1123.0129999999999</v>
      </c>
      <c r="F323">
        <f>TabPil!F323</f>
        <v>-696.41499999999996</v>
      </c>
      <c r="G323" s="6">
        <f>(ABS(TabPil!G323)+ABS(TabPil!I323))*SIGN(TabPil!G323)</f>
        <v>177.67500000000001</v>
      </c>
      <c r="H323" s="6">
        <f>(ABS(TabPil!H323)+ABS(TabPil!J323))*SIGN(TabPil!H323)</f>
        <v>17.206</v>
      </c>
      <c r="I323" s="6">
        <f t="shared" si="225"/>
        <v>182.83680000000001</v>
      </c>
      <c r="J323" s="6">
        <f t="shared" si="226"/>
        <v>70.508499999999998</v>
      </c>
      <c r="N323" s="1">
        <v>1</v>
      </c>
      <c r="O323" s="1" t="s">
        <v>11</v>
      </c>
      <c r="P323">
        <f>TabPil!P323</f>
        <v>-211.36500000000001</v>
      </c>
      <c r="Q323">
        <f>TabPil!Q323</f>
        <v>-136.55199999999999</v>
      </c>
      <c r="R323" s="6">
        <f>(ABS(TabPil!R323)+ABS(TabPil!T323))*SIGN(TabPil!R323)</f>
        <v>3.6580000000000004</v>
      </c>
      <c r="S323" s="6">
        <f>(ABS(TabPil!S323)+ABS(TabPil!U323))*SIGN(TabPil!S323)</f>
        <v>-57.900999999999996</v>
      </c>
      <c r="T323" s="6">
        <f t="shared" si="227"/>
        <v>21.028299999999998</v>
      </c>
      <c r="U323" s="6">
        <f t="shared" si="228"/>
        <v>-58.998399999999997</v>
      </c>
      <c r="X323" s="1">
        <v>1</v>
      </c>
      <c r="Y323" s="1" t="s">
        <v>11</v>
      </c>
      <c r="Z323">
        <f>TabPil!AA323</f>
        <v>-1334.3779999999999</v>
      </c>
      <c r="AA323">
        <f>TabPil!AB323</f>
        <v>-832.96699999999998</v>
      </c>
      <c r="AB323" s="7">
        <f>(ABS(TabPil!AC323)+ABS(TabPil!AE323))*SIGN(TabPil!AC323)</f>
        <v>177.15899999999999</v>
      </c>
      <c r="AC323" s="7">
        <f>(ABS(TabPil!AD323)+ABS(TabPil!AF323))*SIGN(TabPil!AD323)</f>
        <v>-59.726999999999997</v>
      </c>
      <c r="AD323" s="7">
        <f>(ABS(AB323)+0.3*ABS(AC323))*SIGN(AB323)</f>
        <v>195.0771</v>
      </c>
      <c r="AE323" s="7">
        <f>(ABS(AC323)+0.3*ABS(AB323))*SIGN(AC323)</f>
        <v>-112.87469999999999</v>
      </c>
      <c r="AF323" s="1">
        <v>17</v>
      </c>
      <c r="AG323" s="1">
        <v>5</v>
      </c>
      <c r="AH323" s="1" t="s">
        <v>24</v>
      </c>
      <c r="AI323" s="9">
        <f>F324+I324</f>
        <v>40.869400000000006</v>
      </c>
      <c r="AJ323" s="9">
        <f>Q324+T324</f>
        <v>11.086500000000001</v>
      </c>
      <c r="AK323" s="9">
        <f>F325+I325</f>
        <v>-42.1858</v>
      </c>
      <c r="AL323" s="9">
        <f>Q325+T325</f>
        <v>-6.1728999999999985</v>
      </c>
      <c r="AM323" s="7">
        <f>AA327+AD327</f>
        <v>-186.85899999999998</v>
      </c>
      <c r="AN323" s="9">
        <f>F326+I326</f>
        <v>25.955100000000002</v>
      </c>
      <c r="AO323" s="9">
        <f>E326</f>
        <v>-7.4530000000000003</v>
      </c>
      <c r="AP323" s="9">
        <f>P326</f>
        <v>23.57</v>
      </c>
      <c r="AR323" s="7">
        <f>AI323-(AI323-AK323)/3.2*0.25</f>
        <v>34.380712500000001</v>
      </c>
      <c r="AS323" s="7">
        <f>AJ323-(AJ323-AL323)/3.2*0.25</f>
        <v>9.7381093750000005</v>
      </c>
      <c r="AT323" s="7">
        <f>AK323-(AK323-AI323)/3.2*0.25</f>
        <v>-35.697112500000003</v>
      </c>
      <c r="AU323" s="7">
        <f>AL323-(AL323-AJ323)/3.2*0.25</f>
        <v>-4.8245093749999981</v>
      </c>
    </row>
    <row r="324" spans="1:47" x14ac:dyDescent="0.25">
      <c r="A324" s="1">
        <v>17</v>
      </c>
      <c r="C324" s="1">
        <v>5</v>
      </c>
      <c r="D324" s="1" t="s">
        <v>8</v>
      </c>
      <c r="E324">
        <f>TabPil!E324</f>
        <v>-13.138999999999999</v>
      </c>
      <c r="F324">
        <f>TabPil!F324</f>
        <v>-10.984999999999999</v>
      </c>
      <c r="G324" s="6">
        <f>(ABS(TabPil!G324)+ABS(TabPil!I324))*SIGN(TabPil!G324)</f>
        <v>50.148000000000003</v>
      </c>
      <c r="H324" s="6">
        <f>(ABS(TabPil!H324)+ABS(TabPil!J324))*SIGN(TabPil!H324)</f>
        <v>5.6879999999999997</v>
      </c>
      <c r="I324" s="6">
        <f t="shared" si="225"/>
        <v>51.854400000000005</v>
      </c>
      <c r="J324" s="6">
        <f t="shared" si="226"/>
        <v>20.732399999999998</v>
      </c>
      <c r="L324" s="1">
        <v>17</v>
      </c>
      <c r="N324" s="1">
        <v>5</v>
      </c>
      <c r="O324" s="1" t="s">
        <v>8</v>
      </c>
      <c r="P324">
        <f>TabPil!P324</f>
        <v>45.183999999999997</v>
      </c>
      <c r="Q324">
        <f>TabPil!Q324</f>
        <v>31.181000000000001</v>
      </c>
      <c r="R324" s="6">
        <f>(ABS(TabPil!R324)+ABS(TabPil!T324))*SIGN(TabPil!R324)</f>
        <v>-1.427</v>
      </c>
      <c r="S324" s="6">
        <f>(ABS(TabPil!S324)+ABS(TabPil!U324))*SIGN(TabPil!S324)</f>
        <v>62.225000000000001</v>
      </c>
      <c r="T324" s="6">
        <f t="shared" si="227"/>
        <v>-20.0945</v>
      </c>
      <c r="U324" s="6">
        <f t="shared" si="228"/>
        <v>62.653100000000002</v>
      </c>
      <c r="W324" s="1">
        <v>17</v>
      </c>
      <c r="AH324" s="1" t="s">
        <v>25</v>
      </c>
      <c r="AI324" s="9">
        <f>F324-I324</f>
        <v>-62.839400000000005</v>
      </c>
      <c r="AJ324" s="9">
        <f>Q324-T324</f>
        <v>51.275500000000001</v>
      </c>
      <c r="AK324" s="9">
        <f>F325-I325</f>
        <v>59.101799999999997</v>
      </c>
      <c r="AL324" s="9">
        <f>Q325-T325</f>
        <v>-35.395099999999999</v>
      </c>
      <c r="AM324" s="7">
        <f>AA327-AD327</f>
        <v>-164.625</v>
      </c>
      <c r="AN324" s="9">
        <f>F326-I326</f>
        <v>-38.107100000000003</v>
      </c>
      <c r="AR324" s="7">
        <f t="shared" ref="AR324:AR326" si="277">AI324-(AI324-AK324)/3.2*0.25</f>
        <v>-53.312743750000003</v>
      </c>
      <c r="AS324" s="7">
        <f t="shared" ref="AS324:AS326" si="278">AJ324-(AJ324-AL324)/3.2*0.25</f>
        <v>44.504359375</v>
      </c>
      <c r="AT324" s="7">
        <f t="shared" ref="AT324:AT326" si="279">AK324-(AK324-AI324)/3.2*0.25</f>
        <v>49.575143749999995</v>
      </c>
      <c r="AU324" s="7">
        <f t="shared" ref="AU324:AU326" si="280">AL324-(AL324-AJ324)/3.2*0.25</f>
        <v>-28.623959374999998</v>
      </c>
    </row>
    <row r="325" spans="1:47" x14ac:dyDescent="0.25">
      <c r="C325" s="1">
        <v>5</v>
      </c>
      <c r="D325" s="1" t="s">
        <v>9</v>
      </c>
      <c r="E325">
        <f>TabPil!E325</f>
        <v>10.712</v>
      </c>
      <c r="F325">
        <f>TabPil!F325</f>
        <v>8.4580000000000002</v>
      </c>
      <c r="G325" s="6">
        <f>(ABS(TabPil!G325)+ABS(TabPil!I325))*SIGN(TabPil!G325)</f>
        <v>-48.973999999999997</v>
      </c>
      <c r="H325" s="6">
        <f>(ABS(TabPil!H325)+ABS(TabPil!J325))*SIGN(TabPil!H325)</f>
        <v>-5.5660000000000007</v>
      </c>
      <c r="I325" s="6">
        <f t="shared" ref="I325:I388" si="281">(ABS(G325)+0.3*ABS(H325))*SIGN(G325)</f>
        <v>-50.643799999999999</v>
      </c>
      <c r="J325" s="6">
        <f t="shared" ref="J325:J388" si="282">(ABS(H325)+0.3*ABS(G325))*SIGN(H325)</f>
        <v>-20.258199999999999</v>
      </c>
      <c r="N325" s="1">
        <v>5</v>
      </c>
      <c r="O325" s="1" t="s">
        <v>9</v>
      </c>
      <c r="P325">
        <f>TabPil!P325</f>
        <v>-30.241</v>
      </c>
      <c r="Q325">
        <f>TabPil!Q325</f>
        <v>-20.783999999999999</v>
      </c>
      <c r="R325" s="6">
        <f>(ABS(TabPil!R325)+ABS(TabPil!T325))*SIGN(TabPil!R325)</f>
        <v>1.1120000000000001</v>
      </c>
      <c r="S325" s="6">
        <f>(ABS(TabPil!S325)+ABS(TabPil!U325))*SIGN(TabPil!S325)</f>
        <v>-44.997</v>
      </c>
      <c r="T325" s="6">
        <f t="shared" ref="T325:T388" si="283">(ABS(R325)+0.3*ABS(S325))*SIGN(R325)</f>
        <v>14.6111</v>
      </c>
      <c r="U325" s="6">
        <f t="shared" ref="U325:U388" si="284">(ABS(S325)+0.3*ABS(R325))*SIGN(S325)</f>
        <v>-45.330599999999997</v>
      </c>
      <c r="AH325" s="1" t="s">
        <v>26</v>
      </c>
      <c r="AI325" s="9">
        <f>F324+J324</f>
        <v>9.747399999999999</v>
      </c>
      <c r="AJ325" s="9">
        <f>Q324+U324</f>
        <v>93.834100000000007</v>
      </c>
      <c r="AK325" s="9">
        <f>F325+J325</f>
        <v>-11.800199999999998</v>
      </c>
      <c r="AL325" s="9">
        <f>Q325+U325</f>
        <v>-66.114599999999996</v>
      </c>
      <c r="AM325" s="7">
        <f>AA327+AE327</f>
        <v>-199.0061</v>
      </c>
      <c r="AN325" s="9">
        <f>Q326+U326</f>
        <v>49.361199999999997</v>
      </c>
      <c r="AR325" s="7">
        <f t="shared" si="277"/>
        <v>8.0639937499999998</v>
      </c>
      <c r="AS325" s="7">
        <f t="shared" si="278"/>
        <v>81.338107812500013</v>
      </c>
      <c r="AT325" s="7">
        <f t="shared" si="279"/>
        <v>-10.116793749999999</v>
      </c>
      <c r="AU325" s="7">
        <f t="shared" si="280"/>
        <v>-53.618607812499995</v>
      </c>
    </row>
    <row r="326" spans="1:47" x14ac:dyDescent="0.25">
      <c r="C326" s="1">
        <v>5</v>
      </c>
      <c r="D326" s="1" t="s">
        <v>10</v>
      </c>
      <c r="E326">
        <f>TabPil!E326</f>
        <v>-7.4530000000000003</v>
      </c>
      <c r="F326">
        <f>TabPil!F326</f>
        <v>-6.0759999999999996</v>
      </c>
      <c r="G326" s="6">
        <f>(ABS(TabPil!G326)+ABS(TabPil!I326))*SIGN(TabPil!G326)</f>
        <v>30.975999999999999</v>
      </c>
      <c r="H326" s="6">
        <f>(ABS(TabPil!H326)+ABS(TabPil!J326))*SIGN(TabPil!H326)</f>
        <v>3.5170000000000003</v>
      </c>
      <c r="I326" s="6">
        <f t="shared" si="281"/>
        <v>32.031100000000002</v>
      </c>
      <c r="J326" s="6">
        <f t="shared" si="282"/>
        <v>12.809799999999999</v>
      </c>
      <c r="N326" s="1">
        <v>5</v>
      </c>
      <c r="O326" s="1" t="s">
        <v>10</v>
      </c>
      <c r="P326">
        <f>TabPil!P326</f>
        <v>23.57</v>
      </c>
      <c r="Q326">
        <f>TabPil!Q326</f>
        <v>16.239000000000001</v>
      </c>
      <c r="R326" s="6">
        <f>(ABS(TabPil!R326)+ABS(TabPil!T326))*SIGN(TabPil!R326)</f>
        <v>-0.78400000000000003</v>
      </c>
      <c r="S326" s="6">
        <f>(ABS(TabPil!S326)+ABS(TabPil!U326))*SIGN(TabPil!S326)</f>
        <v>32.887</v>
      </c>
      <c r="T326" s="6">
        <f t="shared" si="283"/>
        <v>-10.6501</v>
      </c>
      <c r="U326" s="6">
        <f t="shared" si="284"/>
        <v>33.122199999999999</v>
      </c>
      <c r="AH326" s="1" t="s">
        <v>27</v>
      </c>
      <c r="AI326" s="9">
        <f>F324-J324</f>
        <v>-31.717399999999998</v>
      </c>
      <c r="AJ326" s="9">
        <f>Q324-U324</f>
        <v>-31.472100000000001</v>
      </c>
      <c r="AK326" s="9">
        <f>F325-J325</f>
        <v>28.716200000000001</v>
      </c>
      <c r="AL326" s="9">
        <f>Q325-U325</f>
        <v>24.546599999999998</v>
      </c>
      <c r="AM326" s="7">
        <f>AA327-AE327</f>
        <v>-152.47789999999998</v>
      </c>
      <c r="AN326" s="9">
        <f>Q326-U326</f>
        <v>-16.883199999999999</v>
      </c>
      <c r="AR326" s="7">
        <f t="shared" si="277"/>
        <v>-26.996024999999999</v>
      </c>
      <c r="AS326" s="7">
        <f t="shared" si="278"/>
        <v>-27.095639062500002</v>
      </c>
      <c r="AT326" s="7">
        <f t="shared" si="279"/>
        <v>23.994825000000002</v>
      </c>
      <c r="AU326" s="7">
        <f t="shared" si="280"/>
        <v>20.170139062499999</v>
      </c>
    </row>
    <row r="327" spans="1:47" x14ac:dyDescent="0.25">
      <c r="C327" s="1">
        <v>5</v>
      </c>
      <c r="D327" s="1" t="s">
        <v>11</v>
      </c>
      <c r="E327">
        <f>TabPil!E327</f>
        <v>-206.26300000000001</v>
      </c>
      <c r="F327">
        <f>TabPil!F327</f>
        <v>-131.44</v>
      </c>
      <c r="G327" s="6">
        <f>(ABS(TabPil!G327)+ABS(TabPil!I327))*SIGN(TabPil!G327)</f>
        <v>-4.4710000000000001</v>
      </c>
      <c r="H327" s="6">
        <f>(ABS(TabPil!H327)+ABS(TabPil!J327))*SIGN(TabPil!H327)</f>
        <v>-0.52400000000000002</v>
      </c>
      <c r="I327" s="6">
        <f t="shared" si="281"/>
        <v>-4.6281999999999996</v>
      </c>
      <c r="J327" s="6">
        <f t="shared" si="282"/>
        <v>-1.8653</v>
      </c>
      <c r="N327" s="1">
        <v>5</v>
      </c>
      <c r="O327" s="1" t="s">
        <v>11</v>
      </c>
      <c r="P327">
        <f>TabPil!P327</f>
        <v>-64.623999999999995</v>
      </c>
      <c r="Q327">
        <f>TabPil!Q327</f>
        <v>-44.302</v>
      </c>
      <c r="R327" s="6">
        <f>(ABS(TabPil!R327)+ABS(TabPil!T327))*SIGN(TabPil!R327)</f>
        <v>0.49</v>
      </c>
      <c r="S327" s="6">
        <f>(ABS(TabPil!S327)+ABS(TabPil!U327))*SIGN(TabPil!S327)</f>
        <v>-21.376000000000001</v>
      </c>
      <c r="T327" s="6">
        <f t="shared" si="283"/>
        <v>6.9028</v>
      </c>
      <c r="U327" s="6">
        <f t="shared" si="284"/>
        <v>-21.523</v>
      </c>
      <c r="X327" s="1">
        <v>5</v>
      </c>
      <c r="Y327" s="1" t="s">
        <v>11</v>
      </c>
      <c r="Z327">
        <f>TabPil!AA327</f>
        <v>-270.887</v>
      </c>
      <c r="AA327">
        <f>TabPil!AB327</f>
        <v>-175.74199999999999</v>
      </c>
      <c r="AB327" s="7">
        <f>(ABS(TabPil!AC327)+ABS(TabPil!AE327))*SIGN(TabPil!AC327)</f>
        <v>-4.5470000000000006</v>
      </c>
      <c r="AC327" s="7">
        <f>(ABS(TabPil!AD327)+ABS(TabPil!AF327))*SIGN(TabPil!AD327)</f>
        <v>-21.9</v>
      </c>
      <c r="AD327" s="7">
        <f>(ABS(AB327)+0.3*ABS(AC327))*SIGN(AB327)</f>
        <v>-11.117000000000001</v>
      </c>
      <c r="AE327" s="7">
        <f>(ABS(AC327)+0.3*ABS(AB327))*SIGN(AC327)</f>
        <v>-23.264099999999999</v>
      </c>
      <c r="AG327" s="1">
        <v>4</v>
      </c>
      <c r="AH327" s="1" t="s">
        <v>24</v>
      </c>
      <c r="AI327" s="9">
        <f>F328+I328</f>
        <v>72.554599999999994</v>
      </c>
      <c r="AJ327" s="9">
        <f>Q328+T328</f>
        <v>-17.771999999999998</v>
      </c>
      <c r="AK327" s="9">
        <f>F329+I329</f>
        <v>-74.906700000000001</v>
      </c>
      <c r="AL327" s="9">
        <f>Q329+T329</f>
        <v>15.2272</v>
      </c>
      <c r="AM327" s="7">
        <f>AA331+AD331</f>
        <v>-399.8032</v>
      </c>
      <c r="AN327" s="9">
        <f>F330+I330</f>
        <v>46.081099999999999</v>
      </c>
      <c r="AO327" s="9">
        <f>E330</f>
        <v>-4.8390000000000004</v>
      </c>
      <c r="AP327" s="9">
        <f>P330</f>
        <v>16.018999999999998</v>
      </c>
      <c r="AR327" s="7">
        <f>AI327-(AI327-AK327)/3.2*0.3</f>
        <v>58.730103124999999</v>
      </c>
      <c r="AS327" s="7">
        <f>AJ327-(AJ327-AL327)/3.2*0.3</f>
        <v>-14.678324999999997</v>
      </c>
      <c r="AT327" s="7">
        <f>AK327-(AK327-AI327)/3.2*0.3</f>
        <v>-61.082203125000007</v>
      </c>
      <c r="AU327" s="7">
        <f>AL327-(AL327-AJ327)/3.2*0.3</f>
        <v>12.133524999999999</v>
      </c>
    </row>
    <row r="328" spans="1:47" x14ac:dyDescent="0.25">
      <c r="C328" s="1">
        <v>4</v>
      </c>
      <c r="D328" s="1" t="s">
        <v>8</v>
      </c>
      <c r="E328">
        <f>TabPil!E328</f>
        <v>-8.2149999999999999</v>
      </c>
      <c r="F328">
        <f>TabPil!F328</f>
        <v>-6.2889999999999997</v>
      </c>
      <c r="G328" s="6">
        <f>(ABS(TabPil!G328)+ABS(TabPil!I328))*SIGN(TabPil!G328)</f>
        <v>76.424999999999997</v>
      </c>
      <c r="H328" s="6">
        <f>(ABS(TabPil!H328)+ABS(TabPil!J328))*SIGN(TabPil!H328)</f>
        <v>8.0620000000000012</v>
      </c>
      <c r="I328" s="6">
        <f t="shared" si="281"/>
        <v>78.843599999999995</v>
      </c>
      <c r="J328" s="6">
        <f t="shared" si="282"/>
        <v>30.9895</v>
      </c>
      <c r="N328" s="1">
        <v>4</v>
      </c>
      <c r="O328" s="1" t="s">
        <v>8</v>
      </c>
      <c r="P328">
        <f>TabPil!P328</f>
        <v>26.573</v>
      </c>
      <c r="Q328">
        <f>TabPil!Q328</f>
        <v>18.274999999999999</v>
      </c>
      <c r="R328" s="6">
        <f>(ABS(TabPil!R328)+ABS(TabPil!T328))*SIGN(TabPil!R328)</f>
        <v>-2.375</v>
      </c>
      <c r="S328" s="6">
        <f>(ABS(TabPil!S328)+ABS(TabPil!U328))*SIGN(TabPil!S328)</f>
        <v>112.24</v>
      </c>
      <c r="T328" s="6">
        <f t="shared" si="283"/>
        <v>-36.046999999999997</v>
      </c>
      <c r="U328" s="6">
        <f t="shared" si="284"/>
        <v>112.9525</v>
      </c>
      <c r="X328" s="1"/>
      <c r="AH328" s="1" t="s">
        <v>25</v>
      </c>
      <c r="AI328" s="9">
        <f>F328-I328</f>
        <v>-85.132599999999996</v>
      </c>
      <c r="AJ328" s="9">
        <f>Q328-T328</f>
        <v>54.321999999999996</v>
      </c>
      <c r="AK328" s="9">
        <f>F329-I329</f>
        <v>86.500699999999995</v>
      </c>
      <c r="AL328" s="9">
        <f>Q329-T329</f>
        <v>-49.431200000000004</v>
      </c>
      <c r="AM328" s="7">
        <f>AA331-AD331</f>
        <v>-309.22480000000002</v>
      </c>
      <c r="AN328" s="9">
        <f>F330-I330</f>
        <v>-53.635100000000001</v>
      </c>
      <c r="AR328" s="7">
        <f t="shared" ref="AR328:AR330" si="285">AI328-(AI328-AK328)/3.2*0.3</f>
        <v>-69.041978125</v>
      </c>
      <c r="AS328" s="7">
        <f t="shared" ref="AS328:AS330" si="286">AJ328-(AJ328-AL328)/3.2*0.3</f>
        <v>44.595137499999993</v>
      </c>
      <c r="AT328" s="7">
        <f t="shared" ref="AT328:AT330" si="287">AK328-(AK328-AI328)/3.2*0.3</f>
        <v>70.410078124999998</v>
      </c>
      <c r="AU328" s="7">
        <f t="shared" ref="AU328:AU330" si="288">AL328-(AL328-AJ328)/3.2*0.3</f>
        <v>-39.704337500000008</v>
      </c>
    </row>
    <row r="329" spans="1:47" x14ac:dyDescent="0.25">
      <c r="C329" s="1">
        <v>4</v>
      </c>
      <c r="D329" s="1" t="s">
        <v>9</v>
      </c>
      <c r="E329">
        <f>TabPil!E329</f>
        <v>7.2679999999999998</v>
      </c>
      <c r="F329">
        <f>TabPil!F329</f>
        <v>5.7969999999999997</v>
      </c>
      <c r="G329" s="6">
        <f>(ABS(TabPil!G329)+ABS(TabPil!I329))*SIGN(TabPil!G329)</f>
        <v>-78.22</v>
      </c>
      <c r="H329" s="6">
        <f>(ABS(TabPil!H329)+ABS(TabPil!J329))*SIGN(TabPil!H329)</f>
        <v>-8.2789999999999999</v>
      </c>
      <c r="I329" s="6">
        <f t="shared" si="281"/>
        <v>-80.703699999999998</v>
      </c>
      <c r="J329" s="6">
        <f t="shared" si="282"/>
        <v>-31.744999999999997</v>
      </c>
      <c r="N329" s="1">
        <v>4</v>
      </c>
      <c r="O329" s="1" t="s">
        <v>9</v>
      </c>
      <c r="P329">
        <f>TabPil!P329</f>
        <v>-24.687000000000001</v>
      </c>
      <c r="Q329">
        <f>TabPil!Q329</f>
        <v>-17.102</v>
      </c>
      <c r="R329" s="6">
        <f>(ABS(TabPil!R329)+ABS(TabPil!T329))*SIGN(TabPil!R329)</f>
        <v>2.2409999999999997</v>
      </c>
      <c r="S329" s="6">
        <f>(ABS(TabPil!S329)+ABS(TabPil!U329))*SIGN(TabPil!S329)</f>
        <v>-100.294</v>
      </c>
      <c r="T329" s="6">
        <f t="shared" si="283"/>
        <v>32.3292</v>
      </c>
      <c r="U329" s="6">
        <f t="shared" si="284"/>
        <v>-100.96629999999999</v>
      </c>
      <c r="X329" s="1"/>
      <c r="AH329" s="1" t="s">
        <v>26</v>
      </c>
      <c r="AI329" s="9">
        <f>F328+J328</f>
        <v>24.700499999999998</v>
      </c>
      <c r="AJ329" s="9">
        <f>Q328+U328</f>
        <v>131.22749999999999</v>
      </c>
      <c r="AK329" s="9">
        <f>F329+J329</f>
        <v>-25.947999999999997</v>
      </c>
      <c r="AL329" s="9">
        <f>Q329+U329</f>
        <v>-118.06829999999999</v>
      </c>
      <c r="AM329" s="7">
        <f>AA331+AE331</f>
        <v>-437.39179999999999</v>
      </c>
      <c r="AN329" s="9">
        <f>Q330+U330</f>
        <v>77.105199999999996</v>
      </c>
      <c r="AR329" s="7">
        <f t="shared" si="285"/>
        <v>19.952203124999997</v>
      </c>
      <c r="AS329" s="7">
        <f t="shared" si="286"/>
        <v>107.85601875</v>
      </c>
      <c r="AT329" s="7">
        <f t="shared" si="287"/>
        <v>-21.199703124999999</v>
      </c>
      <c r="AU329" s="7">
        <f t="shared" si="288"/>
        <v>-94.696818750000006</v>
      </c>
    </row>
    <row r="330" spans="1:47" x14ac:dyDescent="0.25">
      <c r="C330" s="1">
        <v>4</v>
      </c>
      <c r="D330" s="1" t="s">
        <v>10</v>
      </c>
      <c r="E330">
        <f>TabPil!E330</f>
        <v>-4.8390000000000004</v>
      </c>
      <c r="F330">
        <f>TabPil!F330</f>
        <v>-3.7770000000000001</v>
      </c>
      <c r="G330" s="6">
        <f>(ABS(TabPil!G330)+ABS(TabPil!I330))*SIGN(TabPil!G330)</f>
        <v>48.326000000000001</v>
      </c>
      <c r="H330" s="6">
        <f>(ABS(TabPil!H330)+ABS(TabPil!J330))*SIGN(TabPil!H330)</f>
        <v>5.1070000000000002</v>
      </c>
      <c r="I330" s="6">
        <f t="shared" si="281"/>
        <v>49.8581</v>
      </c>
      <c r="J330" s="6">
        <f t="shared" si="282"/>
        <v>19.604800000000001</v>
      </c>
      <c r="N330" s="1">
        <v>4</v>
      </c>
      <c r="O330" s="1" t="s">
        <v>10</v>
      </c>
      <c r="P330">
        <f>TabPil!P330</f>
        <v>16.018999999999998</v>
      </c>
      <c r="Q330">
        <f>TabPil!Q330</f>
        <v>11.055</v>
      </c>
      <c r="R330" s="6">
        <f>(ABS(TabPil!R330)+ABS(TabPil!T330))*SIGN(TabPil!R330)</f>
        <v>-1.4239999999999999</v>
      </c>
      <c r="S330" s="6">
        <f>(ABS(TabPil!S330)+ABS(TabPil!U330))*SIGN(TabPil!S330)</f>
        <v>65.623000000000005</v>
      </c>
      <c r="T330" s="6">
        <f t="shared" si="283"/>
        <v>-21.110900000000001</v>
      </c>
      <c r="U330" s="6">
        <f t="shared" si="284"/>
        <v>66.050200000000004</v>
      </c>
      <c r="X330" s="1"/>
      <c r="AH330" s="1" t="s">
        <v>27</v>
      </c>
      <c r="AI330" s="9">
        <f>F328-J328</f>
        <v>-37.278500000000001</v>
      </c>
      <c r="AJ330" s="9">
        <f>Q328-U328</f>
        <v>-94.677500000000009</v>
      </c>
      <c r="AK330" s="9">
        <f>F329-J329</f>
        <v>37.541999999999994</v>
      </c>
      <c r="AL330" s="9">
        <f>Q329-U329</f>
        <v>83.864299999999986</v>
      </c>
      <c r="AM330" s="7">
        <f>AA331-AE331</f>
        <v>-271.63620000000003</v>
      </c>
      <c r="AN330" s="9">
        <f>Q330-U330</f>
        <v>-54.995200000000004</v>
      </c>
      <c r="AR330" s="7">
        <f t="shared" si="285"/>
        <v>-30.264078125000001</v>
      </c>
      <c r="AS330" s="7">
        <f t="shared" si="286"/>
        <v>-77.939206250000012</v>
      </c>
      <c r="AT330" s="7">
        <f t="shared" si="287"/>
        <v>30.527578124999994</v>
      </c>
      <c r="AU330" s="7">
        <f t="shared" si="288"/>
        <v>67.126006249999989</v>
      </c>
    </row>
    <row r="331" spans="1:47" x14ac:dyDescent="0.25">
      <c r="C331" s="1">
        <v>4</v>
      </c>
      <c r="D331" s="1" t="s">
        <v>11</v>
      </c>
      <c r="E331">
        <f>TabPil!E331</f>
        <v>-407.87</v>
      </c>
      <c r="F331">
        <f>TabPil!F331</f>
        <v>-260.75099999999998</v>
      </c>
      <c r="G331" s="6">
        <f>(ABS(TabPil!G331)+ABS(TabPil!I331))*SIGN(TabPil!G331)</f>
        <v>-22.138999999999999</v>
      </c>
      <c r="H331" s="6">
        <f>(ABS(TabPil!H331)+ABS(TabPil!J331))*SIGN(TabPil!H331)</f>
        <v>-2.5409999999999999</v>
      </c>
      <c r="I331" s="6">
        <f t="shared" si="281"/>
        <v>-22.901299999999999</v>
      </c>
      <c r="J331" s="6">
        <f t="shared" si="282"/>
        <v>-9.1826999999999988</v>
      </c>
      <c r="N331" s="1">
        <v>4</v>
      </c>
      <c r="O331" s="1" t="s">
        <v>11</v>
      </c>
      <c r="P331">
        <f>TabPil!P331</f>
        <v>-136.55000000000001</v>
      </c>
      <c r="Q331">
        <f>TabPil!Q331</f>
        <v>-93.763000000000005</v>
      </c>
      <c r="R331" s="6">
        <f>(ABS(TabPil!R331)+ABS(TabPil!T331))*SIGN(TabPil!R331)</f>
        <v>1.637</v>
      </c>
      <c r="S331" s="6">
        <f>(ABS(TabPil!S331)+ABS(TabPil!U331))*SIGN(TabPil!S331)</f>
        <v>-73.602999999999994</v>
      </c>
      <c r="T331" s="6">
        <f t="shared" si="283"/>
        <v>23.717899999999997</v>
      </c>
      <c r="U331" s="6">
        <f t="shared" si="284"/>
        <v>-74.094099999999997</v>
      </c>
      <c r="X331" s="1">
        <v>4</v>
      </c>
      <c r="Y331" s="1" t="s">
        <v>11</v>
      </c>
      <c r="Z331">
        <f>TabPil!AA331</f>
        <v>-544.42000000000007</v>
      </c>
      <c r="AA331">
        <f>TabPil!AB331</f>
        <v>-354.51400000000001</v>
      </c>
      <c r="AB331" s="7">
        <f>(ABS(TabPil!AC331)+ABS(TabPil!AE331))*SIGN(TabPil!AC331)</f>
        <v>-22.446000000000002</v>
      </c>
      <c r="AC331" s="7">
        <f>(ABS(TabPil!AD331)+ABS(TabPil!AF331))*SIGN(TabPil!AD331)</f>
        <v>-76.144000000000005</v>
      </c>
      <c r="AD331" s="7">
        <f>(ABS(AB331)+0.3*ABS(AC331))*SIGN(AB331)</f>
        <v>-45.289200000000001</v>
      </c>
      <c r="AE331" s="7">
        <f>(ABS(AC331)+0.3*ABS(AB331))*SIGN(AC331)</f>
        <v>-82.877800000000008</v>
      </c>
      <c r="AG331" s="1">
        <v>3</v>
      </c>
      <c r="AH331" s="1" t="s">
        <v>24</v>
      </c>
      <c r="AI331" s="9">
        <f>F332+I332</f>
        <v>96.911200000000008</v>
      </c>
      <c r="AJ331" s="9">
        <f>Q332+T332</f>
        <v>-26.468799999999998</v>
      </c>
      <c r="AK331" s="9">
        <f>F333+I333</f>
        <v>-95.971000000000004</v>
      </c>
      <c r="AL331" s="9">
        <f>Q333+T333</f>
        <v>20.289400000000001</v>
      </c>
      <c r="AM331" s="7">
        <f>AA335+AD335</f>
        <v>-653.12019999999995</v>
      </c>
      <c r="AN331" s="9">
        <f>F334+I334</f>
        <v>60.274499999999996</v>
      </c>
      <c r="AO331" s="9">
        <f>E334</f>
        <v>-4.4930000000000003</v>
      </c>
      <c r="AP331" s="9">
        <f>P334</f>
        <v>19.202000000000002</v>
      </c>
      <c r="AR331" s="7">
        <f>AI331-(AI331-AK331)/3.2*0.35</f>
        <v>75.814709375000007</v>
      </c>
      <c r="AS331" s="7">
        <f>AJ331-(AJ331-AL331)/3.2*0.35</f>
        <v>-21.354621874999999</v>
      </c>
      <c r="AT331" s="7">
        <f>AK331-(AK331-AI331)/3.2*0.35</f>
        <v>-74.874509375000002</v>
      </c>
      <c r="AU331" s="7">
        <f>AL331-(AL331-AJ331)/3.2*0.35</f>
        <v>15.175221875000002</v>
      </c>
    </row>
    <row r="332" spans="1:47" x14ac:dyDescent="0.25">
      <c r="C332" s="1">
        <v>3</v>
      </c>
      <c r="D332" s="1" t="s">
        <v>8</v>
      </c>
      <c r="E332">
        <f>TabPil!E332</f>
        <v>-7.24</v>
      </c>
      <c r="F332">
        <f>TabPil!F332</f>
        <v>-5.9329999999999998</v>
      </c>
      <c r="G332" s="6">
        <f>(ABS(TabPil!G332)+ABS(TabPil!I332))*SIGN(TabPil!G332)</f>
        <v>99.789000000000001</v>
      </c>
      <c r="H332" s="6">
        <f>(ABS(TabPil!H332)+ABS(TabPil!J332))*SIGN(TabPil!H332)</f>
        <v>10.184000000000001</v>
      </c>
      <c r="I332" s="6">
        <f t="shared" si="281"/>
        <v>102.8442</v>
      </c>
      <c r="J332" s="6">
        <f t="shared" si="282"/>
        <v>40.120699999999999</v>
      </c>
      <c r="N332" s="1">
        <v>3</v>
      </c>
      <c r="O332" s="1" t="s">
        <v>8</v>
      </c>
      <c r="P332">
        <f>TabPil!P332</f>
        <v>33.273000000000003</v>
      </c>
      <c r="Q332">
        <f>TabPil!Q332</f>
        <v>23.065999999999999</v>
      </c>
      <c r="R332" s="6">
        <f>(ABS(TabPil!R332)+ABS(TabPil!T332))*SIGN(TabPil!R332)</f>
        <v>-3.129</v>
      </c>
      <c r="S332" s="6">
        <f>(ABS(TabPil!S332)+ABS(TabPil!U332))*SIGN(TabPil!S332)</f>
        <v>154.68600000000001</v>
      </c>
      <c r="T332" s="6">
        <f t="shared" si="283"/>
        <v>-49.534799999999997</v>
      </c>
      <c r="U332" s="6">
        <f t="shared" si="284"/>
        <v>155.62470000000002</v>
      </c>
      <c r="X332" s="1"/>
      <c r="AH332" s="1" t="s">
        <v>25</v>
      </c>
      <c r="AI332" s="9">
        <f>F332-I332</f>
        <v>-108.77719999999999</v>
      </c>
      <c r="AJ332" s="9">
        <f>Q332-T332</f>
        <v>72.600799999999992</v>
      </c>
      <c r="AK332" s="9">
        <f>F333-I333</f>
        <v>107.52100000000002</v>
      </c>
      <c r="AL332" s="9">
        <f>Q333-T333</f>
        <v>-59.601399999999998</v>
      </c>
      <c r="AM332" s="7">
        <f>AA335-AD335</f>
        <v>-428.1318</v>
      </c>
      <c r="AN332" s="9">
        <f>F334-I334</f>
        <v>-67.592500000000001</v>
      </c>
      <c r="AR332" s="7">
        <f t="shared" ref="AR332:AR338" si="289">AI332-(AI332-AK332)/3.2*0.35</f>
        <v>-85.119584374999988</v>
      </c>
      <c r="AS332" s="7">
        <f t="shared" ref="AS332:AS338" si="290">AJ332-(AJ332-AL332)/3.2*0.35</f>
        <v>58.141184374999995</v>
      </c>
      <c r="AT332" s="7">
        <f t="shared" ref="AT332:AT338" si="291">AK332-(AK332-AI332)/3.2*0.35</f>
        <v>83.86338437500001</v>
      </c>
      <c r="AU332" s="7">
        <f t="shared" ref="AU332:AU338" si="292">AL332-(AL332-AJ332)/3.2*0.35</f>
        <v>-45.141784375</v>
      </c>
    </row>
    <row r="333" spans="1:47" x14ac:dyDescent="0.25">
      <c r="C333" s="1">
        <v>3</v>
      </c>
      <c r="D333" s="1" t="s">
        <v>9</v>
      </c>
      <c r="E333">
        <f>TabPil!E333</f>
        <v>7.1369999999999996</v>
      </c>
      <c r="F333">
        <f>TabPil!F333</f>
        <v>5.7750000000000004</v>
      </c>
      <c r="G333" s="6">
        <f>(ABS(TabPil!G333)+ABS(TabPil!I333))*SIGN(TabPil!G333)</f>
        <v>-98.710000000000008</v>
      </c>
      <c r="H333" s="6">
        <f>(ABS(TabPil!H333)+ABS(TabPil!J333))*SIGN(TabPil!H333)</f>
        <v>-10.120000000000001</v>
      </c>
      <c r="I333" s="6">
        <f t="shared" si="281"/>
        <v>-101.74600000000001</v>
      </c>
      <c r="J333" s="6">
        <f t="shared" si="282"/>
        <v>-39.733000000000004</v>
      </c>
      <c r="N333" s="1">
        <v>3</v>
      </c>
      <c r="O333" s="1" t="s">
        <v>9</v>
      </c>
      <c r="P333">
        <f>TabPil!P333</f>
        <v>-28.172000000000001</v>
      </c>
      <c r="Q333">
        <f>TabPil!Q333</f>
        <v>-19.655999999999999</v>
      </c>
      <c r="R333" s="6">
        <f>(ABS(TabPil!R333)+ABS(TabPil!T333))*SIGN(TabPil!R333)</f>
        <v>2.7220000000000004</v>
      </c>
      <c r="S333" s="6">
        <f>(ABS(TabPil!S333)+ABS(TabPil!U333))*SIGN(TabPil!S333)</f>
        <v>-124.07799999999999</v>
      </c>
      <c r="T333" s="6">
        <f t="shared" si="283"/>
        <v>39.945399999999999</v>
      </c>
      <c r="U333" s="6">
        <f t="shared" si="284"/>
        <v>-124.89459999999998</v>
      </c>
      <c r="X333" s="1"/>
      <c r="AH333" s="1" t="s">
        <v>26</v>
      </c>
      <c r="AI333" s="9">
        <f>F332+J332</f>
        <v>34.1877</v>
      </c>
      <c r="AJ333" s="9">
        <f>Q332+U332</f>
        <v>178.69070000000002</v>
      </c>
      <c r="AK333" s="9">
        <f>F333+J333</f>
        <v>-33.958000000000006</v>
      </c>
      <c r="AL333" s="9">
        <f>Q333+U333</f>
        <v>-144.55059999999997</v>
      </c>
      <c r="AM333" s="7">
        <f>AA335+AE335</f>
        <v>-722.65329999999994</v>
      </c>
      <c r="AN333" s="9">
        <f>Q334+U334</f>
        <v>99.979400000000012</v>
      </c>
      <c r="AR333" s="7">
        <f t="shared" si="289"/>
        <v>26.734264062499999</v>
      </c>
      <c r="AS333" s="7">
        <f t="shared" si="290"/>
        <v>143.33618281250003</v>
      </c>
      <c r="AT333" s="7">
        <f t="shared" si="291"/>
        <v>-26.504564062500005</v>
      </c>
      <c r="AU333" s="7">
        <f t="shared" si="292"/>
        <v>-109.19608281249998</v>
      </c>
    </row>
    <row r="334" spans="1:47" x14ac:dyDescent="0.25">
      <c r="C334" s="1">
        <v>3</v>
      </c>
      <c r="D334" s="1" t="s">
        <v>10</v>
      </c>
      <c r="E334">
        <f>TabPil!E334</f>
        <v>-4.4930000000000003</v>
      </c>
      <c r="F334">
        <f>TabPil!F334</f>
        <v>-3.6589999999999998</v>
      </c>
      <c r="G334" s="6">
        <f>(ABS(TabPil!G334)+ABS(TabPil!I334))*SIGN(TabPil!G334)</f>
        <v>62.029999999999994</v>
      </c>
      <c r="H334" s="6">
        <f>(ABS(TabPil!H334)+ABS(TabPil!J334))*SIGN(TabPil!H334)</f>
        <v>6.3449999999999998</v>
      </c>
      <c r="I334" s="6">
        <f t="shared" si="281"/>
        <v>63.933499999999995</v>
      </c>
      <c r="J334" s="6">
        <f t="shared" si="282"/>
        <v>24.953999999999997</v>
      </c>
      <c r="N334" s="1">
        <v>3</v>
      </c>
      <c r="O334" s="1" t="s">
        <v>10</v>
      </c>
      <c r="P334">
        <f>TabPil!P334</f>
        <v>19.202000000000002</v>
      </c>
      <c r="Q334">
        <f>TabPil!Q334</f>
        <v>13.351000000000001</v>
      </c>
      <c r="R334" s="6">
        <f>(ABS(TabPil!R334)+ABS(TabPil!T334))*SIGN(TabPil!R334)</f>
        <v>-1.8079999999999998</v>
      </c>
      <c r="S334" s="6">
        <f>(ABS(TabPil!S334)+ABS(TabPil!U334))*SIGN(TabPil!S334)</f>
        <v>86.086000000000013</v>
      </c>
      <c r="T334" s="6">
        <f t="shared" si="283"/>
        <v>-27.633800000000004</v>
      </c>
      <c r="U334" s="6">
        <f t="shared" si="284"/>
        <v>86.628400000000013</v>
      </c>
      <c r="X334" s="1"/>
      <c r="AH334" s="1" t="s">
        <v>27</v>
      </c>
      <c r="AI334" s="9">
        <f>F332-J332</f>
        <v>-46.053699999999999</v>
      </c>
      <c r="AJ334" s="9">
        <f>Q332-U332</f>
        <v>-132.55870000000002</v>
      </c>
      <c r="AK334" s="9">
        <f>F333-J333</f>
        <v>45.508000000000003</v>
      </c>
      <c r="AL334" s="9">
        <f>Q333-U333</f>
        <v>105.23859999999999</v>
      </c>
      <c r="AM334" s="7">
        <f>AA335-AE335</f>
        <v>-358.59870000000001</v>
      </c>
      <c r="AN334" s="9">
        <f>Q334-U334</f>
        <v>-73.277400000000014</v>
      </c>
      <c r="AR334" s="7">
        <f t="shared" si="289"/>
        <v>-36.039139062499999</v>
      </c>
      <c r="AS334" s="7">
        <f t="shared" si="290"/>
        <v>-106.54962031250002</v>
      </c>
      <c r="AT334" s="7">
        <f t="shared" si="291"/>
        <v>35.493439062500002</v>
      </c>
      <c r="AU334" s="7">
        <f t="shared" si="292"/>
        <v>79.2295203125</v>
      </c>
    </row>
    <row r="335" spans="1:47" x14ac:dyDescent="0.25">
      <c r="C335" s="1">
        <v>3</v>
      </c>
      <c r="D335" s="1" t="s">
        <v>11</v>
      </c>
      <c r="E335">
        <f>TabPil!E335</f>
        <v>-615.90099999999995</v>
      </c>
      <c r="F335">
        <f>TabPil!F335</f>
        <v>-395.21600000000001</v>
      </c>
      <c r="G335" s="6">
        <f>(ABS(TabPil!G335)+ABS(TabPil!I335))*SIGN(TabPil!G335)</f>
        <v>-62.892000000000003</v>
      </c>
      <c r="H335" s="6">
        <f>(ABS(TabPil!H335)+ABS(TabPil!J335))*SIGN(TabPil!H335)</f>
        <v>-6.9039999999999999</v>
      </c>
      <c r="I335" s="6">
        <f t="shared" si="281"/>
        <v>-64.963200000000001</v>
      </c>
      <c r="J335" s="6">
        <f t="shared" si="282"/>
        <v>-25.771599999999999</v>
      </c>
      <c r="N335" s="1">
        <v>3</v>
      </c>
      <c r="O335" s="1" t="s">
        <v>11</v>
      </c>
      <c r="P335">
        <f>TabPil!P335</f>
        <v>-211.17699999999999</v>
      </c>
      <c r="Q335">
        <f>TabPil!Q335</f>
        <v>-145.41</v>
      </c>
      <c r="R335" s="6">
        <f>(ABS(TabPil!R335)+ABS(TabPil!T335))*SIGN(TabPil!R335)</f>
        <v>3.367</v>
      </c>
      <c r="S335" s="6">
        <f>(ABS(TabPil!S335)+ABS(TabPil!U335))*SIGN(TabPil!S335)</f>
        <v>-156.04</v>
      </c>
      <c r="T335" s="6">
        <f t="shared" si="283"/>
        <v>50.178999999999995</v>
      </c>
      <c r="U335" s="6">
        <f t="shared" si="284"/>
        <v>-157.05009999999999</v>
      </c>
      <c r="X335" s="1">
        <v>3</v>
      </c>
      <c r="Y335" s="1" t="s">
        <v>11</v>
      </c>
      <c r="Z335">
        <f>TabPil!AA335</f>
        <v>-827.07799999999997</v>
      </c>
      <c r="AA335">
        <f>TabPil!AB335</f>
        <v>-540.62599999999998</v>
      </c>
      <c r="AB335" s="7">
        <f>(ABS(TabPil!AC335)+ABS(TabPil!AE335))*SIGN(TabPil!AC335)</f>
        <v>-63.611000000000004</v>
      </c>
      <c r="AC335" s="7">
        <f>(ABS(TabPil!AD335)+ABS(TabPil!AF335))*SIGN(TabPil!AD335)</f>
        <v>-162.94399999999999</v>
      </c>
      <c r="AD335" s="7">
        <f>(ABS(AB335)+0.3*ABS(AC335))*SIGN(AB335)</f>
        <v>-112.49420000000001</v>
      </c>
      <c r="AE335" s="7">
        <f>(ABS(AC335)+0.3*ABS(AB335))*SIGN(AC335)</f>
        <v>-182.0273</v>
      </c>
      <c r="AG335" s="1">
        <v>2</v>
      </c>
      <c r="AH335" s="1" t="s">
        <v>24</v>
      </c>
      <c r="AI335" s="9">
        <f>F336+I336</f>
        <v>112.96589999999999</v>
      </c>
      <c r="AJ335" s="9">
        <f>Q336+T336</f>
        <v>-32.752899999999997</v>
      </c>
      <c r="AK335" s="9">
        <f>F337+I337</f>
        <v>-114.6874</v>
      </c>
      <c r="AL335" s="9">
        <f>Q337+T337</f>
        <v>29.0855</v>
      </c>
      <c r="AM335" s="7">
        <f>AA339+AD339</f>
        <v>-922.00209999999993</v>
      </c>
      <c r="AN335" s="9">
        <f>F338+I338</f>
        <v>71.142300000000006</v>
      </c>
      <c r="AO335" s="9">
        <f>E338</f>
        <v>-4.9379999999999997</v>
      </c>
      <c r="AP335" s="9">
        <f>P338</f>
        <v>20.064</v>
      </c>
      <c r="AR335" s="7">
        <f t="shared" si="289"/>
        <v>88.066320312499997</v>
      </c>
      <c r="AS335" s="7">
        <f t="shared" si="290"/>
        <v>-25.989324999999997</v>
      </c>
      <c r="AT335" s="7">
        <f t="shared" si="291"/>
        <v>-89.787820312500003</v>
      </c>
      <c r="AU335" s="7">
        <f t="shared" si="292"/>
        <v>22.321925</v>
      </c>
    </row>
    <row r="336" spans="1:47" x14ac:dyDescent="0.25">
      <c r="C336" s="1">
        <v>2</v>
      </c>
      <c r="D336" s="1" t="s">
        <v>8</v>
      </c>
      <c r="E336">
        <f>TabPil!E336</f>
        <v>-7.7190000000000003</v>
      </c>
      <c r="F336">
        <f>TabPil!F336</f>
        <v>-5.9089999999999998</v>
      </c>
      <c r="G336" s="6">
        <f>(ABS(TabPil!G336)+ABS(TabPil!I336))*SIGN(TabPil!G336)</f>
        <v>115.664</v>
      </c>
      <c r="H336" s="6">
        <f>(ABS(TabPil!H336)+ABS(TabPil!J336))*SIGN(TabPil!H336)</f>
        <v>10.703000000000001</v>
      </c>
      <c r="I336" s="6">
        <f t="shared" si="281"/>
        <v>118.8749</v>
      </c>
      <c r="J336" s="6">
        <f t="shared" si="282"/>
        <v>45.402200000000001</v>
      </c>
      <c r="N336" s="1">
        <v>2</v>
      </c>
      <c r="O336" s="1" t="s">
        <v>8</v>
      </c>
      <c r="P336">
        <f>TabPil!P336</f>
        <v>31.388999999999999</v>
      </c>
      <c r="Q336">
        <f>TabPil!Q336</f>
        <v>21.657</v>
      </c>
      <c r="R336" s="6">
        <f>(ABS(TabPil!R336)+ABS(TabPil!T336))*SIGN(TabPil!R336)</f>
        <v>-3.2649999999999997</v>
      </c>
      <c r="S336" s="6">
        <f>(ABS(TabPil!S336)+ABS(TabPil!U336))*SIGN(TabPil!S336)</f>
        <v>170.483</v>
      </c>
      <c r="T336" s="6">
        <f t="shared" si="283"/>
        <v>-54.4099</v>
      </c>
      <c r="U336" s="6">
        <f t="shared" si="284"/>
        <v>171.46250000000001</v>
      </c>
      <c r="X336" s="1"/>
      <c r="AH336" s="1" t="s">
        <v>25</v>
      </c>
      <c r="AI336" s="9">
        <f>F336-I336</f>
        <v>-124.7839</v>
      </c>
      <c r="AJ336" s="9">
        <f>Q336-T336</f>
        <v>76.066900000000004</v>
      </c>
      <c r="AK336" s="9">
        <f>F337-I337</f>
        <v>126.73140000000001</v>
      </c>
      <c r="AL336" s="9">
        <f>Q337-T337</f>
        <v>-74.9495</v>
      </c>
      <c r="AM336" s="7">
        <f>AA339-AD339</f>
        <v>-530.73389999999995</v>
      </c>
      <c r="AN336" s="9">
        <f>F338-I338</f>
        <v>-78.598299999999995</v>
      </c>
      <c r="AR336" s="7">
        <f t="shared" si="289"/>
        <v>-97.2744140625</v>
      </c>
      <c r="AS336" s="7">
        <f t="shared" si="290"/>
        <v>59.549481250000007</v>
      </c>
      <c r="AT336" s="7">
        <f t="shared" si="291"/>
        <v>99.221914062500005</v>
      </c>
      <c r="AU336" s="7">
        <f t="shared" si="292"/>
        <v>-58.432081250000003</v>
      </c>
    </row>
    <row r="337" spans="1:47" x14ac:dyDescent="0.25">
      <c r="C337" s="1">
        <v>2</v>
      </c>
      <c r="D337" s="1" t="s">
        <v>9</v>
      </c>
      <c r="E337">
        <f>TabPil!E337</f>
        <v>8.0820000000000007</v>
      </c>
      <c r="F337">
        <f>TabPil!F337</f>
        <v>6.0220000000000002</v>
      </c>
      <c r="G337" s="6">
        <f>(ABS(TabPil!G337)+ABS(TabPil!I337))*SIGN(TabPil!G337)</f>
        <v>-117.44</v>
      </c>
      <c r="H337" s="6">
        <f>(ABS(TabPil!H337)+ABS(TabPil!J337))*SIGN(TabPil!H337)</f>
        <v>-10.898000000000001</v>
      </c>
      <c r="I337" s="6">
        <f t="shared" si="281"/>
        <v>-120.7094</v>
      </c>
      <c r="J337" s="6">
        <f t="shared" si="282"/>
        <v>-46.13</v>
      </c>
      <c r="N337" s="1">
        <v>2</v>
      </c>
      <c r="O337" s="1" t="s">
        <v>9</v>
      </c>
      <c r="P337">
        <f>TabPil!P337</f>
        <v>-32.814999999999998</v>
      </c>
      <c r="Q337">
        <f>TabPil!Q337</f>
        <v>-22.931999999999999</v>
      </c>
      <c r="R337" s="6">
        <f>(ABS(TabPil!R337)+ABS(TabPil!T337))*SIGN(TabPil!R337)</f>
        <v>3.3860000000000001</v>
      </c>
      <c r="S337" s="6">
        <f>(ABS(TabPil!S337)+ABS(TabPil!U337))*SIGN(TabPil!S337)</f>
        <v>-162.10499999999999</v>
      </c>
      <c r="T337" s="6">
        <f t="shared" si="283"/>
        <v>52.017499999999998</v>
      </c>
      <c r="U337" s="6">
        <f t="shared" si="284"/>
        <v>-163.1208</v>
      </c>
      <c r="X337" s="1"/>
      <c r="AH337" s="1" t="s">
        <v>26</v>
      </c>
      <c r="AI337" s="9">
        <f>F336+J336</f>
        <v>39.493200000000002</v>
      </c>
      <c r="AJ337" s="9">
        <f>Q336+U336</f>
        <v>193.11950000000002</v>
      </c>
      <c r="AK337" s="9">
        <f>F337+J337</f>
        <v>-40.108000000000004</v>
      </c>
      <c r="AL337" s="9">
        <f>Q337+U337</f>
        <v>-186.05279999999999</v>
      </c>
      <c r="AM337" s="7">
        <f>AA339+AE339</f>
        <v>-1026.1599999999999</v>
      </c>
      <c r="AN337" s="9">
        <f>Q338+U338</f>
        <v>117.7852</v>
      </c>
      <c r="AR337" s="7">
        <f t="shared" si="289"/>
        <v>30.786818750000002</v>
      </c>
      <c r="AS337" s="7">
        <f t="shared" si="290"/>
        <v>151.64752968750003</v>
      </c>
      <c r="AT337" s="7">
        <f t="shared" si="291"/>
        <v>-31.401618750000004</v>
      </c>
      <c r="AU337" s="7">
        <f t="shared" si="292"/>
        <v>-144.5808296875</v>
      </c>
    </row>
    <row r="338" spans="1:47" x14ac:dyDescent="0.25">
      <c r="C338" s="1">
        <v>2</v>
      </c>
      <c r="D338" s="1" t="s">
        <v>10</v>
      </c>
      <c r="E338">
        <f>TabPil!E338</f>
        <v>-4.9379999999999997</v>
      </c>
      <c r="F338">
        <f>TabPil!F338</f>
        <v>-3.7280000000000002</v>
      </c>
      <c r="G338" s="6">
        <f>(ABS(TabPil!G338)+ABS(TabPil!I338))*SIGN(TabPil!G338)</f>
        <v>72.844999999999999</v>
      </c>
      <c r="H338" s="6">
        <f>(ABS(TabPil!H338)+ABS(TabPil!J338))*SIGN(TabPil!H338)</f>
        <v>6.7510000000000003</v>
      </c>
      <c r="I338" s="6">
        <f t="shared" si="281"/>
        <v>74.8703</v>
      </c>
      <c r="J338" s="6">
        <f t="shared" si="282"/>
        <v>28.604500000000002</v>
      </c>
      <c r="N338" s="1">
        <v>2</v>
      </c>
      <c r="O338" s="1" t="s">
        <v>10</v>
      </c>
      <c r="P338">
        <f>TabPil!P338</f>
        <v>20.064</v>
      </c>
      <c r="Q338">
        <f>TabPil!Q338</f>
        <v>13.933999999999999</v>
      </c>
      <c r="R338" s="6">
        <f>(ABS(TabPil!R338)+ABS(TabPil!T338))*SIGN(TabPil!R338)</f>
        <v>-2.0540000000000003</v>
      </c>
      <c r="S338" s="6">
        <f>(ABS(TabPil!S338)+ABS(TabPil!U338))*SIGN(TabPil!S338)</f>
        <v>103.235</v>
      </c>
      <c r="T338" s="6">
        <f t="shared" si="283"/>
        <v>-33.024499999999996</v>
      </c>
      <c r="U338" s="6">
        <f t="shared" si="284"/>
        <v>103.85120000000001</v>
      </c>
      <c r="X338" s="1"/>
      <c r="AH338" s="1" t="s">
        <v>27</v>
      </c>
      <c r="AI338" s="9">
        <f>F336-J336</f>
        <v>-51.311199999999999</v>
      </c>
      <c r="AJ338" s="9">
        <f>Q336-U336</f>
        <v>-149.80549999999999</v>
      </c>
      <c r="AK338" s="9">
        <f>F337-J337</f>
        <v>52.152000000000001</v>
      </c>
      <c r="AL338" s="9">
        <f>Q337-U337</f>
        <v>140.18880000000001</v>
      </c>
      <c r="AM338" s="7">
        <f>AA339-AE339</f>
        <v>-426.57599999999991</v>
      </c>
      <c r="AN338" s="9">
        <f>Q338-U338</f>
        <v>-89.917200000000008</v>
      </c>
      <c r="AR338" s="7">
        <f t="shared" si="289"/>
        <v>-39.994912499999998</v>
      </c>
      <c r="AS338" s="7">
        <f t="shared" si="290"/>
        <v>-118.08737343749999</v>
      </c>
      <c r="AT338" s="7">
        <f t="shared" si="291"/>
        <v>40.8357125</v>
      </c>
      <c r="AU338" s="7">
        <f t="shared" si="292"/>
        <v>108.47067343750001</v>
      </c>
    </row>
    <row r="339" spans="1:47" x14ac:dyDescent="0.25">
      <c r="C339" s="1">
        <v>2</v>
      </c>
      <c r="D339" s="1" t="s">
        <v>11</v>
      </c>
      <c r="E339">
        <f>TabPil!E339</f>
        <v>-823.33799999999997</v>
      </c>
      <c r="F339">
        <f>TabPil!F339</f>
        <v>-529.15099999999995</v>
      </c>
      <c r="G339" s="6">
        <f>(ABS(TabPil!G339)+ABS(TabPil!I339))*SIGN(TabPil!G339)</f>
        <v>-114.96299999999999</v>
      </c>
      <c r="H339" s="6">
        <f>(ABS(TabPil!H339)+ABS(TabPil!J339))*SIGN(TabPil!H339)</f>
        <v>-12.131</v>
      </c>
      <c r="I339" s="6">
        <f t="shared" si="281"/>
        <v>-118.6023</v>
      </c>
      <c r="J339" s="6">
        <f t="shared" si="282"/>
        <v>-46.619899999999994</v>
      </c>
      <c r="N339" s="1">
        <v>2</v>
      </c>
      <c r="O339" s="1" t="s">
        <v>11</v>
      </c>
      <c r="P339">
        <f>TabPil!P339</f>
        <v>-286.03699999999998</v>
      </c>
      <c r="Q339">
        <f>TabPil!Q339</f>
        <v>-197.21700000000001</v>
      </c>
      <c r="R339" s="6">
        <f>(ABS(TabPil!R339)+ABS(TabPil!T339))*SIGN(TabPil!R339)</f>
        <v>5.3170000000000002</v>
      </c>
      <c r="S339" s="6">
        <f>(ABS(TabPil!S339)+ABS(TabPil!U339))*SIGN(TabPil!S339)</f>
        <v>-252.81599999999997</v>
      </c>
      <c r="T339" s="6">
        <f t="shared" si="283"/>
        <v>81.161799999999999</v>
      </c>
      <c r="U339" s="6">
        <f t="shared" si="284"/>
        <v>-254.41109999999998</v>
      </c>
      <c r="X339" s="1">
        <v>2</v>
      </c>
      <c r="Y339" s="1" t="s">
        <v>11</v>
      </c>
      <c r="Z339">
        <f>TabPil!AA339</f>
        <v>-1109.375</v>
      </c>
      <c r="AA339">
        <f>TabPil!AB339</f>
        <v>-726.36799999999994</v>
      </c>
      <c r="AB339" s="7">
        <f>(ABS(TabPil!AC339)+ABS(TabPil!AE339))*SIGN(TabPil!AC339)</f>
        <v>-116.15</v>
      </c>
      <c r="AC339" s="7">
        <f>(ABS(TabPil!AD339)+ABS(TabPil!AF339))*SIGN(TabPil!AD339)</f>
        <v>-264.947</v>
      </c>
      <c r="AD339" s="7">
        <f>(ABS(AB339)+0.3*ABS(AC339))*SIGN(AB339)</f>
        <v>-195.63409999999999</v>
      </c>
      <c r="AE339" s="7">
        <f>(ABS(AC339)+0.3*ABS(AB339))*SIGN(AC339)</f>
        <v>-299.79200000000003</v>
      </c>
      <c r="AG339" s="1">
        <v>1</v>
      </c>
      <c r="AH339" s="1" t="s">
        <v>24</v>
      </c>
      <c r="AI339" s="9">
        <f>F340+I340</f>
        <v>83.578699999999998</v>
      </c>
      <c r="AJ339" s="9">
        <f>Q340+T340</f>
        <v>-26.32119999999999</v>
      </c>
      <c r="AK339" s="9">
        <f>F341+I341</f>
        <v>-89.064699999999988</v>
      </c>
      <c r="AL339" s="9">
        <f>Q341+T341</f>
        <v>124.26740000000001</v>
      </c>
      <c r="AM339" s="7">
        <f>AA343+AD343</f>
        <v>-1205.2601999999999</v>
      </c>
      <c r="AN339" s="9">
        <f>F342+I342</f>
        <v>46.659700000000001</v>
      </c>
      <c r="AO339" s="9">
        <f>E342</f>
        <v>-2.0139999999999998</v>
      </c>
      <c r="AP339" s="9">
        <f>P342</f>
        <v>9.0609999999999999</v>
      </c>
      <c r="AR339" s="7">
        <f>AI339-(AI339-AK339)/3.7*0.35</f>
        <v>67.247567567567572</v>
      </c>
      <c r="AS339" s="7">
        <f>AJ339-(AJ339-AL339)/3.7*0.35</f>
        <v>-12.076332432432425</v>
      </c>
      <c r="AT339" s="7">
        <f t="shared" ref="AT339:AT342" si="293">AK339</f>
        <v>-89.064699999999988</v>
      </c>
      <c r="AU339" s="7">
        <f t="shared" ref="AU339:AU342" si="294">AL339</f>
        <v>124.26740000000001</v>
      </c>
    </row>
    <row r="340" spans="1:47" x14ac:dyDescent="0.25">
      <c r="C340" s="1">
        <v>1</v>
      </c>
      <c r="D340" s="1" t="s">
        <v>8</v>
      </c>
      <c r="E340">
        <f>TabPil!E340</f>
        <v>-4.9619999999999997</v>
      </c>
      <c r="F340">
        <f>TabPil!F340</f>
        <v>-3.544</v>
      </c>
      <c r="G340" s="6">
        <f>(ABS(TabPil!G340)+ABS(TabPil!I340))*SIGN(TabPil!G340)</f>
        <v>85.158000000000001</v>
      </c>
      <c r="H340" s="6">
        <f>(ABS(TabPil!H340)+ABS(TabPil!J340))*SIGN(TabPil!H340)</f>
        <v>6.5489999999999995</v>
      </c>
      <c r="I340" s="6">
        <f t="shared" si="281"/>
        <v>87.122699999999995</v>
      </c>
      <c r="J340" s="6">
        <f t="shared" si="282"/>
        <v>32.096400000000003</v>
      </c>
      <c r="N340" s="1">
        <v>1</v>
      </c>
      <c r="O340" s="1" t="s">
        <v>8</v>
      </c>
      <c r="P340">
        <f>TabPil!P340</f>
        <v>24.024999999999999</v>
      </c>
      <c r="Q340">
        <f>TabPil!Q340</f>
        <v>16.579000000000001</v>
      </c>
      <c r="R340" s="6">
        <f>(ABS(TabPil!R340)+ABS(TabPil!T340))*SIGN(TabPil!R340)</f>
        <v>-2.4889999999999999</v>
      </c>
      <c r="S340" s="6">
        <f>(ABS(TabPil!S340)+ABS(TabPil!U340))*SIGN(TabPil!S340)</f>
        <v>134.70399999999998</v>
      </c>
      <c r="T340" s="6">
        <f t="shared" si="283"/>
        <v>-42.900199999999991</v>
      </c>
      <c r="U340" s="6">
        <f t="shared" si="284"/>
        <v>135.45069999999998</v>
      </c>
      <c r="X340" s="1"/>
      <c r="AH340" s="1" t="s">
        <v>25</v>
      </c>
      <c r="AI340" s="9">
        <f>F340-I340</f>
        <v>-90.666699999999992</v>
      </c>
      <c r="AJ340" s="9">
        <f>Q340-T340</f>
        <v>59.479199999999992</v>
      </c>
      <c r="AK340" s="9">
        <f>F341-I341</f>
        <v>92.756699999999995</v>
      </c>
      <c r="AL340" s="9">
        <f>Q341-T341</f>
        <v>-137.6354</v>
      </c>
      <c r="AM340" s="7">
        <f>AA343-AD343</f>
        <v>-614.10580000000004</v>
      </c>
      <c r="AN340" s="9">
        <f>F342-I342</f>
        <v>-49.573700000000002</v>
      </c>
      <c r="AR340" s="7">
        <f t="shared" ref="AR340:AR342" si="295">AI340-(AI340-AK340)/3.7*0.35</f>
        <v>-73.315837837837833</v>
      </c>
      <c r="AS340" s="7">
        <f t="shared" ref="AS340:AS342" si="296">AJ340-(AJ340-AL340)/3.7*0.35</f>
        <v>40.83322432432432</v>
      </c>
      <c r="AT340" s="7">
        <f t="shared" si="293"/>
        <v>92.756699999999995</v>
      </c>
      <c r="AU340" s="7">
        <f t="shared" si="294"/>
        <v>-137.6354</v>
      </c>
    </row>
    <row r="341" spans="1:47" x14ac:dyDescent="0.25">
      <c r="C341" s="1">
        <v>1</v>
      </c>
      <c r="D341" s="1" t="s">
        <v>9</v>
      </c>
      <c r="E341">
        <f>TabPil!E341</f>
        <v>2.4889999999999999</v>
      </c>
      <c r="F341">
        <f>TabPil!F341</f>
        <v>1.8460000000000001</v>
      </c>
      <c r="G341" s="6">
        <f>(ABS(TabPil!G341)+ABS(TabPil!I341))*SIGN(TabPil!G341)</f>
        <v>-88.846999999999994</v>
      </c>
      <c r="H341" s="6">
        <f>(ABS(TabPil!H341)+ABS(TabPil!J341))*SIGN(TabPil!H341)</f>
        <v>-6.8790000000000004</v>
      </c>
      <c r="I341" s="6">
        <f t="shared" si="281"/>
        <v>-90.910699999999991</v>
      </c>
      <c r="J341" s="6">
        <f t="shared" si="282"/>
        <v>-33.533099999999997</v>
      </c>
      <c r="N341" s="1">
        <v>1</v>
      </c>
      <c r="O341" s="1" t="s">
        <v>9</v>
      </c>
      <c r="P341">
        <f>TabPil!P341</f>
        <v>-9.5009999999999994</v>
      </c>
      <c r="Q341">
        <f>TabPil!Q341</f>
        <v>-6.6840000000000002</v>
      </c>
      <c r="R341" s="6">
        <f>(ABS(TabPil!R341)+ABS(TabPil!T341))*SIGN(TabPil!R341)</f>
        <v>7.8140000000000001</v>
      </c>
      <c r="S341" s="6">
        <f>(ABS(TabPil!S341)+ABS(TabPil!U341))*SIGN(TabPil!S341)</f>
        <v>-410.45800000000003</v>
      </c>
      <c r="T341" s="6">
        <f t="shared" si="283"/>
        <v>130.95140000000001</v>
      </c>
      <c r="U341" s="6">
        <f t="shared" si="284"/>
        <v>-412.80220000000003</v>
      </c>
      <c r="X341" s="1"/>
      <c r="AH341" s="1" t="s">
        <v>26</v>
      </c>
      <c r="AI341" s="9">
        <f>F340+J340</f>
        <v>28.552400000000002</v>
      </c>
      <c r="AJ341" s="9">
        <f>Q340+U340</f>
        <v>152.02969999999999</v>
      </c>
      <c r="AK341" s="9">
        <f>F341+J341</f>
        <v>-31.687099999999997</v>
      </c>
      <c r="AL341" s="9">
        <f>Q341+U341</f>
        <v>-419.48620000000005</v>
      </c>
      <c r="AM341" s="7">
        <f>AA343+AE343</f>
        <v>-1330.7555</v>
      </c>
      <c r="AN341" s="9">
        <f>Q342+U342</f>
        <v>154.18150000000003</v>
      </c>
      <c r="AR341" s="7">
        <f t="shared" si="295"/>
        <v>22.854068918918923</v>
      </c>
      <c r="AS341" s="7">
        <f t="shared" si="296"/>
        <v>97.967385135135117</v>
      </c>
      <c r="AT341" s="7">
        <f t="shared" si="293"/>
        <v>-31.687099999999997</v>
      </c>
      <c r="AU341" s="7">
        <f t="shared" si="294"/>
        <v>-419.48620000000005</v>
      </c>
    </row>
    <row r="342" spans="1:47" x14ac:dyDescent="0.25">
      <c r="C342" s="1">
        <v>1</v>
      </c>
      <c r="D342" s="1" t="s">
        <v>10</v>
      </c>
      <c r="E342">
        <f>TabPil!E342</f>
        <v>-2.0139999999999998</v>
      </c>
      <c r="F342">
        <f>TabPil!F342</f>
        <v>-1.4570000000000001</v>
      </c>
      <c r="G342" s="6">
        <f>(ABS(TabPil!G342)+ABS(TabPil!I342))*SIGN(TabPil!G342)</f>
        <v>47.027999999999999</v>
      </c>
      <c r="H342" s="6">
        <f>(ABS(TabPil!H342)+ABS(TabPil!J342))*SIGN(TabPil!H342)</f>
        <v>3.6289999999999996</v>
      </c>
      <c r="I342" s="6">
        <f t="shared" si="281"/>
        <v>48.116700000000002</v>
      </c>
      <c r="J342" s="6">
        <f t="shared" si="282"/>
        <v>17.737400000000001</v>
      </c>
      <c r="N342" s="1">
        <v>1</v>
      </c>
      <c r="O342" s="1" t="s">
        <v>10</v>
      </c>
      <c r="P342">
        <f>TabPil!P342</f>
        <v>9.0609999999999999</v>
      </c>
      <c r="Q342">
        <f>TabPil!Q342</f>
        <v>6.2869999999999999</v>
      </c>
      <c r="R342" s="6">
        <f>(ABS(TabPil!R342)+ABS(TabPil!T342))*SIGN(TabPil!R342)</f>
        <v>-2.7750000000000004</v>
      </c>
      <c r="S342" s="6">
        <f>(ABS(TabPil!S342)+ABS(TabPil!U342))*SIGN(TabPil!S342)</f>
        <v>147.06200000000001</v>
      </c>
      <c r="T342" s="6">
        <f t="shared" si="283"/>
        <v>-46.893599999999999</v>
      </c>
      <c r="U342" s="6">
        <f t="shared" si="284"/>
        <v>147.89450000000002</v>
      </c>
      <c r="X342" s="1"/>
      <c r="AH342" s="1" t="s">
        <v>27</v>
      </c>
      <c r="AI342" s="9">
        <f>F340-J340</f>
        <v>-35.6404</v>
      </c>
      <c r="AJ342" s="9">
        <f>Q340-U340</f>
        <v>-118.87169999999998</v>
      </c>
      <c r="AK342" s="9">
        <f>F341-J341</f>
        <v>35.379099999999994</v>
      </c>
      <c r="AL342" s="9">
        <f>Q341-U341</f>
        <v>406.1182</v>
      </c>
      <c r="AM342" s="7">
        <f>AA343-AE343</f>
        <v>-488.6105</v>
      </c>
      <c r="AN342" s="9">
        <f>Q342-U342</f>
        <v>-141.60750000000002</v>
      </c>
      <c r="AR342" s="7">
        <f t="shared" si="295"/>
        <v>-28.922339189189191</v>
      </c>
      <c r="AS342" s="7">
        <f t="shared" si="296"/>
        <v>-69.210493243243221</v>
      </c>
      <c r="AT342" s="7">
        <f t="shared" si="293"/>
        <v>35.379099999999994</v>
      </c>
      <c r="AU342" s="7">
        <f t="shared" si="294"/>
        <v>406.1182</v>
      </c>
    </row>
    <row r="343" spans="1:47" x14ac:dyDescent="0.25">
      <c r="C343" s="1">
        <v>1</v>
      </c>
      <c r="D343" s="1" t="s">
        <v>11</v>
      </c>
      <c r="E343">
        <f>TabPil!E343</f>
        <v>-1028.008</v>
      </c>
      <c r="F343">
        <f>TabPil!F343</f>
        <v>-660.93100000000004</v>
      </c>
      <c r="G343" s="6">
        <f>(ABS(TabPil!G343)+ABS(TabPil!I343))*SIGN(TabPil!G343)</f>
        <v>-184.41400000000002</v>
      </c>
      <c r="H343" s="6">
        <f>(ABS(TabPil!H343)+ABS(TabPil!J343))*SIGN(TabPil!H343)</f>
        <v>-17.863</v>
      </c>
      <c r="I343" s="6">
        <f t="shared" si="281"/>
        <v>-189.77290000000002</v>
      </c>
      <c r="J343" s="6">
        <f t="shared" si="282"/>
        <v>-73.187200000000004</v>
      </c>
      <c r="N343" s="1">
        <v>1</v>
      </c>
      <c r="O343" s="1" t="s">
        <v>11</v>
      </c>
      <c r="P343">
        <f>TabPil!P343</f>
        <v>-360.42399999999998</v>
      </c>
      <c r="Q343">
        <f>TabPil!Q343</f>
        <v>-248.75200000000001</v>
      </c>
      <c r="R343" s="6">
        <f>(ABS(TabPil!R343)+ABS(TabPil!T343))*SIGN(TabPil!R343)</f>
        <v>7.1430000000000007</v>
      </c>
      <c r="S343" s="6">
        <f>(ABS(TabPil!S343)+ABS(TabPil!U343))*SIGN(TabPil!S343)</f>
        <v>-347.411</v>
      </c>
      <c r="T343" s="6">
        <f t="shared" si="283"/>
        <v>111.3663</v>
      </c>
      <c r="U343" s="6">
        <f t="shared" si="284"/>
        <v>-349.5539</v>
      </c>
      <c r="X343" s="1">
        <v>1</v>
      </c>
      <c r="Y343" s="1" t="s">
        <v>11</v>
      </c>
      <c r="Z343">
        <f>TabPil!AA343</f>
        <v>-1388.432</v>
      </c>
      <c r="AA343">
        <f>TabPil!AB343</f>
        <v>-909.68299999999999</v>
      </c>
      <c r="AB343" s="7">
        <f>(ABS(TabPil!AC343)+ABS(TabPil!AE343))*SIGN(TabPil!AC343)</f>
        <v>-185.995</v>
      </c>
      <c r="AC343" s="7">
        <f>(ABS(TabPil!AD343)+ABS(TabPil!AF343))*SIGN(TabPil!AD343)</f>
        <v>-365.274</v>
      </c>
      <c r="AD343" s="7">
        <f>(ABS(AB343)+0.3*ABS(AC343))*SIGN(AB343)</f>
        <v>-295.5772</v>
      </c>
      <c r="AE343" s="7">
        <f>(ABS(AC343)+0.3*ABS(AB343))*SIGN(AC343)</f>
        <v>-421.07249999999999</v>
      </c>
      <c r="AF343" s="1">
        <v>18</v>
      </c>
      <c r="AG343" s="1">
        <v>5</v>
      </c>
      <c r="AH343" s="1" t="s">
        <v>24</v>
      </c>
      <c r="AI343" s="9">
        <f>F344+I344</f>
        <v>56.776199999999996</v>
      </c>
      <c r="AJ343" s="9">
        <f>Q344+T344</f>
        <v>52.350099999999998</v>
      </c>
      <c r="AK343" s="9">
        <f>F345+I345</f>
        <v>-52.052900000000001</v>
      </c>
      <c r="AL343" s="9">
        <f>Q345+T345</f>
        <v>-36.215800000000002</v>
      </c>
      <c r="AM343" s="7">
        <f>AA347+AD347</f>
        <v>-174.8271</v>
      </c>
      <c r="AN343" s="9">
        <f>F346+I346</f>
        <v>34.0092</v>
      </c>
      <c r="AO343" s="9">
        <f>E346</f>
        <v>2.8530000000000002</v>
      </c>
      <c r="AP343" s="9">
        <f>P346</f>
        <v>23.959</v>
      </c>
      <c r="AR343" s="7">
        <f>AI343-(AI343-AK343)/3.2*0.25</f>
        <v>48.273926562499994</v>
      </c>
      <c r="AS343" s="7">
        <f>AJ343-(AJ343-AL343)/3.2*0.25</f>
        <v>45.4308890625</v>
      </c>
      <c r="AT343" s="7">
        <f>AK343-(AK343-AI343)/3.2*0.25</f>
        <v>-43.5506265625</v>
      </c>
      <c r="AU343" s="7">
        <f>AL343-(AL343-AJ343)/3.2*0.25</f>
        <v>-29.296589062500001</v>
      </c>
    </row>
    <row r="344" spans="1:47" x14ac:dyDescent="0.25">
      <c r="A344" s="1">
        <v>18</v>
      </c>
      <c r="C344" s="1">
        <v>5</v>
      </c>
      <c r="D344" s="1" t="s">
        <v>8</v>
      </c>
      <c r="E344">
        <f>TabPil!E344</f>
        <v>5.2110000000000003</v>
      </c>
      <c r="F344">
        <f>TabPil!F344</f>
        <v>4.4340000000000002</v>
      </c>
      <c r="G344" s="6">
        <f>(ABS(TabPil!G344)+ABS(TabPil!I344))*SIGN(TabPil!G344)</f>
        <v>50.625</v>
      </c>
      <c r="H344" s="6">
        <f>(ABS(TabPil!H344)+ABS(TabPil!J344))*SIGN(TabPil!H344)</f>
        <v>5.7240000000000002</v>
      </c>
      <c r="I344" s="6">
        <f t="shared" si="281"/>
        <v>52.342199999999998</v>
      </c>
      <c r="J344" s="6">
        <f t="shared" si="282"/>
        <v>20.9115</v>
      </c>
      <c r="L344" s="1">
        <v>18</v>
      </c>
      <c r="N344" s="1">
        <v>5</v>
      </c>
      <c r="O344" s="1" t="s">
        <v>8</v>
      </c>
      <c r="P344">
        <f>TabPil!P344</f>
        <v>45.719000000000001</v>
      </c>
      <c r="Q344">
        <f>TabPil!Q344</f>
        <v>31.536999999999999</v>
      </c>
      <c r="R344" s="6">
        <f>(ABS(TabPil!R344)+ABS(TabPil!T344))*SIGN(TabPil!R344)</f>
        <v>2.34</v>
      </c>
      <c r="S344" s="6">
        <f>(ABS(TabPil!S344)+ABS(TabPil!U344))*SIGN(TabPil!S344)</f>
        <v>61.576999999999998</v>
      </c>
      <c r="T344" s="6">
        <f t="shared" si="283"/>
        <v>20.813099999999999</v>
      </c>
      <c r="U344" s="6">
        <f t="shared" si="284"/>
        <v>62.278999999999996</v>
      </c>
      <c r="W344" s="1">
        <v>18</v>
      </c>
      <c r="AH344" s="1" t="s">
        <v>25</v>
      </c>
      <c r="AI344" s="9">
        <f>F344-I344</f>
        <v>-47.908200000000001</v>
      </c>
      <c r="AJ344" s="9">
        <f>Q344-T344</f>
        <v>10.7239</v>
      </c>
      <c r="AK344" s="9">
        <f>F345-I345</f>
        <v>49.184900000000006</v>
      </c>
      <c r="AL344" s="9">
        <f>Q345-T345</f>
        <v>-6.1781999999999986</v>
      </c>
      <c r="AM344" s="7">
        <f>AA347-AD347</f>
        <v>-192.33290000000002</v>
      </c>
      <c r="AN344" s="9">
        <f>F346-I346</f>
        <v>-30.341199999999997</v>
      </c>
      <c r="AR344" s="7">
        <f t="shared" ref="AR344:AR346" si="297">AI344-(AI344-AK344)/3.2*0.25</f>
        <v>-40.322801562500004</v>
      </c>
      <c r="AS344" s="7">
        <f t="shared" ref="AS344:AS346" si="298">AJ344-(AJ344-AL344)/3.2*0.25</f>
        <v>9.4034234375000008</v>
      </c>
      <c r="AT344" s="7">
        <f t="shared" ref="AT344:AT346" si="299">AK344-(AK344-AI344)/3.2*0.25</f>
        <v>41.599501562500009</v>
      </c>
      <c r="AU344" s="7">
        <f t="shared" ref="AU344:AU346" si="300">AL344-(AL344-AJ344)/3.2*0.25</f>
        <v>-4.8577234374999989</v>
      </c>
    </row>
    <row r="345" spans="1:47" x14ac:dyDescent="0.25">
      <c r="C345" s="1">
        <v>5</v>
      </c>
      <c r="D345" s="1" t="s">
        <v>9</v>
      </c>
      <c r="E345">
        <f>TabPil!E345</f>
        <v>-3.9180000000000001</v>
      </c>
      <c r="F345">
        <f>TabPil!F345</f>
        <v>-1.4339999999999999</v>
      </c>
      <c r="G345" s="6">
        <f>(ABS(TabPil!G345)+ABS(TabPil!I345))*SIGN(TabPil!G345)</f>
        <v>-48.953000000000003</v>
      </c>
      <c r="H345" s="6">
        <f>(ABS(TabPil!H345)+ABS(TabPil!J345))*SIGN(TabPil!H345)</f>
        <v>-5.5529999999999999</v>
      </c>
      <c r="I345" s="6">
        <f t="shared" si="281"/>
        <v>-50.618900000000004</v>
      </c>
      <c r="J345" s="6">
        <f t="shared" si="282"/>
        <v>-20.238900000000001</v>
      </c>
      <c r="N345" s="1">
        <v>5</v>
      </c>
      <c r="O345" s="1" t="s">
        <v>9</v>
      </c>
      <c r="P345">
        <f>TabPil!P345</f>
        <v>-30.95</v>
      </c>
      <c r="Q345">
        <f>TabPil!Q345</f>
        <v>-21.196999999999999</v>
      </c>
      <c r="R345" s="6">
        <f>(ABS(TabPil!R345)+ABS(TabPil!T345))*SIGN(TabPil!R345)</f>
        <v>-1.673</v>
      </c>
      <c r="S345" s="6">
        <f>(ABS(TabPil!S345)+ABS(TabPil!U345))*SIGN(TabPil!S345)</f>
        <v>-44.486000000000004</v>
      </c>
      <c r="T345" s="6">
        <f t="shared" si="283"/>
        <v>-15.018800000000001</v>
      </c>
      <c r="U345" s="6">
        <f t="shared" si="284"/>
        <v>-44.987900000000003</v>
      </c>
      <c r="AH345" s="1" t="s">
        <v>26</v>
      </c>
      <c r="AI345" s="9">
        <f>F344+J344</f>
        <v>25.345500000000001</v>
      </c>
      <c r="AJ345" s="9">
        <f>Q344+U344</f>
        <v>93.816000000000003</v>
      </c>
      <c r="AK345" s="9">
        <f>F345+J345</f>
        <v>-21.672900000000002</v>
      </c>
      <c r="AL345" s="9">
        <f>Q345+U345</f>
        <v>-66.184899999999999</v>
      </c>
      <c r="AM345" s="7">
        <f>AA347+AE347</f>
        <v>-205.50060000000002</v>
      </c>
      <c r="AN345" s="9">
        <f>Q346+U346</f>
        <v>49.351099999999995</v>
      </c>
      <c r="AR345" s="7">
        <f t="shared" si="297"/>
        <v>21.6721875</v>
      </c>
      <c r="AS345" s="7">
        <f t="shared" si="298"/>
        <v>81.315929687500002</v>
      </c>
      <c r="AT345" s="7">
        <f t="shared" si="299"/>
        <v>-17.999587500000004</v>
      </c>
      <c r="AU345" s="7">
        <f t="shared" si="300"/>
        <v>-53.684829687499999</v>
      </c>
    </row>
    <row r="346" spans="1:47" x14ac:dyDescent="0.25">
      <c r="C346" s="1">
        <v>5</v>
      </c>
      <c r="D346" s="1" t="s">
        <v>10</v>
      </c>
      <c r="E346">
        <f>TabPil!E346</f>
        <v>2.8530000000000002</v>
      </c>
      <c r="F346">
        <f>TabPil!F346</f>
        <v>1.8340000000000001</v>
      </c>
      <c r="G346" s="6">
        <f>(ABS(TabPil!G346)+ABS(TabPil!I346))*SIGN(TabPil!G346)</f>
        <v>31.117999999999999</v>
      </c>
      <c r="H346" s="6">
        <f>(ABS(TabPil!H346)+ABS(TabPil!J346))*SIGN(TabPil!H346)</f>
        <v>3.524</v>
      </c>
      <c r="I346" s="6">
        <f t="shared" si="281"/>
        <v>32.175199999999997</v>
      </c>
      <c r="J346" s="6">
        <f t="shared" si="282"/>
        <v>12.859400000000001</v>
      </c>
      <c r="N346" s="1">
        <v>5</v>
      </c>
      <c r="O346" s="1" t="s">
        <v>10</v>
      </c>
      <c r="P346">
        <f>TabPil!P346</f>
        <v>23.959</v>
      </c>
      <c r="Q346">
        <f>TabPil!Q346</f>
        <v>16.478999999999999</v>
      </c>
      <c r="R346" s="6">
        <f>(ABS(TabPil!R346)+ABS(TabPil!T346))*SIGN(TabPil!R346)</f>
        <v>1.2269999999999999</v>
      </c>
      <c r="S346" s="6">
        <f>(ABS(TabPil!S346)+ABS(TabPil!U346))*SIGN(TabPil!S346)</f>
        <v>32.503999999999998</v>
      </c>
      <c r="T346" s="6">
        <f t="shared" si="283"/>
        <v>10.978199999999999</v>
      </c>
      <c r="U346" s="6">
        <f t="shared" si="284"/>
        <v>32.872099999999996</v>
      </c>
      <c r="AH346" s="1" t="s">
        <v>27</v>
      </c>
      <c r="AI346" s="9">
        <f>F344-J344</f>
        <v>-16.477499999999999</v>
      </c>
      <c r="AJ346" s="9">
        <f>Q344-U344</f>
        <v>-30.741999999999997</v>
      </c>
      <c r="AK346" s="9">
        <f>F345-J345</f>
        <v>18.8049</v>
      </c>
      <c r="AL346" s="9">
        <f>Q345-U345</f>
        <v>23.790900000000004</v>
      </c>
      <c r="AM346" s="7">
        <f>AA347-AE347</f>
        <v>-161.65940000000001</v>
      </c>
      <c r="AN346" s="9">
        <f>Q346-U346</f>
        <v>-16.393099999999997</v>
      </c>
      <c r="AR346" s="7">
        <f t="shared" si="297"/>
        <v>-13.721062499999999</v>
      </c>
      <c r="AS346" s="7">
        <f t="shared" si="298"/>
        <v>-26.481617187499999</v>
      </c>
      <c r="AT346" s="7">
        <f t="shared" si="299"/>
        <v>16.048462499999999</v>
      </c>
      <c r="AU346" s="7">
        <f t="shared" si="300"/>
        <v>19.530517187500003</v>
      </c>
    </row>
    <row r="347" spans="1:47" x14ac:dyDescent="0.25">
      <c r="C347" s="1">
        <v>5</v>
      </c>
      <c r="D347" s="1" t="s">
        <v>11</v>
      </c>
      <c r="E347">
        <f>TabPil!E347</f>
        <v>-222.63800000000001</v>
      </c>
      <c r="F347">
        <f>TabPil!F347</f>
        <v>-139.15700000000001</v>
      </c>
      <c r="G347" s="6">
        <f>(ABS(TabPil!G347)+ABS(TabPil!I347))*SIGN(TabPil!G347)</f>
        <v>2.3940000000000001</v>
      </c>
      <c r="H347" s="6">
        <f>(ABS(TabPil!H347)+ABS(TabPil!J347))*SIGN(TabPil!H347)</f>
        <v>0.26900000000000002</v>
      </c>
      <c r="I347" s="6">
        <f t="shared" si="281"/>
        <v>2.4747000000000003</v>
      </c>
      <c r="J347" s="6">
        <f t="shared" si="282"/>
        <v>0.98720000000000008</v>
      </c>
      <c r="N347" s="1">
        <v>5</v>
      </c>
      <c r="O347" s="1" t="s">
        <v>11</v>
      </c>
      <c r="P347">
        <f>TabPil!P347</f>
        <v>-64.805000000000007</v>
      </c>
      <c r="Q347">
        <f>TabPil!Q347</f>
        <v>-44.423000000000002</v>
      </c>
      <c r="R347" s="6">
        <f>(ABS(TabPil!R347)+ABS(TabPil!T347))*SIGN(TabPil!R347)</f>
        <v>-0.80400000000000005</v>
      </c>
      <c r="S347" s="6">
        <f>(ABS(TabPil!S347)+ABS(TabPil!U347))*SIGN(TabPil!S347)</f>
        <v>-21.154</v>
      </c>
      <c r="T347" s="6">
        <f t="shared" si="283"/>
        <v>-7.1501999999999999</v>
      </c>
      <c r="U347" s="6">
        <f t="shared" si="284"/>
        <v>-21.395199999999999</v>
      </c>
      <c r="X347" s="1">
        <v>5</v>
      </c>
      <c r="Y347" s="1" t="s">
        <v>11</v>
      </c>
      <c r="Z347">
        <f>TabPil!AA347</f>
        <v>-287.44299999999998</v>
      </c>
      <c r="AA347">
        <f>TabPil!AB347</f>
        <v>-183.58</v>
      </c>
      <c r="AB347" s="7">
        <f>(ABS(TabPil!AC347)+ABS(TabPil!AE347))*SIGN(TabPil!AC347)</f>
        <v>2.3919999999999999</v>
      </c>
      <c r="AC347" s="7">
        <f>(ABS(TabPil!AD347)+ABS(TabPil!AF347))*SIGN(TabPil!AD347)</f>
        <v>-21.203000000000003</v>
      </c>
      <c r="AD347" s="7">
        <f>(ABS(AB347)+0.3*ABS(AC347))*SIGN(AB347)</f>
        <v>8.7529000000000003</v>
      </c>
      <c r="AE347" s="7">
        <f>(ABS(AC347)+0.3*ABS(AB347))*SIGN(AC347)</f>
        <v>-21.920600000000004</v>
      </c>
      <c r="AG347" s="1">
        <v>4</v>
      </c>
      <c r="AH347" s="1" t="s">
        <v>24</v>
      </c>
      <c r="AI347" s="9">
        <f>F348+I348</f>
        <v>76.913200000000003</v>
      </c>
      <c r="AJ347" s="9">
        <f>Q348+T348</f>
        <v>56.484700000000004</v>
      </c>
      <c r="AK347" s="9">
        <f>F349+I349</f>
        <v>-79.095100000000002</v>
      </c>
      <c r="AL347" s="9">
        <f>Q349+T349</f>
        <v>-51.1708</v>
      </c>
      <c r="AM347" s="7">
        <f>AA351+AD351</f>
        <v>-358.779</v>
      </c>
      <c r="AN347" s="9">
        <f>F350+I350</f>
        <v>48.750799999999998</v>
      </c>
      <c r="AO347" s="9">
        <f>E350</f>
        <v>1.865</v>
      </c>
      <c r="AP347" s="9">
        <f>P350</f>
        <v>16.143999999999998</v>
      </c>
      <c r="AR347" s="7">
        <f>AI347-(AI347-AK347)/3.2*0.3</f>
        <v>62.287421875000007</v>
      </c>
      <c r="AS347" s="7">
        <f>AJ347-(AJ347-AL347)/3.2*0.3</f>
        <v>46.391996875000004</v>
      </c>
      <c r="AT347" s="7">
        <f>AK347-(AK347-AI347)/3.2*0.3</f>
        <v>-64.469321875000006</v>
      </c>
      <c r="AU347" s="7">
        <f>AL347-(AL347-AJ347)/3.2*0.3</f>
        <v>-41.078096875</v>
      </c>
    </row>
    <row r="348" spans="1:47" x14ac:dyDescent="0.25">
      <c r="C348" s="1">
        <v>4</v>
      </c>
      <c r="D348" s="1" t="s">
        <v>8</v>
      </c>
      <c r="E348">
        <f>TabPil!E348</f>
        <v>3.1789999999999998</v>
      </c>
      <c r="F348">
        <f>TabPil!F348</f>
        <v>-1.3859999999999999</v>
      </c>
      <c r="G348" s="6">
        <f>(ABS(TabPil!G348)+ABS(TabPil!I348))*SIGN(TabPil!G348)</f>
        <v>75.900999999999996</v>
      </c>
      <c r="H348" s="6">
        <f>(ABS(TabPil!H348)+ABS(TabPil!J348))*SIGN(TabPil!H348)</f>
        <v>7.9939999999999998</v>
      </c>
      <c r="I348" s="6">
        <f t="shared" si="281"/>
        <v>78.299199999999999</v>
      </c>
      <c r="J348" s="6">
        <f t="shared" si="282"/>
        <v>30.764299999999999</v>
      </c>
      <c r="N348" s="1">
        <v>4</v>
      </c>
      <c r="O348" s="1" t="s">
        <v>8</v>
      </c>
      <c r="P348">
        <f>TabPil!P348</f>
        <v>26.593</v>
      </c>
      <c r="Q348">
        <f>TabPil!Q348</f>
        <v>18.434000000000001</v>
      </c>
      <c r="R348" s="6">
        <f>(ABS(TabPil!R348)+ABS(TabPil!T348))*SIGN(TabPil!R348)</f>
        <v>4.4749999999999996</v>
      </c>
      <c r="S348" s="6">
        <f>(ABS(TabPil!S348)+ABS(TabPil!U348))*SIGN(TabPil!S348)</f>
        <v>111.919</v>
      </c>
      <c r="T348" s="6">
        <f t="shared" si="283"/>
        <v>38.050699999999999</v>
      </c>
      <c r="U348" s="6">
        <f t="shared" si="284"/>
        <v>113.2615</v>
      </c>
      <c r="X348" s="1"/>
      <c r="AH348" s="1" t="s">
        <v>25</v>
      </c>
      <c r="AI348" s="9">
        <f>F348-I348</f>
        <v>-79.685199999999995</v>
      </c>
      <c r="AJ348" s="9">
        <f>Q348-T348</f>
        <v>-19.616699999999998</v>
      </c>
      <c r="AK348" s="9">
        <f>F349-I349</f>
        <v>81.261099999999999</v>
      </c>
      <c r="AL348" s="9">
        <f>Q349-T349</f>
        <v>16.246799999999997</v>
      </c>
      <c r="AM348" s="7">
        <f>AA351-AD351</f>
        <v>-427.33699999999999</v>
      </c>
      <c r="AN348" s="9">
        <f>F350-I350</f>
        <v>-50.294799999999995</v>
      </c>
      <c r="AR348" s="7">
        <f t="shared" ref="AR348:AR350" si="301">AI348-(AI348-AK348)/3.2*0.3</f>
        <v>-64.596484374999989</v>
      </c>
      <c r="AS348" s="7">
        <f t="shared" ref="AS348:AS350" si="302">AJ348-(AJ348-AL348)/3.2*0.3</f>
        <v>-16.254496874999997</v>
      </c>
      <c r="AT348" s="7">
        <f t="shared" ref="AT348:AT350" si="303">AK348-(AK348-AI348)/3.2*0.3</f>
        <v>66.172384375000007</v>
      </c>
      <c r="AU348" s="7">
        <f t="shared" ref="AU348:AU350" si="304">AL348-(AL348-AJ348)/3.2*0.3</f>
        <v>12.884596874999998</v>
      </c>
    </row>
    <row r="349" spans="1:47" x14ac:dyDescent="0.25">
      <c r="C349" s="1">
        <v>4</v>
      </c>
      <c r="D349" s="1" t="s">
        <v>9</v>
      </c>
      <c r="E349">
        <f>TabPil!E349</f>
        <v>-2.79</v>
      </c>
      <c r="F349">
        <f>TabPil!F349</f>
        <v>1.083</v>
      </c>
      <c r="G349" s="6">
        <f>(ABS(TabPil!G349)+ABS(TabPil!I349))*SIGN(TabPil!G349)</f>
        <v>-77.712999999999994</v>
      </c>
      <c r="H349" s="6">
        <f>(ABS(TabPil!H349)+ABS(TabPil!J349))*SIGN(TabPil!H349)</f>
        <v>-8.2169999999999987</v>
      </c>
      <c r="I349" s="6">
        <f t="shared" si="281"/>
        <v>-80.178100000000001</v>
      </c>
      <c r="J349" s="6">
        <f t="shared" si="282"/>
        <v>-31.530899999999995</v>
      </c>
      <c r="N349" s="1">
        <v>4</v>
      </c>
      <c r="O349" s="1" t="s">
        <v>9</v>
      </c>
      <c r="P349">
        <f>TabPil!P349</f>
        <v>-25.068000000000001</v>
      </c>
      <c r="Q349">
        <f>TabPil!Q349</f>
        <v>-17.462</v>
      </c>
      <c r="R349" s="6">
        <f>(ABS(TabPil!R349)+ABS(TabPil!T349))*SIGN(TabPil!R349)</f>
        <v>-3.8570000000000002</v>
      </c>
      <c r="S349" s="6">
        <f>(ABS(TabPil!S349)+ABS(TabPil!U349))*SIGN(TabPil!S349)</f>
        <v>-99.506</v>
      </c>
      <c r="T349" s="6">
        <f t="shared" si="283"/>
        <v>-33.708799999999997</v>
      </c>
      <c r="U349" s="6">
        <f t="shared" si="284"/>
        <v>-100.6631</v>
      </c>
      <c r="X349" s="1"/>
      <c r="AH349" s="1" t="s">
        <v>26</v>
      </c>
      <c r="AI349" s="9">
        <f>F348+J348</f>
        <v>29.378299999999999</v>
      </c>
      <c r="AJ349" s="9">
        <f>Q348+U348</f>
        <v>131.69550000000001</v>
      </c>
      <c r="AK349" s="9">
        <f>F349+J349</f>
        <v>-30.447899999999997</v>
      </c>
      <c r="AL349" s="9">
        <f>Q349+U349</f>
        <v>-118.1251</v>
      </c>
      <c r="AM349" s="7">
        <f>AA351+AE351</f>
        <v>-470.1721</v>
      </c>
      <c r="AN349" s="9">
        <f>Q350+U350</f>
        <v>77.2517</v>
      </c>
      <c r="AR349" s="7">
        <f t="shared" si="301"/>
        <v>23.769593749999999</v>
      </c>
      <c r="AS349" s="7">
        <f t="shared" si="302"/>
        <v>108.27481875000001</v>
      </c>
      <c r="AT349" s="7">
        <f t="shared" si="303"/>
        <v>-24.83919375</v>
      </c>
      <c r="AU349" s="7">
        <f t="shared" si="304"/>
        <v>-94.704418750000002</v>
      </c>
    </row>
    <row r="350" spans="1:47" x14ac:dyDescent="0.25">
      <c r="C350" s="1">
        <v>4</v>
      </c>
      <c r="D350" s="1" t="s">
        <v>10</v>
      </c>
      <c r="E350">
        <f>TabPil!E350</f>
        <v>1.865</v>
      </c>
      <c r="F350">
        <f>TabPil!F350</f>
        <v>-0.77200000000000002</v>
      </c>
      <c r="G350" s="6">
        <f>(ABS(TabPil!G350)+ABS(TabPil!I350))*SIGN(TabPil!G350)</f>
        <v>48.003</v>
      </c>
      <c r="H350" s="6">
        <f>(ABS(TabPil!H350)+ABS(TabPil!J350))*SIGN(TabPil!H350)</f>
        <v>5.0659999999999998</v>
      </c>
      <c r="I350" s="6">
        <f t="shared" si="281"/>
        <v>49.522799999999997</v>
      </c>
      <c r="J350" s="6">
        <f t="shared" si="282"/>
        <v>19.466899999999999</v>
      </c>
      <c r="N350" s="1">
        <v>4</v>
      </c>
      <c r="O350" s="1" t="s">
        <v>10</v>
      </c>
      <c r="P350">
        <f>TabPil!P350</f>
        <v>16.143999999999998</v>
      </c>
      <c r="Q350">
        <f>TabPil!Q350</f>
        <v>11.218</v>
      </c>
      <c r="R350" s="6">
        <f>(ABS(TabPil!R350)+ABS(TabPil!T350))*SIGN(TabPil!R350)</f>
        <v>2.569</v>
      </c>
      <c r="S350" s="6">
        <f>(ABS(TabPil!S350)+ABS(TabPil!U350))*SIGN(TabPil!S350)</f>
        <v>65.262999999999991</v>
      </c>
      <c r="T350" s="6">
        <f t="shared" si="283"/>
        <v>22.147899999999996</v>
      </c>
      <c r="U350" s="6">
        <f t="shared" si="284"/>
        <v>66.033699999999996</v>
      </c>
      <c r="X350" s="1"/>
      <c r="AH350" s="1" t="s">
        <v>27</v>
      </c>
      <c r="AI350" s="9">
        <f>F348-J348</f>
        <v>-32.150300000000001</v>
      </c>
      <c r="AJ350" s="9">
        <f>Q348-U348</f>
        <v>-94.827500000000001</v>
      </c>
      <c r="AK350" s="9">
        <f>F349-J349</f>
        <v>32.613899999999994</v>
      </c>
      <c r="AL350" s="9">
        <f>Q349-U349</f>
        <v>83.201099999999997</v>
      </c>
      <c r="AM350" s="7">
        <f>AA351-AE351</f>
        <v>-315.94389999999999</v>
      </c>
      <c r="AN350" s="9">
        <f>Q350-U350</f>
        <v>-54.815699999999993</v>
      </c>
      <c r="AR350" s="7">
        <f t="shared" si="301"/>
        <v>-26.078656250000002</v>
      </c>
      <c r="AS350" s="7">
        <f t="shared" si="302"/>
        <v>-78.137318750000006</v>
      </c>
      <c r="AT350" s="7">
        <f t="shared" si="303"/>
        <v>26.542256249999994</v>
      </c>
      <c r="AU350" s="7">
        <f t="shared" si="304"/>
        <v>66.510918750000002</v>
      </c>
    </row>
    <row r="351" spans="1:47" x14ac:dyDescent="0.25">
      <c r="C351" s="1">
        <v>4</v>
      </c>
      <c r="D351" s="1" t="s">
        <v>11</v>
      </c>
      <c r="E351">
        <f>TabPil!E351</f>
        <v>-444.70400000000001</v>
      </c>
      <c r="F351">
        <f>TabPil!F351</f>
        <v>-298.97000000000003</v>
      </c>
      <c r="G351" s="6">
        <f>(ABS(TabPil!G351)+ABS(TabPil!I351))*SIGN(TabPil!G351)</f>
        <v>12.178000000000001</v>
      </c>
      <c r="H351" s="6">
        <f>(ABS(TabPil!H351)+ABS(TabPil!J351))*SIGN(TabPil!H351)</f>
        <v>1.403</v>
      </c>
      <c r="I351" s="6">
        <f t="shared" si="281"/>
        <v>12.5989</v>
      </c>
      <c r="J351" s="6">
        <f t="shared" si="282"/>
        <v>5.0564</v>
      </c>
      <c r="N351" s="1">
        <v>4</v>
      </c>
      <c r="O351" s="1" t="s">
        <v>11</v>
      </c>
      <c r="P351">
        <f>TabPil!P351</f>
        <v>-136.99299999999999</v>
      </c>
      <c r="Q351">
        <f>TabPil!Q351</f>
        <v>-94.087999999999994</v>
      </c>
      <c r="R351" s="6">
        <f>(ABS(TabPil!R351)+ABS(TabPil!T351))*SIGN(TabPil!R351)</f>
        <v>-2.8010000000000002</v>
      </c>
      <c r="S351" s="6">
        <f>(ABS(TabPil!S351)+ABS(TabPil!U351))*SIGN(TabPil!S351)</f>
        <v>-72.962999999999994</v>
      </c>
      <c r="T351" s="6">
        <f t="shared" si="283"/>
        <v>-24.689899999999994</v>
      </c>
      <c r="U351" s="6">
        <f t="shared" si="284"/>
        <v>-73.803299999999993</v>
      </c>
      <c r="X351" s="1">
        <v>4</v>
      </c>
      <c r="Y351" s="1" t="s">
        <v>11</v>
      </c>
      <c r="Z351">
        <f>TabPil!AA351</f>
        <v>-581.697</v>
      </c>
      <c r="AA351">
        <f>TabPil!AB351</f>
        <v>-393.05799999999999</v>
      </c>
      <c r="AB351" s="7">
        <f>(ABS(TabPil!AC351)+ABS(TabPil!AE351))*SIGN(TabPil!AC351)</f>
        <v>12.247</v>
      </c>
      <c r="AC351" s="7">
        <f>(ABS(TabPil!AD351)+ABS(TabPil!AF351))*SIGN(TabPil!AD351)</f>
        <v>-73.440000000000012</v>
      </c>
      <c r="AD351" s="7">
        <f>(ABS(AB351)+0.3*ABS(AC351))*SIGN(AB351)</f>
        <v>34.279000000000003</v>
      </c>
      <c r="AE351" s="7">
        <f>(ABS(AC351)+0.3*ABS(AB351))*SIGN(AC351)</f>
        <v>-77.114100000000008</v>
      </c>
      <c r="AG351" s="1">
        <v>3</v>
      </c>
      <c r="AH351" s="1" t="s">
        <v>24</v>
      </c>
      <c r="AI351" s="9">
        <f>F352+I352</f>
        <v>100.91999999999999</v>
      </c>
      <c r="AJ351" s="9">
        <f>Q352+T352</f>
        <v>75.790899999999993</v>
      </c>
      <c r="AK351" s="9">
        <f>F353+I353</f>
        <v>-99.389799999999994</v>
      </c>
      <c r="AL351" s="9">
        <f>Q353+T353</f>
        <v>-61.184200000000004</v>
      </c>
      <c r="AM351" s="7">
        <f>AA355+AD355</f>
        <v>-521.04999999999995</v>
      </c>
      <c r="AN351" s="9">
        <f>F354+I354</f>
        <v>62.5961</v>
      </c>
      <c r="AO351" s="9">
        <f>E354</f>
        <v>1.6950000000000001</v>
      </c>
      <c r="AP351" s="9">
        <f>P354</f>
        <v>19.268000000000001</v>
      </c>
      <c r="AR351" s="7">
        <f>AI351-(AI351-AK351)/3.2*0.35</f>
        <v>79.011115624999988</v>
      </c>
      <c r="AS351" s="7">
        <f>AJ351-(AJ351-AL351)/3.2*0.35</f>
        <v>60.809248437499996</v>
      </c>
      <c r="AT351" s="7">
        <f>AK351-(AK351-AI351)/3.2*0.35</f>
        <v>-77.480915624999994</v>
      </c>
      <c r="AU351" s="7">
        <f>AL351-(AL351-AJ351)/3.2*0.35</f>
        <v>-46.202548437500006</v>
      </c>
    </row>
    <row r="352" spans="1:47" x14ac:dyDescent="0.25">
      <c r="C352" s="1">
        <v>3</v>
      </c>
      <c r="D352" s="1" t="s">
        <v>8</v>
      </c>
      <c r="E352">
        <f>TabPil!E352</f>
        <v>2.6829999999999998</v>
      </c>
      <c r="F352">
        <f>TabPil!F352</f>
        <v>-0.879</v>
      </c>
      <c r="G352" s="6">
        <f>(ABS(TabPil!G352)+ABS(TabPil!I352))*SIGN(TabPil!G352)</f>
        <v>98.774999999999991</v>
      </c>
      <c r="H352" s="6">
        <f>(ABS(TabPil!H352)+ABS(TabPil!J352))*SIGN(TabPil!H352)</f>
        <v>10.08</v>
      </c>
      <c r="I352" s="6">
        <f t="shared" si="281"/>
        <v>101.79899999999999</v>
      </c>
      <c r="J352" s="6">
        <f t="shared" si="282"/>
        <v>39.712499999999999</v>
      </c>
      <c r="N352" s="1">
        <v>3</v>
      </c>
      <c r="O352" s="1" t="s">
        <v>8</v>
      </c>
      <c r="P352">
        <f>TabPil!P352</f>
        <v>33.479999999999997</v>
      </c>
      <c r="Q352">
        <f>TabPil!Q352</f>
        <v>23.286999999999999</v>
      </c>
      <c r="R352" s="6">
        <f>(ABS(TabPil!R352)+ABS(TabPil!T352))*SIGN(TabPil!R352)</f>
        <v>6.1260000000000003</v>
      </c>
      <c r="S352" s="6">
        <f>(ABS(TabPil!S352)+ABS(TabPil!U352))*SIGN(TabPil!S352)</f>
        <v>154.59299999999999</v>
      </c>
      <c r="T352" s="6">
        <f t="shared" si="283"/>
        <v>52.503899999999994</v>
      </c>
      <c r="U352" s="6">
        <f t="shared" si="284"/>
        <v>156.43079999999998</v>
      </c>
      <c r="X352" s="1"/>
      <c r="AH352" s="1" t="s">
        <v>25</v>
      </c>
      <c r="AI352" s="9">
        <f>F352-I352</f>
        <v>-102.678</v>
      </c>
      <c r="AJ352" s="9">
        <f>Q352-T352</f>
        <v>-29.216899999999995</v>
      </c>
      <c r="AK352" s="9">
        <f>F353-I353</f>
        <v>101.06779999999999</v>
      </c>
      <c r="AL352" s="9">
        <f>Q353-T353</f>
        <v>21.636200000000002</v>
      </c>
      <c r="AM352" s="7">
        <f>AA355-AD355</f>
        <v>-693.94200000000001</v>
      </c>
      <c r="AN352" s="9">
        <f>F354-I354</f>
        <v>-63.670099999999998</v>
      </c>
      <c r="AR352" s="7">
        <f t="shared" ref="AR352:AR358" si="305">AI352-(AI352-AK352)/3.2*0.35</f>
        <v>-80.393303125000003</v>
      </c>
      <c r="AS352" s="7">
        <f t="shared" ref="AS352:AS358" si="306">AJ352-(AJ352-AL352)/3.2*0.35</f>
        <v>-23.654842187499995</v>
      </c>
      <c r="AT352" s="7">
        <f t="shared" ref="AT352:AT358" si="307">AK352-(AK352-AI352)/3.2*0.35</f>
        <v>78.783103124999997</v>
      </c>
      <c r="AU352" s="7">
        <f t="shared" ref="AU352:AU358" si="308">AL352-(AL352-AJ352)/3.2*0.35</f>
        <v>16.074142187500001</v>
      </c>
    </row>
    <row r="353" spans="1:47" x14ac:dyDescent="0.25">
      <c r="C353" s="1">
        <v>3</v>
      </c>
      <c r="D353" s="1" t="s">
        <v>9</v>
      </c>
      <c r="E353">
        <f>TabPil!E353</f>
        <v>-2.7410000000000001</v>
      </c>
      <c r="F353">
        <f>TabPil!F353</f>
        <v>0.83899999999999997</v>
      </c>
      <c r="G353" s="6">
        <f>(ABS(TabPil!G353)+ABS(TabPil!I353))*SIGN(TabPil!G353)</f>
        <v>-97.23599999999999</v>
      </c>
      <c r="H353" s="6">
        <f>(ABS(TabPil!H353)+ABS(TabPil!J353))*SIGN(TabPil!H353)</f>
        <v>-9.9760000000000009</v>
      </c>
      <c r="I353" s="6">
        <f t="shared" si="281"/>
        <v>-100.22879999999999</v>
      </c>
      <c r="J353" s="6">
        <f t="shared" si="282"/>
        <v>-39.146799999999999</v>
      </c>
      <c r="N353" s="1">
        <v>3</v>
      </c>
      <c r="O353" s="1" t="s">
        <v>9</v>
      </c>
      <c r="P353">
        <f>TabPil!P353</f>
        <v>-28.175999999999998</v>
      </c>
      <c r="Q353">
        <f>TabPil!Q353</f>
        <v>-19.774000000000001</v>
      </c>
      <c r="R353" s="6">
        <f>(ABS(TabPil!R353)+ABS(TabPil!T353))*SIGN(TabPil!R353)</f>
        <v>-4.548</v>
      </c>
      <c r="S353" s="6">
        <f>(ABS(TabPil!S353)+ABS(TabPil!U353))*SIGN(TabPil!S353)</f>
        <v>-122.87400000000001</v>
      </c>
      <c r="T353" s="6">
        <f t="shared" si="283"/>
        <v>-41.410200000000003</v>
      </c>
      <c r="U353" s="6">
        <f t="shared" si="284"/>
        <v>-124.23840000000001</v>
      </c>
      <c r="X353" s="1"/>
      <c r="AH353" s="1" t="s">
        <v>26</v>
      </c>
      <c r="AI353" s="9">
        <f>F352+J352</f>
        <v>38.833500000000001</v>
      </c>
      <c r="AJ353" s="9">
        <f>Q352+U352</f>
        <v>179.71779999999998</v>
      </c>
      <c r="AK353" s="9">
        <f>F353+J353</f>
        <v>-38.3078</v>
      </c>
      <c r="AL353" s="9">
        <f>Q353+U353</f>
        <v>-144.01240000000001</v>
      </c>
      <c r="AM353" s="7">
        <f>AA355+AE355</f>
        <v>-776.11779999999999</v>
      </c>
      <c r="AN353" s="9">
        <f>Q354+U354</f>
        <v>100.1103</v>
      </c>
      <c r="AR353" s="7">
        <f t="shared" si="305"/>
        <v>30.396170312500001</v>
      </c>
      <c r="AS353" s="7">
        <f t="shared" si="306"/>
        <v>144.30980937499999</v>
      </c>
      <c r="AT353" s="7">
        <f t="shared" si="307"/>
        <v>-29.8704703125</v>
      </c>
      <c r="AU353" s="7">
        <f t="shared" si="308"/>
        <v>-108.60440937500002</v>
      </c>
    </row>
    <row r="354" spans="1:47" x14ac:dyDescent="0.25">
      <c r="C354" s="1">
        <v>3</v>
      </c>
      <c r="D354" s="1" t="s">
        <v>10</v>
      </c>
      <c r="E354">
        <f>TabPil!E354</f>
        <v>1.6950000000000001</v>
      </c>
      <c r="F354">
        <f>TabPil!F354</f>
        <v>-0.53700000000000003</v>
      </c>
      <c r="G354" s="6">
        <f>(ABS(TabPil!G354)+ABS(TabPil!I354))*SIGN(TabPil!G354)</f>
        <v>61.253</v>
      </c>
      <c r="H354" s="6">
        <f>(ABS(TabPil!H354)+ABS(TabPil!J354))*SIGN(TabPil!H354)</f>
        <v>6.2669999999999995</v>
      </c>
      <c r="I354" s="6">
        <f t="shared" si="281"/>
        <v>63.133099999999999</v>
      </c>
      <c r="J354" s="6">
        <f t="shared" si="282"/>
        <v>24.642899999999997</v>
      </c>
      <c r="N354" s="1">
        <v>3</v>
      </c>
      <c r="O354" s="1" t="s">
        <v>10</v>
      </c>
      <c r="P354">
        <f>TabPil!P354</f>
        <v>19.268000000000001</v>
      </c>
      <c r="Q354">
        <f>TabPil!Q354</f>
        <v>13.457000000000001</v>
      </c>
      <c r="R354" s="6">
        <f>(ABS(TabPil!R354)+ABS(TabPil!T354))*SIGN(TabPil!R354)</f>
        <v>3.2909999999999999</v>
      </c>
      <c r="S354" s="6">
        <f>(ABS(TabPil!S354)+ABS(TabPil!U354))*SIGN(TabPil!S354)</f>
        <v>85.665999999999997</v>
      </c>
      <c r="T354" s="6">
        <f t="shared" si="283"/>
        <v>28.9908</v>
      </c>
      <c r="U354" s="6">
        <f t="shared" si="284"/>
        <v>86.653300000000002</v>
      </c>
      <c r="X354" s="1"/>
      <c r="AH354" s="1" t="s">
        <v>27</v>
      </c>
      <c r="AI354" s="9">
        <f>F352-J352</f>
        <v>-40.591499999999996</v>
      </c>
      <c r="AJ354" s="9">
        <f>Q352-U352</f>
        <v>-133.14379999999997</v>
      </c>
      <c r="AK354" s="9">
        <f>F353-J353</f>
        <v>39.985799999999998</v>
      </c>
      <c r="AL354" s="9">
        <f>Q353-U353</f>
        <v>104.46440000000001</v>
      </c>
      <c r="AM354" s="7">
        <f>AA355-AE355</f>
        <v>-438.87419999999997</v>
      </c>
      <c r="AN354" s="9">
        <f>Q354-U354</f>
        <v>-73.196300000000008</v>
      </c>
      <c r="AR354" s="7">
        <f t="shared" si="305"/>
        <v>-31.778357812499998</v>
      </c>
      <c r="AS354" s="7">
        <f t="shared" si="306"/>
        <v>-107.15540312499998</v>
      </c>
      <c r="AT354" s="7">
        <f t="shared" si="307"/>
        <v>31.172657812499999</v>
      </c>
      <c r="AU354" s="7">
        <f t="shared" si="308"/>
        <v>78.47600312500002</v>
      </c>
    </row>
    <row r="355" spans="1:47" x14ac:dyDescent="0.25">
      <c r="C355" s="1">
        <v>3</v>
      </c>
      <c r="D355" s="1" t="s">
        <v>11</v>
      </c>
      <c r="E355">
        <f>TabPil!E355</f>
        <v>-671.49800000000005</v>
      </c>
      <c r="F355">
        <f>TabPil!F355</f>
        <v>-461.56</v>
      </c>
      <c r="G355" s="6">
        <f>(ABS(TabPil!G355)+ABS(TabPil!I355))*SIGN(TabPil!G355)</f>
        <v>39.158000000000001</v>
      </c>
      <c r="H355" s="6">
        <f>(ABS(TabPil!H355)+ABS(TabPil!J355))*SIGN(TabPil!H355)</f>
        <v>4.3029999999999999</v>
      </c>
      <c r="I355" s="6">
        <f t="shared" si="281"/>
        <v>40.448900000000002</v>
      </c>
      <c r="J355" s="6">
        <f t="shared" si="282"/>
        <v>16.0504</v>
      </c>
      <c r="N355" s="1">
        <v>3</v>
      </c>
      <c r="O355" s="1" t="s">
        <v>11</v>
      </c>
      <c r="P355">
        <f>TabPil!P355</f>
        <v>-211.82499999999999</v>
      </c>
      <c r="Q355">
        <f>TabPil!Q355</f>
        <v>-145.93600000000001</v>
      </c>
      <c r="R355" s="6">
        <f>(ABS(TabPil!R355)+ABS(TabPil!T355))*SIGN(TabPil!R355)</f>
        <v>-6.02</v>
      </c>
      <c r="S355" s="6">
        <f>(ABS(TabPil!S355)+ABS(TabPil!U355))*SIGN(TabPil!S355)</f>
        <v>-155.03100000000001</v>
      </c>
      <c r="T355" s="6">
        <f t="shared" si="283"/>
        <v>-52.529300000000006</v>
      </c>
      <c r="U355" s="6">
        <f t="shared" si="284"/>
        <v>-156.83700000000002</v>
      </c>
      <c r="X355" s="1">
        <v>3</v>
      </c>
      <c r="Y355" s="1" t="s">
        <v>11</v>
      </c>
      <c r="Z355">
        <f>TabPil!AA355</f>
        <v>-883.32300000000009</v>
      </c>
      <c r="AA355">
        <f>TabPil!AB355</f>
        <v>-607.49599999999998</v>
      </c>
      <c r="AB355" s="7">
        <f>(ABS(TabPil!AC355)+ABS(TabPil!AE355))*SIGN(TabPil!AC355)</f>
        <v>39.405999999999999</v>
      </c>
      <c r="AC355" s="7">
        <f>(ABS(TabPil!AD355)+ABS(TabPil!AF355))*SIGN(TabPil!AD355)</f>
        <v>-156.80000000000001</v>
      </c>
      <c r="AD355" s="7">
        <f>(ABS(AB355)+0.3*ABS(AC355))*SIGN(AB355)</f>
        <v>86.445999999999998</v>
      </c>
      <c r="AE355" s="7">
        <f>(ABS(AC355)+0.3*ABS(AB355))*SIGN(AC355)</f>
        <v>-168.62180000000001</v>
      </c>
      <c r="AG355" s="1">
        <v>2</v>
      </c>
      <c r="AH355" s="1" t="s">
        <v>24</v>
      </c>
      <c r="AI355" s="9">
        <f>F356+I356</f>
        <v>115.54510000000001</v>
      </c>
      <c r="AJ355" s="9">
        <f>Q356+T356</f>
        <v>81.2607</v>
      </c>
      <c r="AK355" s="9">
        <f>F357+I357</f>
        <v>-117.03399999999999</v>
      </c>
      <c r="AL355" s="9">
        <f>Q357+T357</f>
        <v>-77.7697</v>
      </c>
      <c r="AM355" s="7">
        <f>AA359+AD359</f>
        <v>-672.71340000000009</v>
      </c>
      <c r="AN355" s="9">
        <f>F358+I358</f>
        <v>72.680499999999995</v>
      </c>
      <c r="AO355" s="9">
        <f>E358</f>
        <v>1.796</v>
      </c>
      <c r="AP355" s="9">
        <f>P358</f>
        <v>20.538</v>
      </c>
      <c r="AR355" s="7">
        <f t="shared" si="305"/>
        <v>90.106760937500013</v>
      </c>
      <c r="AS355" s="7">
        <f t="shared" si="306"/>
        <v>63.866750000000003</v>
      </c>
      <c r="AT355" s="7">
        <f t="shared" si="307"/>
        <v>-91.5956609375</v>
      </c>
      <c r="AU355" s="7">
        <f t="shared" si="308"/>
        <v>-60.375750000000004</v>
      </c>
    </row>
    <row r="356" spans="1:47" x14ac:dyDescent="0.25">
      <c r="C356" s="1">
        <v>2</v>
      </c>
      <c r="D356" s="1" t="s">
        <v>8</v>
      </c>
      <c r="E356">
        <f>TabPil!E356</f>
        <v>2.7410000000000001</v>
      </c>
      <c r="F356">
        <f>TabPil!F356</f>
        <v>-0.89300000000000002</v>
      </c>
      <c r="G356" s="6">
        <f>(ABS(TabPil!G356)+ABS(TabPil!I356))*SIGN(TabPil!G356)</f>
        <v>113.289</v>
      </c>
      <c r="H356" s="6">
        <f>(ABS(TabPil!H356)+ABS(TabPil!J356))*SIGN(TabPil!H356)</f>
        <v>10.497</v>
      </c>
      <c r="I356" s="6">
        <f t="shared" si="281"/>
        <v>116.43810000000001</v>
      </c>
      <c r="J356" s="6">
        <f t="shared" si="282"/>
        <v>44.483699999999999</v>
      </c>
      <c r="N356" s="1">
        <v>2</v>
      </c>
      <c r="O356" s="1" t="s">
        <v>8</v>
      </c>
      <c r="P356">
        <f>TabPil!P356</f>
        <v>32.186999999999998</v>
      </c>
      <c r="Q356">
        <f>TabPil!Q356</f>
        <v>22.238</v>
      </c>
      <c r="R356" s="6">
        <f>(ABS(TabPil!R356)+ABS(TabPil!T356))*SIGN(TabPil!R356)</f>
        <v>7.45</v>
      </c>
      <c r="S356" s="6">
        <f>(ABS(TabPil!S356)+ABS(TabPil!U356))*SIGN(TabPil!S356)</f>
        <v>171.90899999999999</v>
      </c>
      <c r="T356" s="6">
        <f t="shared" si="283"/>
        <v>59.0227</v>
      </c>
      <c r="U356" s="6">
        <f t="shared" si="284"/>
        <v>174.14400000000001</v>
      </c>
      <c r="X356" s="1"/>
      <c r="AH356" s="1" t="s">
        <v>25</v>
      </c>
      <c r="AI356" s="9">
        <f>F356-I356</f>
        <v>-117.33110000000001</v>
      </c>
      <c r="AJ356" s="9">
        <f>Q356-T356</f>
        <v>-36.784700000000001</v>
      </c>
      <c r="AK356" s="9">
        <f>F357-I357</f>
        <v>118.654</v>
      </c>
      <c r="AL356" s="9">
        <f>Q357-T357</f>
        <v>30.715699999999991</v>
      </c>
      <c r="AM356" s="7">
        <f>AA359-AD359</f>
        <v>-972.95659999999998</v>
      </c>
      <c r="AN356" s="9">
        <f>F358-I358</f>
        <v>-73.744499999999988</v>
      </c>
      <c r="AR356" s="7">
        <f t="shared" si="305"/>
        <v>-91.520229687500006</v>
      </c>
      <c r="AS356" s="7">
        <f t="shared" si="306"/>
        <v>-29.401843750000005</v>
      </c>
      <c r="AT356" s="7">
        <f t="shared" si="307"/>
        <v>92.84312968750001</v>
      </c>
      <c r="AU356" s="7">
        <f t="shared" si="308"/>
        <v>23.332843749999995</v>
      </c>
    </row>
    <row r="357" spans="1:47" x14ac:dyDescent="0.25">
      <c r="C357" s="1">
        <v>2</v>
      </c>
      <c r="D357" s="1" t="s">
        <v>9</v>
      </c>
      <c r="E357">
        <f>TabPil!E357</f>
        <v>-3.0049999999999999</v>
      </c>
      <c r="F357">
        <f>TabPil!F357</f>
        <v>0.81</v>
      </c>
      <c r="G357" s="6">
        <f>(ABS(TabPil!G357)+ABS(TabPil!I357))*SIGN(TabPil!G357)</f>
        <v>-114.643</v>
      </c>
      <c r="H357" s="6">
        <f>(ABS(TabPil!H357)+ABS(TabPil!J357))*SIGN(TabPil!H357)</f>
        <v>-10.67</v>
      </c>
      <c r="I357" s="6">
        <f t="shared" si="281"/>
        <v>-117.84399999999999</v>
      </c>
      <c r="J357" s="6">
        <f t="shared" si="282"/>
        <v>-45.062899999999999</v>
      </c>
      <c r="N357" s="1">
        <v>2</v>
      </c>
      <c r="O357" s="1" t="s">
        <v>9</v>
      </c>
      <c r="P357">
        <f>TabPil!P357</f>
        <v>-33.533000000000001</v>
      </c>
      <c r="Q357">
        <f>TabPil!Q357</f>
        <v>-23.527000000000001</v>
      </c>
      <c r="R357" s="6">
        <f>(ABS(TabPil!R357)+ABS(TabPil!T357))*SIGN(TabPil!R357)</f>
        <v>-5.9580000000000002</v>
      </c>
      <c r="S357" s="6">
        <f>(ABS(TabPil!S357)+ABS(TabPil!U357))*SIGN(TabPil!S357)</f>
        <v>-160.94899999999998</v>
      </c>
      <c r="T357" s="6">
        <f t="shared" si="283"/>
        <v>-54.242699999999992</v>
      </c>
      <c r="U357" s="6">
        <f t="shared" si="284"/>
        <v>-162.73639999999997</v>
      </c>
      <c r="X357" s="1"/>
      <c r="AH357" s="1" t="s">
        <v>26</v>
      </c>
      <c r="AI357" s="9">
        <f>F356+J356</f>
        <v>43.590699999999998</v>
      </c>
      <c r="AJ357" s="9">
        <f>Q356+U356</f>
        <v>196.38200000000001</v>
      </c>
      <c r="AK357" s="9">
        <f>F357+J357</f>
        <v>-44.252899999999997</v>
      </c>
      <c r="AL357" s="9">
        <f>Q357+U357</f>
        <v>-186.26339999999999</v>
      </c>
      <c r="AM357" s="7">
        <f>AA359+AE359</f>
        <v>-1100.2236</v>
      </c>
      <c r="AN357" s="9">
        <f>Q358+U358</f>
        <v>118.85790000000001</v>
      </c>
      <c r="AR357" s="7">
        <f t="shared" si="305"/>
        <v>33.982806249999996</v>
      </c>
      <c r="AS357" s="7">
        <f t="shared" si="306"/>
        <v>154.53015937500001</v>
      </c>
      <c r="AT357" s="7">
        <f t="shared" si="307"/>
        <v>-34.645006249999994</v>
      </c>
      <c r="AU357" s="7">
        <f t="shared" si="308"/>
        <v>-144.411559375</v>
      </c>
    </row>
    <row r="358" spans="1:47" x14ac:dyDescent="0.25">
      <c r="C358" s="1">
        <v>2</v>
      </c>
      <c r="D358" s="1" t="s">
        <v>10</v>
      </c>
      <c r="E358">
        <f>TabPil!E358</f>
        <v>1.796</v>
      </c>
      <c r="F358">
        <f>TabPil!F358</f>
        <v>-0.53200000000000003</v>
      </c>
      <c r="G358" s="6">
        <f>(ABS(TabPil!G358)+ABS(TabPil!I358))*SIGN(TabPil!G358)</f>
        <v>71.227999999999994</v>
      </c>
      <c r="H358" s="6">
        <f>(ABS(TabPil!H358)+ABS(TabPil!J358))*SIGN(TabPil!H358)</f>
        <v>6.6149999999999993</v>
      </c>
      <c r="I358" s="6">
        <f t="shared" si="281"/>
        <v>73.212499999999991</v>
      </c>
      <c r="J358" s="6">
        <f t="shared" si="282"/>
        <v>27.983399999999996</v>
      </c>
      <c r="N358" s="1">
        <v>2</v>
      </c>
      <c r="O358" s="1" t="s">
        <v>10</v>
      </c>
      <c r="P358">
        <f>TabPil!P358</f>
        <v>20.538</v>
      </c>
      <c r="Q358">
        <f>TabPil!Q358</f>
        <v>14.301</v>
      </c>
      <c r="R358" s="6">
        <f>(ABS(TabPil!R358)+ABS(TabPil!T358))*SIGN(TabPil!R358)</f>
        <v>4.1530000000000005</v>
      </c>
      <c r="S358" s="6">
        <f>(ABS(TabPil!S358)+ABS(TabPil!U358))*SIGN(TabPil!S358)</f>
        <v>103.31100000000001</v>
      </c>
      <c r="T358" s="6">
        <f t="shared" si="283"/>
        <v>35.146300000000004</v>
      </c>
      <c r="U358" s="6">
        <f t="shared" si="284"/>
        <v>104.55690000000001</v>
      </c>
      <c r="X358" s="1"/>
      <c r="AH358" s="1" t="s">
        <v>27</v>
      </c>
      <c r="AI358" s="9">
        <f>F356-J356</f>
        <v>-45.3767</v>
      </c>
      <c r="AJ358" s="9">
        <f>Q356-U356</f>
        <v>-151.90600000000001</v>
      </c>
      <c r="AK358" s="9">
        <f>F357-J357</f>
        <v>45.872900000000001</v>
      </c>
      <c r="AL358" s="9">
        <f>Q357-U357</f>
        <v>139.20939999999996</v>
      </c>
      <c r="AM358" s="7">
        <f>AA359-AE359</f>
        <v>-545.44640000000004</v>
      </c>
      <c r="AN358" s="9">
        <f>Q358-U358</f>
        <v>-90.255900000000011</v>
      </c>
      <c r="AR358" s="7">
        <f t="shared" si="305"/>
        <v>-35.396275000000003</v>
      </c>
      <c r="AS358" s="7">
        <f t="shared" si="306"/>
        <v>-120.06525312500001</v>
      </c>
      <c r="AT358" s="7">
        <f t="shared" si="307"/>
        <v>35.892475000000005</v>
      </c>
      <c r="AU358" s="7">
        <f t="shared" si="308"/>
        <v>107.36865312499997</v>
      </c>
    </row>
    <row r="359" spans="1:47" x14ac:dyDescent="0.25">
      <c r="C359" s="1">
        <v>2</v>
      </c>
      <c r="D359" s="1" t="s">
        <v>11</v>
      </c>
      <c r="E359">
        <f>TabPil!E359</f>
        <v>-898.92899999999997</v>
      </c>
      <c r="F359">
        <f>TabPil!F359</f>
        <v>-624.85199999999998</v>
      </c>
      <c r="G359" s="6">
        <f>(ABS(TabPil!G359)+ABS(TabPil!I359))*SIGN(TabPil!G359)</f>
        <v>73.10199999999999</v>
      </c>
      <c r="H359" s="6">
        <f>(ABS(TabPil!H359)+ABS(TabPil!J359))*SIGN(TabPil!H359)</f>
        <v>7.7370000000000001</v>
      </c>
      <c r="I359" s="6">
        <f t="shared" si="281"/>
        <v>75.423099999999991</v>
      </c>
      <c r="J359" s="6">
        <f t="shared" si="282"/>
        <v>29.667599999999993</v>
      </c>
      <c r="N359" s="1">
        <v>2</v>
      </c>
      <c r="O359" s="1" t="s">
        <v>11</v>
      </c>
      <c r="P359">
        <f>TabPil!P359</f>
        <v>-286.95999999999998</v>
      </c>
      <c r="Q359">
        <f>TabPil!Q359</f>
        <v>-197.983</v>
      </c>
      <c r="R359" s="6">
        <f>(ABS(TabPil!R359)+ABS(TabPil!T359))*SIGN(TabPil!R359)</f>
        <v>-9.9619999999999997</v>
      </c>
      <c r="S359" s="6">
        <f>(ABS(TabPil!S359)+ABS(TabPil!U359))*SIGN(TabPil!S359)</f>
        <v>-251.845</v>
      </c>
      <c r="T359" s="6">
        <f t="shared" si="283"/>
        <v>-85.515500000000003</v>
      </c>
      <c r="U359" s="6">
        <f t="shared" si="284"/>
        <v>-254.83359999999999</v>
      </c>
      <c r="X359" s="1">
        <v>2</v>
      </c>
      <c r="Y359" s="1" t="s">
        <v>11</v>
      </c>
      <c r="Z359">
        <f>TabPil!AA359</f>
        <v>-1185.8889999999999</v>
      </c>
      <c r="AA359">
        <f>TabPil!AB359</f>
        <v>-822.83500000000004</v>
      </c>
      <c r="AB359" s="7">
        <f>(ABS(TabPil!AC359)+ABS(TabPil!AE359))*SIGN(TabPil!AC359)</f>
        <v>73.521999999999991</v>
      </c>
      <c r="AC359" s="7">
        <f>(ABS(TabPil!AD359)+ABS(TabPil!AF359))*SIGN(TabPil!AD359)</f>
        <v>-255.33199999999999</v>
      </c>
      <c r="AD359" s="7">
        <f>(ABS(AB359)+0.3*ABS(AC359))*SIGN(AB359)</f>
        <v>150.1216</v>
      </c>
      <c r="AE359" s="7">
        <f>(ABS(AC359)+0.3*ABS(AB359))*SIGN(AC359)</f>
        <v>-277.3886</v>
      </c>
      <c r="AG359" s="1">
        <v>1</v>
      </c>
      <c r="AH359" s="1" t="s">
        <v>24</v>
      </c>
      <c r="AI359" s="9">
        <f>F360+I360</f>
        <v>84.787199999999999</v>
      </c>
      <c r="AJ359" s="9">
        <f>Q360+T360</f>
        <v>65.421800000000005</v>
      </c>
      <c r="AK359" s="9">
        <f>F361+I361</f>
        <v>-89.66879999999999</v>
      </c>
      <c r="AL359" s="9">
        <f>Q361+T361</f>
        <v>-151.84970000000001</v>
      </c>
      <c r="AM359" s="7">
        <f>AA363+AD363</f>
        <v>-812.06840000000011</v>
      </c>
      <c r="AN359" s="9">
        <f>F362+I362</f>
        <v>47.15</v>
      </c>
      <c r="AO359" s="9">
        <f>E362</f>
        <v>0.72499999999999998</v>
      </c>
      <c r="AP359" s="9">
        <f>P362</f>
        <v>9.3789999999999996</v>
      </c>
      <c r="AR359" s="7">
        <f>AI359-(AI359-AK359)/3.7*0.35</f>
        <v>68.284605405405415</v>
      </c>
      <c r="AS359" s="7">
        <f>AJ359-(AJ359-AL359)/3.7*0.35</f>
        <v>44.869090540540547</v>
      </c>
      <c r="AT359" s="7">
        <f t="shared" ref="AT359:AT362" si="309">AK359</f>
        <v>-89.66879999999999</v>
      </c>
      <c r="AU359" s="7">
        <f t="shared" ref="AU359:AU362" si="310">AL359</f>
        <v>-151.84970000000001</v>
      </c>
    </row>
    <row r="360" spans="1:47" x14ac:dyDescent="0.25">
      <c r="C360" s="1">
        <v>1</v>
      </c>
      <c r="D360" s="1" t="s">
        <v>8</v>
      </c>
      <c r="E360">
        <f>TabPil!E360</f>
        <v>1.792</v>
      </c>
      <c r="F360">
        <f>TabPil!F360</f>
        <v>-0.42599999999999999</v>
      </c>
      <c r="G360" s="6">
        <f>(ABS(TabPil!G360)+ABS(TabPil!I360))*SIGN(TabPil!G360)</f>
        <v>83.292000000000002</v>
      </c>
      <c r="H360" s="6">
        <f>(ABS(TabPil!H360)+ABS(TabPil!J360))*SIGN(TabPil!H360)</f>
        <v>6.4039999999999999</v>
      </c>
      <c r="I360" s="6">
        <f t="shared" si="281"/>
        <v>85.213200000000001</v>
      </c>
      <c r="J360" s="6">
        <f t="shared" si="282"/>
        <v>31.3916</v>
      </c>
      <c r="N360" s="1">
        <v>1</v>
      </c>
      <c r="O360" s="1" t="s">
        <v>8</v>
      </c>
      <c r="P360">
        <f>TabPil!P360</f>
        <v>24.187999999999999</v>
      </c>
      <c r="Q360">
        <f>TabPil!Q360</f>
        <v>16.673999999999999</v>
      </c>
      <c r="R360" s="6">
        <f>(ABS(TabPil!R360)+ABS(TabPil!T360))*SIGN(TabPil!R360)</f>
        <v>7.2379999999999995</v>
      </c>
      <c r="S360" s="6">
        <f>(ABS(TabPil!S360)+ABS(TabPil!U360))*SIGN(TabPil!S360)</f>
        <v>138.36600000000001</v>
      </c>
      <c r="T360" s="6">
        <f t="shared" si="283"/>
        <v>48.747800000000005</v>
      </c>
      <c r="U360" s="6">
        <f t="shared" si="284"/>
        <v>140.53740000000002</v>
      </c>
      <c r="X360" s="1"/>
      <c r="AH360" s="1" t="s">
        <v>25</v>
      </c>
      <c r="AI360" s="9">
        <f>F360-I360</f>
        <v>-85.639200000000002</v>
      </c>
      <c r="AJ360" s="9">
        <f>Q360-T360</f>
        <v>-32.073800000000006</v>
      </c>
      <c r="AK360" s="9">
        <f>F361-I361</f>
        <v>90.242800000000003</v>
      </c>
      <c r="AL360" s="9">
        <f>Q361-T361</f>
        <v>136.9657</v>
      </c>
      <c r="AM360" s="7">
        <f>AA363-AD363</f>
        <v>-1267.8896</v>
      </c>
      <c r="AN360" s="9">
        <f>F362-I362</f>
        <v>-47.535999999999994</v>
      </c>
      <c r="AR360" s="7">
        <f t="shared" ref="AR360:AR362" si="311">AI360-(AI360-AK360)/3.7*0.35</f>
        <v>-69.001713513513522</v>
      </c>
      <c r="AS360" s="7">
        <f t="shared" ref="AS360:AS362" si="312">AJ360-(AJ360-AL360)/3.7*0.35</f>
        <v>-16.083577027027033</v>
      </c>
      <c r="AT360" s="7">
        <f t="shared" si="309"/>
        <v>90.242800000000003</v>
      </c>
      <c r="AU360" s="7">
        <f t="shared" si="310"/>
        <v>136.9657</v>
      </c>
    </row>
    <row r="361" spans="1:47" x14ac:dyDescent="0.25">
      <c r="C361" s="1">
        <v>1</v>
      </c>
      <c r="D361" s="1" t="s">
        <v>9</v>
      </c>
      <c r="E361">
        <f>TabPil!E361</f>
        <v>-0.88900000000000001</v>
      </c>
      <c r="F361">
        <f>TabPil!F361</f>
        <v>0.28699999999999998</v>
      </c>
      <c r="G361" s="6">
        <f>(ABS(TabPil!G361)+ABS(TabPil!I361))*SIGN(TabPil!G361)</f>
        <v>-87.914000000000001</v>
      </c>
      <c r="H361" s="6">
        <f>(ABS(TabPil!H361)+ABS(TabPil!J361))*SIGN(TabPil!H361)</f>
        <v>-6.806</v>
      </c>
      <c r="I361" s="6">
        <f t="shared" si="281"/>
        <v>-89.955799999999996</v>
      </c>
      <c r="J361" s="6">
        <f t="shared" si="282"/>
        <v>-33.180199999999999</v>
      </c>
      <c r="N361" s="1">
        <v>1</v>
      </c>
      <c r="O361" s="1" t="s">
        <v>9</v>
      </c>
      <c r="P361">
        <f>TabPil!P361</f>
        <v>-10.513</v>
      </c>
      <c r="Q361">
        <f>TabPil!Q361</f>
        <v>-7.4420000000000002</v>
      </c>
      <c r="R361" s="6">
        <f>(ABS(TabPil!R361)+ABS(TabPil!T361))*SIGN(TabPil!R361)</f>
        <v>-19.484999999999999</v>
      </c>
      <c r="S361" s="6">
        <f>(ABS(TabPil!S361)+ABS(TabPil!U361))*SIGN(TabPil!S361)</f>
        <v>-416.40900000000005</v>
      </c>
      <c r="T361" s="6">
        <f t="shared" si="283"/>
        <v>-144.40770000000001</v>
      </c>
      <c r="U361" s="6">
        <f t="shared" si="284"/>
        <v>-422.25450000000006</v>
      </c>
      <c r="X361" s="1"/>
      <c r="AH361" s="1" t="s">
        <v>26</v>
      </c>
      <c r="AI361" s="9">
        <f>F360+J360</f>
        <v>30.965600000000002</v>
      </c>
      <c r="AJ361" s="9">
        <f>Q360+U360</f>
        <v>157.21140000000003</v>
      </c>
      <c r="AK361" s="9">
        <f>F361+J361</f>
        <v>-32.8932</v>
      </c>
      <c r="AL361" s="9">
        <f>Q361+U361</f>
        <v>-429.69650000000007</v>
      </c>
      <c r="AM361" s="7">
        <f>AA363+AE363</f>
        <v>-1429.675</v>
      </c>
      <c r="AN361" s="9">
        <f>Q362+U362</f>
        <v>158.34550000000002</v>
      </c>
      <c r="AR361" s="7">
        <f t="shared" si="311"/>
        <v>24.924902702702706</v>
      </c>
      <c r="AS361" s="7">
        <f t="shared" si="312"/>
        <v>101.69308513513515</v>
      </c>
      <c r="AT361" s="7">
        <f t="shared" si="309"/>
        <v>-32.8932</v>
      </c>
      <c r="AU361" s="7">
        <f t="shared" si="310"/>
        <v>-429.69650000000007</v>
      </c>
    </row>
    <row r="362" spans="1:47" x14ac:dyDescent="0.25">
      <c r="C362" s="1">
        <v>1</v>
      </c>
      <c r="D362" s="1" t="s">
        <v>10</v>
      </c>
      <c r="E362">
        <f>TabPil!E362</f>
        <v>0.72499999999999998</v>
      </c>
      <c r="F362">
        <f>TabPil!F362</f>
        <v>-0.193</v>
      </c>
      <c r="G362" s="6">
        <f>(ABS(TabPil!G362)+ABS(TabPil!I362))*SIGN(TabPil!G362)</f>
        <v>46.271999999999998</v>
      </c>
      <c r="H362" s="6">
        <f>(ABS(TabPil!H362)+ABS(TabPil!J362))*SIGN(TabPil!H362)</f>
        <v>3.5700000000000003</v>
      </c>
      <c r="I362" s="6">
        <f t="shared" si="281"/>
        <v>47.342999999999996</v>
      </c>
      <c r="J362" s="6">
        <f t="shared" si="282"/>
        <v>17.451599999999999</v>
      </c>
      <c r="N362" s="1">
        <v>1</v>
      </c>
      <c r="O362" s="1" t="s">
        <v>10</v>
      </c>
      <c r="P362">
        <f>TabPil!P362</f>
        <v>9.3789999999999996</v>
      </c>
      <c r="Q362">
        <f>TabPil!Q362</f>
        <v>6.5179999999999998</v>
      </c>
      <c r="R362" s="6">
        <f>(ABS(TabPil!R362)+ABS(TabPil!T362))*SIGN(TabPil!R362)</f>
        <v>7.2149999999999999</v>
      </c>
      <c r="S362" s="6">
        <f>(ABS(TabPil!S362)+ABS(TabPil!U362))*SIGN(TabPil!S362)</f>
        <v>149.66300000000001</v>
      </c>
      <c r="T362" s="6">
        <f t="shared" si="283"/>
        <v>52.113900000000001</v>
      </c>
      <c r="U362" s="6">
        <f t="shared" si="284"/>
        <v>151.82750000000001</v>
      </c>
      <c r="X362" s="1"/>
      <c r="AH362" s="1" t="s">
        <v>27</v>
      </c>
      <c r="AI362" s="9">
        <f>F360-J360</f>
        <v>-31.817599999999999</v>
      </c>
      <c r="AJ362" s="9">
        <f>Q360-U360</f>
        <v>-123.86340000000001</v>
      </c>
      <c r="AK362" s="9">
        <f>F361-J361</f>
        <v>33.467199999999998</v>
      </c>
      <c r="AL362" s="9">
        <f>Q361-U361</f>
        <v>414.81250000000006</v>
      </c>
      <c r="AM362" s="7">
        <f>AA363-AE363</f>
        <v>-650.28300000000013</v>
      </c>
      <c r="AN362" s="9">
        <f>Q362-U362</f>
        <v>-145.30950000000001</v>
      </c>
      <c r="AR362" s="7">
        <f t="shared" si="311"/>
        <v>-25.64201081081081</v>
      </c>
      <c r="AS362" s="7">
        <f t="shared" si="312"/>
        <v>-72.907571621621628</v>
      </c>
      <c r="AT362" s="7">
        <f t="shared" si="309"/>
        <v>33.467199999999998</v>
      </c>
      <c r="AU362" s="7">
        <f t="shared" si="310"/>
        <v>414.81250000000006</v>
      </c>
    </row>
    <row r="363" spans="1:47" x14ac:dyDescent="0.25">
      <c r="C363" s="1">
        <v>1</v>
      </c>
      <c r="D363" s="1" t="s">
        <v>11</v>
      </c>
      <c r="E363">
        <f>TabPil!E363</f>
        <v>-1128.248</v>
      </c>
      <c r="F363">
        <f>TabPil!F363</f>
        <v>-790.23199999999997</v>
      </c>
      <c r="G363" s="6">
        <f>(ABS(TabPil!G363)+ABS(TabPil!I363))*SIGN(TabPil!G363)</f>
        <v>121.52800000000001</v>
      </c>
      <c r="H363" s="6">
        <f>(ABS(TabPil!H363)+ABS(TabPil!J363))*SIGN(TabPil!H363)</f>
        <v>11.71</v>
      </c>
      <c r="I363" s="6">
        <f t="shared" si="281"/>
        <v>125.04100000000001</v>
      </c>
      <c r="J363" s="6">
        <f t="shared" si="282"/>
        <v>48.168399999999998</v>
      </c>
      <c r="N363" s="1">
        <v>1</v>
      </c>
      <c r="O363" s="1" t="s">
        <v>11</v>
      </c>
      <c r="P363">
        <f>TabPil!P363</f>
        <v>-361.64</v>
      </c>
      <c r="Q363">
        <f>TabPil!Q363</f>
        <v>-249.74700000000001</v>
      </c>
      <c r="R363" s="6">
        <f>(ABS(TabPil!R363)+ABS(TabPil!T363))*SIGN(TabPil!R363)</f>
        <v>-14.148</v>
      </c>
      <c r="S363" s="6">
        <f>(ABS(TabPil!S363)+ABS(TabPil!U363))*SIGN(TabPil!S363)</f>
        <v>-347.21200000000005</v>
      </c>
      <c r="T363" s="6">
        <f t="shared" si="283"/>
        <v>-118.31160000000001</v>
      </c>
      <c r="U363" s="6">
        <f t="shared" si="284"/>
        <v>-351.45640000000003</v>
      </c>
      <c r="X363" s="1">
        <v>1</v>
      </c>
      <c r="Y363" s="1" t="s">
        <v>11</v>
      </c>
      <c r="Z363">
        <f>TabPil!AA363</f>
        <v>-1489.8879999999999</v>
      </c>
      <c r="AA363">
        <f>TabPil!AB363</f>
        <v>-1039.979</v>
      </c>
      <c r="AB363" s="7">
        <f>(ABS(TabPil!AC363)+ABS(TabPil!AE363))*SIGN(TabPil!AC363)</f>
        <v>121.98</v>
      </c>
      <c r="AC363" s="7">
        <f>(ABS(TabPil!AD363)+ABS(TabPil!AF363))*SIGN(TabPil!AD363)</f>
        <v>-353.10199999999998</v>
      </c>
      <c r="AD363" s="7">
        <f>(ABS(AB363)+0.3*ABS(AC363))*SIGN(AB363)</f>
        <v>227.91059999999999</v>
      </c>
      <c r="AE363" s="7">
        <f>(ABS(AC363)+0.3*ABS(AB363))*SIGN(AC363)</f>
        <v>-389.69599999999997</v>
      </c>
      <c r="AF363" s="1">
        <v>19</v>
      </c>
      <c r="AG363" s="1">
        <v>5</v>
      </c>
      <c r="AH363" s="1" t="s">
        <v>24</v>
      </c>
      <c r="AI363" s="9">
        <f>F364+I364</f>
        <v>86.714500000000001</v>
      </c>
      <c r="AJ363" s="9">
        <f>Q364+T364</f>
        <v>29.202999999999996</v>
      </c>
      <c r="AK363" s="9">
        <f>F365+I365</f>
        <v>-60.719499999999996</v>
      </c>
      <c r="AL363" s="9">
        <f>Q365+T365</f>
        <v>-25.436</v>
      </c>
      <c r="AM363" s="7">
        <f>AA367+AD367</f>
        <v>-121.2022</v>
      </c>
      <c r="AN363" s="9">
        <f>F366+I366</f>
        <v>45.841700000000003</v>
      </c>
      <c r="AO363" s="9">
        <f>E366</f>
        <v>9.81</v>
      </c>
      <c r="AP363" s="9">
        <f>P366</f>
        <v>10.093999999999999</v>
      </c>
      <c r="AR363" s="7">
        <f>AI363-(AI363-AK363)/3.2*0.25</f>
        <v>75.19621875</v>
      </c>
      <c r="AS363" s="7">
        <f>AJ363-(AJ363-AL363)/3.2*0.25</f>
        <v>24.934328124999997</v>
      </c>
      <c r="AT363" s="7">
        <f>AK363-(AK363-AI363)/3.2*0.25</f>
        <v>-49.201218749999995</v>
      </c>
      <c r="AU363" s="7">
        <f>AL363-(AL363-AJ363)/3.2*0.25</f>
        <v>-21.167328125000001</v>
      </c>
    </row>
    <row r="364" spans="1:47" x14ac:dyDescent="0.25">
      <c r="A364" s="1">
        <v>19</v>
      </c>
      <c r="C364" s="1">
        <v>5</v>
      </c>
      <c r="D364" s="1" t="s">
        <v>8</v>
      </c>
      <c r="E364">
        <f>TabPil!E364</f>
        <v>20.309000000000001</v>
      </c>
      <c r="F364">
        <f>TabPil!F364</f>
        <v>13.278</v>
      </c>
      <c r="G364" s="6">
        <f>(ABS(TabPil!G364)+ABS(TabPil!I364))*SIGN(TabPil!G364)</f>
        <v>70.992999999999995</v>
      </c>
      <c r="H364" s="6">
        <f>(ABS(TabPil!H364)+ABS(TabPil!J364))*SIGN(TabPil!H364)</f>
        <v>8.1449999999999996</v>
      </c>
      <c r="I364" s="6">
        <f t="shared" si="281"/>
        <v>73.436499999999995</v>
      </c>
      <c r="J364" s="6">
        <f t="shared" si="282"/>
        <v>29.442899999999998</v>
      </c>
      <c r="L364" s="1">
        <v>19</v>
      </c>
      <c r="N364" s="1">
        <v>5</v>
      </c>
      <c r="O364" s="1" t="s">
        <v>8</v>
      </c>
      <c r="P364">
        <f>TabPil!P364</f>
        <v>17.920000000000002</v>
      </c>
      <c r="Q364">
        <f>TabPil!Q364</f>
        <v>11.327</v>
      </c>
      <c r="R364" s="6">
        <f>(ABS(TabPil!R364)+ABS(TabPil!T364))*SIGN(TabPil!R364)</f>
        <v>4.5619999999999994</v>
      </c>
      <c r="S364" s="6">
        <f>(ABS(TabPil!S364)+ABS(TabPil!U364))*SIGN(TabPil!S364)</f>
        <v>44.379999999999995</v>
      </c>
      <c r="T364" s="6">
        <f t="shared" si="283"/>
        <v>17.875999999999998</v>
      </c>
      <c r="U364" s="6">
        <f t="shared" si="284"/>
        <v>45.748599999999996</v>
      </c>
      <c r="W364" s="1">
        <v>19</v>
      </c>
      <c r="AH364" s="1" t="s">
        <v>25</v>
      </c>
      <c r="AI364" s="9">
        <f>F364-I364</f>
        <v>-60.158499999999997</v>
      </c>
      <c r="AJ364" s="9">
        <f>Q364-T364</f>
        <v>-6.5489999999999977</v>
      </c>
      <c r="AK364" s="9">
        <f>F365-I365</f>
        <v>35.933499999999995</v>
      </c>
      <c r="AL364" s="9">
        <f>Q365-T365</f>
        <v>7.2179999999999982</v>
      </c>
      <c r="AM364" s="7">
        <f>AA367-AD367</f>
        <v>-140.1198</v>
      </c>
      <c r="AN364" s="9">
        <f>F366-I366</f>
        <v>-29.797700000000006</v>
      </c>
      <c r="AR364" s="7">
        <f t="shared" ref="AR364:AR366" si="313">AI364-(AI364-AK364)/3.2*0.25</f>
        <v>-52.651312499999996</v>
      </c>
      <c r="AS364" s="7">
        <f t="shared" ref="AS364:AS366" si="314">AJ364-(AJ364-AL364)/3.2*0.25</f>
        <v>-5.473453124999998</v>
      </c>
      <c r="AT364" s="7">
        <f t="shared" ref="AT364:AT366" si="315">AK364-(AK364-AI364)/3.2*0.25</f>
        <v>28.426312499999995</v>
      </c>
      <c r="AU364" s="7">
        <f t="shared" ref="AU364:AU366" si="316">AL364-(AL364-AJ364)/3.2*0.25</f>
        <v>6.1424531249999985</v>
      </c>
    </row>
    <row r="365" spans="1:47" x14ac:dyDescent="0.25">
      <c r="C365" s="1">
        <v>5</v>
      </c>
      <c r="D365" s="1" t="s">
        <v>9</v>
      </c>
      <c r="E365">
        <f>TabPil!E365</f>
        <v>-11.083</v>
      </c>
      <c r="F365">
        <f>TabPil!F365</f>
        <v>-12.393000000000001</v>
      </c>
      <c r="G365" s="6">
        <f>(ABS(TabPil!G365)+ABS(TabPil!I365))*SIGN(TabPil!G365)</f>
        <v>-46.650999999999996</v>
      </c>
      <c r="H365" s="6">
        <f>(ABS(TabPil!H365)+ABS(TabPil!J365))*SIGN(TabPil!H365)</f>
        <v>-5.585</v>
      </c>
      <c r="I365" s="6">
        <f t="shared" si="281"/>
        <v>-48.326499999999996</v>
      </c>
      <c r="J365" s="6">
        <f t="shared" si="282"/>
        <v>-19.580299999999998</v>
      </c>
      <c r="N365" s="1">
        <v>5</v>
      </c>
      <c r="O365" s="1" t="s">
        <v>9</v>
      </c>
      <c r="P365">
        <f>TabPil!P365</f>
        <v>-14.382</v>
      </c>
      <c r="Q365">
        <f>TabPil!Q365</f>
        <v>-9.109</v>
      </c>
      <c r="R365" s="6">
        <f>(ABS(TabPil!R365)+ABS(TabPil!T365))*SIGN(TabPil!R365)</f>
        <v>-4.1709999999999994</v>
      </c>
      <c r="S365" s="6">
        <f>(ABS(TabPil!S365)+ABS(TabPil!U365))*SIGN(TabPil!S365)</f>
        <v>-40.520000000000003</v>
      </c>
      <c r="T365" s="6">
        <f t="shared" si="283"/>
        <v>-16.326999999999998</v>
      </c>
      <c r="U365" s="6">
        <f t="shared" si="284"/>
        <v>-41.771300000000004</v>
      </c>
      <c r="AH365" s="1" t="s">
        <v>26</v>
      </c>
      <c r="AI365" s="9">
        <f>F364+J364</f>
        <v>42.7209</v>
      </c>
      <c r="AJ365" s="9">
        <f>Q364+U364</f>
        <v>57.075599999999994</v>
      </c>
      <c r="AK365" s="9">
        <f>F365+J365</f>
        <v>-31.973299999999998</v>
      </c>
      <c r="AL365" s="9">
        <f>Q365+U365</f>
        <v>-50.880300000000005</v>
      </c>
      <c r="AM365" s="7">
        <f>AA367+AE367</f>
        <v>-147.4271</v>
      </c>
      <c r="AN365" s="9">
        <f>Q366+U366</f>
        <v>33.7241</v>
      </c>
      <c r="AR365" s="7">
        <f t="shared" si="313"/>
        <v>36.885415625</v>
      </c>
      <c r="AS365" s="7">
        <f t="shared" si="314"/>
        <v>48.641545312499993</v>
      </c>
      <c r="AT365" s="7">
        <f t="shared" si="315"/>
        <v>-26.137815624999998</v>
      </c>
      <c r="AU365" s="7">
        <f t="shared" si="316"/>
        <v>-42.446245312500004</v>
      </c>
    </row>
    <row r="366" spans="1:47" x14ac:dyDescent="0.25">
      <c r="C366" s="1">
        <v>5</v>
      </c>
      <c r="D366" s="1" t="s">
        <v>10</v>
      </c>
      <c r="E366">
        <f>TabPil!E366</f>
        <v>9.81</v>
      </c>
      <c r="F366">
        <f>TabPil!F366</f>
        <v>8.0220000000000002</v>
      </c>
      <c r="G366" s="6">
        <f>(ABS(TabPil!G366)+ABS(TabPil!I366))*SIGN(TabPil!G366)</f>
        <v>36.533000000000001</v>
      </c>
      <c r="H366" s="6">
        <f>(ABS(TabPil!H366)+ABS(TabPil!J366))*SIGN(TabPil!H366)</f>
        <v>4.2889999999999997</v>
      </c>
      <c r="I366" s="6">
        <f t="shared" si="281"/>
        <v>37.819700000000005</v>
      </c>
      <c r="J366" s="6">
        <f t="shared" si="282"/>
        <v>15.248899999999999</v>
      </c>
      <c r="N366" s="1">
        <v>5</v>
      </c>
      <c r="O366" s="1" t="s">
        <v>10</v>
      </c>
      <c r="P366">
        <f>TabPil!P366</f>
        <v>10.093999999999999</v>
      </c>
      <c r="Q366">
        <f>TabPil!Q366</f>
        <v>6.3860000000000001</v>
      </c>
      <c r="R366" s="6">
        <f>(ABS(TabPil!R366)+ABS(TabPil!T366))*SIGN(TabPil!R366)</f>
        <v>2.7269999999999999</v>
      </c>
      <c r="S366" s="6">
        <f>(ABS(TabPil!S366)+ABS(TabPil!U366))*SIGN(TabPil!S366)</f>
        <v>26.52</v>
      </c>
      <c r="T366" s="6">
        <f t="shared" si="283"/>
        <v>10.683</v>
      </c>
      <c r="U366" s="6">
        <f t="shared" si="284"/>
        <v>27.338100000000001</v>
      </c>
      <c r="AH366" s="1" t="s">
        <v>27</v>
      </c>
      <c r="AI366" s="9">
        <f>F364-J364</f>
        <v>-16.164899999999996</v>
      </c>
      <c r="AJ366" s="9">
        <f>Q364-U364</f>
        <v>-34.421599999999998</v>
      </c>
      <c r="AK366" s="9">
        <f>F365-J365</f>
        <v>7.1872999999999969</v>
      </c>
      <c r="AL366" s="9">
        <f>Q365-U365</f>
        <v>32.662300000000002</v>
      </c>
      <c r="AM366" s="7">
        <f>AA367-AE367</f>
        <v>-113.89490000000001</v>
      </c>
      <c r="AN366" s="9">
        <f>Q366-U366</f>
        <v>-20.952100000000002</v>
      </c>
      <c r="AR366" s="7">
        <f t="shared" si="313"/>
        <v>-14.340509374999996</v>
      </c>
      <c r="AS366" s="7">
        <f t="shared" si="314"/>
        <v>-29.180670312499998</v>
      </c>
      <c r="AT366" s="7">
        <f t="shared" si="315"/>
        <v>5.3629093749999974</v>
      </c>
      <c r="AU366" s="7">
        <f t="shared" si="316"/>
        <v>27.421370312500002</v>
      </c>
    </row>
    <row r="367" spans="1:47" x14ac:dyDescent="0.25">
      <c r="C367" s="1">
        <v>5</v>
      </c>
      <c r="D367" s="1" t="s">
        <v>11</v>
      </c>
      <c r="E367">
        <f>TabPil!E367</f>
        <v>-186.149</v>
      </c>
      <c r="F367">
        <f>TabPil!F367</f>
        <v>-109.095</v>
      </c>
      <c r="G367" s="6">
        <f>(ABS(TabPil!G367)+ABS(TabPil!I367))*SIGN(TabPil!G367)</f>
        <v>4.7759999999999998</v>
      </c>
      <c r="H367" s="6">
        <f>(ABS(TabPil!H367)+ABS(TabPil!J367))*SIGN(TabPil!H367)</f>
        <v>0.53600000000000003</v>
      </c>
      <c r="I367" s="6">
        <f t="shared" si="281"/>
        <v>4.9367999999999999</v>
      </c>
      <c r="J367" s="6">
        <f t="shared" si="282"/>
        <v>1.9687999999999999</v>
      </c>
      <c r="N367" s="1">
        <v>5</v>
      </c>
      <c r="O367" s="1" t="s">
        <v>11</v>
      </c>
      <c r="P367">
        <f>TabPil!P367</f>
        <v>-34.884999999999998</v>
      </c>
      <c r="Q367">
        <f>TabPil!Q367</f>
        <v>-21.565999999999999</v>
      </c>
      <c r="R367" s="6">
        <f>(ABS(TabPil!R367)+ABS(TabPil!T367))*SIGN(TabPil!R367)</f>
        <v>-1.5509999999999999</v>
      </c>
      <c r="S367" s="6">
        <f>(ABS(TabPil!S367)+ABS(TabPil!U367))*SIGN(TabPil!S367)</f>
        <v>-15.091999999999999</v>
      </c>
      <c r="T367" s="6">
        <f t="shared" si="283"/>
        <v>-6.0785999999999998</v>
      </c>
      <c r="U367" s="6">
        <f t="shared" si="284"/>
        <v>-15.557299999999998</v>
      </c>
      <c r="X367" s="1">
        <v>5</v>
      </c>
      <c r="Y367" s="1" t="s">
        <v>11</v>
      </c>
      <c r="Z367">
        <f>TabPil!AA367</f>
        <v>-221.03399999999999</v>
      </c>
      <c r="AA367">
        <f>TabPil!AB367</f>
        <v>-130.661</v>
      </c>
      <c r="AB367" s="7">
        <f>(ABS(TabPil!AC367)+ABS(TabPil!AE367))*SIGN(TabPil!AC367)</f>
        <v>4.8669999999999991</v>
      </c>
      <c r="AC367" s="7">
        <f>(ABS(TabPil!AD367)+ABS(TabPil!AF367))*SIGN(TabPil!AD367)</f>
        <v>-15.305999999999999</v>
      </c>
      <c r="AD367" s="7">
        <f>(ABS(AB367)+0.3*ABS(AC367))*SIGN(AB367)</f>
        <v>9.4587999999999983</v>
      </c>
      <c r="AE367" s="7">
        <f>(ABS(AC367)+0.3*ABS(AB367))*SIGN(AC367)</f>
        <v>-16.766099999999998</v>
      </c>
      <c r="AG367" s="1">
        <v>4</v>
      </c>
      <c r="AH367" s="1" t="s">
        <v>24</v>
      </c>
      <c r="AI367" s="9">
        <f>F368+I368</f>
        <v>134.6266</v>
      </c>
      <c r="AJ367" s="9">
        <f>Q368+T368</f>
        <v>33.391399999999997</v>
      </c>
      <c r="AK367" s="9">
        <f>F369+I369</f>
        <v>-114.54949999999999</v>
      </c>
      <c r="AL367" s="9">
        <f>Q369+T369</f>
        <v>-33.598100000000002</v>
      </c>
      <c r="AM367" s="7">
        <f>AA371+AD371</f>
        <v>-327.5591</v>
      </c>
      <c r="AN367" s="9">
        <f>F370+I370</f>
        <v>77.534599999999998</v>
      </c>
      <c r="AO367" s="9">
        <f>E370</f>
        <v>4.2750000000000004</v>
      </c>
      <c r="AP367" s="9">
        <f>P370</f>
        <v>7.4859999999999998</v>
      </c>
      <c r="AR367" s="7">
        <f>AI367-(AI367-AK367)/3.2*0.3</f>
        <v>111.266340625</v>
      </c>
      <c r="AS367" s="7">
        <f>AJ367-(AJ367-AL367)/3.2*0.3</f>
        <v>27.111134374999999</v>
      </c>
      <c r="AT367" s="7">
        <f>AK367-(AK367-AI367)/3.2*0.3</f>
        <v>-91.189240624999996</v>
      </c>
      <c r="AU367" s="7">
        <f>AL367-(AL367-AJ367)/3.2*0.3</f>
        <v>-27.317834375000004</v>
      </c>
    </row>
    <row r="368" spans="1:47" x14ac:dyDescent="0.25">
      <c r="C368" s="1">
        <v>4</v>
      </c>
      <c r="D368" s="1" t="s">
        <v>8</v>
      </c>
      <c r="E368">
        <f>TabPil!E368</f>
        <v>6.46</v>
      </c>
      <c r="F368">
        <f>TabPil!F368</f>
        <v>16.675999999999998</v>
      </c>
      <c r="G368" s="6">
        <f>(ABS(TabPil!G368)+ABS(TabPil!I368))*SIGN(TabPil!G368)</f>
        <v>114.479</v>
      </c>
      <c r="H368" s="6">
        <f>(ABS(TabPil!H368)+ABS(TabPil!J368))*SIGN(TabPil!H368)</f>
        <v>11.572000000000001</v>
      </c>
      <c r="I368" s="6">
        <f t="shared" si="281"/>
        <v>117.95059999999999</v>
      </c>
      <c r="J368" s="6">
        <f t="shared" si="282"/>
        <v>45.915700000000001</v>
      </c>
      <c r="N368" s="1">
        <v>4</v>
      </c>
      <c r="O368" s="1" t="s">
        <v>8</v>
      </c>
      <c r="P368">
        <f>TabPil!P368</f>
        <v>12.23</v>
      </c>
      <c r="Q368">
        <f>TabPil!Q368</f>
        <v>8.0030000000000001</v>
      </c>
      <c r="R368" s="6">
        <f>(ABS(TabPil!R368)+ABS(TabPil!T368))*SIGN(TabPil!R368)</f>
        <v>6.5039999999999996</v>
      </c>
      <c r="S368" s="6">
        <f>(ABS(TabPil!S368)+ABS(TabPil!U368))*SIGN(TabPil!S368)</f>
        <v>62.948</v>
      </c>
      <c r="T368" s="6">
        <f t="shared" si="283"/>
        <v>25.388399999999997</v>
      </c>
      <c r="U368" s="6">
        <f t="shared" si="284"/>
        <v>64.899199999999993</v>
      </c>
      <c r="X368" s="1"/>
      <c r="AH368" s="1" t="s">
        <v>25</v>
      </c>
      <c r="AI368" s="9">
        <f>F368-I368</f>
        <v>-101.27459999999999</v>
      </c>
      <c r="AJ368" s="9">
        <f>Q368-T368</f>
        <v>-17.385399999999997</v>
      </c>
      <c r="AK368" s="9">
        <f>F369-I369</f>
        <v>85.90349999999998</v>
      </c>
      <c r="AL368" s="9">
        <f>Q369-T369</f>
        <v>18.138099999999998</v>
      </c>
      <c r="AM368" s="7">
        <f>AA371-AD371</f>
        <v>-289.30490000000003</v>
      </c>
      <c r="AN368" s="9">
        <f>F370-I370</f>
        <v>-58.160600000000002</v>
      </c>
      <c r="AR368" s="7">
        <f t="shared" ref="AR368:AR370" si="317">AI368-(AI368-AK368)/3.2*0.3</f>
        <v>-83.726653124999999</v>
      </c>
      <c r="AS368" s="7">
        <f t="shared" ref="AS368:AS370" si="318">AJ368-(AJ368-AL368)/3.2*0.3</f>
        <v>-14.055071874999998</v>
      </c>
      <c r="AT368" s="7">
        <f t="shared" ref="AT368:AT370" si="319">AK368-(AK368-AI368)/3.2*0.3</f>
        <v>68.355553124999986</v>
      </c>
      <c r="AU368" s="7">
        <f t="shared" ref="AU368:AU370" si="320">AL368-(AL368-AJ368)/3.2*0.3</f>
        <v>14.807771874999998</v>
      </c>
    </row>
    <row r="369" spans="1:47" x14ac:dyDescent="0.25">
      <c r="C369" s="1">
        <v>4</v>
      </c>
      <c r="D369" s="1" t="s">
        <v>9</v>
      </c>
      <c r="E369">
        <f>TabPil!E369</f>
        <v>-7.2210000000000001</v>
      </c>
      <c r="F369">
        <f>TabPil!F369</f>
        <v>-14.323</v>
      </c>
      <c r="G369" s="6">
        <f>(ABS(TabPil!G369)+ABS(TabPil!I369))*SIGN(TabPil!G369)</f>
        <v>-97.146999999999991</v>
      </c>
      <c r="H369" s="6">
        <f>(ABS(TabPil!H369)+ABS(TabPil!J369))*SIGN(TabPil!H369)</f>
        <v>-10.265000000000001</v>
      </c>
      <c r="I369" s="6">
        <f t="shared" si="281"/>
        <v>-100.22649999999999</v>
      </c>
      <c r="J369" s="6">
        <f t="shared" si="282"/>
        <v>-39.409099999999995</v>
      </c>
      <c r="N369" s="1">
        <v>4</v>
      </c>
      <c r="O369" s="1" t="s">
        <v>9</v>
      </c>
      <c r="P369">
        <f>TabPil!P369</f>
        <v>-11.724</v>
      </c>
      <c r="Q369">
        <f>TabPil!Q369</f>
        <v>-7.73</v>
      </c>
      <c r="R369" s="6">
        <f>(ABS(TabPil!R369)+ABS(TabPil!T369))*SIGN(TabPil!R369)</f>
        <v>-6.6210000000000004</v>
      </c>
      <c r="S369" s="6">
        <f>(ABS(TabPil!S369)+ABS(TabPil!U369))*SIGN(TabPil!S369)</f>
        <v>-64.156999999999996</v>
      </c>
      <c r="T369" s="6">
        <f t="shared" si="283"/>
        <v>-25.868099999999998</v>
      </c>
      <c r="U369" s="6">
        <f t="shared" si="284"/>
        <v>-66.143299999999996</v>
      </c>
      <c r="X369" s="1"/>
      <c r="AH369" s="1" t="s">
        <v>26</v>
      </c>
      <c r="AI369" s="9">
        <f>F368+J368</f>
        <v>62.591700000000003</v>
      </c>
      <c r="AJ369" s="9">
        <f>Q368+U368</f>
        <v>72.902199999999993</v>
      </c>
      <c r="AK369" s="9">
        <f>F369+J369</f>
        <v>-53.732099999999996</v>
      </c>
      <c r="AL369" s="9">
        <f>Q369+U369</f>
        <v>-73.8733</v>
      </c>
      <c r="AM369" s="7">
        <f>AA371+AE371</f>
        <v>-359.83120000000002</v>
      </c>
      <c r="AN369" s="9">
        <f>Q370+U370</f>
        <v>45.852700000000006</v>
      </c>
      <c r="AR369" s="7">
        <f t="shared" si="317"/>
        <v>51.686343750000006</v>
      </c>
      <c r="AS369" s="7">
        <f t="shared" si="318"/>
        <v>59.141996874999997</v>
      </c>
      <c r="AT369" s="7">
        <f t="shared" si="319"/>
        <v>-42.826743749999991</v>
      </c>
      <c r="AU369" s="7">
        <f t="shared" si="320"/>
        <v>-60.113096875000004</v>
      </c>
    </row>
    <row r="370" spans="1:47" x14ac:dyDescent="0.25">
      <c r="C370" s="1">
        <v>4</v>
      </c>
      <c r="D370" s="1" t="s">
        <v>10</v>
      </c>
      <c r="E370">
        <f>TabPil!E370</f>
        <v>4.2750000000000004</v>
      </c>
      <c r="F370">
        <f>TabPil!F370</f>
        <v>9.6869999999999994</v>
      </c>
      <c r="G370" s="6">
        <f>(ABS(TabPil!G370)+ABS(TabPil!I370))*SIGN(TabPil!G370)</f>
        <v>65.801000000000002</v>
      </c>
      <c r="H370" s="6">
        <f>(ABS(TabPil!H370)+ABS(TabPil!J370))*SIGN(TabPil!H370)</f>
        <v>6.8220000000000001</v>
      </c>
      <c r="I370" s="6">
        <f t="shared" si="281"/>
        <v>67.8476</v>
      </c>
      <c r="J370" s="6">
        <f t="shared" si="282"/>
        <v>26.5623</v>
      </c>
      <c r="N370" s="1">
        <v>4</v>
      </c>
      <c r="O370" s="1" t="s">
        <v>10</v>
      </c>
      <c r="P370">
        <f>TabPil!P370</f>
        <v>7.4859999999999998</v>
      </c>
      <c r="Q370">
        <f>TabPil!Q370</f>
        <v>4.9169999999999998</v>
      </c>
      <c r="R370" s="6">
        <f>(ABS(TabPil!R370)+ABS(TabPil!T370))*SIGN(TabPil!R370)</f>
        <v>4.0990000000000002</v>
      </c>
      <c r="S370" s="6">
        <f>(ABS(TabPil!S370)+ABS(TabPil!U370))*SIGN(TabPil!S370)</f>
        <v>39.706000000000003</v>
      </c>
      <c r="T370" s="6">
        <f t="shared" si="283"/>
        <v>16.010800000000003</v>
      </c>
      <c r="U370" s="6">
        <f t="shared" si="284"/>
        <v>40.935700000000004</v>
      </c>
      <c r="X370" s="1"/>
      <c r="AH370" s="1" t="s">
        <v>27</v>
      </c>
      <c r="AI370" s="9">
        <f>F368-J368</f>
        <v>-29.239700000000003</v>
      </c>
      <c r="AJ370" s="9">
        <f>Q368-U368</f>
        <v>-56.896199999999993</v>
      </c>
      <c r="AK370" s="9">
        <f>F369-J369</f>
        <v>25.086099999999995</v>
      </c>
      <c r="AL370" s="9">
        <f>Q369-U369</f>
        <v>58.413299999999992</v>
      </c>
      <c r="AM370" s="7">
        <f>AA371-AE371</f>
        <v>-257.03280000000001</v>
      </c>
      <c r="AN370" s="9">
        <f>Q370-U370</f>
        <v>-36.018700000000003</v>
      </c>
      <c r="AR370" s="7">
        <f t="shared" si="317"/>
        <v>-24.146656250000003</v>
      </c>
      <c r="AS370" s="7">
        <f t="shared" si="318"/>
        <v>-46.085934374999994</v>
      </c>
      <c r="AT370" s="7">
        <f t="shared" si="319"/>
        <v>19.993056249999995</v>
      </c>
      <c r="AU370" s="7">
        <f t="shared" si="320"/>
        <v>47.603034374999993</v>
      </c>
    </row>
    <row r="371" spans="1:47" x14ac:dyDescent="0.25">
      <c r="C371" s="1">
        <v>4</v>
      </c>
      <c r="D371" s="1" t="s">
        <v>11</v>
      </c>
      <c r="E371">
        <f>TabPil!E371</f>
        <v>-408.67200000000003</v>
      </c>
      <c r="F371">
        <f>TabPil!F371</f>
        <v>-260.70100000000002</v>
      </c>
      <c r="G371" s="6">
        <f>(ABS(TabPil!G371)+ABS(TabPil!I371))*SIGN(TabPil!G371)</f>
        <v>1.1910000000000001</v>
      </c>
      <c r="H371" s="6">
        <f>(ABS(TabPil!H371)+ABS(TabPil!J371))*SIGN(TabPil!H371)</f>
        <v>0.13200000000000001</v>
      </c>
      <c r="I371" s="6">
        <f t="shared" si="281"/>
        <v>1.2306000000000001</v>
      </c>
      <c r="J371" s="6">
        <f t="shared" si="282"/>
        <v>0.48930000000000001</v>
      </c>
      <c r="N371" s="1">
        <v>4</v>
      </c>
      <c r="O371" s="1" t="s">
        <v>11</v>
      </c>
      <c r="P371">
        <f>TabPil!P371</f>
        <v>-76.078999999999994</v>
      </c>
      <c r="Q371">
        <f>TabPil!Q371</f>
        <v>-47.731000000000002</v>
      </c>
      <c r="R371" s="6">
        <f>(ABS(TabPil!R371)+ABS(TabPil!T371))*SIGN(TabPil!R371)</f>
        <v>-5.149</v>
      </c>
      <c r="S371" s="6">
        <f>(ABS(TabPil!S371)+ABS(TabPil!U371))*SIGN(TabPil!S371)</f>
        <v>-50.120999999999995</v>
      </c>
      <c r="T371" s="6">
        <f t="shared" si="283"/>
        <v>-20.185299999999998</v>
      </c>
      <c r="U371" s="6">
        <f t="shared" si="284"/>
        <v>-51.665699999999994</v>
      </c>
      <c r="X371" s="1">
        <v>4</v>
      </c>
      <c r="Y371" s="1" t="s">
        <v>11</v>
      </c>
      <c r="Z371">
        <f>TabPil!AA371</f>
        <v>-484.75100000000003</v>
      </c>
      <c r="AA371">
        <f>TabPil!AB371</f>
        <v>-308.43200000000002</v>
      </c>
      <c r="AB371" s="7">
        <f>(ABS(TabPil!AC371)+ABS(TabPil!AE371))*SIGN(TabPil!AC371)</f>
        <v>-4.0739999999999998</v>
      </c>
      <c r="AC371" s="7">
        <f>(ABS(TabPil!AD371)+ABS(TabPil!AF371))*SIGN(TabPil!AD371)</f>
        <v>-50.177</v>
      </c>
      <c r="AD371" s="7">
        <f>(ABS(AB371)+0.3*ABS(AC371))*SIGN(AB371)</f>
        <v>-19.127099999999999</v>
      </c>
      <c r="AE371" s="7">
        <f>(ABS(AC371)+0.3*ABS(AB371))*SIGN(AC371)</f>
        <v>-51.3992</v>
      </c>
      <c r="AG371" s="1">
        <v>3</v>
      </c>
      <c r="AH371" s="1" t="s">
        <v>24</v>
      </c>
      <c r="AI371" s="9">
        <f>F372+I372</f>
        <v>171.7978</v>
      </c>
      <c r="AJ371" s="9">
        <f>Q372+T372</f>
        <v>41.0914</v>
      </c>
      <c r="AK371" s="9">
        <f>F373+I373</f>
        <v>-138.39509999999999</v>
      </c>
      <c r="AL371" s="9">
        <f>Q373+T373</f>
        <v>-39.362499999999997</v>
      </c>
      <c r="AM371" s="7">
        <f>AA375+AD375</f>
        <v>-546.69749999999999</v>
      </c>
      <c r="AN371" s="9">
        <f>F374+I374</f>
        <v>96.495200000000011</v>
      </c>
      <c r="AO371" s="9">
        <f>E374</f>
        <v>6.1509999999999998</v>
      </c>
      <c r="AP371" s="9">
        <f>P374</f>
        <v>7.6559999999999997</v>
      </c>
      <c r="AR371" s="7">
        <f>AI371-(AI371-AK371)/3.2*0.35</f>
        <v>137.87045156249999</v>
      </c>
      <c r="AS371" s="7">
        <f>AJ371-(AJ371-AL371)/3.2*0.35</f>
        <v>32.291754687500003</v>
      </c>
      <c r="AT371" s="7">
        <f>AK371-(AK371-AI371)/3.2*0.35</f>
        <v>-104.46775156249998</v>
      </c>
      <c r="AU371" s="7">
        <f>AL371-(AL371-AJ371)/3.2*0.35</f>
        <v>-30.5628546875</v>
      </c>
    </row>
    <row r="372" spans="1:47" x14ac:dyDescent="0.25">
      <c r="C372" s="1">
        <v>3</v>
      </c>
      <c r="D372" s="1" t="s">
        <v>8</v>
      </c>
      <c r="E372">
        <f>TabPil!E372</f>
        <v>10.250999999999999</v>
      </c>
      <c r="F372">
        <f>TabPil!F372</f>
        <v>16.606999999999999</v>
      </c>
      <c r="G372" s="6">
        <f>(ABS(TabPil!G372)+ABS(TabPil!I372))*SIGN(TabPil!G372)</f>
        <v>150.65899999999999</v>
      </c>
      <c r="H372" s="6">
        <f>(ABS(TabPil!H372)+ABS(TabPil!J372))*SIGN(TabPil!H372)</f>
        <v>15.106</v>
      </c>
      <c r="I372" s="6">
        <f t="shared" si="281"/>
        <v>155.1908</v>
      </c>
      <c r="J372" s="6">
        <f t="shared" si="282"/>
        <v>60.303699999999999</v>
      </c>
      <c r="N372" s="1">
        <v>3</v>
      </c>
      <c r="O372" s="1" t="s">
        <v>8</v>
      </c>
      <c r="P372">
        <f>TabPil!P372</f>
        <v>12.573</v>
      </c>
      <c r="Q372">
        <f>TabPil!Q372</f>
        <v>8.3190000000000008</v>
      </c>
      <c r="R372" s="6">
        <f>(ABS(TabPil!R372)+ABS(TabPil!T372))*SIGN(TabPil!R372)</f>
        <v>8.3740000000000006</v>
      </c>
      <c r="S372" s="6">
        <f>(ABS(TabPil!S372)+ABS(TabPil!U372))*SIGN(TabPil!S372)</f>
        <v>81.328000000000003</v>
      </c>
      <c r="T372" s="6">
        <f t="shared" si="283"/>
        <v>32.772399999999998</v>
      </c>
      <c r="U372" s="6">
        <f t="shared" si="284"/>
        <v>83.84020000000001</v>
      </c>
      <c r="X372" s="1"/>
      <c r="AH372" s="1" t="s">
        <v>25</v>
      </c>
      <c r="AI372" s="9">
        <f>F372-I372</f>
        <v>-138.5838</v>
      </c>
      <c r="AJ372" s="9">
        <f>Q372-T372</f>
        <v>-24.453399999999995</v>
      </c>
      <c r="AK372" s="9">
        <f>F373-I373</f>
        <v>107.3171</v>
      </c>
      <c r="AL372" s="9">
        <f>Q373-T373</f>
        <v>23.5825</v>
      </c>
      <c r="AM372" s="7">
        <f>AA375-AD375</f>
        <v>-433.02649999999994</v>
      </c>
      <c r="AN372" s="9">
        <f>F374-I374</f>
        <v>-76.403199999999998</v>
      </c>
      <c r="AR372" s="7">
        <f t="shared" ref="AR372:AR378" si="321">AI372-(AI372-AK372)/3.2*0.35</f>
        <v>-111.68838906250001</v>
      </c>
      <c r="AS372" s="7">
        <f t="shared" ref="AS372:AS378" si="322">AJ372-(AJ372-AL372)/3.2*0.35</f>
        <v>-19.199473437499996</v>
      </c>
      <c r="AT372" s="7">
        <f t="shared" ref="AT372:AT378" si="323">AK372-(AK372-AI372)/3.2*0.35</f>
        <v>80.421689062500008</v>
      </c>
      <c r="AU372" s="7">
        <f t="shared" ref="AU372:AU378" si="324">AL372-(AL372-AJ372)/3.2*0.35</f>
        <v>18.328573437500001</v>
      </c>
    </row>
    <row r="373" spans="1:47" x14ac:dyDescent="0.25">
      <c r="C373" s="1">
        <v>3</v>
      </c>
      <c r="D373" s="1" t="s">
        <v>9</v>
      </c>
      <c r="E373">
        <f>TabPil!E373</f>
        <v>-9.4320000000000004</v>
      </c>
      <c r="F373">
        <f>TabPil!F373</f>
        <v>-15.539</v>
      </c>
      <c r="G373" s="6">
        <f>(ABS(TabPil!G373)+ABS(TabPil!I373))*SIGN(TabPil!G373)</f>
        <v>-118.93899999999999</v>
      </c>
      <c r="H373" s="6">
        <f>(ABS(TabPil!H373)+ABS(TabPil!J373))*SIGN(TabPil!H373)</f>
        <v>-13.056999999999999</v>
      </c>
      <c r="I373" s="6">
        <f t="shared" si="281"/>
        <v>-122.8561</v>
      </c>
      <c r="J373" s="6">
        <f t="shared" si="282"/>
        <v>-48.738699999999994</v>
      </c>
      <c r="N373" s="1">
        <v>3</v>
      </c>
      <c r="O373" s="1" t="s">
        <v>9</v>
      </c>
      <c r="P373">
        <f>TabPil!P373</f>
        <v>-11.923999999999999</v>
      </c>
      <c r="Q373">
        <f>TabPil!Q373</f>
        <v>-7.89</v>
      </c>
      <c r="R373" s="6">
        <f>(ABS(TabPil!R373)+ABS(TabPil!T373))*SIGN(TabPil!R373)</f>
        <v>-8.0169999999999995</v>
      </c>
      <c r="S373" s="6">
        <f>(ABS(TabPil!S373)+ABS(TabPil!U373))*SIGN(TabPil!S373)</f>
        <v>-78.185000000000002</v>
      </c>
      <c r="T373" s="6">
        <f t="shared" si="283"/>
        <v>-31.4725</v>
      </c>
      <c r="U373" s="6">
        <f t="shared" si="284"/>
        <v>-80.590100000000007</v>
      </c>
      <c r="X373" s="1"/>
      <c r="AH373" s="1" t="s">
        <v>26</v>
      </c>
      <c r="AI373" s="9">
        <f>F372+J372</f>
        <v>76.910699999999991</v>
      </c>
      <c r="AJ373" s="9">
        <f>Q372+U372</f>
        <v>92.159200000000013</v>
      </c>
      <c r="AK373" s="9">
        <f>F373+J373</f>
        <v>-64.277699999999996</v>
      </c>
      <c r="AL373" s="9">
        <f>Q373+U373</f>
        <v>-88.480100000000007</v>
      </c>
      <c r="AM373" s="7">
        <f>AA375+AE375</f>
        <v>-594.39549999999997</v>
      </c>
      <c r="AN373" s="9">
        <f>Q374+U374</f>
        <v>56.438599999999994</v>
      </c>
      <c r="AR373" s="7">
        <f t="shared" si="321"/>
        <v>61.468218749999991</v>
      </c>
      <c r="AS373" s="7">
        <f t="shared" si="322"/>
        <v>72.401776562500018</v>
      </c>
      <c r="AT373" s="7">
        <f t="shared" si="323"/>
        <v>-48.835218749999996</v>
      </c>
      <c r="AU373" s="7">
        <f t="shared" si="324"/>
        <v>-68.722676562500013</v>
      </c>
    </row>
    <row r="374" spans="1:47" x14ac:dyDescent="0.25">
      <c r="C374" s="1">
        <v>3</v>
      </c>
      <c r="D374" s="1" t="s">
        <v>10</v>
      </c>
      <c r="E374">
        <f>TabPil!E374</f>
        <v>6.1509999999999998</v>
      </c>
      <c r="F374">
        <f>TabPil!F374</f>
        <v>10.045999999999999</v>
      </c>
      <c r="G374" s="6">
        <f>(ABS(TabPil!G374)+ABS(TabPil!I374))*SIGN(TabPil!G374)</f>
        <v>83.811000000000007</v>
      </c>
      <c r="H374" s="6">
        <f>(ABS(TabPil!H374)+ABS(TabPil!J374))*SIGN(TabPil!H374)</f>
        <v>8.7940000000000005</v>
      </c>
      <c r="I374" s="6">
        <f t="shared" si="281"/>
        <v>86.449200000000005</v>
      </c>
      <c r="J374" s="6">
        <f t="shared" si="282"/>
        <v>33.9373</v>
      </c>
      <c r="N374" s="1">
        <v>3</v>
      </c>
      <c r="O374" s="1" t="s">
        <v>10</v>
      </c>
      <c r="P374">
        <f>TabPil!P374</f>
        <v>7.6559999999999997</v>
      </c>
      <c r="Q374">
        <f>TabPil!Q374</f>
        <v>5.0650000000000004</v>
      </c>
      <c r="R374" s="6">
        <f>(ABS(TabPil!R374)+ABS(TabPil!T374))*SIGN(TabPil!R374)</f>
        <v>5.1219999999999999</v>
      </c>
      <c r="S374" s="6">
        <f>(ABS(TabPil!S374)+ABS(TabPil!U374))*SIGN(TabPil!S374)</f>
        <v>49.836999999999996</v>
      </c>
      <c r="T374" s="6">
        <f t="shared" si="283"/>
        <v>20.073099999999997</v>
      </c>
      <c r="U374" s="6">
        <f t="shared" si="284"/>
        <v>51.373599999999996</v>
      </c>
      <c r="X374" s="1"/>
      <c r="AH374" s="1" t="s">
        <v>27</v>
      </c>
      <c r="AI374" s="9">
        <f>F372-J372</f>
        <v>-43.6967</v>
      </c>
      <c r="AJ374" s="9">
        <f>Q372-U372</f>
        <v>-75.521200000000007</v>
      </c>
      <c r="AK374" s="9">
        <f>F373-J373</f>
        <v>33.199699999999993</v>
      </c>
      <c r="AL374" s="9">
        <f>Q373-U373</f>
        <v>72.700100000000006</v>
      </c>
      <c r="AM374" s="7">
        <f>AA375-AE375</f>
        <v>-385.32849999999996</v>
      </c>
      <c r="AN374" s="9">
        <f>Q374-U374</f>
        <v>-46.308599999999998</v>
      </c>
      <c r="AR374" s="7">
        <f t="shared" si="321"/>
        <v>-35.286156250000005</v>
      </c>
      <c r="AS374" s="7">
        <f t="shared" si="322"/>
        <v>-59.309495312500005</v>
      </c>
      <c r="AT374" s="7">
        <f t="shared" si="323"/>
        <v>24.789156249999994</v>
      </c>
      <c r="AU374" s="7">
        <f t="shared" si="324"/>
        <v>56.488395312500003</v>
      </c>
    </row>
    <row r="375" spans="1:47" x14ac:dyDescent="0.25">
      <c r="C375" s="1">
        <v>3</v>
      </c>
      <c r="D375" s="1" t="s">
        <v>11</v>
      </c>
      <c r="E375">
        <f>TabPil!E375</f>
        <v>-634.12800000000004</v>
      </c>
      <c r="F375">
        <f>TabPil!F375</f>
        <v>-414.49799999999999</v>
      </c>
      <c r="G375" s="6">
        <f>(ABS(TabPil!G375)+ABS(TabPil!I375))*SIGN(TabPil!G375)</f>
        <v>-19.861000000000001</v>
      </c>
      <c r="H375" s="6">
        <f>(ABS(TabPil!H375)+ABS(TabPil!J375))*SIGN(TabPil!H375)</f>
        <v>-2.0649999999999999</v>
      </c>
      <c r="I375" s="6">
        <f t="shared" si="281"/>
        <v>-20.480499999999999</v>
      </c>
      <c r="J375" s="6">
        <f t="shared" si="282"/>
        <v>-8.0233000000000008</v>
      </c>
      <c r="N375" s="1">
        <v>3</v>
      </c>
      <c r="O375" s="1" t="s">
        <v>11</v>
      </c>
      <c r="P375">
        <f>TabPil!P375</f>
        <v>-118.94799999999999</v>
      </c>
      <c r="Q375">
        <f>TabPil!Q375</f>
        <v>-75.364000000000004</v>
      </c>
      <c r="R375" s="6">
        <f>(ABS(TabPil!R375)+ABS(TabPil!T375))*SIGN(TabPil!R375)</f>
        <v>-9.9759999999999991</v>
      </c>
      <c r="S375" s="6">
        <f>(ABS(TabPil!S375)+ABS(TabPil!U375))*SIGN(TabPil!S375)</f>
        <v>-97.066000000000003</v>
      </c>
      <c r="T375" s="6">
        <f t="shared" si="283"/>
        <v>-39.095799999999997</v>
      </c>
      <c r="U375" s="6">
        <f t="shared" si="284"/>
        <v>-100.05880000000001</v>
      </c>
      <c r="X375" s="1">
        <v>3</v>
      </c>
      <c r="Y375" s="1" t="s">
        <v>11</v>
      </c>
      <c r="Z375">
        <f>TabPil!AA375</f>
        <v>-753.07600000000002</v>
      </c>
      <c r="AA375">
        <f>TabPil!AB375</f>
        <v>-489.86199999999997</v>
      </c>
      <c r="AB375" s="7">
        <f>(ABS(TabPil!AC375)+ABS(TabPil!AE375))*SIGN(TabPil!AC375)</f>
        <v>-27.995000000000001</v>
      </c>
      <c r="AC375" s="7">
        <f>(ABS(TabPil!AD375)+ABS(TabPil!AF375))*SIGN(TabPil!AD375)</f>
        <v>-96.134999999999991</v>
      </c>
      <c r="AD375" s="7">
        <f>(ABS(AB375)+0.3*ABS(AC375))*SIGN(AB375)</f>
        <v>-56.835499999999996</v>
      </c>
      <c r="AE375" s="7">
        <f>(ABS(AC375)+0.3*ABS(AB375))*SIGN(AC375)</f>
        <v>-104.53349999999999</v>
      </c>
      <c r="AG375" s="1">
        <v>2</v>
      </c>
      <c r="AH375" s="1" t="s">
        <v>24</v>
      </c>
      <c r="AI375" s="9">
        <f>F376+I376</f>
        <v>189.7159</v>
      </c>
      <c r="AJ375" s="9">
        <f>Q376+T376</f>
        <v>44.884499999999996</v>
      </c>
      <c r="AK375" s="9">
        <f>F377+I377</f>
        <v>-160.28649999999999</v>
      </c>
      <c r="AL375" s="9">
        <f>Q377+T377</f>
        <v>-45.147499999999994</v>
      </c>
      <c r="AM375" s="7">
        <f>AA379+AD379</f>
        <v>-773.5</v>
      </c>
      <c r="AN375" s="9">
        <f>F378+I378</f>
        <v>109.00250000000001</v>
      </c>
      <c r="AO375" s="9">
        <f>E378</f>
        <v>3.66</v>
      </c>
      <c r="AP375" s="9">
        <f>P378</f>
        <v>7.7610000000000001</v>
      </c>
      <c r="AR375" s="7">
        <f t="shared" si="321"/>
        <v>151.43438750000001</v>
      </c>
      <c r="AS375" s="7">
        <f t="shared" si="322"/>
        <v>35.03725</v>
      </c>
      <c r="AT375" s="7">
        <f t="shared" si="323"/>
        <v>-122.0049875</v>
      </c>
      <c r="AU375" s="7">
        <f t="shared" si="324"/>
        <v>-35.300249999999998</v>
      </c>
    </row>
    <row r="376" spans="1:47" x14ac:dyDescent="0.25">
      <c r="C376" s="1">
        <v>2</v>
      </c>
      <c r="D376" s="1" t="s">
        <v>8</v>
      </c>
      <c r="E376">
        <f>TabPil!E376</f>
        <v>6.0119999999999996</v>
      </c>
      <c r="F376">
        <f>TabPil!F376</f>
        <v>13.83</v>
      </c>
      <c r="G376" s="6">
        <f>(ABS(TabPil!G376)+ABS(TabPil!I376))*SIGN(TabPil!G376)</f>
        <v>171.31</v>
      </c>
      <c r="H376" s="6">
        <f>(ABS(TabPil!H376)+ABS(TabPil!J376))*SIGN(TabPil!H376)</f>
        <v>15.253</v>
      </c>
      <c r="I376" s="6">
        <f t="shared" si="281"/>
        <v>175.88589999999999</v>
      </c>
      <c r="J376" s="6">
        <f t="shared" si="282"/>
        <v>66.646000000000001</v>
      </c>
      <c r="N376" s="1">
        <v>2</v>
      </c>
      <c r="O376" s="1" t="s">
        <v>8</v>
      </c>
      <c r="P376">
        <f>TabPil!P376</f>
        <v>12.467000000000001</v>
      </c>
      <c r="Q376">
        <f>TabPil!Q376</f>
        <v>8.1189999999999998</v>
      </c>
      <c r="R376" s="6">
        <f>(ABS(TabPil!R376)+ABS(TabPil!T376))*SIGN(TabPil!R376)</f>
        <v>9.6319999999999997</v>
      </c>
      <c r="S376" s="6">
        <f>(ABS(TabPil!S376)+ABS(TabPil!U376))*SIGN(TabPil!S376)</f>
        <v>90.444999999999993</v>
      </c>
      <c r="T376" s="6">
        <f t="shared" si="283"/>
        <v>36.765499999999996</v>
      </c>
      <c r="U376" s="6">
        <f t="shared" si="284"/>
        <v>93.334599999999995</v>
      </c>
      <c r="X376" s="1"/>
      <c r="AH376" s="1" t="s">
        <v>25</v>
      </c>
      <c r="AI376" s="9">
        <f>F376-I376</f>
        <v>-162.05589999999998</v>
      </c>
      <c r="AJ376" s="9">
        <f>Q376-T376</f>
        <v>-28.646499999999996</v>
      </c>
      <c r="AK376" s="9">
        <f>F377-I377</f>
        <v>131.37049999999999</v>
      </c>
      <c r="AL376" s="9">
        <f>Q377-T377</f>
        <v>29.085499999999996</v>
      </c>
      <c r="AM376" s="7">
        <f>AA379-AD379</f>
        <v>-568.96800000000007</v>
      </c>
      <c r="AN376" s="9">
        <f>F378-I378</f>
        <v>-91.322500000000005</v>
      </c>
      <c r="AR376" s="7">
        <f t="shared" si="321"/>
        <v>-129.96238749999998</v>
      </c>
      <c r="AS376" s="7">
        <f t="shared" si="322"/>
        <v>-22.332062499999999</v>
      </c>
      <c r="AT376" s="7">
        <f t="shared" si="323"/>
        <v>99.276987500000004</v>
      </c>
      <c r="AU376" s="7">
        <f t="shared" si="324"/>
        <v>22.771062499999999</v>
      </c>
    </row>
    <row r="377" spans="1:47" x14ac:dyDescent="0.25">
      <c r="C377" s="1">
        <v>2</v>
      </c>
      <c r="D377" s="1" t="s">
        <v>9</v>
      </c>
      <c r="E377">
        <f>TabPil!E377</f>
        <v>-5.7</v>
      </c>
      <c r="F377">
        <f>TabPil!F377</f>
        <v>-14.458</v>
      </c>
      <c r="G377" s="6">
        <f>(ABS(TabPil!G377)+ABS(TabPil!I377))*SIGN(TabPil!G377)</f>
        <v>-140.934</v>
      </c>
      <c r="H377" s="6">
        <f>(ABS(TabPil!H377)+ABS(TabPil!J377))*SIGN(TabPil!H377)</f>
        <v>-16.315000000000001</v>
      </c>
      <c r="I377" s="6">
        <f t="shared" si="281"/>
        <v>-145.82849999999999</v>
      </c>
      <c r="J377" s="6">
        <f t="shared" si="282"/>
        <v>-58.595200000000006</v>
      </c>
      <c r="N377" s="1">
        <v>2</v>
      </c>
      <c r="O377" s="1" t="s">
        <v>9</v>
      </c>
      <c r="P377">
        <f>TabPil!P377</f>
        <v>-12.367000000000001</v>
      </c>
      <c r="Q377">
        <f>TabPil!Q377</f>
        <v>-8.0310000000000006</v>
      </c>
      <c r="R377" s="6">
        <f>(ABS(TabPil!R377)+ABS(TabPil!T377))*SIGN(TabPil!R377)</f>
        <v>-9.641</v>
      </c>
      <c r="S377" s="6">
        <f>(ABS(TabPil!S377)+ABS(TabPil!U377))*SIGN(TabPil!S377)</f>
        <v>-91.584999999999994</v>
      </c>
      <c r="T377" s="6">
        <f t="shared" si="283"/>
        <v>-37.116499999999995</v>
      </c>
      <c r="U377" s="6">
        <f t="shared" si="284"/>
        <v>-94.4773</v>
      </c>
      <c r="X377" s="1"/>
      <c r="AH377" s="1" t="s">
        <v>26</v>
      </c>
      <c r="AI377" s="9">
        <f>F376+J376</f>
        <v>80.475999999999999</v>
      </c>
      <c r="AJ377" s="9">
        <f>Q376+U376</f>
        <v>101.45359999999999</v>
      </c>
      <c r="AK377" s="9">
        <f>F377+J377</f>
        <v>-73.053200000000004</v>
      </c>
      <c r="AL377" s="9">
        <f>Q377+U377</f>
        <v>-102.50830000000001</v>
      </c>
      <c r="AM377" s="7">
        <f>AA379+AE379</f>
        <v>-837.74040000000002</v>
      </c>
      <c r="AN377" s="9">
        <f>Q378+U378</f>
        <v>63.7316</v>
      </c>
      <c r="AR377" s="7">
        <f t="shared" si="321"/>
        <v>63.683743750000005</v>
      </c>
      <c r="AS377" s="7">
        <f t="shared" si="322"/>
        <v>79.145267187499996</v>
      </c>
      <c r="AT377" s="7">
        <f t="shared" si="323"/>
        <v>-56.26094375000001</v>
      </c>
      <c r="AU377" s="7">
        <f t="shared" si="324"/>
        <v>-80.199967187500008</v>
      </c>
    </row>
    <row r="378" spans="1:47" x14ac:dyDescent="0.25">
      <c r="C378" s="1">
        <v>2</v>
      </c>
      <c r="D378" s="1" t="s">
        <v>10</v>
      </c>
      <c r="E378">
        <f>TabPil!E378</f>
        <v>3.66</v>
      </c>
      <c r="F378">
        <f>TabPil!F378</f>
        <v>8.84</v>
      </c>
      <c r="G378" s="6">
        <f>(ABS(TabPil!G378)+ABS(TabPil!I378))*SIGN(TabPil!G378)</f>
        <v>97.212000000000003</v>
      </c>
      <c r="H378" s="6">
        <f>(ABS(TabPil!H378)+ABS(TabPil!J378))*SIGN(TabPil!H378)</f>
        <v>9.8350000000000009</v>
      </c>
      <c r="I378" s="6">
        <f t="shared" si="281"/>
        <v>100.16250000000001</v>
      </c>
      <c r="J378" s="6">
        <f t="shared" si="282"/>
        <v>38.998599999999996</v>
      </c>
      <c r="N378" s="1">
        <v>2</v>
      </c>
      <c r="O378" s="1" t="s">
        <v>10</v>
      </c>
      <c r="P378">
        <f>TabPil!P378</f>
        <v>7.7610000000000001</v>
      </c>
      <c r="Q378">
        <f>TabPil!Q378</f>
        <v>5.0469999999999997</v>
      </c>
      <c r="R378" s="6">
        <f>(ABS(TabPil!R378)+ABS(TabPil!T378))*SIGN(TabPil!R378)</f>
        <v>6.0220000000000002</v>
      </c>
      <c r="S378" s="6">
        <f>(ABS(TabPil!S378)+ABS(TabPil!U378))*SIGN(TabPil!S378)</f>
        <v>56.878</v>
      </c>
      <c r="T378" s="6">
        <f t="shared" si="283"/>
        <v>23.0854</v>
      </c>
      <c r="U378" s="6">
        <f t="shared" si="284"/>
        <v>58.684600000000003</v>
      </c>
      <c r="X378" s="1"/>
      <c r="AH378" s="1" t="s">
        <v>27</v>
      </c>
      <c r="AI378" s="9">
        <f>F376-J376</f>
        <v>-52.816000000000003</v>
      </c>
      <c r="AJ378" s="9">
        <f>Q376-U376</f>
        <v>-85.215599999999995</v>
      </c>
      <c r="AK378" s="9">
        <f>F377-J377</f>
        <v>44.137200000000007</v>
      </c>
      <c r="AL378" s="9">
        <f>Q377-U377</f>
        <v>86.446299999999994</v>
      </c>
      <c r="AM378" s="7">
        <f>AA379-AE379</f>
        <v>-504.72760000000005</v>
      </c>
      <c r="AN378" s="9">
        <f>Q378-U378</f>
        <v>-53.637600000000006</v>
      </c>
      <c r="AR378" s="7">
        <f t="shared" si="321"/>
        <v>-42.211743750000004</v>
      </c>
      <c r="AS378" s="7">
        <f t="shared" si="322"/>
        <v>-66.440079687500003</v>
      </c>
      <c r="AT378" s="7">
        <f t="shared" si="323"/>
        <v>33.532943750000008</v>
      </c>
      <c r="AU378" s="7">
        <f t="shared" si="324"/>
        <v>67.670779687499987</v>
      </c>
    </row>
    <row r="379" spans="1:47" x14ac:dyDescent="0.25">
      <c r="C379" s="1">
        <v>2</v>
      </c>
      <c r="D379" s="1" t="s">
        <v>11</v>
      </c>
      <c r="E379">
        <f>TabPil!E379</f>
        <v>-859.92200000000003</v>
      </c>
      <c r="F379">
        <f>TabPil!F379</f>
        <v>-568.48900000000003</v>
      </c>
      <c r="G379" s="6">
        <f>(ABS(TabPil!G379)+ABS(TabPil!I379))*SIGN(TabPil!G379)</f>
        <v>-46.045999999999999</v>
      </c>
      <c r="H379" s="6">
        <f>(ABS(TabPil!H379)+ABS(TabPil!J379))*SIGN(TabPil!H379)</f>
        <v>-4.6429999999999998</v>
      </c>
      <c r="I379" s="6">
        <f t="shared" si="281"/>
        <v>-47.438899999999997</v>
      </c>
      <c r="J379" s="6">
        <f t="shared" si="282"/>
        <v>-18.456799999999998</v>
      </c>
      <c r="N379" s="1">
        <v>2</v>
      </c>
      <c r="O379" s="1" t="s">
        <v>11</v>
      </c>
      <c r="P379">
        <f>TabPil!P379</f>
        <v>-161.48699999999999</v>
      </c>
      <c r="Q379">
        <f>TabPil!Q379</f>
        <v>-102.745</v>
      </c>
      <c r="R379" s="6">
        <f>(ABS(TabPil!R379)+ABS(TabPil!T379))*SIGN(TabPil!R379)</f>
        <v>-15.661999999999999</v>
      </c>
      <c r="S379" s="6">
        <f>(ABS(TabPil!S379)+ABS(TabPil!U379))*SIGN(TabPil!S379)</f>
        <v>-151.483</v>
      </c>
      <c r="T379" s="6">
        <f t="shared" si="283"/>
        <v>-61.106899999999996</v>
      </c>
      <c r="U379" s="6">
        <f t="shared" si="284"/>
        <v>-156.1816</v>
      </c>
      <c r="X379" s="1">
        <v>2</v>
      </c>
      <c r="Y379" s="1" t="s">
        <v>11</v>
      </c>
      <c r="Z379">
        <f>TabPil!AA379</f>
        <v>-1021.409</v>
      </c>
      <c r="AA379">
        <f>TabPil!AB379</f>
        <v>-671.23400000000004</v>
      </c>
      <c r="AB379" s="7">
        <f>(ABS(TabPil!AC379)+ABS(TabPil!AE379))*SIGN(TabPil!AC379)</f>
        <v>-57.488</v>
      </c>
      <c r="AC379" s="7">
        <f>(ABS(TabPil!AD379)+ABS(TabPil!AF379))*SIGN(TabPil!AD379)</f>
        <v>-149.26000000000002</v>
      </c>
      <c r="AD379" s="7">
        <f>(ABS(AB379)+0.3*ABS(AC379))*SIGN(AB379)</f>
        <v>-102.26600000000001</v>
      </c>
      <c r="AE379" s="7">
        <f>(ABS(AC379)+0.3*ABS(AB379))*SIGN(AC379)</f>
        <v>-166.50640000000001</v>
      </c>
      <c r="AG379" s="1">
        <v>1</v>
      </c>
      <c r="AH379" s="1" t="s">
        <v>24</v>
      </c>
      <c r="AI379" s="9">
        <f>F380+I380</f>
        <v>192.32939999999999</v>
      </c>
      <c r="AJ379" s="9">
        <f>Q380+T380</f>
        <v>30.372499999999999</v>
      </c>
      <c r="AK379" s="9">
        <f>F381+I381</f>
        <v>-432.06959999999998</v>
      </c>
      <c r="AL379" s="9">
        <f>Q381+T381</f>
        <v>-36.426499999999997</v>
      </c>
      <c r="AM379" s="7">
        <f>AA383+AD383</f>
        <v>-999.80849999999998</v>
      </c>
      <c r="AN379" s="9">
        <f>F382+I382</f>
        <v>168.67150000000001</v>
      </c>
      <c r="AO379" s="9">
        <f>E382</f>
        <v>0.97699999999999998</v>
      </c>
      <c r="AP379" s="9">
        <f>P382</f>
        <v>3.0670000000000002</v>
      </c>
      <c r="AR379" s="7">
        <f>AI379-(AI379-AK379)/3.7*0.35</f>
        <v>133.26462972972973</v>
      </c>
      <c r="AS379" s="7">
        <f>AJ379-(AJ379-AL379)/3.7*0.35</f>
        <v>24.053675675675677</v>
      </c>
      <c r="AT379" s="7">
        <f t="shared" ref="AT379:AT382" si="325">AK379</f>
        <v>-432.06959999999998</v>
      </c>
      <c r="AU379" s="7">
        <f t="shared" ref="AU379:AU382" si="326">AL379</f>
        <v>-36.426499999999997</v>
      </c>
    </row>
    <row r="380" spans="1:47" x14ac:dyDescent="0.25">
      <c r="C380" s="1">
        <v>1</v>
      </c>
      <c r="D380" s="1" t="s">
        <v>8</v>
      </c>
      <c r="E380">
        <f>TabPil!E380</f>
        <v>2.4460000000000002</v>
      </c>
      <c r="F380">
        <f>TabPil!F380</f>
        <v>8.6470000000000002</v>
      </c>
      <c r="G380" s="6">
        <f>(ABS(TabPil!G380)+ABS(TabPil!I380))*SIGN(TabPil!G380)</f>
        <v>180.26300000000001</v>
      </c>
      <c r="H380" s="6">
        <f>(ABS(TabPil!H380)+ABS(TabPil!J380))*SIGN(TabPil!H380)</f>
        <v>-11.398</v>
      </c>
      <c r="I380" s="6">
        <f t="shared" si="281"/>
        <v>183.6824</v>
      </c>
      <c r="J380" s="6">
        <f t="shared" si="282"/>
        <v>-65.476900000000001</v>
      </c>
      <c r="N380" s="1">
        <v>1</v>
      </c>
      <c r="O380" s="1" t="s">
        <v>8</v>
      </c>
      <c r="P380">
        <f>TabPil!P380</f>
        <v>7.6150000000000002</v>
      </c>
      <c r="Q380">
        <f>TabPil!Q380</f>
        <v>4.8719999999999999</v>
      </c>
      <c r="R380" s="6">
        <f>(ABS(TabPil!R380)+ABS(TabPil!T380))*SIGN(TabPil!R380)</f>
        <v>7.0369999999999999</v>
      </c>
      <c r="S380" s="6">
        <f>(ABS(TabPil!S380)+ABS(TabPil!U380))*SIGN(TabPil!S380)</f>
        <v>61.545000000000002</v>
      </c>
      <c r="T380" s="6">
        <f t="shared" si="283"/>
        <v>25.500499999999999</v>
      </c>
      <c r="U380" s="6">
        <f t="shared" si="284"/>
        <v>63.656100000000002</v>
      </c>
      <c r="X380" s="1"/>
      <c r="AH380" s="1" t="s">
        <v>25</v>
      </c>
      <c r="AI380" s="9">
        <f>F380-I380</f>
        <v>-175.03540000000001</v>
      </c>
      <c r="AJ380" s="9">
        <f>Q380-T380</f>
        <v>-20.628499999999999</v>
      </c>
      <c r="AK380" s="9">
        <f>F381-I381</f>
        <v>424.47359999999998</v>
      </c>
      <c r="AL380" s="9">
        <f>Q381-T381</f>
        <v>31.5825</v>
      </c>
      <c r="AM380" s="7">
        <f>AA383-AD383</f>
        <v>-706.44349999999997</v>
      </c>
      <c r="AN380" s="9">
        <f>F382-I382</f>
        <v>-161.94550000000001</v>
      </c>
      <c r="AR380" s="7">
        <f t="shared" ref="AR380:AR382" si="327">AI380-(AI380-AK380)/3.7*0.35</f>
        <v>-118.32508918918921</v>
      </c>
      <c r="AS380" s="7">
        <f t="shared" ref="AS380:AS382" si="328">AJ380-(AJ380-AL380)/3.7*0.35</f>
        <v>-15.689621621621622</v>
      </c>
      <c r="AT380" s="7">
        <f t="shared" si="325"/>
        <v>424.47359999999998</v>
      </c>
      <c r="AU380" s="7">
        <f t="shared" si="326"/>
        <v>31.5825</v>
      </c>
    </row>
    <row r="381" spans="1:47" x14ac:dyDescent="0.25">
      <c r="C381" s="1">
        <v>1</v>
      </c>
      <c r="D381" s="1" t="s">
        <v>9</v>
      </c>
      <c r="E381">
        <f>TabPil!E381</f>
        <v>-1.169</v>
      </c>
      <c r="F381">
        <f>TabPil!F381</f>
        <v>-3.798</v>
      </c>
      <c r="G381" s="6">
        <f>(ABS(TabPil!G381)+ABS(TabPil!I381))*SIGN(TabPil!G381)</f>
        <v>-418.923</v>
      </c>
      <c r="H381" s="6">
        <f>(ABS(TabPil!H381)+ABS(TabPil!J381))*SIGN(TabPil!H381)</f>
        <v>-31.161999999999999</v>
      </c>
      <c r="I381" s="6">
        <f t="shared" si="281"/>
        <v>-428.27159999999998</v>
      </c>
      <c r="J381" s="6">
        <f t="shared" si="282"/>
        <v>-156.8389</v>
      </c>
      <c r="N381" s="1">
        <v>1</v>
      </c>
      <c r="O381" s="1" t="s">
        <v>9</v>
      </c>
      <c r="P381">
        <f>TabPil!P381</f>
        <v>-3.7320000000000002</v>
      </c>
      <c r="Q381">
        <f>TabPil!Q381</f>
        <v>-2.4220000000000002</v>
      </c>
      <c r="R381" s="6">
        <f>(ABS(TabPil!R381)+ABS(TabPil!T381))*SIGN(TabPil!R381)</f>
        <v>-9.3040000000000003</v>
      </c>
      <c r="S381" s="6">
        <f>(ABS(TabPil!S381)+ABS(TabPil!U381))*SIGN(TabPil!S381)</f>
        <v>-82.335000000000008</v>
      </c>
      <c r="T381" s="6">
        <f t="shared" si="283"/>
        <v>-34.0045</v>
      </c>
      <c r="U381" s="6">
        <f t="shared" si="284"/>
        <v>-85.126200000000011</v>
      </c>
      <c r="X381" s="1"/>
      <c r="AH381" s="1" t="s">
        <v>26</v>
      </c>
      <c r="AI381" s="9">
        <f>F380+J380</f>
        <v>-56.829900000000002</v>
      </c>
      <c r="AJ381" s="9">
        <f>Q380+U380</f>
        <v>68.528099999999995</v>
      </c>
      <c r="AK381" s="9">
        <f>F381+J381</f>
        <v>-160.6369</v>
      </c>
      <c r="AL381" s="9">
        <f>Q381+U381</f>
        <v>-87.548200000000008</v>
      </c>
      <c r="AM381" s="7">
        <f>AA383+AE383</f>
        <v>-1074.5671</v>
      </c>
      <c r="AN381" s="9">
        <f>Q382+U382</f>
        <v>42.1798</v>
      </c>
      <c r="AR381" s="7">
        <f t="shared" si="327"/>
        <v>-66.649481081081078</v>
      </c>
      <c r="AS381" s="7">
        <f t="shared" si="328"/>
        <v>53.764125675675672</v>
      </c>
      <c r="AT381" s="7">
        <f t="shared" si="325"/>
        <v>-160.6369</v>
      </c>
      <c r="AU381" s="7">
        <f t="shared" si="326"/>
        <v>-87.548200000000008</v>
      </c>
    </row>
    <row r="382" spans="1:47" x14ac:dyDescent="0.25">
      <c r="C382" s="1">
        <v>1</v>
      </c>
      <c r="D382" s="1" t="s">
        <v>10</v>
      </c>
      <c r="E382">
        <f>TabPil!E382</f>
        <v>0.97699999999999998</v>
      </c>
      <c r="F382">
        <f>TabPil!F382</f>
        <v>3.363</v>
      </c>
      <c r="G382" s="6">
        <f>(ABS(TabPil!G382)+ABS(TabPil!I382))*SIGN(TabPil!G382)</f>
        <v>161.875</v>
      </c>
      <c r="H382" s="6">
        <f>(ABS(TabPil!H382)+ABS(TabPil!J382))*SIGN(TabPil!H382)</f>
        <v>11.445</v>
      </c>
      <c r="I382" s="6">
        <f t="shared" si="281"/>
        <v>165.30850000000001</v>
      </c>
      <c r="J382" s="6">
        <f t="shared" si="282"/>
        <v>60.0075</v>
      </c>
      <c r="N382" s="1">
        <v>1</v>
      </c>
      <c r="O382" s="1" t="s">
        <v>10</v>
      </c>
      <c r="P382">
        <f>TabPil!P382</f>
        <v>3.0670000000000002</v>
      </c>
      <c r="Q382">
        <f>TabPil!Q382</f>
        <v>1.9710000000000001</v>
      </c>
      <c r="R382" s="6">
        <f>(ABS(TabPil!R382)+ABS(TabPil!T382))*SIGN(TabPil!R382)</f>
        <v>4.4160000000000004</v>
      </c>
      <c r="S382" s="6">
        <f>(ABS(TabPil!S382)+ABS(TabPil!U382))*SIGN(TabPil!S382)</f>
        <v>38.884</v>
      </c>
      <c r="T382" s="6">
        <f t="shared" si="283"/>
        <v>16.081200000000003</v>
      </c>
      <c r="U382" s="6">
        <f t="shared" si="284"/>
        <v>40.208800000000004</v>
      </c>
      <c r="X382" s="1"/>
      <c r="AH382" s="1" t="s">
        <v>27</v>
      </c>
      <c r="AI382" s="9">
        <f>F380-J380</f>
        <v>74.123900000000006</v>
      </c>
      <c r="AJ382" s="9">
        <f>Q380-U380</f>
        <v>-58.784100000000002</v>
      </c>
      <c r="AK382" s="9">
        <f>F381-J381</f>
        <v>153.04089999999999</v>
      </c>
      <c r="AL382" s="9">
        <f>Q381-U381</f>
        <v>82.704200000000014</v>
      </c>
      <c r="AM382" s="7">
        <f>AA383-AE383</f>
        <v>-631.68489999999997</v>
      </c>
      <c r="AN382" s="9">
        <f>Q382-U382</f>
        <v>-38.237800000000007</v>
      </c>
      <c r="AR382" s="7">
        <f t="shared" si="327"/>
        <v>81.589021621621626</v>
      </c>
      <c r="AS382" s="7">
        <f t="shared" si="328"/>
        <v>-45.400071621621628</v>
      </c>
      <c r="AT382" s="7">
        <f t="shared" si="325"/>
        <v>153.04089999999999</v>
      </c>
      <c r="AU382" s="7">
        <f t="shared" si="326"/>
        <v>82.704200000000014</v>
      </c>
    </row>
    <row r="383" spans="1:47" x14ac:dyDescent="0.25">
      <c r="C383" s="1">
        <v>1</v>
      </c>
      <c r="D383" s="1" t="s">
        <v>11</v>
      </c>
      <c r="E383">
        <f>TabPil!E383</f>
        <v>-1088.845</v>
      </c>
      <c r="F383">
        <f>TabPil!F383</f>
        <v>-724.25199999999995</v>
      </c>
      <c r="G383" s="6">
        <f>(ABS(TabPil!G383)+ABS(TabPil!I383))*SIGN(TabPil!G383)</f>
        <v>-73.933999999999997</v>
      </c>
      <c r="H383" s="6">
        <f>(ABS(TabPil!H383)+ABS(TabPil!J383))*SIGN(TabPil!H383)</f>
        <v>-7.0030000000000001</v>
      </c>
      <c r="I383" s="6">
        <f t="shared" si="281"/>
        <v>-76.034899999999993</v>
      </c>
      <c r="J383" s="6">
        <f t="shared" si="282"/>
        <v>-29.183199999999999</v>
      </c>
      <c r="N383" s="1">
        <v>1</v>
      </c>
      <c r="O383" s="1" t="s">
        <v>11</v>
      </c>
      <c r="P383">
        <f>TabPil!P383</f>
        <v>-202.285</v>
      </c>
      <c r="Q383">
        <f>TabPil!Q383</f>
        <v>-128.874</v>
      </c>
      <c r="R383" s="6">
        <f>(ABS(TabPil!R383)+ABS(TabPil!T383))*SIGN(TabPil!R383)</f>
        <v>-20.765000000000001</v>
      </c>
      <c r="S383" s="6">
        <f>(ABS(TabPil!S383)+ABS(TabPil!U383))*SIGN(TabPil!S383)</f>
        <v>-198.578</v>
      </c>
      <c r="T383" s="6">
        <f t="shared" si="283"/>
        <v>-80.338400000000007</v>
      </c>
      <c r="U383" s="6">
        <f t="shared" si="284"/>
        <v>-204.8075</v>
      </c>
      <c r="X383" s="1">
        <v>1</v>
      </c>
      <c r="Y383" s="1" t="s">
        <v>11</v>
      </c>
      <c r="Z383">
        <f>TabPil!AA383</f>
        <v>-1291.1300000000001</v>
      </c>
      <c r="AA383">
        <f>TabPil!AB383</f>
        <v>-853.12599999999998</v>
      </c>
      <c r="AB383" s="7">
        <f>(ABS(TabPil!AC383)+ABS(TabPil!AE383))*SIGN(TabPil!AC383)</f>
        <v>-88.186999999999998</v>
      </c>
      <c r="AC383" s="7">
        <f>(ABS(TabPil!AD383)+ABS(TabPil!AF383))*SIGN(TabPil!AD383)</f>
        <v>-194.98500000000001</v>
      </c>
      <c r="AD383" s="7">
        <f>(ABS(AB383)+0.3*ABS(AC383))*SIGN(AB383)</f>
        <v>-146.6825</v>
      </c>
      <c r="AE383" s="7">
        <f>(ABS(AC383)+0.3*ABS(AB383))*SIGN(AC383)</f>
        <v>-221.44110000000001</v>
      </c>
      <c r="AF383" s="1">
        <v>20</v>
      </c>
      <c r="AG383" s="1">
        <v>5</v>
      </c>
      <c r="AH383" s="1" t="s">
        <v>24</v>
      </c>
      <c r="AI383" s="9">
        <f>F384+I384</f>
        <v>52.647399999999998</v>
      </c>
      <c r="AJ383" s="9">
        <f>Q384+T384</f>
        <v>51.881900000000002</v>
      </c>
      <c r="AK383" s="9">
        <f>F385+I385</f>
        <v>-41.755499999999998</v>
      </c>
      <c r="AL383" s="9">
        <f>Q385+T385</f>
        <v>-39.730699999999999</v>
      </c>
      <c r="AM383" s="7">
        <f>AA387+AD387</f>
        <v>-99.938100000000006</v>
      </c>
      <c r="AN383" s="9">
        <f>F386+I386</f>
        <v>29.487099999999998</v>
      </c>
      <c r="AO383" s="9">
        <f>E386</f>
        <v>22.274999999999999</v>
      </c>
      <c r="AP383" s="9">
        <f>P386</f>
        <v>15.673</v>
      </c>
      <c r="AR383" s="7">
        <f>AI383-(AI383-AK383)/3.2*0.25</f>
        <v>45.272173437500001</v>
      </c>
      <c r="AS383" s="7">
        <f>AJ383-(AJ383-AL383)/3.2*0.25</f>
        <v>44.724665625</v>
      </c>
      <c r="AT383" s="7">
        <f>AK383-(AK383-AI383)/3.2*0.25</f>
        <v>-34.380273437500001</v>
      </c>
      <c r="AU383" s="7">
        <f>AL383-(AL383-AJ383)/3.2*0.25</f>
        <v>-32.573465624999997</v>
      </c>
    </row>
    <row r="384" spans="1:47" x14ac:dyDescent="0.25">
      <c r="A384" s="1">
        <v>20</v>
      </c>
      <c r="C384" s="1">
        <v>5</v>
      </c>
      <c r="D384" s="1" t="s">
        <v>8</v>
      </c>
      <c r="E384">
        <f>TabPil!E384</f>
        <v>37.683</v>
      </c>
      <c r="F384">
        <f>TabPil!F384</f>
        <v>23.516999999999999</v>
      </c>
      <c r="G384" s="6">
        <f>(ABS(TabPil!G384)+ABS(TabPil!I384))*SIGN(TabPil!G384)</f>
        <v>28.164999999999999</v>
      </c>
      <c r="H384" s="6">
        <f>(ABS(TabPil!H384)+ABS(TabPil!J384))*SIGN(TabPil!H384)</f>
        <v>3.218</v>
      </c>
      <c r="I384" s="6">
        <f t="shared" si="281"/>
        <v>29.130399999999998</v>
      </c>
      <c r="J384" s="6">
        <f t="shared" si="282"/>
        <v>11.667499999999999</v>
      </c>
      <c r="L384" s="1">
        <v>20</v>
      </c>
      <c r="N384" s="1">
        <v>5</v>
      </c>
      <c r="O384" s="1" t="s">
        <v>8</v>
      </c>
      <c r="P384">
        <f>TabPil!P384</f>
        <v>27.821000000000002</v>
      </c>
      <c r="Q384">
        <f>TabPil!Q384</f>
        <v>17.91</v>
      </c>
      <c r="R384" s="6">
        <f>(ABS(TabPil!R384)+ABS(TabPil!T384))*SIGN(TabPil!R384)</f>
        <v>10.823</v>
      </c>
      <c r="S384" s="6">
        <f>(ABS(TabPil!S384)+ABS(TabPil!U384))*SIGN(TabPil!S384)</f>
        <v>77.163000000000011</v>
      </c>
      <c r="T384" s="6">
        <f t="shared" si="283"/>
        <v>33.971900000000005</v>
      </c>
      <c r="U384" s="6">
        <f t="shared" si="284"/>
        <v>80.409900000000007</v>
      </c>
      <c r="W384" s="1">
        <v>20</v>
      </c>
      <c r="AH384" s="1" t="s">
        <v>25</v>
      </c>
      <c r="AI384" s="9">
        <f>F384-I384</f>
        <v>-5.6133999999999986</v>
      </c>
      <c r="AJ384" s="9">
        <f>Q384-T384</f>
        <v>-16.061900000000005</v>
      </c>
      <c r="AK384" s="9">
        <f>F385-I385</f>
        <v>0.8855000000000004</v>
      </c>
      <c r="AL384" s="9">
        <f>Q385-T385</f>
        <v>10.484700000000002</v>
      </c>
      <c r="AM384" s="7">
        <f>AA387-AD387</f>
        <v>-41.9739</v>
      </c>
      <c r="AN384" s="9">
        <f>F386-I386</f>
        <v>-2.017100000000001</v>
      </c>
      <c r="AR384" s="7">
        <f t="shared" ref="AR384:AR386" si="329">AI384-(AI384-AK384)/3.2*0.25</f>
        <v>-5.1056734374999984</v>
      </c>
      <c r="AS384" s="7">
        <f t="shared" ref="AS384:AS386" si="330">AJ384-(AJ384-AL384)/3.2*0.25</f>
        <v>-13.987946875000006</v>
      </c>
      <c r="AT384" s="7">
        <f t="shared" ref="AT384:AT386" si="331">AK384-(AK384-AI384)/3.2*0.25</f>
        <v>0.37777343750000048</v>
      </c>
      <c r="AU384" s="7">
        <f t="shared" ref="AU384:AU386" si="332">AL384-(AL384-AJ384)/3.2*0.25</f>
        <v>8.410746875000001</v>
      </c>
    </row>
    <row r="385" spans="3:47" x14ac:dyDescent="0.25">
      <c r="C385" s="1">
        <v>5</v>
      </c>
      <c r="D385" s="1" t="s">
        <v>9</v>
      </c>
      <c r="E385">
        <f>TabPil!E385</f>
        <v>-33.595999999999997</v>
      </c>
      <c r="F385">
        <f>TabPil!F385</f>
        <v>-20.434999999999999</v>
      </c>
      <c r="G385" s="6">
        <f>(ABS(TabPil!G385)+ABS(TabPil!I385))*SIGN(TabPil!G385)</f>
        <v>-20.599</v>
      </c>
      <c r="H385" s="6">
        <f>(ABS(TabPil!H385)+ABS(TabPil!J385))*SIGN(TabPil!H385)</f>
        <v>-2.4050000000000002</v>
      </c>
      <c r="I385" s="6">
        <f t="shared" si="281"/>
        <v>-21.320499999999999</v>
      </c>
      <c r="J385" s="6">
        <f t="shared" si="282"/>
        <v>-8.5846999999999998</v>
      </c>
      <c r="N385" s="1">
        <v>5</v>
      </c>
      <c r="O385" s="1" t="s">
        <v>9</v>
      </c>
      <c r="P385">
        <f>TabPil!P385</f>
        <v>-22.332000000000001</v>
      </c>
      <c r="Q385">
        <f>TabPil!Q385</f>
        <v>-14.622999999999999</v>
      </c>
      <c r="R385" s="6">
        <f>(ABS(TabPil!R385)+ABS(TabPil!T385))*SIGN(TabPil!R385)</f>
        <v>-8.0890000000000004</v>
      </c>
      <c r="S385" s="6">
        <f>(ABS(TabPil!S385)+ABS(TabPil!U385))*SIGN(TabPil!S385)</f>
        <v>-56.728999999999999</v>
      </c>
      <c r="T385" s="6">
        <f t="shared" si="283"/>
        <v>-25.107700000000001</v>
      </c>
      <c r="U385" s="6">
        <f t="shared" si="284"/>
        <v>-59.155699999999996</v>
      </c>
      <c r="AH385" s="1" t="s">
        <v>26</v>
      </c>
      <c r="AI385" s="9">
        <f>F384+J384</f>
        <v>35.1845</v>
      </c>
      <c r="AJ385" s="9">
        <f>Q384+U384</f>
        <v>98.319900000000004</v>
      </c>
      <c r="AK385" s="9">
        <f>F385+J385</f>
        <v>-29.0197</v>
      </c>
      <c r="AL385" s="9">
        <f>Q385+U385</f>
        <v>-73.778700000000001</v>
      </c>
      <c r="AM385" s="7">
        <f>AA387+AE387</f>
        <v>-107.2664</v>
      </c>
      <c r="AN385" s="9">
        <f>Q386+U386</f>
        <v>53.262299999999996</v>
      </c>
      <c r="AR385" s="7">
        <f t="shared" si="329"/>
        <v>30.168546875000001</v>
      </c>
      <c r="AS385" s="7">
        <f t="shared" si="330"/>
        <v>84.874696875000012</v>
      </c>
      <c r="AT385" s="7">
        <f t="shared" si="331"/>
        <v>-24.003746875000001</v>
      </c>
      <c r="AU385" s="7">
        <f t="shared" si="332"/>
        <v>-60.333496875000002</v>
      </c>
    </row>
    <row r="386" spans="3:47" x14ac:dyDescent="0.25">
      <c r="C386" s="1">
        <v>5</v>
      </c>
      <c r="D386" s="1" t="s">
        <v>10</v>
      </c>
      <c r="E386">
        <f>TabPil!E386</f>
        <v>22.274999999999999</v>
      </c>
      <c r="F386">
        <f>TabPil!F386</f>
        <v>13.734999999999999</v>
      </c>
      <c r="G386" s="6">
        <f>(ABS(TabPil!G386)+ABS(TabPil!I386))*SIGN(TabPil!G386)</f>
        <v>15.225</v>
      </c>
      <c r="H386" s="6">
        <f>(ABS(TabPil!H386)+ABS(TabPil!J386))*SIGN(TabPil!H386)</f>
        <v>1.7570000000000001</v>
      </c>
      <c r="I386" s="6">
        <f t="shared" si="281"/>
        <v>15.7521</v>
      </c>
      <c r="J386" s="6">
        <f t="shared" si="282"/>
        <v>6.3245000000000005</v>
      </c>
      <c r="N386" s="1">
        <v>5</v>
      </c>
      <c r="O386" s="1" t="s">
        <v>10</v>
      </c>
      <c r="P386">
        <f>TabPil!P386</f>
        <v>15.673</v>
      </c>
      <c r="Q386">
        <f>TabPil!Q386</f>
        <v>10.166</v>
      </c>
      <c r="R386" s="6">
        <f>(ABS(TabPil!R386)+ABS(TabPil!T386))*SIGN(TabPil!R386)</f>
        <v>5.8410000000000002</v>
      </c>
      <c r="S386" s="6">
        <f>(ABS(TabPil!S386)+ABS(TabPil!U386))*SIGN(TabPil!S386)</f>
        <v>41.344000000000001</v>
      </c>
      <c r="T386" s="6">
        <f t="shared" si="283"/>
        <v>18.244199999999999</v>
      </c>
      <c r="U386" s="6">
        <f t="shared" si="284"/>
        <v>43.096299999999999</v>
      </c>
      <c r="AH386" s="1" t="s">
        <v>27</v>
      </c>
      <c r="AI386" s="9">
        <f>F384-J384</f>
        <v>11.849500000000001</v>
      </c>
      <c r="AJ386" s="9">
        <f>Q384-U384</f>
        <v>-62.499900000000011</v>
      </c>
      <c r="AK386" s="9">
        <f>F385-J385</f>
        <v>-11.850299999999999</v>
      </c>
      <c r="AL386" s="9">
        <f>Q385-U385</f>
        <v>44.532699999999998</v>
      </c>
      <c r="AM386" s="7">
        <f>AA387-AE387</f>
        <v>-34.645600000000002</v>
      </c>
      <c r="AN386" s="9">
        <f>Q386-U386</f>
        <v>-32.930300000000003</v>
      </c>
      <c r="AR386" s="7">
        <f t="shared" si="329"/>
        <v>9.9979531250000004</v>
      </c>
      <c r="AS386" s="7">
        <f t="shared" si="330"/>
        <v>-54.137978125000011</v>
      </c>
      <c r="AT386" s="7">
        <f t="shared" si="331"/>
        <v>-9.9987531249999986</v>
      </c>
      <c r="AU386" s="7">
        <f t="shared" si="332"/>
        <v>36.170778124999998</v>
      </c>
    </row>
    <row r="387" spans="3:47" x14ac:dyDescent="0.25">
      <c r="C387" s="1">
        <v>5</v>
      </c>
      <c r="D387" s="1" t="s">
        <v>11</v>
      </c>
      <c r="E387">
        <f>TabPil!E387</f>
        <v>-83.929000000000002</v>
      </c>
      <c r="F387">
        <f>TabPil!F387</f>
        <v>-50.965000000000003</v>
      </c>
      <c r="G387" s="6">
        <f>(ABS(TabPil!G387)+ABS(TabPil!I387))*SIGN(TabPil!G387)</f>
        <v>-17.193000000000001</v>
      </c>
      <c r="H387" s="6">
        <f>(ABS(TabPil!H387)+ABS(TabPil!J387))*SIGN(TabPil!H387)</f>
        <v>-1.9670000000000001</v>
      </c>
      <c r="I387" s="6">
        <f t="shared" si="281"/>
        <v>-17.783100000000001</v>
      </c>
      <c r="J387" s="6">
        <f t="shared" si="282"/>
        <v>-7.1249000000000002</v>
      </c>
      <c r="N387" s="1">
        <v>5</v>
      </c>
      <c r="O387" s="1" t="s">
        <v>11</v>
      </c>
      <c r="P387">
        <f>TabPil!P387</f>
        <v>-30.228000000000002</v>
      </c>
      <c r="Q387">
        <f>TabPil!Q387</f>
        <v>-19.991</v>
      </c>
      <c r="R387" s="6">
        <f>(ABS(TabPil!R387)+ABS(TabPil!T387))*SIGN(TabPil!R387)</f>
        <v>-4.3610000000000007</v>
      </c>
      <c r="S387" s="6">
        <f>(ABS(TabPil!S387)+ABS(TabPil!U387))*SIGN(TabPil!S387)</f>
        <v>-31.091999999999999</v>
      </c>
      <c r="T387" s="6">
        <f t="shared" si="283"/>
        <v>-13.688599999999999</v>
      </c>
      <c r="U387" s="6">
        <f t="shared" si="284"/>
        <v>-32.400300000000001</v>
      </c>
      <c r="X387" s="1">
        <v>5</v>
      </c>
      <c r="Y387" s="1" t="s">
        <v>11</v>
      </c>
      <c r="Z387">
        <f>TabPil!AA387</f>
        <v>-114.15700000000001</v>
      </c>
      <c r="AA387">
        <f>TabPil!AB387</f>
        <v>-70.956000000000003</v>
      </c>
      <c r="AB387" s="7">
        <f>(ABS(TabPil!AC387)+ABS(TabPil!AE387))*SIGN(TabPil!AC387)</f>
        <v>-19.878</v>
      </c>
      <c r="AC387" s="7">
        <f>(ABS(TabPil!AD387)+ABS(TabPil!AF387))*SIGN(TabPil!AD387)</f>
        <v>-30.347000000000001</v>
      </c>
      <c r="AD387" s="7">
        <f>(ABS(AB387)+0.3*ABS(AC387))*SIGN(AB387)</f>
        <v>-28.982100000000003</v>
      </c>
      <c r="AE387" s="7">
        <f>(ABS(AC387)+0.3*ABS(AB387))*SIGN(AC387)</f>
        <v>-36.310400000000001</v>
      </c>
      <c r="AG387" s="1">
        <v>4</v>
      </c>
      <c r="AH387" s="1" t="s">
        <v>24</v>
      </c>
      <c r="AI387" s="9">
        <f>F388+I388</f>
        <v>51.3352</v>
      </c>
      <c r="AJ387" s="9">
        <f>Q388+T388</f>
        <v>79.185599999999994</v>
      </c>
      <c r="AK387" s="9">
        <f>F389+I389</f>
        <v>-47.3994</v>
      </c>
      <c r="AL387" s="9">
        <f>Q389+T389</f>
        <v>-73.497799999999998</v>
      </c>
      <c r="AM387" s="7">
        <f>AA391+AD391</f>
        <v>-265.33089999999999</v>
      </c>
      <c r="AN387" s="9">
        <f>F390+I390</f>
        <v>30.8249</v>
      </c>
      <c r="AO387" s="9">
        <f>E390</f>
        <v>20.763000000000002</v>
      </c>
      <c r="AP387" s="9">
        <f>P390</f>
        <v>15.721</v>
      </c>
      <c r="AR387" s="7">
        <f>AI387-(AI387-AK387)/3.2*0.3</f>
        <v>42.07883125</v>
      </c>
      <c r="AS387" s="7">
        <f>AJ387-(AJ387-AL387)/3.2*0.3</f>
        <v>64.87153124999999</v>
      </c>
      <c r="AT387" s="7">
        <f>AK387-(AK387-AI387)/3.2*0.3</f>
        <v>-38.14303125</v>
      </c>
      <c r="AU387" s="7">
        <f>AL387-(AL387-AJ387)/3.2*0.3</f>
        <v>-59.183731249999994</v>
      </c>
    </row>
    <row r="388" spans="3:47" x14ac:dyDescent="0.25">
      <c r="C388" s="1">
        <v>4</v>
      </c>
      <c r="D388" s="1" t="s">
        <v>8</v>
      </c>
      <c r="E388">
        <f>TabPil!E388</f>
        <v>33.792000000000002</v>
      </c>
      <c r="F388">
        <f>TabPil!F388</f>
        <v>19.898</v>
      </c>
      <c r="G388" s="6">
        <f>(ABS(TabPil!G388)+ABS(TabPil!I388))*SIGN(TabPil!G388)</f>
        <v>30.506</v>
      </c>
      <c r="H388" s="6">
        <f>(ABS(TabPil!H388)+ABS(TabPil!J388))*SIGN(TabPil!H388)</f>
        <v>3.1040000000000001</v>
      </c>
      <c r="I388" s="6">
        <f t="shared" si="281"/>
        <v>31.437200000000001</v>
      </c>
      <c r="J388" s="6">
        <f t="shared" si="282"/>
        <v>12.255800000000001</v>
      </c>
      <c r="N388" s="1">
        <v>4</v>
      </c>
      <c r="O388" s="1" t="s">
        <v>8</v>
      </c>
      <c r="P388">
        <f>TabPil!P388</f>
        <v>25.439</v>
      </c>
      <c r="Q388">
        <f>TabPil!Q388</f>
        <v>17.948</v>
      </c>
      <c r="R388" s="6">
        <f>(ABS(TabPil!R388)+ABS(TabPil!T388))*SIGN(TabPil!R388)</f>
        <v>19.54</v>
      </c>
      <c r="S388" s="6">
        <f>(ABS(TabPil!S388)+ABS(TabPil!U388))*SIGN(TabPil!S388)</f>
        <v>138.99199999999999</v>
      </c>
      <c r="T388" s="6">
        <f t="shared" si="283"/>
        <v>61.237599999999993</v>
      </c>
      <c r="U388" s="6">
        <f t="shared" si="284"/>
        <v>144.85399999999998</v>
      </c>
      <c r="X388" s="1"/>
      <c r="AH388" s="1" t="s">
        <v>25</v>
      </c>
      <c r="AI388" s="9">
        <f>F388-I388</f>
        <v>-11.539200000000001</v>
      </c>
      <c r="AJ388" s="9">
        <f>Q388-T388</f>
        <v>-43.289599999999993</v>
      </c>
      <c r="AK388" s="9">
        <f>F389-I389</f>
        <v>8.5733999999999995</v>
      </c>
      <c r="AL388" s="9">
        <f>Q389-T389</f>
        <v>39.171800000000005</v>
      </c>
      <c r="AM388" s="7">
        <f>AA391-AD391</f>
        <v>-87.951099999999997</v>
      </c>
      <c r="AN388" s="9">
        <f>F390-I390</f>
        <v>-6.2548999999999992</v>
      </c>
      <c r="AR388" s="7">
        <f t="shared" ref="AR388:AR390" si="333">AI388-(AI388-AK388)/3.2*0.3</f>
        <v>-9.6536437500000005</v>
      </c>
      <c r="AS388" s="7">
        <f t="shared" ref="AS388:AS390" si="334">AJ388-(AJ388-AL388)/3.2*0.3</f>
        <v>-35.558843749999994</v>
      </c>
      <c r="AT388" s="7">
        <f t="shared" ref="AT388:AT390" si="335">AK388-(AK388-AI388)/3.2*0.3</f>
        <v>6.687843749999999</v>
      </c>
      <c r="AU388" s="7">
        <f t="shared" ref="AU388:AU390" si="336">AL388-(AL388-AJ388)/3.2*0.3</f>
        <v>31.441043750000006</v>
      </c>
    </row>
    <row r="389" spans="3:47" x14ac:dyDescent="0.25">
      <c r="C389" s="1">
        <v>4</v>
      </c>
      <c r="D389" s="1" t="s">
        <v>9</v>
      </c>
      <c r="E389">
        <f>TabPil!E389</f>
        <v>-32.651000000000003</v>
      </c>
      <c r="F389">
        <f>TabPil!F389</f>
        <v>-19.413</v>
      </c>
      <c r="G389" s="6">
        <f>(ABS(TabPil!G389)+ABS(TabPil!I389))*SIGN(TabPil!G389)</f>
        <v>-27.129000000000001</v>
      </c>
      <c r="H389" s="6">
        <f>(ABS(TabPil!H389)+ABS(TabPil!J389))*SIGN(TabPil!H389)</f>
        <v>-2.8579999999999997</v>
      </c>
      <c r="I389" s="6">
        <f t="shared" ref="I389:I402" si="337">(ABS(G389)+0.3*ABS(H389))*SIGN(G389)</f>
        <v>-27.9864</v>
      </c>
      <c r="J389" s="6">
        <f t="shared" ref="J389:J402" si="338">(ABS(H389)+0.3*ABS(G389))*SIGN(H389)</f>
        <v>-10.996700000000001</v>
      </c>
      <c r="N389" s="1">
        <v>4</v>
      </c>
      <c r="O389" s="1" t="s">
        <v>9</v>
      </c>
      <c r="P389">
        <f>TabPil!P389</f>
        <v>-24.869</v>
      </c>
      <c r="Q389">
        <f>TabPil!Q389</f>
        <v>-17.163</v>
      </c>
      <c r="R389" s="6">
        <f>(ABS(TabPil!R389)+ABS(TabPil!T389))*SIGN(TabPil!R389)</f>
        <v>-17.978000000000002</v>
      </c>
      <c r="S389" s="6">
        <f>(ABS(TabPil!S389)+ABS(TabPil!U389))*SIGN(TabPil!S389)</f>
        <v>-127.85600000000001</v>
      </c>
      <c r="T389" s="6">
        <f t="shared" ref="T389:T402" si="339">(ABS(R389)+0.3*ABS(S389))*SIGN(R389)</f>
        <v>-56.334800000000001</v>
      </c>
      <c r="U389" s="6">
        <f t="shared" ref="U389:U402" si="340">(ABS(S389)+0.3*ABS(R389))*SIGN(S389)</f>
        <v>-133.24940000000001</v>
      </c>
      <c r="X389" s="1"/>
      <c r="AH389" s="1" t="s">
        <v>26</v>
      </c>
      <c r="AI389" s="9">
        <f>F388+J388</f>
        <v>32.153800000000004</v>
      </c>
      <c r="AJ389" s="9">
        <f>Q388+U388</f>
        <v>162.80199999999999</v>
      </c>
      <c r="AK389" s="9">
        <f>F389+J389</f>
        <v>-30.409700000000001</v>
      </c>
      <c r="AL389" s="9">
        <f>Q389+U389</f>
        <v>-150.41240000000002</v>
      </c>
      <c r="AM389" s="7">
        <f>AA391+AE391</f>
        <v>-298.9554</v>
      </c>
      <c r="AN389" s="9">
        <f>Q390+U390</f>
        <v>97.221599999999981</v>
      </c>
      <c r="AR389" s="7">
        <f t="shared" si="333"/>
        <v>26.288471875000006</v>
      </c>
      <c r="AS389" s="7">
        <f t="shared" si="334"/>
        <v>133.43815000000001</v>
      </c>
      <c r="AT389" s="7">
        <f t="shared" si="335"/>
        <v>-24.544371875000003</v>
      </c>
      <c r="AU389" s="7">
        <f t="shared" si="336"/>
        <v>-121.04855000000002</v>
      </c>
    </row>
    <row r="390" spans="3:47" x14ac:dyDescent="0.25">
      <c r="C390" s="1">
        <v>4</v>
      </c>
      <c r="D390" s="1" t="s">
        <v>10</v>
      </c>
      <c r="E390">
        <f>TabPil!E390</f>
        <v>20.763000000000002</v>
      </c>
      <c r="F390">
        <f>TabPil!F390</f>
        <v>12.285</v>
      </c>
      <c r="G390" s="6">
        <f>(ABS(TabPil!G390)+ABS(TabPil!I390))*SIGN(TabPil!G390)</f>
        <v>17.980999999999998</v>
      </c>
      <c r="H390" s="6">
        <f>(ABS(TabPil!H390)+ABS(TabPil!J390))*SIGN(TabPil!H390)</f>
        <v>1.863</v>
      </c>
      <c r="I390" s="6">
        <f t="shared" si="337"/>
        <v>18.539899999999999</v>
      </c>
      <c r="J390" s="6">
        <f t="shared" si="338"/>
        <v>7.257299999999999</v>
      </c>
      <c r="N390" s="1">
        <v>4</v>
      </c>
      <c r="O390" s="1" t="s">
        <v>10</v>
      </c>
      <c r="P390">
        <f>TabPil!P390</f>
        <v>15.721</v>
      </c>
      <c r="Q390">
        <f>TabPil!Q390</f>
        <v>10.972</v>
      </c>
      <c r="R390" s="6">
        <f>(ABS(TabPil!R390)+ABS(TabPil!T390))*SIGN(TabPil!R390)</f>
        <v>11.622</v>
      </c>
      <c r="S390" s="6">
        <f>(ABS(TabPil!S390)+ABS(TabPil!U390))*SIGN(TabPil!S390)</f>
        <v>82.762999999999991</v>
      </c>
      <c r="T390" s="6">
        <f t="shared" si="339"/>
        <v>36.450899999999997</v>
      </c>
      <c r="U390" s="6">
        <f t="shared" si="340"/>
        <v>86.249599999999987</v>
      </c>
      <c r="X390" s="1"/>
      <c r="AH390" s="1" t="s">
        <v>27</v>
      </c>
      <c r="AI390" s="9">
        <f>F388-J388</f>
        <v>7.642199999999999</v>
      </c>
      <c r="AJ390" s="9">
        <f>Q388-U388</f>
        <v>-126.90599999999998</v>
      </c>
      <c r="AK390" s="9">
        <f>F389-J389</f>
        <v>-8.4162999999999997</v>
      </c>
      <c r="AL390" s="9">
        <f>Q389-U389</f>
        <v>116.08640000000001</v>
      </c>
      <c r="AM390" s="7">
        <f>AA391-AE391</f>
        <v>-54.326599999999985</v>
      </c>
      <c r="AN390" s="9">
        <f>Q390-U390</f>
        <v>-75.277599999999993</v>
      </c>
      <c r="AR390" s="7">
        <f t="shared" si="333"/>
        <v>6.136715624999999</v>
      </c>
      <c r="AS390" s="7">
        <f t="shared" si="334"/>
        <v>-104.12546249999998</v>
      </c>
      <c r="AT390" s="7">
        <f t="shared" si="335"/>
        <v>-6.9108156249999997</v>
      </c>
      <c r="AU390" s="7">
        <f t="shared" si="336"/>
        <v>93.305862500000018</v>
      </c>
    </row>
    <row r="391" spans="3:47" x14ac:dyDescent="0.25">
      <c r="C391" s="1">
        <v>4</v>
      </c>
      <c r="D391" s="1" t="s">
        <v>11</v>
      </c>
      <c r="E391">
        <f>TabPil!E391</f>
        <v>-207.89400000000001</v>
      </c>
      <c r="F391">
        <f>TabPil!F391</f>
        <v>-123.562</v>
      </c>
      <c r="G391" s="6">
        <f>(ABS(TabPil!G391)+ABS(TabPil!I391))*SIGN(TabPil!G391)</f>
        <v>-46.641000000000005</v>
      </c>
      <c r="H391" s="6">
        <f>(ABS(TabPil!H391)+ABS(TabPil!J391))*SIGN(TabPil!H391)</f>
        <v>-5.1879999999999997</v>
      </c>
      <c r="I391" s="6">
        <f t="shared" si="337"/>
        <v>-48.197400000000002</v>
      </c>
      <c r="J391" s="6">
        <f t="shared" si="338"/>
        <v>-19.180300000000003</v>
      </c>
      <c r="N391" s="1">
        <v>4</v>
      </c>
      <c r="O391" s="1" t="s">
        <v>11</v>
      </c>
      <c r="P391">
        <f>TabPil!P391</f>
        <v>-77.034000000000006</v>
      </c>
      <c r="Q391">
        <f>TabPil!Q391</f>
        <v>-53.079000000000001</v>
      </c>
      <c r="R391" s="6">
        <f>(ABS(TabPil!R391)+ABS(TabPil!T391))*SIGN(TabPil!R391)</f>
        <v>-14.983000000000001</v>
      </c>
      <c r="S391" s="6">
        <f>(ABS(TabPil!S391)+ABS(TabPil!U391))*SIGN(TabPil!S391)</f>
        <v>-107.251</v>
      </c>
      <c r="T391" s="6">
        <f t="shared" si="339"/>
        <v>-47.158299999999997</v>
      </c>
      <c r="U391" s="6">
        <f t="shared" si="340"/>
        <v>-111.74590000000001</v>
      </c>
      <c r="X391" s="1">
        <v>4</v>
      </c>
      <c r="Y391" s="1" t="s">
        <v>11</v>
      </c>
      <c r="Z391">
        <f>TabPil!AA391</f>
        <v>-284.928</v>
      </c>
      <c r="AA391">
        <f>TabPil!AB391</f>
        <v>-176.64099999999999</v>
      </c>
      <c r="AB391" s="7">
        <f>(ABS(TabPil!AC391)+ABS(TabPil!AE391))*SIGN(TabPil!AC391)</f>
        <v>-57.137999999999998</v>
      </c>
      <c r="AC391" s="7">
        <f>(ABS(TabPil!AD391)+ABS(TabPil!AF391))*SIGN(TabPil!AD391)</f>
        <v>-105.173</v>
      </c>
      <c r="AD391" s="7">
        <f>(ABS(AB391)+0.3*ABS(AC391))*SIGN(AB391)</f>
        <v>-88.689899999999994</v>
      </c>
      <c r="AE391" s="7">
        <f>(ABS(AC391)+0.3*ABS(AB391))*SIGN(AC391)</f>
        <v>-122.31440000000001</v>
      </c>
      <c r="AG391" s="1">
        <v>3</v>
      </c>
      <c r="AH391" s="1" t="s">
        <v>24</v>
      </c>
      <c r="AI391" s="9">
        <f>F392+I392</f>
        <v>54.505099999999999</v>
      </c>
      <c r="AJ391" s="9">
        <f>Q392+T392</f>
        <v>110.9177</v>
      </c>
      <c r="AK391" s="9">
        <f>F393+I393</f>
        <v>-49.829599999999999</v>
      </c>
      <c r="AL391" s="9">
        <f>Q393+T393</f>
        <v>-90.642600000000002</v>
      </c>
      <c r="AM391" s="7">
        <f>AA395+AD395</f>
        <v>-462.80360000000002</v>
      </c>
      <c r="AN391" s="9">
        <f>F394+I394</f>
        <v>32.572400000000002</v>
      </c>
      <c r="AO391" s="9">
        <f>E394</f>
        <v>20.998999999999999</v>
      </c>
      <c r="AP391" s="9">
        <f>P394</f>
        <v>18.59</v>
      </c>
      <c r="AR391" s="7">
        <f>AI391-(AI391-AK391)/3.2*0.35</f>
        <v>43.093492187499997</v>
      </c>
      <c r="AS391" s="7">
        <f>AJ391-(AJ391-AL391)/3.2*0.35</f>
        <v>88.8720421875</v>
      </c>
      <c r="AT391" s="7">
        <f>AK391-(AK391-AI391)/3.2*0.35</f>
        <v>-38.417992187499998</v>
      </c>
      <c r="AU391" s="7">
        <f>AL391-(AL391-AJ391)/3.2*0.35</f>
        <v>-68.596942187500005</v>
      </c>
    </row>
    <row r="392" spans="3:47" x14ac:dyDescent="0.25">
      <c r="C392" s="1">
        <v>3</v>
      </c>
      <c r="D392" s="1" t="s">
        <v>8</v>
      </c>
      <c r="E392">
        <f>TabPil!E392</f>
        <v>34.363999999999997</v>
      </c>
      <c r="F392">
        <f>TabPil!F392</f>
        <v>20.614999999999998</v>
      </c>
      <c r="G392" s="6">
        <f>(ABS(TabPil!G392)+ABS(TabPil!I392))*SIGN(TabPil!G392)</f>
        <v>32.892000000000003</v>
      </c>
      <c r="H392" s="6">
        <f>(ABS(TabPil!H392)+ABS(TabPil!J392))*SIGN(TabPil!H392)</f>
        <v>3.327</v>
      </c>
      <c r="I392" s="6">
        <f t="shared" si="337"/>
        <v>33.890100000000004</v>
      </c>
      <c r="J392" s="6">
        <f t="shared" si="338"/>
        <v>13.194600000000001</v>
      </c>
      <c r="N392" s="1">
        <v>3</v>
      </c>
      <c r="O392" s="1" t="s">
        <v>8</v>
      </c>
      <c r="P392">
        <f>TabPil!P392</f>
        <v>32.71</v>
      </c>
      <c r="Q392">
        <f>TabPil!Q392</f>
        <v>22.033999999999999</v>
      </c>
      <c r="R392" s="6">
        <f>(ABS(TabPil!R392)+ABS(TabPil!T392))*SIGN(TabPil!R392)</f>
        <v>28.032</v>
      </c>
      <c r="S392" s="6">
        <f>(ABS(TabPil!S392)+ABS(TabPil!U392))*SIGN(TabPil!S392)</f>
        <v>202.839</v>
      </c>
      <c r="T392" s="6">
        <f t="shared" si="339"/>
        <v>88.88369999999999</v>
      </c>
      <c r="U392" s="6">
        <f t="shared" si="340"/>
        <v>211.24860000000001</v>
      </c>
      <c r="X392" s="1"/>
      <c r="AH392" s="1" t="s">
        <v>25</v>
      </c>
      <c r="AI392" s="9">
        <f>F392-I392</f>
        <v>-13.275100000000005</v>
      </c>
      <c r="AJ392" s="9">
        <f>Q392-T392</f>
        <v>-66.849699999999984</v>
      </c>
      <c r="AK392" s="9">
        <f>F393-I393</f>
        <v>10.577599999999997</v>
      </c>
      <c r="AL392" s="9">
        <f>Q393-T393</f>
        <v>53.898600000000002</v>
      </c>
      <c r="AM392" s="7">
        <f>AA395-AD395</f>
        <v>-110.11240000000004</v>
      </c>
      <c r="AN392" s="9">
        <f>F394-I394</f>
        <v>-7.4223999999999997</v>
      </c>
      <c r="AR392" s="7">
        <f t="shared" ref="AR392:AR398" si="341">AI392-(AI392-AK392)/3.2*0.35</f>
        <v>-10.666210937500006</v>
      </c>
      <c r="AS392" s="7">
        <f t="shared" ref="AS392:AS398" si="342">AJ392-(AJ392-AL392)/3.2*0.35</f>
        <v>-53.642854687499991</v>
      </c>
      <c r="AT392" s="7">
        <f t="shared" ref="AT392:AT398" si="343">AK392-(AK392-AI392)/3.2*0.35</f>
        <v>7.9687109374999974</v>
      </c>
      <c r="AU392" s="7">
        <f t="shared" ref="AU392:AU398" si="344">AL392-(AL392-AJ392)/3.2*0.35</f>
        <v>40.691754687500008</v>
      </c>
    </row>
    <row r="393" spans="3:47" x14ac:dyDescent="0.25">
      <c r="C393" s="1">
        <v>3</v>
      </c>
      <c r="D393" s="1" t="s">
        <v>9</v>
      </c>
      <c r="E393">
        <f>TabPil!E393</f>
        <v>-32.835000000000001</v>
      </c>
      <c r="F393">
        <f>TabPil!F393</f>
        <v>-19.626000000000001</v>
      </c>
      <c r="G393" s="6">
        <f>(ABS(TabPil!G393)+ABS(TabPil!I393))*SIGN(TabPil!G393)</f>
        <v>-29.263999999999999</v>
      </c>
      <c r="H393" s="6">
        <f>(ABS(TabPil!H393)+ABS(TabPil!J393))*SIGN(TabPil!H393)</f>
        <v>-3.1320000000000001</v>
      </c>
      <c r="I393" s="6">
        <f t="shared" si="337"/>
        <v>-30.203599999999998</v>
      </c>
      <c r="J393" s="6">
        <f t="shared" si="338"/>
        <v>-11.911199999999999</v>
      </c>
      <c r="N393" s="1">
        <v>3</v>
      </c>
      <c r="O393" s="1" t="s">
        <v>9</v>
      </c>
      <c r="P393">
        <f>TabPil!P393</f>
        <v>-26.777000000000001</v>
      </c>
      <c r="Q393">
        <f>TabPil!Q393</f>
        <v>-18.372</v>
      </c>
      <c r="R393" s="6">
        <f>(ABS(TabPil!R393)+ABS(TabPil!T393))*SIGN(TabPil!R393)</f>
        <v>-22.575000000000003</v>
      </c>
      <c r="S393" s="6">
        <f>(ABS(TabPil!S393)+ABS(TabPil!U393))*SIGN(TabPil!S393)</f>
        <v>-165.65200000000002</v>
      </c>
      <c r="T393" s="6">
        <f t="shared" si="339"/>
        <v>-72.270600000000002</v>
      </c>
      <c r="U393" s="6">
        <f t="shared" si="340"/>
        <v>-172.42450000000002</v>
      </c>
      <c r="X393" s="1"/>
      <c r="AH393" s="1" t="s">
        <v>26</v>
      </c>
      <c r="AI393" s="9">
        <f>F392+J392</f>
        <v>33.809600000000003</v>
      </c>
      <c r="AJ393" s="9">
        <f>Q392+U392</f>
        <v>233.2826</v>
      </c>
      <c r="AK393" s="9">
        <f>F393+J393</f>
        <v>-31.537199999999999</v>
      </c>
      <c r="AL393" s="9">
        <f>Q393+U393</f>
        <v>-190.79650000000004</v>
      </c>
      <c r="AM393" s="7">
        <f>AA395+AE395</f>
        <v>-551.90309999999999</v>
      </c>
      <c r="AN393" s="9">
        <f>Q394+U394</f>
        <v>131.7055</v>
      </c>
      <c r="AR393" s="7">
        <f t="shared" si="341"/>
        <v>26.662293750000003</v>
      </c>
      <c r="AS393" s="7">
        <f t="shared" si="342"/>
        <v>186.8989484375</v>
      </c>
      <c r="AT393" s="7">
        <f t="shared" si="343"/>
        <v>-24.389893749999999</v>
      </c>
      <c r="AU393" s="7">
        <f t="shared" si="344"/>
        <v>-144.41284843750003</v>
      </c>
    </row>
    <row r="394" spans="3:47" x14ac:dyDescent="0.25">
      <c r="C394" s="1">
        <v>3</v>
      </c>
      <c r="D394" s="1" t="s">
        <v>10</v>
      </c>
      <c r="E394">
        <f>TabPil!E394</f>
        <v>20.998999999999999</v>
      </c>
      <c r="F394">
        <f>TabPil!F394</f>
        <v>12.574999999999999</v>
      </c>
      <c r="G394" s="6">
        <f>(ABS(TabPil!G394)+ABS(TabPil!I394))*SIGN(TabPil!G394)</f>
        <v>19.391999999999999</v>
      </c>
      <c r="H394" s="6">
        <f>(ABS(TabPil!H394)+ABS(TabPil!J394))*SIGN(TabPil!H394)</f>
        <v>2.0180000000000002</v>
      </c>
      <c r="I394" s="6">
        <f t="shared" si="337"/>
        <v>19.997399999999999</v>
      </c>
      <c r="J394" s="6">
        <f t="shared" si="338"/>
        <v>7.8355999999999995</v>
      </c>
      <c r="N394" s="1">
        <v>3</v>
      </c>
      <c r="O394" s="1" t="s">
        <v>10</v>
      </c>
      <c r="P394">
        <f>TabPil!P394</f>
        <v>18.59</v>
      </c>
      <c r="Q394">
        <f>TabPil!Q394</f>
        <v>12.627000000000001</v>
      </c>
      <c r="R394" s="6">
        <f>(ABS(TabPil!R394)+ABS(TabPil!T394))*SIGN(TabPil!R394)</f>
        <v>15.695</v>
      </c>
      <c r="S394" s="6">
        <f>(ABS(TabPil!S394)+ABS(TabPil!U394))*SIGN(TabPil!S394)</f>
        <v>114.37</v>
      </c>
      <c r="T394" s="6">
        <f t="shared" si="339"/>
        <v>50.006</v>
      </c>
      <c r="U394" s="6">
        <f t="shared" si="340"/>
        <v>119.07850000000001</v>
      </c>
      <c r="X394" s="1"/>
      <c r="AH394" s="1" t="s">
        <v>27</v>
      </c>
      <c r="AI394" s="9">
        <f>F392-J392</f>
        <v>7.4203999999999972</v>
      </c>
      <c r="AJ394" s="9">
        <f>Q392-U392</f>
        <v>-189.21460000000002</v>
      </c>
      <c r="AK394" s="9">
        <f>F393-J393</f>
        <v>-7.7148000000000021</v>
      </c>
      <c r="AL394" s="9">
        <f>Q393-U393</f>
        <v>154.05250000000001</v>
      </c>
      <c r="AM394" s="7">
        <f>AA395-AE395</f>
        <v>-21.012900000000002</v>
      </c>
      <c r="AN394" s="9">
        <f>Q394-U394</f>
        <v>-106.45150000000001</v>
      </c>
      <c r="AR394" s="7">
        <f t="shared" si="341"/>
        <v>5.7649874999999975</v>
      </c>
      <c r="AS394" s="7">
        <f t="shared" si="342"/>
        <v>-151.66976093750003</v>
      </c>
      <c r="AT394" s="7">
        <f t="shared" si="343"/>
        <v>-6.0593875000000024</v>
      </c>
      <c r="AU394" s="7">
        <f t="shared" si="344"/>
        <v>116.50766093750001</v>
      </c>
    </row>
    <row r="395" spans="3:47" x14ac:dyDescent="0.25">
      <c r="C395" s="1">
        <v>3</v>
      </c>
      <c r="D395" s="1" t="s">
        <v>11</v>
      </c>
      <c r="E395">
        <f>TabPil!E395</f>
        <v>-331.33600000000001</v>
      </c>
      <c r="F395">
        <f>TabPil!F395</f>
        <v>-195.97200000000001</v>
      </c>
      <c r="G395" s="6">
        <f>(ABS(TabPil!G395)+ABS(TabPil!I395))*SIGN(TabPil!G395)</f>
        <v>-80.978000000000009</v>
      </c>
      <c r="H395" s="6">
        <f>(ABS(TabPil!H395)+ABS(TabPil!J395))*SIGN(TabPil!H395)</f>
        <v>-8.7940000000000005</v>
      </c>
      <c r="I395" s="6">
        <f t="shared" si="337"/>
        <v>-83.616200000000006</v>
      </c>
      <c r="J395" s="6">
        <f t="shared" si="338"/>
        <v>-33.087400000000002</v>
      </c>
      <c r="N395" s="1">
        <v>3</v>
      </c>
      <c r="O395" s="1" t="s">
        <v>11</v>
      </c>
      <c r="P395">
        <f>TabPil!P395</f>
        <v>-129.90199999999999</v>
      </c>
      <c r="Q395">
        <f>TabPil!Q395</f>
        <v>-90.486000000000004</v>
      </c>
      <c r="R395" s="6">
        <f>(ABS(TabPil!R395)+ABS(TabPil!T395))*SIGN(TabPil!R395)</f>
        <v>-33.015000000000001</v>
      </c>
      <c r="S395" s="6">
        <f>(ABS(TabPil!S395)+ABS(TabPil!U395))*SIGN(TabPil!S395)</f>
        <v>-237.28400000000002</v>
      </c>
      <c r="T395" s="6">
        <f t="shared" si="339"/>
        <v>-104.20020000000001</v>
      </c>
      <c r="U395" s="6">
        <f t="shared" si="340"/>
        <v>-247.18850000000003</v>
      </c>
      <c r="X395" s="1">
        <v>3</v>
      </c>
      <c r="Y395" s="1" t="s">
        <v>11</v>
      </c>
      <c r="Z395">
        <f>TabPil!AA395</f>
        <v>-461.238</v>
      </c>
      <c r="AA395">
        <f>TabPil!AB395</f>
        <v>-286.45800000000003</v>
      </c>
      <c r="AB395" s="7">
        <f>(ABS(TabPil!AC395)+ABS(TabPil!AE395))*SIGN(TabPil!AC395)</f>
        <v>-106.277</v>
      </c>
      <c r="AC395" s="7">
        <f>(ABS(TabPil!AD395)+ABS(TabPil!AF395))*SIGN(TabPil!AD395)</f>
        <v>-233.56200000000001</v>
      </c>
      <c r="AD395" s="7">
        <f>(ABS(AB395)+0.3*ABS(AC395))*SIGN(AB395)</f>
        <v>-176.34559999999999</v>
      </c>
      <c r="AE395" s="7">
        <f>(ABS(AC395)+0.3*ABS(AB395))*SIGN(AC395)</f>
        <v>-265.44510000000002</v>
      </c>
      <c r="AG395" s="1">
        <v>2</v>
      </c>
      <c r="AH395" s="1" t="s">
        <v>24</v>
      </c>
      <c r="AI395" s="9">
        <f>F396+I396</f>
        <v>61.014399999999995</v>
      </c>
      <c r="AJ395" s="9">
        <f>Q396+T396</f>
        <v>119.59410000000001</v>
      </c>
      <c r="AK395" s="9">
        <f>F397+I397</f>
        <v>-60.713099999999997</v>
      </c>
      <c r="AL395" s="9">
        <f>Q397+T397</f>
        <v>-112.94299999999998</v>
      </c>
      <c r="AM395" s="7">
        <f>AA399+AD399</f>
        <v>-675.5521</v>
      </c>
      <c r="AN395" s="9">
        <f>F398+I398</f>
        <v>38.022999999999996</v>
      </c>
      <c r="AO395" s="9">
        <f>E398</f>
        <v>21.859000000000002</v>
      </c>
      <c r="AP395" s="9">
        <f>P398</f>
        <v>16.158999999999999</v>
      </c>
      <c r="AR395" s="7">
        <f t="shared" si="341"/>
        <v>47.700454687499999</v>
      </c>
      <c r="AS395" s="7">
        <f t="shared" si="342"/>
        <v>94.160354687500018</v>
      </c>
      <c r="AT395" s="7">
        <f t="shared" si="343"/>
        <v>-47.399154687500001</v>
      </c>
      <c r="AU395" s="7">
        <f t="shared" si="344"/>
        <v>-87.509254687499975</v>
      </c>
    </row>
    <row r="396" spans="3:47" x14ac:dyDescent="0.25">
      <c r="C396" s="1">
        <v>2</v>
      </c>
      <c r="D396" s="1" t="s">
        <v>8</v>
      </c>
      <c r="E396">
        <f>TabPil!E396</f>
        <v>33.643999999999998</v>
      </c>
      <c r="F396">
        <f>TabPil!F396</f>
        <v>19.893999999999998</v>
      </c>
      <c r="G396" s="6">
        <f>(ABS(TabPil!G396)+ABS(TabPil!I396))*SIGN(TabPil!G396)</f>
        <v>40.028999999999996</v>
      </c>
      <c r="H396" s="6">
        <f>(ABS(TabPil!H396)+ABS(TabPil!J396))*SIGN(TabPil!H396)</f>
        <v>3.6379999999999999</v>
      </c>
      <c r="I396" s="6">
        <f t="shared" si="337"/>
        <v>41.120399999999997</v>
      </c>
      <c r="J396" s="6">
        <f t="shared" si="338"/>
        <v>15.646699999999999</v>
      </c>
      <c r="N396" s="1">
        <v>2</v>
      </c>
      <c r="O396" s="1" t="s">
        <v>8</v>
      </c>
      <c r="P396">
        <f>TabPil!P396</f>
        <v>27.49</v>
      </c>
      <c r="Q396">
        <f>TabPil!Q396</f>
        <v>18.846</v>
      </c>
      <c r="R396" s="6">
        <f>(ABS(TabPil!R396)+ABS(TabPil!T396))*SIGN(TabPil!R396)</f>
        <v>32.685000000000002</v>
      </c>
      <c r="S396" s="6">
        <f>(ABS(TabPil!S396)+ABS(TabPil!U396))*SIGN(TabPil!S396)</f>
        <v>226.87700000000001</v>
      </c>
      <c r="T396" s="6">
        <f t="shared" si="339"/>
        <v>100.74810000000001</v>
      </c>
      <c r="U396" s="6">
        <f t="shared" si="340"/>
        <v>236.6825</v>
      </c>
      <c r="AH396" s="1" t="s">
        <v>25</v>
      </c>
      <c r="AI396" s="9">
        <f>F396-I396</f>
        <v>-21.226399999999998</v>
      </c>
      <c r="AJ396" s="9">
        <f>Q396-T396</f>
        <v>-81.902100000000004</v>
      </c>
      <c r="AK396" s="9">
        <f>F397-I397</f>
        <v>18.053100000000001</v>
      </c>
      <c r="AL396" s="9">
        <f>Q397-T397</f>
        <v>78.350999999999999</v>
      </c>
      <c r="AM396" s="7">
        <f>AA399-AD399</f>
        <v>-114.36389999999994</v>
      </c>
      <c r="AN396" s="9">
        <f>F398-I398</f>
        <v>-12.256999999999998</v>
      </c>
      <c r="AR396" s="7">
        <f t="shared" si="341"/>
        <v>-16.930204687499998</v>
      </c>
      <c r="AS396" s="7">
        <f t="shared" si="342"/>
        <v>-64.374417187500001</v>
      </c>
      <c r="AT396" s="7">
        <f t="shared" si="343"/>
        <v>13.756904687500001</v>
      </c>
      <c r="AU396" s="7">
        <f t="shared" si="344"/>
        <v>60.823317187499995</v>
      </c>
    </row>
    <row r="397" spans="3:47" x14ac:dyDescent="0.25">
      <c r="C397" s="1">
        <v>2</v>
      </c>
      <c r="D397" s="1" t="s">
        <v>9</v>
      </c>
      <c r="E397">
        <f>TabPil!E397</f>
        <v>-36.305</v>
      </c>
      <c r="F397">
        <f>TabPil!F397</f>
        <v>-21.33</v>
      </c>
      <c r="G397" s="6">
        <f>(ABS(TabPil!G397)+ABS(TabPil!I397))*SIGN(TabPil!G397)</f>
        <v>-38.216999999999999</v>
      </c>
      <c r="H397" s="6">
        <f>(ABS(TabPil!H397)+ABS(TabPil!J397))*SIGN(TabPil!H397)</f>
        <v>-3.8869999999999996</v>
      </c>
      <c r="I397" s="6">
        <f t="shared" si="337"/>
        <v>-39.383099999999999</v>
      </c>
      <c r="J397" s="6">
        <f t="shared" si="338"/>
        <v>-15.3521</v>
      </c>
      <c r="N397" s="1">
        <v>2</v>
      </c>
      <c r="O397" s="1" t="s">
        <v>9</v>
      </c>
      <c r="P397">
        <f>TabPil!P397</f>
        <v>-24.218</v>
      </c>
      <c r="Q397">
        <f>TabPil!Q397</f>
        <v>-17.295999999999999</v>
      </c>
      <c r="R397" s="6">
        <f>(ABS(TabPil!R397)+ABS(TabPil!T397))*SIGN(TabPil!R397)</f>
        <v>-29.812000000000001</v>
      </c>
      <c r="S397" s="6">
        <f>(ABS(TabPil!S397)+ABS(TabPil!U397))*SIGN(TabPil!S397)</f>
        <v>-219.45</v>
      </c>
      <c r="T397" s="6">
        <f t="shared" si="339"/>
        <v>-95.646999999999991</v>
      </c>
      <c r="U397" s="6">
        <f t="shared" si="340"/>
        <v>-228.39359999999999</v>
      </c>
      <c r="AH397" s="1" t="s">
        <v>26</v>
      </c>
      <c r="AI397" s="9">
        <f>F396+J396</f>
        <v>35.540700000000001</v>
      </c>
      <c r="AJ397" s="9">
        <f>Q396+U396</f>
        <v>255.52850000000001</v>
      </c>
      <c r="AK397" s="9">
        <f>F397+J397</f>
        <v>-36.682099999999998</v>
      </c>
      <c r="AL397" s="9">
        <f>Q397+U397</f>
        <v>-245.68959999999998</v>
      </c>
      <c r="AM397" s="7">
        <f>AA399+AE399</f>
        <v>-832.22260000000006</v>
      </c>
      <c r="AN397" s="9">
        <f>Q398+U398</f>
        <v>156.09289999999999</v>
      </c>
      <c r="AR397" s="7">
        <f t="shared" si="341"/>
        <v>27.64133125</v>
      </c>
      <c r="AS397" s="7">
        <f t="shared" si="342"/>
        <v>200.70777031250003</v>
      </c>
      <c r="AT397" s="7">
        <f t="shared" si="343"/>
        <v>-28.782731249999998</v>
      </c>
      <c r="AU397" s="7">
        <f t="shared" si="344"/>
        <v>-190.86887031250001</v>
      </c>
    </row>
    <row r="398" spans="3:47" x14ac:dyDescent="0.25">
      <c r="C398" s="1">
        <v>2</v>
      </c>
      <c r="D398" s="1" t="s">
        <v>10</v>
      </c>
      <c r="E398">
        <f>TabPil!E398</f>
        <v>21.859000000000002</v>
      </c>
      <c r="F398">
        <f>TabPil!F398</f>
        <v>12.882999999999999</v>
      </c>
      <c r="G398" s="6">
        <f>(ABS(TabPil!G398)+ABS(TabPil!I398))*SIGN(TabPil!G398)</f>
        <v>24.434999999999999</v>
      </c>
      <c r="H398" s="6">
        <f>(ABS(TabPil!H398)+ABS(TabPil!J398))*SIGN(TabPil!H398)</f>
        <v>2.35</v>
      </c>
      <c r="I398" s="6">
        <f t="shared" si="337"/>
        <v>25.139999999999997</v>
      </c>
      <c r="J398" s="6">
        <f t="shared" si="338"/>
        <v>9.6804999999999986</v>
      </c>
      <c r="N398" s="1">
        <v>2</v>
      </c>
      <c r="O398" s="1" t="s">
        <v>10</v>
      </c>
      <c r="P398">
        <f>TabPil!P398</f>
        <v>16.158999999999999</v>
      </c>
      <c r="Q398">
        <f>TabPil!Q398</f>
        <v>11.295</v>
      </c>
      <c r="R398" s="6">
        <f>(ABS(TabPil!R398)+ABS(TabPil!T398))*SIGN(TabPil!R398)</f>
        <v>19.433</v>
      </c>
      <c r="S398" s="6">
        <f>(ABS(TabPil!S398)+ABS(TabPil!U398))*SIGN(TabPil!S398)</f>
        <v>138.96799999999999</v>
      </c>
      <c r="T398" s="6">
        <f t="shared" si="339"/>
        <v>61.123399999999997</v>
      </c>
      <c r="U398" s="6">
        <f t="shared" si="340"/>
        <v>144.7979</v>
      </c>
      <c r="AH398" s="1" t="s">
        <v>27</v>
      </c>
      <c r="AI398" s="9">
        <f>F396-J396</f>
        <v>4.2472999999999992</v>
      </c>
      <c r="AJ398" s="9">
        <f>Q396-U396</f>
        <v>-217.8365</v>
      </c>
      <c r="AK398" s="9">
        <f>F397-J397</f>
        <v>-5.9778999999999982</v>
      </c>
      <c r="AL398" s="9">
        <f>Q397-U397</f>
        <v>211.0976</v>
      </c>
      <c r="AM398" s="7">
        <f>AA399-AE399</f>
        <v>42.306600000000117</v>
      </c>
      <c r="AN398" s="9">
        <f>Q398-U398</f>
        <v>-133.50290000000001</v>
      </c>
      <c r="AR398" s="7">
        <f t="shared" si="341"/>
        <v>3.1289187499999995</v>
      </c>
      <c r="AS398" s="7">
        <f t="shared" si="342"/>
        <v>-170.92183281250001</v>
      </c>
      <c r="AT398" s="7">
        <f t="shared" si="343"/>
        <v>-4.8595187499999986</v>
      </c>
      <c r="AU398" s="7">
        <f t="shared" si="344"/>
        <v>164.18293281250001</v>
      </c>
    </row>
    <row r="399" spans="3:47" x14ac:dyDescent="0.25">
      <c r="C399" s="1">
        <v>2</v>
      </c>
      <c r="D399" s="1" t="s">
        <v>11</v>
      </c>
      <c r="E399">
        <f>TabPil!E399</f>
        <v>-454.17099999999999</v>
      </c>
      <c r="F399">
        <f>TabPil!F399</f>
        <v>-267.91399999999999</v>
      </c>
      <c r="G399" s="6">
        <f>(ABS(TabPil!G399)+ABS(TabPil!I399))*SIGN(TabPil!G399)</f>
        <v>-120.60900000000001</v>
      </c>
      <c r="H399" s="6">
        <f>(ABS(TabPil!H399)+ABS(TabPil!J399))*SIGN(TabPil!H399)</f>
        <v>-12.743</v>
      </c>
      <c r="I399" s="6">
        <f t="shared" si="337"/>
        <v>-124.43190000000001</v>
      </c>
      <c r="J399" s="6">
        <f t="shared" si="338"/>
        <v>-48.925700000000006</v>
      </c>
      <c r="N399" s="1">
        <v>2</v>
      </c>
      <c r="O399" s="1" t="s">
        <v>11</v>
      </c>
      <c r="P399">
        <f>TabPil!P399</f>
        <v>-181.38300000000001</v>
      </c>
      <c r="Q399">
        <f>TabPil!Q399</f>
        <v>-127.044</v>
      </c>
      <c r="R399" s="6">
        <f>(ABS(TabPil!R399)+ABS(TabPil!T399))*SIGN(TabPil!R399)</f>
        <v>-54.947000000000003</v>
      </c>
      <c r="S399" s="6">
        <f>(ABS(TabPil!S399)+ABS(TabPil!U399))*SIGN(TabPil!S399)</f>
        <v>-393.71800000000002</v>
      </c>
      <c r="T399" s="6">
        <f t="shared" si="339"/>
        <v>-173.0624</v>
      </c>
      <c r="U399" s="6">
        <f t="shared" si="340"/>
        <v>-410.20210000000003</v>
      </c>
      <c r="X399" s="1">
        <v>2</v>
      </c>
      <c r="Y399" s="1" t="s">
        <v>11</v>
      </c>
      <c r="Z399">
        <f>TabPil!AA399</f>
        <v>-635.55399999999997</v>
      </c>
      <c r="AA399">
        <f>TabPil!AB399</f>
        <v>-394.95799999999997</v>
      </c>
      <c r="AB399" s="7">
        <f>(ABS(TabPil!AC399)+ABS(TabPil!AE399))*SIGN(TabPil!AC399)</f>
        <v>-164.19200000000001</v>
      </c>
      <c r="AC399" s="8">
        <f>(ABS(TabPil!AD399)+ABS(TabPil!AF399))*SIGN(TabPil!AD399)</f>
        <v>-388.00700000000006</v>
      </c>
      <c r="AD399" s="7">
        <f>(ABS(AB399)+0.3*ABS(AC399))*SIGN(AB399)</f>
        <v>-280.59410000000003</v>
      </c>
      <c r="AE399" s="7">
        <f>(ABS(AC399)+0.3*ABS(AB399))*SIGN(AC399)</f>
        <v>-437.26460000000009</v>
      </c>
      <c r="AG399" s="1">
        <v>1</v>
      </c>
      <c r="AH399" s="1" t="s">
        <v>24</v>
      </c>
      <c r="AI399" s="9">
        <f>F400+I400</f>
        <v>51.304000000000002</v>
      </c>
      <c r="AJ399" s="9">
        <f>Q400+T400</f>
        <v>95.902100000000004</v>
      </c>
      <c r="AK399" s="9">
        <f>F401+I401</f>
        <v>-72.907500000000013</v>
      </c>
      <c r="AL399" s="9">
        <f>Q401+T401</f>
        <v>-218.11350000000002</v>
      </c>
      <c r="AM399" s="7">
        <f>AA403+AD403</f>
        <v>-888.12239999999997</v>
      </c>
      <c r="AN399" s="9">
        <f>F402+I402</f>
        <v>33.565800000000003</v>
      </c>
      <c r="AO399" s="9">
        <f>E402</f>
        <v>9.0679999999999996</v>
      </c>
      <c r="AP399" s="9">
        <f>P402</f>
        <v>6.4279999999999999</v>
      </c>
      <c r="AR399" s="7">
        <f>AI399-(AI399-AK399)/3.7*0.35</f>
        <v>39.554263513513519</v>
      </c>
      <c r="AS399" s="7">
        <f>AJ399-(AJ399-AL399)/3.7*0.35</f>
        <v>66.197921621621632</v>
      </c>
      <c r="AT399" s="7">
        <f t="shared" ref="AT399:AT402" si="345">AK399</f>
        <v>-72.907500000000013</v>
      </c>
      <c r="AU399" s="7">
        <f t="shared" ref="AU399:AU402" si="346">AL399</f>
        <v>-218.11350000000002</v>
      </c>
    </row>
    <row r="400" spans="3:47" x14ac:dyDescent="0.25">
      <c r="C400" s="1">
        <v>1</v>
      </c>
      <c r="D400" s="1" t="s">
        <v>8</v>
      </c>
      <c r="E400">
        <f>TabPil!E400</f>
        <v>22.373999999999999</v>
      </c>
      <c r="F400">
        <f>TabPil!F400</f>
        <v>13.119</v>
      </c>
      <c r="G400" s="6">
        <f>(ABS(TabPil!G400)+ABS(TabPil!I400))*SIGN(TabPil!G400)</f>
        <v>37.417000000000002</v>
      </c>
      <c r="H400" s="6">
        <f>(ABS(TabPil!H400)+ABS(TabPil!J400))*SIGN(TabPil!H400)</f>
        <v>2.56</v>
      </c>
      <c r="I400" s="6">
        <f t="shared" si="337"/>
        <v>38.185000000000002</v>
      </c>
      <c r="J400" s="6">
        <f t="shared" si="338"/>
        <v>13.7851</v>
      </c>
      <c r="N400" s="1">
        <v>1</v>
      </c>
      <c r="O400" s="1" t="s">
        <v>8</v>
      </c>
      <c r="P400">
        <f>TabPil!P400</f>
        <v>15.784000000000001</v>
      </c>
      <c r="Q400">
        <f>TabPil!Q400</f>
        <v>10.98</v>
      </c>
      <c r="R400" s="6">
        <f>(ABS(TabPil!R400)+ABS(TabPil!T400))*SIGN(TabPil!R400)</f>
        <v>29.542999999999999</v>
      </c>
      <c r="S400" s="6">
        <f>(ABS(TabPil!S400)+ABS(TabPil!U400))*SIGN(TabPil!S400)</f>
        <v>184.59699999999998</v>
      </c>
      <c r="T400" s="6">
        <f t="shared" si="339"/>
        <v>84.9221</v>
      </c>
      <c r="U400" s="6">
        <f t="shared" si="340"/>
        <v>193.45989999999998</v>
      </c>
      <c r="X400" s="1"/>
      <c r="AH400" s="1" t="s">
        <v>25</v>
      </c>
      <c r="AI400" s="9">
        <f>F400-I400</f>
        <v>-25.066000000000003</v>
      </c>
      <c r="AJ400" s="9">
        <f>Q400-T400</f>
        <v>-73.942099999999996</v>
      </c>
      <c r="AK400" s="9">
        <f>F401-I401</f>
        <v>59.937500000000014</v>
      </c>
      <c r="AL400" s="9">
        <f>Q401-T401</f>
        <v>206.3475</v>
      </c>
      <c r="AM400" s="7">
        <f>AA403-AD403</f>
        <v>-105.39560000000006</v>
      </c>
      <c r="AN400" s="9">
        <f>F402-I402</f>
        <v>-22.969799999999999</v>
      </c>
      <c r="AR400" s="7">
        <f t="shared" ref="AR400:AR402" si="347">AI400-(AI400-AK400)/3.7*0.35</f>
        <v>-17.02512837837838</v>
      </c>
      <c r="AS400" s="7">
        <f t="shared" ref="AS400:AS402" si="348">AJ400-(AJ400-AL400)/3.7*0.35</f>
        <v>-47.428218918918915</v>
      </c>
      <c r="AT400" s="7">
        <f t="shared" si="345"/>
        <v>59.937500000000014</v>
      </c>
      <c r="AU400" s="7">
        <f t="shared" si="346"/>
        <v>206.3475</v>
      </c>
    </row>
    <row r="401" spans="3:47" x14ac:dyDescent="0.25">
      <c r="C401" s="1">
        <v>1</v>
      </c>
      <c r="D401" s="1" t="s">
        <v>9</v>
      </c>
      <c r="E401">
        <f>TabPil!E401</f>
        <v>-11.179</v>
      </c>
      <c r="F401">
        <f>TabPil!F401</f>
        <v>-6.4850000000000003</v>
      </c>
      <c r="G401" s="6">
        <f>(ABS(TabPil!G401)+ABS(TabPil!I401))*SIGN(TabPil!G401)</f>
        <v>-64.960000000000008</v>
      </c>
      <c r="H401" s="6">
        <f>(ABS(TabPil!H401)+ABS(TabPil!J401))*SIGN(TabPil!H401)</f>
        <v>-4.875</v>
      </c>
      <c r="I401" s="6">
        <f t="shared" si="337"/>
        <v>-66.422500000000014</v>
      </c>
      <c r="J401" s="6">
        <f t="shared" si="338"/>
        <v>-24.363000000000003</v>
      </c>
      <c r="N401" s="1">
        <v>1</v>
      </c>
      <c r="O401" s="1" t="s">
        <v>9</v>
      </c>
      <c r="P401">
        <f>TabPil!P401</f>
        <v>-7.9980000000000002</v>
      </c>
      <c r="Q401">
        <f>TabPil!Q401</f>
        <v>-5.883</v>
      </c>
      <c r="R401" s="6">
        <f>(ABS(TabPil!R401)+ABS(TabPil!T401))*SIGN(TabPil!R401)</f>
        <v>-71.271000000000001</v>
      </c>
      <c r="S401" s="6">
        <f>(ABS(TabPil!S401)+ABS(TabPil!U401))*SIGN(TabPil!S401)</f>
        <v>-469.86499999999995</v>
      </c>
      <c r="T401" s="6">
        <f t="shared" si="339"/>
        <v>-212.23050000000001</v>
      </c>
      <c r="U401" s="6">
        <f t="shared" si="340"/>
        <v>-491.24629999999996</v>
      </c>
      <c r="X401" s="1"/>
      <c r="AH401" s="1" t="s">
        <v>26</v>
      </c>
      <c r="AI401" s="9">
        <f>F400+J400</f>
        <v>26.9041</v>
      </c>
      <c r="AJ401" s="9">
        <f>Q400+U400</f>
        <v>204.43989999999997</v>
      </c>
      <c r="AK401" s="9">
        <f>F401+J401</f>
        <v>-30.848000000000003</v>
      </c>
      <c r="AL401" s="9">
        <f>Q401+U401</f>
        <v>-497.12929999999994</v>
      </c>
      <c r="AM401" s="7">
        <f>AA403+AE403</f>
        <v>-1110.826</v>
      </c>
      <c r="AN401" s="9">
        <f>Q402+U402</f>
        <v>189.41229999999999</v>
      </c>
      <c r="AR401" s="7">
        <f t="shared" si="347"/>
        <v>21.441063513513512</v>
      </c>
      <c r="AS401" s="7">
        <f t="shared" si="348"/>
        <v>138.07524594594594</v>
      </c>
      <c r="AT401" s="7">
        <f t="shared" si="345"/>
        <v>-30.848000000000003</v>
      </c>
      <c r="AU401" s="7">
        <f t="shared" si="346"/>
        <v>-497.12929999999994</v>
      </c>
    </row>
    <row r="402" spans="3:47" x14ac:dyDescent="0.25">
      <c r="C402" s="1">
        <v>1</v>
      </c>
      <c r="D402" s="1" t="s">
        <v>10</v>
      </c>
      <c r="E402">
        <f>TabPil!E402</f>
        <v>9.0679999999999996</v>
      </c>
      <c r="F402">
        <f>TabPil!F402</f>
        <v>5.298</v>
      </c>
      <c r="G402" s="6">
        <f>(ABS(TabPil!G402)+ABS(TabPil!I402))*SIGN(TabPil!G402)</f>
        <v>27.666</v>
      </c>
      <c r="H402" s="6">
        <f>(ABS(TabPil!H402)+ABS(TabPil!J402))*SIGN(TabPil!H402)</f>
        <v>2.0059999999999998</v>
      </c>
      <c r="I402" s="6">
        <f t="shared" si="337"/>
        <v>28.267800000000001</v>
      </c>
      <c r="J402" s="6">
        <f t="shared" si="338"/>
        <v>10.3058</v>
      </c>
      <c r="N402" s="1">
        <v>1</v>
      </c>
      <c r="O402" s="1" t="s">
        <v>10</v>
      </c>
      <c r="P402">
        <f>TabPil!P402</f>
        <v>6.4279999999999999</v>
      </c>
      <c r="Q402">
        <f>TabPil!Q402</f>
        <v>4.5579999999999998</v>
      </c>
      <c r="R402" s="6">
        <f>(ABS(TabPil!R402)+ABS(TabPil!T402))*SIGN(TabPil!R402)</f>
        <v>27.221</v>
      </c>
      <c r="S402" s="6">
        <f>(ABS(TabPil!S402)+ABS(TabPil!U402))*SIGN(TabPil!S402)</f>
        <v>176.68799999999999</v>
      </c>
      <c r="T402" s="6">
        <f t="shared" si="339"/>
        <v>80.227399999999989</v>
      </c>
      <c r="U402" s="6">
        <f t="shared" si="340"/>
        <v>184.85429999999999</v>
      </c>
      <c r="X402" s="1"/>
      <c r="AH402" s="1" t="s">
        <v>27</v>
      </c>
      <c r="AI402" s="9">
        <f>F400-J400</f>
        <v>-0.66610000000000014</v>
      </c>
      <c r="AJ402" s="9">
        <f>Q400-U400</f>
        <v>-182.47989999999999</v>
      </c>
      <c r="AK402" s="9">
        <f>F401-J401</f>
        <v>17.878000000000004</v>
      </c>
      <c r="AL402" s="9">
        <f>Q401-U401</f>
        <v>485.36329999999998</v>
      </c>
      <c r="AM402" s="7">
        <f>AA403-AE403</f>
        <v>117.30799999999999</v>
      </c>
      <c r="AN402" s="9">
        <f>Q402-U402</f>
        <v>-180.2963</v>
      </c>
      <c r="AR402" s="7">
        <f t="shared" si="347"/>
        <v>1.0880716216216215</v>
      </c>
      <c r="AS402" s="7">
        <f t="shared" si="348"/>
        <v>-119.30554324324322</v>
      </c>
      <c r="AT402" s="7">
        <f t="shared" si="345"/>
        <v>17.878000000000004</v>
      </c>
      <c r="AU402" s="7">
        <f t="shared" si="346"/>
        <v>485.36329999999998</v>
      </c>
    </row>
    <row r="403" spans="3:47" x14ac:dyDescent="0.25">
      <c r="C403" s="1">
        <v>1</v>
      </c>
      <c r="D403" s="1" t="s">
        <v>11</v>
      </c>
      <c r="E403">
        <f>TabPil!E403</f>
        <v>-573.12300000000005</v>
      </c>
      <c r="F403">
        <f>TabPil!F403</f>
        <v>-337.24400000000003</v>
      </c>
      <c r="G403" s="6">
        <f>(ABS(TabPil!G403)+ABS(TabPil!I403))*SIGN(TabPil!G403)</f>
        <v>-164.33199999999999</v>
      </c>
      <c r="H403" s="6">
        <f>(ABS(TabPil!H403)+ABS(TabPil!J403))*SIGN(TabPil!H403)</f>
        <v>-16.466999999999999</v>
      </c>
      <c r="I403" s="6">
        <f>(ABS(G403)+0.3*ABS(H403))*SIGN(G403)</f>
        <v>-169.27209999999999</v>
      </c>
      <c r="J403" s="6">
        <f>(ABS(H403)+0.3*ABS(G403))*SIGN(H403)</f>
        <v>-65.766599999999997</v>
      </c>
      <c r="N403" s="1">
        <v>1</v>
      </c>
      <c r="O403" s="1" t="s">
        <v>11</v>
      </c>
      <c r="P403">
        <f>TabPil!P403</f>
        <v>-226.25200000000001</v>
      </c>
      <c r="Q403">
        <f>TabPil!Q403</f>
        <v>-159.51499999999999</v>
      </c>
      <c r="R403" s="6">
        <f>(ABS(TabPil!R403)+ABS(TabPil!T403))*SIGN(TabPil!R403)</f>
        <v>-78.292000000000002</v>
      </c>
      <c r="S403" s="6">
        <f>(ABS(TabPil!S403)+ABS(TabPil!U403))*SIGN(TabPil!S403)</f>
        <v>-553.67499999999995</v>
      </c>
      <c r="T403" s="6">
        <f>(ABS(R403)+0.3*ABS(S403))*SIGN(R403)</f>
        <v>-244.39449999999999</v>
      </c>
      <c r="U403" s="6">
        <f>(ABS(S403)+0.3*ABS(R403))*SIGN(S403)</f>
        <v>-577.1626</v>
      </c>
      <c r="X403" s="1">
        <v>1</v>
      </c>
      <c r="Y403" s="1" t="s">
        <v>11</v>
      </c>
      <c r="Z403">
        <f>TabPil!AA403</f>
        <v>-799.375</v>
      </c>
      <c r="AA403">
        <f>TabPil!AB403</f>
        <v>-496.75900000000001</v>
      </c>
      <c r="AB403" s="7">
        <f>(ABS(TabPil!AC403)+ABS(TabPil!AE403))*SIGN(TabPil!AC403)</f>
        <v>-227.63</v>
      </c>
      <c r="AC403" s="8">
        <f>(ABS(TabPil!AD403)+ABS(TabPil!AF403))*SIGN(TabPil!AD403)</f>
        <v>-545.77800000000002</v>
      </c>
      <c r="AD403" s="7">
        <f>(ABS(AB403)+0.3*ABS(AC403))*SIGN(AB403)</f>
        <v>-391.36339999999996</v>
      </c>
      <c r="AE403" s="7">
        <f>(ABS(AC403)+0.3*ABS(AB403))*SIGN(AC403)</f>
        <v>-614.06700000000001</v>
      </c>
    </row>
  </sheetData>
  <mergeCells count="3">
    <mergeCell ref="F1:I1"/>
    <mergeCell ref="Q1:T1"/>
    <mergeCell ref="AR2:AU2"/>
  </mergeCells>
  <conditionalFormatting sqref="AB7">
    <cfRule type="cellIs" dxfId="479" priority="404" stopIfTrue="1" operator="notBetween">
      <formula>-300</formula>
      <formula>300</formula>
    </cfRule>
  </conditionalFormatting>
  <conditionalFormatting sqref="AC7">
    <cfRule type="cellIs" dxfId="478" priority="403" stopIfTrue="1" operator="notBetween">
      <formula>-300</formula>
      <formula>300</formula>
    </cfRule>
  </conditionalFormatting>
  <conditionalFormatting sqref="AB11">
    <cfRule type="cellIs" dxfId="477" priority="402" stopIfTrue="1" operator="notBetween">
      <formula>-300</formula>
      <formula>300</formula>
    </cfRule>
  </conditionalFormatting>
  <conditionalFormatting sqref="AC11">
    <cfRule type="cellIs" dxfId="476" priority="401" stopIfTrue="1" operator="notBetween">
      <formula>-300</formula>
      <formula>300</formula>
    </cfRule>
  </conditionalFormatting>
  <conditionalFormatting sqref="AB15">
    <cfRule type="cellIs" dxfId="475" priority="400" stopIfTrue="1" operator="notBetween">
      <formula>-300</formula>
      <formula>300</formula>
    </cfRule>
  </conditionalFormatting>
  <conditionalFormatting sqref="AC15">
    <cfRule type="cellIs" dxfId="474" priority="399" stopIfTrue="1" operator="notBetween">
      <formula>-300</formula>
      <formula>300</formula>
    </cfRule>
  </conditionalFormatting>
  <conditionalFormatting sqref="AD399">
    <cfRule type="cellIs" dxfId="473" priority="4" stopIfTrue="1" operator="notBetween">
      <formula>-300</formula>
      <formula>300</formula>
    </cfRule>
  </conditionalFormatting>
  <conditionalFormatting sqref="AE399">
    <cfRule type="cellIs" dxfId="472" priority="3" stopIfTrue="1" operator="notBetween">
      <formula>-300</formula>
      <formula>300</formula>
    </cfRule>
  </conditionalFormatting>
  <conditionalFormatting sqref="AB19">
    <cfRule type="cellIs" dxfId="471" priority="394" stopIfTrue="1" operator="notBetween">
      <formula>-300</formula>
      <formula>300</formula>
    </cfRule>
  </conditionalFormatting>
  <conditionalFormatting sqref="AC19">
    <cfRule type="cellIs" dxfId="470" priority="393" stopIfTrue="1" operator="notBetween">
      <formula>-300</formula>
      <formula>300</formula>
    </cfRule>
  </conditionalFormatting>
  <conditionalFormatting sqref="AB23">
    <cfRule type="cellIs" dxfId="469" priority="392" stopIfTrue="1" operator="notBetween">
      <formula>-300</formula>
      <formula>300</formula>
    </cfRule>
  </conditionalFormatting>
  <conditionalFormatting sqref="AC23">
    <cfRule type="cellIs" dxfId="468" priority="391" stopIfTrue="1" operator="notBetween">
      <formula>-300</formula>
      <formula>300</formula>
    </cfRule>
  </conditionalFormatting>
  <conditionalFormatting sqref="AB27">
    <cfRule type="cellIs" dxfId="467" priority="390" stopIfTrue="1" operator="notBetween">
      <formula>-300</formula>
      <formula>300</formula>
    </cfRule>
  </conditionalFormatting>
  <conditionalFormatting sqref="AC27">
    <cfRule type="cellIs" dxfId="466" priority="389" stopIfTrue="1" operator="notBetween">
      <formula>-300</formula>
      <formula>300</formula>
    </cfRule>
  </conditionalFormatting>
  <conditionalFormatting sqref="AB31">
    <cfRule type="cellIs" dxfId="465" priority="388" stopIfTrue="1" operator="notBetween">
      <formula>-300</formula>
      <formula>300</formula>
    </cfRule>
  </conditionalFormatting>
  <conditionalFormatting sqref="AC31">
    <cfRule type="cellIs" dxfId="464" priority="387" stopIfTrue="1" operator="notBetween">
      <formula>-300</formula>
      <formula>300</formula>
    </cfRule>
  </conditionalFormatting>
  <conditionalFormatting sqref="AB35">
    <cfRule type="cellIs" dxfId="463" priority="386" stopIfTrue="1" operator="notBetween">
      <formula>-300</formula>
      <formula>300</formula>
    </cfRule>
  </conditionalFormatting>
  <conditionalFormatting sqref="AC35">
    <cfRule type="cellIs" dxfId="462" priority="385" stopIfTrue="1" operator="notBetween">
      <formula>-300</formula>
      <formula>300</formula>
    </cfRule>
  </conditionalFormatting>
  <conditionalFormatting sqref="AB39">
    <cfRule type="cellIs" dxfId="461" priority="384" stopIfTrue="1" operator="notBetween">
      <formula>-300</formula>
      <formula>300</formula>
    </cfRule>
  </conditionalFormatting>
  <conditionalFormatting sqref="AC39">
    <cfRule type="cellIs" dxfId="460" priority="383" stopIfTrue="1" operator="notBetween">
      <formula>-300</formula>
      <formula>300</formula>
    </cfRule>
  </conditionalFormatting>
  <conditionalFormatting sqref="AB43">
    <cfRule type="cellIs" dxfId="459" priority="382" stopIfTrue="1" operator="notBetween">
      <formula>-300</formula>
      <formula>300</formula>
    </cfRule>
  </conditionalFormatting>
  <conditionalFormatting sqref="AC43">
    <cfRule type="cellIs" dxfId="458" priority="381" stopIfTrue="1" operator="notBetween">
      <formula>-300</formula>
      <formula>300</formula>
    </cfRule>
  </conditionalFormatting>
  <conditionalFormatting sqref="AB47">
    <cfRule type="cellIs" dxfId="457" priority="380" stopIfTrue="1" operator="notBetween">
      <formula>-300</formula>
      <formula>300</formula>
    </cfRule>
  </conditionalFormatting>
  <conditionalFormatting sqref="AC47">
    <cfRule type="cellIs" dxfId="456" priority="379" stopIfTrue="1" operator="notBetween">
      <formula>-300</formula>
      <formula>300</formula>
    </cfRule>
  </conditionalFormatting>
  <conditionalFormatting sqref="AB51">
    <cfRule type="cellIs" dxfId="455" priority="378" stopIfTrue="1" operator="notBetween">
      <formula>-300</formula>
      <formula>300</formula>
    </cfRule>
  </conditionalFormatting>
  <conditionalFormatting sqref="AC51">
    <cfRule type="cellIs" dxfId="454" priority="377" stopIfTrue="1" operator="notBetween">
      <formula>-300</formula>
      <formula>300</formula>
    </cfRule>
  </conditionalFormatting>
  <conditionalFormatting sqref="AB55">
    <cfRule type="cellIs" dxfId="453" priority="376" stopIfTrue="1" operator="notBetween">
      <formula>-300</formula>
      <formula>300</formula>
    </cfRule>
  </conditionalFormatting>
  <conditionalFormatting sqref="AC55">
    <cfRule type="cellIs" dxfId="452" priority="375" stopIfTrue="1" operator="notBetween">
      <formula>-300</formula>
      <formula>300</formula>
    </cfRule>
  </conditionalFormatting>
  <conditionalFormatting sqref="AB59">
    <cfRule type="cellIs" dxfId="451" priority="374" stopIfTrue="1" operator="notBetween">
      <formula>-300</formula>
      <formula>300</formula>
    </cfRule>
  </conditionalFormatting>
  <conditionalFormatting sqref="AC59">
    <cfRule type="cellIs" dxfId="450" priority="373" stopIfTrue="1" operator="notBetween">
      <formula>-300</formula>
      <formula>300</formula>
    </cfRule>
  </conditionalFormatting>
  <conditionalFormatting sqref="AB63">
    <cfRule type="cellIs" dxfId="449" priority="372" stopIfTrue="1" operator="notBetween">
      <formula>-300</formula>
      <formula>300</formula>
    </cfRule>
  </conditionalFormatting>
  <conditionalFormatting sqref="AC63">
    <cfRule type="cellIs" dxfId="448" priority="371" stopIfTrue="1" operator="notBetween">
      <formula>-300</formula>
      <formula>300</formula>
    </cfRule>
  </conditionalFormatting>
  <conditionalFormatting sqref="AB67">
    <cfRule type="cellIs" dxfId="447" priority="370" stopIfTrue="1" operator="notBetween">
      <formula>-300</formula>
      <formula>300</formula>
    </cfRule>
  </conditionalFormatting>
  <conditionalFormatting sqref="AC67">
    <cfRule type="cellIs" dxfId="446" priority="369" stopIfTrue="1" operator="notBetween">
      <formula>-300</formula>
      <formula>300</formula>
    </cfRule>
  </conditionalFormatting>
  <conditionalFormatting sqref="AB71">
    <cfRule type="cellIs" dxfId="445" priority="368" stopIfTrue="1" operator="notBetween">
      <formula>-300</formula>
      <formula>300</formula>
    </cfRule>
  </conditionalFormatting>
  <conditionalFormatting sqref="AC71">
    <cfRule type="cellIs" dxfId="444" priority="367" stopIfTrue="1" operator="notBetween">
      <formula>-300</formula>
      <formula>300</formula>
    </cfRule>
  </conditionalFormatting>
  <conditionalFormatting sqref="AB75">
    <cfRule type="cellIs" dxfId="443" priority="366" stopIfTrue="1" operator="notBetween">
      <formula>-300</formula>
      <formula>300</formula>
    </cfRule>
  </conditionalFormatting>
  <conditionalFormatting sqref="AC75">
    <cfRule type="cellIs" dxfId="442" priority="365" stopIfTrue="1" operator="notBetween">
      <formula>-300</formula>
      <formula>300</formula>
    </cfRule>
  </conditionalFormatting>
  <conditionalFormatting sqref="AB79">
    <cfRule type="cellIs" dxfId="441" priority="364" stopIfTrue="1" operator="notBetween">
      <formula>-300</formula>
      <formula>300</formula>
    </cfRule>
  </conditionalFormatting>
  <conditionalFormatting sqref="AC79">
    <cfRule type="cellIs" dxfId="440" priority="363" stopIfTrue="1" operator="notBetween">
      <formula>-300</formula>
      <formula>300</formula>
    </cfRule>
  </conditionalFormatting>
  <conditionalFormatting sqref="AB83">
    <cfRule type="cellIs" dxfId="439" priority="362" stopIfTrue="1" operator="notBetween">
      <formula>-300</formula>
      <formula>300</formula>
    </cfRule>
  </conditionalFormatting>
  <conditionalFormatting sqref="AC83">
    <cfRule type="cellIs" dxfId="438" priority="361" stopIfTrue="1" operator="notBetween">
      <formula>-300</formula>
      <formula>300</formula>
    </cfRule>
  </conditionalFormatting>
  <conditionalFormatting sqref="AB87">
    <cfRule type="cellIs" dxfId="437" priority="360" stopIfTrue="1" operator="notBetween">
      <formula>-300</formula>
      <formula>300</formula>
    </cfRule>
  </conditionalFormatting>
  <conditionalFormatting sqref="AC87">
    <cfRule type="cellIs" dxfId="436" priority="359" stopIfTrue="1" operator="notBetween">
      <formula>-300</formula>
      <formula>300</formula>
    </cfRule>
  </conditionalFormatting>
  <conditionalFormatting sqref="AB91">
    <cfRule type="cellIs" dxfId="435" priority="358" stopIfTrue="1" operator="notBetween">
      <formula>-300</formula>
      <formula>300</formula>
    </cfRule>
  </conditionalFormatting>
  <conditionalFormatting sqref="AC91">
    <cfRule type="cellIs" dxfId="434" priority="357" stopIfTrue="1" operator="notBetween">
      <formula>-300</formula>
      <formula>300</formula>
    </cfRule>
  </conditionalFormatting>
  <conditionalFormatting sqref="AB95">
    <cfRule type="cellIs" dxfId="433" priority="356" stopIfTrue="1" operator="notBetween">
      <formula>-300</formula>
      <formula>300</formula>
    </cfRule>
  </conditionalFormatting>
  <conditionalFormatting sqref="AC95">
    <cfRule type="cellIs" dxfId="432" priority="355" stopIfTrue="1" operator="notBetween">
      <formula>-300</formula>
      <formula>300</formula>
    </cfRule>
  </conditionalFormatting>
  <conditionalFormatting sqref="AB99">
    <cfRule type="cellIs" dxfId="431" priority="354" stopIfTrue="1" operator="notBetween">
      <formula>-300</formula>
      <formula>300</formula>
    </cfRule>
  </conditionalFormatting>
  <conditionalFormatting sqref="AC99">
    <cfRule type="cellIs" dxfId="430" priority="353" stopIfTrue="1" operator="notBetween">
      <formula>-300</formula>
      <formula>300</formula>
    </cfRule>
  </conditionalFormatting>
  <conditionalFormatting sqref="AB103">
    <cfRule type="cellIs" dxfId="429" priority="352" stopIfTrue="1" operator="notBetween">
      <formula>-300</formula>
      <formula>300</formula>
    </cfRule>
  </conditionalFormatting>
  <conditionalFormatting sqref="AC103">
    <cfRule type="cellIs" dxfId="428" priority="351" stopIfTrue="1" operator="notBetween">
      <formula>-300</formula>
      <formula>300</formula>
    </cfRule>
  </conditionalFormatting>
  <conditionalFormatting sqref="AB107">
    <cfRule type="cellIs" dxfId="427" priority="350" stopIfTrue="1" operator="notBetween">
      <formula>-300</formula>
      <formula>300</formula>
    </cfRule>
  </conditionalFormatting>
  <conditionalFormatting sqref="AC107">
    <cfRule type="cellIs" dxfId="426" priority="349" stopIfTrue="1" operator="notBetween">
      <formula>-300</formula>
      <formula>300</formula>
    </cfRule>
  </conditionalFormatting>
  <conditionalFormatting sqref="AB111">
    <cfRule type="cellIs" dxfId="425" priority="348" stopIfTrue="1" operator="notBetween">
      <formula>-300</formula>
      <formula>300</formula>
    </cfRule>
  </conditionalFormatting>
  <conditionalFormatting sqref="AC111">
    <cfRule type="cellIs" dxfId="424" priority="347" stopIfTrue="1" operator="notBetween">
      <formula>-300</formula>
      <formula>300</formula>
    </cfRule>
  </conditionalFormatting>
  <conditionalFormatting sqref="AB115">
    <cfRule type="cellIs" dxfId="423" priority="346" stopIfTrue="1" operator="notBetween">
      <formula>-300</formula>
      <formula>300</formula>
    </cfRule>
  </conditionalFormatting>
  <conditionalFormatting sqref="AC115">
    <cfRule type="cellIs" dxfId="422" priority="345" stopIfTrue="1" operator="notBetween">
      <formula>-300</formula>
      <formula>300</formula>
    </cfRule>
  </conditionalFormatting>
  <conditionalFormatting sqref="AB119">
    <cfRule type="cellIs" dxfId="421" priority="344" stopIfTrue="1" operator="notBetween">
      <formula>-300</formula>
      <formula>300</formula>
    </cfRule>
  </conditionalFormatting>
  <conditionalFormatting sqref="AC119">
    <cfRule type="cellIs" dxfId="420" priority="343" stopIfTrue="1" operator="notBetween">
      <formula>-300</formula>
      <formula>300</formula>
    </cfRule>
  </conditionalFormatting>
  <conditionalFormatting sqref="AB123">
    <cfRule type="cellIs" dxfId="419" priority="342" stopIfTrue="1" operator="notBetween">
      <formula>-300</formula>
      <formula>300</formula>
    </cfRule>
  </conditionalFormatting>
  <conditionalFormatting sqref="AC123">
    <cfRule type="cellIs" dxfId="418" priority="341" stopIfTrue="1" operator="notBetween">
      <formula>-300</formula>
      <formula>300</formula>
    </cfRule>
  </conditionalFormatting>
  <conditionalFormatting sqref="AB127">
    <cfRule type="cellIs" dxfId="417" priority="340" stopIfTrue="1" operator="notBetween">
      <formula>-300</formula>
      <formula>300</formula>
    </cfRule>
  </conditionalFormatting>
  <conditionalFormatting sqref="AC127">
    <cfRule type="cellIs" dxfId="416" priority="339" stopIfTrue="1" operator="notBetween">
      <formula>-300</formula>
      <formula>300</formula>
    </cfRule>
  </conditionalFormatting>
  <conditionalFormatting sqref="AB131">
    <cfRule type="cellIs" dxfId="415" priority="338" stopIfTrue="1" operator="notBetween">
      <formula>-300</formula>
      <formula>300</formula>
    </cfRule>
  </conditionalFormatting>
  <conditionalFormatting sqref="AC131">
    <cfRule type="cellIs" dxfId="414" priority="337" stopIfTrue="1" operator="notBetween">
      <formula>-300</formula>
      <formula>300</formula>
    </cfRule>
  </conditionalFormatting>
  <conditionalFormatting sqref="AB135">
    <cfRule type="cellIs" dxfId="413" priority="336" stopIfTrue="1" operator="notBetween">
      <formula>-300</formula>
      <formula>300</formula>
    </cfRule>
  </conditionalFormatting>
  <conditionalFormatting sqref="AC135">
    <cfRule type="cellIs" dxfId="412" priority="335" stopIfTrue="1" operator="notBetween">
      <formula>-300</formula>
      <formula>300</formula>
    </cfRule>
  </conditionalFormatting>
  <conditionalFormatting sqref="AB139">
    <cfRule type="cellIs" dxfId="411" priority="334" stopIfTrue="1" operator="notBetween">
      <formula>-300</formula>
      <formula>300</formula>
    </cfRule>
  </conditionalFormatting>
  <conditionalFormatting sqref="AC139">
    <cfRule type="cellIs" dxfId="410" priority="333" stopIfTrue="1" operator="notBetween">
      <formula>-300</formula>
      <formula>300</formula>
    </cfRule>
  </conditionalFormatting>
  <conditionalFormatting sqref="AB143">
    <cfRule type="cellIs" dxfId="409" priority="332" stopIfTrue="1" operator="notBetween">
      <formula>-300</formula>
      <formula>300</formula>
    </cfRule>
  </conditionalFormatting>
  <conditionalFormatting sqref="AC143">
    <cfRule type="cellIs" dxfId="408" priority="331" stopIfTrue="1" operator="notBetween">
      <formula>-300</formula>
      <formula>300</formula>
    </cfRule>
  </conditionalFormatting>
  <conditionalFormatting sqref="AB147">
    <cfRule type="cellIs" dxfId="407" priority="330" stopIfTrue="1" operator="notBetween">
      <formula>-300</formula>
      <formula>300</formula>
    </cfRule>
  </conditionalFormatting>
  <conditionalFormatting sqref="AC147">
    <cfRule type="cellIs" dxfId="406" priority="329" stopIfTrue="1" operator="notBetween">
      <formula>-300</formula>
      <formula>300</formula>
    </cfRule>
  </conditionalFormatting>
  <conditionalFormatting sqref="AB151">
    <cfRule type="cellIs" dxfId="405" priority="328" stopIfTrue="1" operator="notBetween">
      <formula>-300</formula>
      <formula>300</formula>
    </cfRule>
  </conditionalFormatting>
  <conditionalFormatting sqref="AC151">
    <cfRule type="cellIs" dxfId="404" priority="327" stopIfTrue="1" operator="notBetween">
      <formula>-300</formula>
      <formula>300</formula>
    </cfRule>
  </conditionalFormatting>
  <conditionalFormatting sqref="AB155">
    <cfRule type="cellIs" dxfId="403" priority="326" stopIfTrue="1" operator="notBetween">
      <formula>-300</formula>
      <formula>300</formula>
    </cfRule>
  </conditionalFormatting>
  <conditionalFormatting sqref="AC155">
    <cfRule type="cellIs" dxfId="402" priority="325" stopIfTrue="1" operator="notBetween">
      <formula>-300</formula>
      <formula>300</formula>
    </cfRule>
  </conditionalFormatting>
  <conditionalFormatting sqref="AB159">
    <cfRule type="cellIs" dxfId="401" priority="324" stopIfTrue="1" operator="notBetween">
      <formula>-300</formula>
      <formula>300</formula>
    </cfRule>
  </conditionalFormatting>
  <conditionalFormatting sqref="AC159">
    <cfRule type="cellIs" dxfId="400" priority="323" stopIfTrue="1" operator="notBetween">
      <formula>-300</formula>
      <formula>300</formula>
    </cfRule>
  </conditionalFormatting>
  <conditionalFormatting sqref="AB163">
    <cfRule type="cellIs" dxfId="399" priority="322" stopIfTrue="1" operator="notBetween">
      <formula>-300</formula>
      <formula>300</formula>
    </cfRule>
  </conditionalFormatting>
  <conditionalFormatting sqref="AC163">
    <cfRule type="cellIs" dxfId="398" priority="321" stopIfTrue="1" operator="notBetween">
      <formula>-300</formula>
      <formula>300</formula>
    </cfRule>
  </conditionalFormatting>
  <conditionalFormatting sqref="AB167">
    <cfRule type="cellIs" dxfId="397" priority="320" stopIfTrue="1" operator="notBetween">
      <formula>-300</formula>
      <formula>300</formula>
    </cfRule>
  </conditionalFormatting>
  <conditionalFormatting sqref="AC167">
    <cfRule type="cellIs" dxfId="396" priority="319" stopIfTrue="1" operator="notBetween">
      <formula>-300</formula>
      <formula>300</formula>
    </cfRule>
  </conditionalFormatting>
  <conditionalFormatting sqref="AB171">
    <cfRule type="cellIs" dxfId="395" priority="318" stopIfTrue="1" operator="notBetween">
      <formula>-300</formula>
      <formula>300</formula>
    </cfRule>
  </conditionalFormatting>
  <conditionalFormatting sqref="AC171">
    <cfRule type="cellIs" dxfId="394" priority="317" stopIfTrue="1" operator="notBetween">
      <formula>-300</formula>
      <formula>300</formula>
    </cfRule>
  </conditionalFormatting>
  <conditionalFormatting sqref="AB175">
    <cfRule type="cellIs" dxfId="393" priority="316" stopIfTrue="1" operator="notBetween">
      <formula>-300</formula>
      <formula>300</formula>
    </cfRule>
  </conditionalFormatting>
  <conditionalFormatting sqref="AC175">
    <cfRule type="cellIs" dxfId="392" priority="315" stopIfTrue="1" operator="notBetween">
      <formula>-300</formula>
      <formula>300</formula>
    </cfRule>
  </conditionalFormatting>
  <conditionalFormatting sqref="AB179">
    <cfRule type="cellIs" dxfId="391" priority="314" stopIfTrue="1" operator="notBetween">
      <formula>-300</formula>
      <formula>300</formula>
    </cfRule>
  </conditionalFormatting>
  <conditionalFormatting sqref="AC179">
    <cfRule type="cellIs" dxfId="390" priority="313" stopIfTrue="1" operator="notBetween">
      <formula>-300</formula>
      <formula>300</formula>
    </cfRule>
  </conditionalFormatting>
  <conditionalFormatting sqref="AB183">
    <cfRule type="cellIs" dxfId="389" priority="312" stopIfTrue="1" operator="notBetween">
      <formula>-300</formula>
      <formula>300</formula>
    </cfRule>
  </conditionalFormatting>
  <conditionalFormatting sqref="AC183">
    <cfRule type="cellIs" dxfId="388" priority="311" stopIfTrue="1" operator="notBetween">
      <formula>-300</formula>
      <formula>300</formula>
    </cfRule>
  </conditionalFormatting>
  <conditionalFormatting sqref="AB187">
    <cfRule type="cellIs" dxfId="387" priority="310" stopIfTrue="1" operator="notBetween">
      <formula>-300</formula>
      <formula>300</formula>
    </cfRule>
  </conditionalFormatting>
  <conditionalFormatting sqref="AC187">
    <cfRule type="cellIs" dxfId="386" priority="309" stopIfTrue="1" operator="notBetween">
      <formula>-300</formula>
      <formula>300</formula>
    </cfRule>
  </conditionalFormatting>
  <conditionalFormatting sqref="AB191">
    <cfRule type="cellIs" dxfId="385" priority="308" stopIfTrue="1" operator="notBetween">
      <formula>-300</formula>
      <formula>300</formula>
    </cfRule>
  </conditionalFormatting>
  <conditionalFormatting sqref="AC191">
    <cfRule type="cellIs" dxfId="384" priority="307" stopIfTrue="1" operator="notBetween">
      <formula>-300</formula>
      <formula>300</formula>
    </cfRule>
  </conditionalFormatting>
  <conditionalFormatting sqref="AB195">
    <cfRule type="cellIs" dxfId="383" priority="306" stopIfTrue="1" operator="notBetween">
      <formula>-300</formula>
      <formula>300</formula>
    </cfRule>
  </conditionalFormatting>
  <conditionalFormatting sqref="AC195">
    <cfRule type="cellIs" dxfId="382" priority="305" stopIfTrue="1" operator="notBetween">
      <formula>-300</formula>
      <formula>300</formula>
    </cfRule>
  </conditionalFormatting>
  <conditionalFormatting sqref="AB199">
    <cfRule type="cellIs" dxfId="381" priority="304" stopIfTrue="1" operator="notBetween">
      <formula>-300</formula>
      <formula>300</formula>
    </cfRule>
  </conditionalFormatting>
  <conditionalFormatting sqref="AC199">
    <cfRule type="cellIs" dxfId="380" priority="303" stopIfTrue="1" operator="notBetween">
      <formula>-300</formula>
      <formula>300</formula>
    </cfRule>
  </conditionalFormatting>
  <conditionalFormatting sqref="AB203">
    <cfRule type="cellIs" dxfId="379" priority="302" stopIfTrue="1" operator="notBetween">
      <formula>-300</formula>
      <formula>300</formula>
    </cfRule>
  </conditionalFormatting>
  <conditionalFormatting sqref="AC203">
    <cfRule type="cellIs" dxfId="378" priority="301" stopIfTrue="1" operator="notBetween">
      <formula>-300</formula>
      <formula>300</formula>
    </cfRule>
  </conditionalFormatting>
  <conditionalFormatting sqref="AB207">
    <cfRule type="cellIs" dxfId="377" priority="300" stopIfTrue="1" operator="notBetween">
      <formula>-300</formula>
      <formula>300</formula>
    </cfRule>
  </conditionalFormatting>
  <conditionalFormatting sqref="AC207">
    <cfRule type="cellIs" dxfId="376" priority="299" stopIfTrue="1" operator="notBetween">
      <formula>-300</formula>
      <formula>300</formula>
    </cfRule>
  </conditionalFormatting>
  <conditionalFormatting sqref="AB211">
    <cfRule type="cellIs" dxfId="375" priority="298" stopIfTrue="1" operator="notBetween">
      <formula>-300</formula>
      <formula>300</formula>
    </cfRule>
  </conditionalFormatting>
  <conditionalFormatting sqref="AC211">
    <cfRule type="cellIs" dxfId="374" priority="297" stopIfTrue="1" operator="notBetween">
      <formula>-300</formula>
      <formula>300</formula>
    </cfRule>
  </conditionalFormatting>
  <conditionalFormatting sqref="AB215">
    <cfRule type="cellIs" dxfId="373" priority="296" stopIfTrue="1" operator="notBetween">
      <formula>-300</formula>
      <formula>300</formula>
    </cfRule>
  </conditionalFormatting>
  <conditionalFormatting sqref="AC215">
    <cfRule type="cellIs" dxfId="372" priority="295" stopIfTrue="1" operator="notBetween">
      <formula>-300</formula>
      <formula>300</formula>
    </cfRule>
  </conditionalFormatting>
  <conditionalFormatting sqref="AB219">
    <cfRule type="cellIs" dxfId="371" priority="294" stopIfTrue="1" operator="notBetween">
      <formula>-300</formula>
      <formula>300</formula>
    </cfRule>
  </conditionalFormatting>
  <conditionalFormatting sqref="AC219">
    <cfRule type="cellIs" dxfId="370" priority="293" stopIfTrue="1" operator="notBetween">
      <formula>-300</formula>
      <formula>300</formula>
    </cfRule>
  </conditionalFormatting>
  <conditionalFormatting sqref="AB223">
    <cfRule type="cellIs" dxfId="369" priority="292" stopIfTrue="1" operator="notBetween">
      <formula>-300</formula>
      <formula>300</formula>
    </cfRule>
  </conditionalFormatting>
  <conditionalFormatting sqref="AC223">
    <cfRule type="cellIs" dxfId="368" priority="291" stopIfTrue="1" operator="notBetween">
      <formula>-300</formula>
      <formula>300</formula>
    </cfRule>
  </conditionalFormatting>
  <conditionalFormatting sqref="AB227">
    <cfRule type="cellIs" dxfId="367" priority="290" stopIfTrue="1" operator="notBetween">
      <formula>-300</formula>
      <formula>300</formula>
    </cfRule>
  </conditionalFormatting>
  <conditionalFormatting sqref="AC227">
    <cfRule type="cellIs" dxfId="366" priority="289" stopIfTrue="1" operator="notBetween">
      <formula>-300</formula>
      <formula>300</formula>
    </cfRule>
  </conditionalFormatting>
  <conditionalFormatting sqref="AB231">
    <cfRule type="cellIs" dxfId="365" priority="288" stopIfTrue="1" operator="notBetween">
      <formula>-300</formula>
      <formula>300</formula>
    </cfRule>
  </conditionalFormatting>
  <conditionalFormatting sqref="AC231">
    <cfRule type="cellIs" dxfId="364" priority="287" stopIfTrue="1" operator="notBetween">
      <formula>-300</formula>
      <formula>300</formula>
    </cfRule>
  </conditionalFormatting>
  <conditionalFormatting sqref="AB235">
    <cfRule type="cellIs" dxfId="363" priority="286" stopIfTrue="1" operator="notBetween">
      <formula>-300</formula>
      <formula>300</formula>
    </cfRule>
  </conditionalFormatting>
  <conditionalFormatting sqref="AC235">
    <cfRule type="cellIs" dxfId="362" priority="285" stopIfTrue="1" operator="notBetween">
      <formula>-300</formula>
      <formula>300</formula>
    </cfRule>
  </conditionalFormatting>
  <conditionalFormatting sqref="AB239">
    <cfRule type="cellIs" dxfId="361" priority="284" stopIfTrue="1" operator="notBetween">
      <formula>-300</formula>
      <formula>300</formula>
    </cfRule>
  </conditionalFormatting>
  <conditionalFormatting sqref="AC239">
    <cfRule type="cellIs" dxfId="360" priority="283" stopIfTrue="1" operator="notBetween">
      <formula>-300</formula>
      <formula>300</formula>
    </cfRule>
  </conditionalFormatting>
  <conditionalFormatting sqref="AB243">
    <cfRule type="cellIs" dxfId="359" priority="282" stopIfTrue="1" operator="notBetween">
      <formula>-300</formula>
      <formula>300</formula>
    </cfRule>
  </conditionalFormatting>
  <conditionalFormatting sqref="AC243">
    <cfRule type="cellIs" dxfId="358" priority="281" stopIfTrue="1" operator="notBetween">
      <formula>-300</formula>
      <formula>300</formula>
    </cfRule>
  </conditionalFormatting>
  <conditionalFormatting sqref="AB247">
    <cfRule type="cellIs" dxfId="357" priority="280" stopIfTrue="1" operator="notBetween">
      <formula>-300</formula>
      <formula>300</formula>
    </cfRule>
  </conditionalFormatting>
  <conditionalFormatting sqref="AC247">
    <cfRule type="cellIs" dxfId="356" priority="279" stopIfTrue="1" operator="notBetween">
      <formula>-300</formula>
      <formula>300</formula>
    </cfRule>
  </conditionalFormatting>
  <conditionalFormatting sqref="AB251">
    <cfRule type="cellIs" dxfId="355" priority="278" stopIfTrue="1" operator="notBetween">
      <formula>-300</formula>
      <formula>300</formula>
    </cfRule>
  </conditionalFormatting>
  <conditionalFormatting sqref="AC251">
    <cfRule type="cellIs" dxfId="354" priority="277" stopIfTrue="1" operator="notBetween">
      <formula>-300</formula>
      <formula>300</formula>
    </cfRule>
  </conditionalFormatting>
  <conditionalFormatting sqref="AB255">
    <cfRule type="cellIs" dxfId="353" priority="276" stopIfTrue="1" operator="notBetween">
      <formula>-300</formula>
      <formula>300</formula>
    </cfRule>
  </conditionalFormatting>
  <conditionalFormatting sqref="AC255">
    <cfRule type="cellIs" dxfId="352" priority="275" stopIfTrue="1" operator="notBetween">
      <formula>-300</formula>
      <formula>300</formula>
    </cfRule>
  </conditionalFormatting>
  <conditionalFormatting sqref="AB259">
    <cfRule type="cellIs" dxfId="351" priority="274" stopIfTrue="1" operator="notBetween">
      <formula>-300</formula>
      <formula>300</formula>
    </cfRule>
  </conditionalFormatting>
  <conditionalFormatting sqref="AC259">
    <cfRule type="cellIs" dxfId="350" priority="273" stopIfTrue="1" operator="notBetween">
      <formula>-300</formula>
      <formula>300</formula>
    </cfRule>
  </conditionalFormatting>
  <conditionalFormatting sqref="AB263">
    <cfRule type="cellIs" dxfId="349" priority="272" stopIfTrue="1" operator="notBetween">
      <formula>-300</formula>
      <formula>300</formula>
    </cfRule>
  </conditionalFormatting>
  <conditionalFormatting sqref="AC263">
    <cfRule type="cellIs" dxfId="348" priority="271" stopIfTrue="1" operator="notBetween">
      <formula>-300</formula>
      <formula>300</formula>
    </cfRule>
  </conditionalFormatting>
  <conditionalFormatting sqref="AB267">
    <cfRule type="cellIs" dxfId="347" priority="270" stopIfTrue="1" operator="notBetween">
      <formula>-300</formula>
      <formula>300</formula>
    </cfRule>
  </conditionalFormatting>
  <conditionalFormatting sqref="AC267">
    <cfRule type="cellIs" dxfId="346" priority="269" stopIfTrue="1" operator="notBetween">
      <formula>-300</formula>
      <formula>300</formula>
    </cfRule>
  </conditionalFormatting>
  <conditionalFormatting sqref="AB271">
    <cfRule type="cellIs" dxfId="345" priority="268" stopIfTrue="1" operator="notBetween">
      <formula>-300</formula>
      <formula>300</formula>
    </cfRule>
  </conditionalFormatting>
  <conditionalFormatting sqref="AC271">
    <cfRule type="cellIs" dxfId="344" priority="267" stopIfTrue="1" operator="notBetween">
      <formula>-300</formula>
      <formula>300</formula>
    </cfRule>
  </conditionalFormatting>
  <conditionalFormatting sqref="AB275">
    <cfRule type="cellIs" dxfId="343" priority="266" stopIfTrue="1" operator="notBetween">
      <formula>-300</formula>
      <formula>300</formula>
    </cfRule>
  </conditionalFormatting>
  <conditionalFormatting sqref="AC275">
    <cfRule type="cellIs" dxfId="342" priority="265" stopIfTrue="1" operator="notBetween">
      <formula>-300</formula>
      <formula>300</formula>
    </cfRule>
  </conditionalFormatting>
  <conditionalFormatting sqref="AB279">
    <cfRule type="cellIs" dxfId="341" priority="264" stopIfTrue="1" operator="notBetween">
      <formula>-300</formula>
      <formula>300</formula>
    </cfRule>
  </conditionalFormatting>
  <conditionalFormatting sqref="AC279">
    <cfRule type="cellIs" dxfId="340" priority="263" stopIfTrue="1" operator="notBetween">
      <formula>-300</formula>
      <formula>300</formula>
    </cfRule>
  </conditionalFormatting>
  <conditionalFormatting sqref="AB283">
    <cfRule type="cellIs" dxfId="339" priority="262" stopIfTrue="1" operator="notBetween">
      <formula>-300</formula>
      <formula>300</formula>
    </cfRule>
  </conditionalFormatting>
  <conditionalFormatting sqref="AC283">
    <cfRule type="cellIs" dxfId="338" priority="261" stopIfTrue="1" operator="notBetween">
      <formula>-300</formula>
      <formula>300</formula>
    </cfRule>
  </conditionalFormatting>
  <conditionalFormatting sqref="AB287">
    <cfRule type="cellIs" dxfId="337" priority="260" stopIfTrue="1" operator="notBetween">
      <formula>-300</formula>
      <formula>300</formula>
    </cfRule>
  </conditionalFormatting>
  <conditionalFormatting sqref="AC287">
    <cfRule type="cellIs" dxfId="336" priority="259" stopIfTrue="1" operator="notBetween">
      <formula>-300</formula>
      <formula>300</formula>
    </cfRule>
  </conditionalFormatting>
  <conditionalFormatting sqref="AB291">
    <cfRule type="cellIs" dxfId="335" priority="258" stopIfTrue="1" operator="notBetween">
      <formula>-300</formula>
      <formula>300</formula>
    </cfRule>
  </conditionalFormatting>
  <conditionalFormatting sqref="AC291">
    <cfRule type="cellIs" dxfId="334" priority="257" stopIfTrue="1" operator="notBetween">
      <formula>-300</formula>
      <formula>300</formula>
    </cfRule>
  </conditionalFormatting>
  <conditionalFormatting sqref="AB295">
    <cfRule type="cellIs" dxfId="333" priority="256" stopIfTrue="1" operator="notBetween">
      <formula>-300</formula>
      <formula>300</formula>
    </cfRule>
  </conditionalFormatting>
  <conditionalFormatting sqref="AC295">
    <cfRule type="cellIs" dxfId="332" priority="255" stopIfTrue="1" operator="notBetween">
      <formula>-300</formula>
      <formula>300</formula>
    </cfRule>
  </conditionalFormatting>
  <conditionalFormatting sqref="AB299">
    <cfRule type="cellIs" dxfId="331" priority="254" stopIfTrue="1" operator="notBetween">
      <formula>-300</formula>
      <formula>300</formula>
    </cfRule>
  </conditionalFormatting>
  <conditionalFormatting sqref="AC299">
    <cfRule type="cellIs" dxfId="330" priority="253" stopIfTrue="1" operator="notBetween">
      <formula>-300</formula>
      <formula>300</formula>
    </cfRule>
  </conditionalFormatting>
  <conditionalFormatting sqref="AB303">
    <cfRule type="cellIs" dxfId="329" priority="252" stopIfTrue="1" operator="notBetween">
      <formula>-300</formula>
      <formula>300</formula>
    </cfRule>
  </conditionalFormatting>
  <conditionalFormatting sqref="AC303">
    <cfRule type="cellIs" dxfId="328" priority="251" stopIfTrue="1" operator="notBetween">
      <formula>-300</formula>
      <formula>300</formula>
    </cfRule>
  </conditionalFormatting>
  <conditionalFormatting sqref="AB307">
    <cfRule type="cellIs" dxfId="327" priority="250" stopIfTrue="1" operator="notBetween">
      <formula>-300</formula>
      <formula>300</formula>
    </cfRule>
  </conditionalFormatting>
  <conditionalFormatting sqref="AC307">
    <cfRule type="cellIs" dxfId="326" priority="249" stopIfTrue="1" operator="notBetween">
      <formula>-300</formula>
      <formula>300</formula>
    </cfRule>
  </conditionalFormatting>
  <conditionalFormatting sqref="AB311">
    <cfRule type="cellIs" dxfId="325" priority="248" stopIfTrue="1" operator="notBetween">
      <formula>-300</formula>
      <formula>300</formula>
    </cfRule>
  </conditionalFormatting>
  <conditionalFormatting sqref="AC311">
    <cfRule type="cellIs" dxfId="324" priority="247" stopIfTrue="1" operator="notBetween">
      <formula>-300</formula>
      <formula>300</formula>
    </cfRule>
  </conditionalFormatting>
  <conditionalFormatting sqref="AB315">
    <cfRule type="cellIs" dxfId="323" priority="246" stopIfTrue="1" operator="notBetween">
      <formula>-300</formula>
      <formula>300</formula>
    </cfRule>
  </conditionalFormatting>
  <conditionalFormatting sqref="AC315">
    <cfRule type="cellIs" dxfId="322" priority="245" stopIfTrue="1" operator="notBetween">
      <formula>-300</formula>
      <formula>300</formula>
    </cfRule>
  </conditionalFormatting>
  <conditionalFormatting sqref="AB319">
    <cfRule type="cellIs" dxfId="321" priority="244" stopIfTrue="1" operator="notBetween">
      <formula>-300</formula>
      <formula>300</formula>
    </cfRule>
  </conditionalFormatting>
  <conditionalFormatting sqref="AC319">
    <cfRule type="cellIs" dxfId="320" priority="243" stopIfTrue="1" operator="notBetween">
      <formula>-300</formula>
      <formula>300</formula>
    </cfRule>
  </conditionalFormatting>
  <conditionalFormatting sqref="AB323">
    <cfRule type="cellIs" dxfId="319" priority="242" stopIfTrue="1" operator="notBetween">
      <formula>-300</formula>
      <formula>300</formula>
    </cfRule>
  </conditionalFormatting>
  <conditionalFormatting sqref="AC323">
    <cfRule type="cellIs" dxfId="318" priority="241" stopIfTrue="1" operator="notBetween">
      <formula>-300</formula>
      <formula>300</formula>
    </cfRule>
  </conditionalFormatting>
  <conditionalFormatting sqref="AB327">
    <cfRule type="cellIs" dxfId="317" priority="240" stopIfTrue="1" operator="notBetween">
      <formula>-300</formula>
      <formula>300</formula>
    </cfRule>
  </conditionalFormatting>
  <conditionalFormatting sqref="AC327">
    <cfRule type="cellIs" dxfId="316" priority="239" stopIfTrue="1" operator="notBetween">
      <formula>-300</formula>
      <formula>300</formula>
    </cfRule>
  </conditionalFormatting>
  <conditionalFormatting sqref="AB331">
    <cfRule type="cellIs" dxfId="315" priority="238" stopIfTrue="1" operator="notBetween">
      <formula>-300</formula>
      <formula>300</formula>
    </cfRule>
  </conditionalFormatting>
  <conditionalFormatting sqref="AC331">
    <cfRule type="cellIs" dxfId="314" priority="237" stopIfTrue="1" operator="notBetween">
      <formula>-300</formula>
      <formula>300</formula>
    </cfRule>
  </conditionalFormatting>
  <conditionalFormatting sqref="AB335">
    <cfRule type="cellIs" dxfId="313" priority="236" stopIfTrue="1" operator="notBetween">
      <formula>-300</formula>
      <formula>300</formula>
    </cfRule>
  </conditionalFormatting>
  <conditionalFormatting sqref="AC335">
    <cfRule type="cellIs" dxfId="312" priority="235" stopIfTrue="1" operator="notBetween">
      <formula>-300</formula>
      <formula>300</formula>
    </cfRule>
  </conditionalFormatting>
  <conditionalFormatting sqref="AB339">
    <cfRule type="cellIs" dxfId="311" priority="234" stopIfTrue="1" operator="notBetween">
      <formula>-300</formula>
      <formula>300</formula>
    </cfRule>
  </conditionalFormatting>
  <conditionalFormatting sqref="AC339">
    <cfRule type="cellIs" dxfId="310" priority="233" stopIfTrue="1" operator="notBetween">
      <formula>-300</formula>
      <formula>300</formula>
    </cfRule>
  </conditionalFormatting>
  <conditionalFormatting sqref="AB343">
    <cfRule type="cellIs" dxfId="309" priority="232" stopIfTrue="1" operator="notBetween">
      <formula>-300</formula>
      <formula>300</formula>
    </cfRule>
  </conditionalFormatting>
  <conditionalFormatting sqref="AC343">
    <cfRule type="cellIs" dxfId="308" priority="231" stopIfTrue="1" operator="notBetween">
      <formula>-300</formula>
      <formula>300</formula>
    </cfRule>
  </conditionalFormatting>
  <conditionalFormatting sqref="AB347">
    <cfRule type="cellIs" dxfId="307" priority="230" stopIfTrue="1" operator="notBetween">
      <formula>-300</formula>
      <formula>300</formula>
    </cfRule>
  </conditionalFormatting>
  <conditionalFormatting sqref="AC347">
    <cfRule type="cellIs" dxfId="306" priority="229" stopIfTrue="1" operator="notBetween">
      <formula>-300</formula>
      <formula>300</formula>
    </cfRule>
  </conditionalFormatting>
  <conditionalFormatting sqref="AB351">
    <cfRule type="cellIs" dxfId="305" priority="228" stopIfTrue="1" operator="notBetween">
      <formula>-300</formula>
      <formula>300</formula>
    </cfRule>
  </conditionalFormatting>
  <conditionalFormatting sqref="AC351">
    <cfRule type="cellIs" dxfId="304" priority="227" stopIfTrue="1" operator="notBetween">
      <formula>-300</formula>
      <formula>300</formula>
    </cfRule>
  </conditionalFormatting>
  <conditionalFormatting sqref="AB355">
    <cfRule type="cellIs" dxfId="303" priority="226" stopIfTrue="1" operator="notBetween">
      <formula>-300</formula>
      <formula>300</formula>
    </cfRule>
  </conditionalFormatting>
  <conditionalFormatting sqref="AC355">
    <cfRule type="cellIs" dxfId="302" priority="225" stopIfTrue="1" operator="notBetween">
      <formula>-300</formula>
      <formula>300</formula>
    </cfRule>
  </conditionalFormatting>
  <conditionalFormatting sqref="AB359">
    <cfRule type="cellIs" dxfId="301" priority="224" stopIfTrue="1" operator="notBetween">
      <formula>-300</formula>
      <formula>300</formula>
    </cfRule>
  </conditionalFormatting>
  <conditionalFormatting sqref="AC359">
    <cfRule type="cellIs" dxfId="300" priority="223" stopIfTrue="1" operator="notBetween">
      <formula>-300</formula>
      <formula>300</formula>
    </cfRule>
  </conditionalFormatting>
  <conditionalFormatting sqref="AB363">
    <cfRule type="cellIs" dxfId="299" priority="222" stopIfTrue="1" operator="notBetween">
      <formula>-300</formula>
      <formula>300</formula>
    </cfRule>
  </conditionalFormatting>
  <conditionalFormatting sqref="AC363">
    <cfRule type="cellIs" dxfId="298" priority="221" stopIfTrue="1" operator="notBetween">
      <formula>-300</formula>
      <formula>300</formula>
    </cfRule>
  </conditionalFormatting>
  <conditionalFormatting sqref="AB367">
    <cfRule type="cellIs" dxfId="297" priority="220" stopIfTrue="1" operator="notBetween">
      <formula>-300</formula>
      <formula>300</formula>
    </cfRule>
  </conditionalFormatting>
  <conditionalFormatting sqref="AC367">
    <cfRule type="cellIs" dxfId="296" priority="219" stopIfTrue="1" operator="notBetween">
      <formula>-300</formula>
      <formula>300</formula>
    </cfRule>
  </conditionalFormatting>
  <conditionalFormatting sqref="AB371">
    <cfRule type="cellIs" dxfId="295" priority="218" stopIfTrue="1" operator="notBetween">
      <formula>-300</formula>
      <formula>300</formula>
    </cfRule>
  </conditionalFormatting>
  <conditionalFormatting sqref="AC371">
    <cfRule type="cellIs" dxfId="294" priority="217" stopIfTrue="1" operator="notBetween">
      <formula>-300</formula>
      <formula>300</formula>
    </cfRule>
  </conditionalFormatting>
  <conditionalFormatting sqref="AB375">
    <cfRule type="cellIs" dxfId="293" priority="216" stopIfTrue="1" operator="notBetween">
      <formula>-300</formula>
      <formula>300</formula>
    </cfRule>
  </conditionalFormatting>
  <conditionalFormatting sqref="AC375">
    <cfRule type="cellIs" dxfId="292" priority="215" stopIfTrue="1" operator="notBetween">
      <formula>-300</formula>
      <formula>300</formula>
    </cfRule>
  </conditionalFormatting>
  <conditionalFormatting sqref="AB379">
    <cfRule type="cellIs" dxfId="291" priority="214" stopIfTrue="1" operator="notBetween">
      <formula>-300</formula>
      <formula>300</formula>
    </cfRule>
  </conditionalFormatting>
  <conditionalFormatting sqref="AC379">
    <cfRule type="cellIs" dxfId="290" priority="213" stopIfTrue="1" operator="notBetween">
      <formula>-300</formula>
      <formula>300</formula>
    </cfRule>
  </conditionalFormatting>
  <conditionalFormatting sqref="AB383">
    <cfRule type="cellIs" dxfId="289" priority="212" stopIfTrue="1" operator="notBetween">
      <formula>-300</formula>
      <formula>300</formula>
    </cfRule>
  </conditionalFormatting>
  <conditionalFormatting sqref="AC383">
    <cfRule type="cellIs" dxfId="288" priority="211" stopIfTrue="1" operator="notBetween">
      <formula>-300</formula>
      <formula>300</formula>
    </cfRule>
  </conditionalFormatting>
  <conditionalFormatting sqref="AB387">
    <cfRule type="cellIs" dxfId="287" priority="210" stopIfTrue="1" operator="notBetween">
      <formula>-300</formula>
      <formula>300</formula>
    </cfRule>
  </conditionalFormatting>
  <conditionalFormatting sqref="AC387">
    <cfRule type="cellIs" dxfId="286" priority="209" stopIfTrue="1" operator="notBetween">
      <formula>-300</formula>
      <formula>300</formula>
    </cfRule>
  </conditionalFormatting>
  <conditionalFormatting sqref="AB391">
    <cfRule type="cellIs" dxfId="285" priority="208" stopIfTrue="1" operator="notBetween">
      <formula>-300</formula>
      <formula>300</formula>
    </cfRule>
  </conditionalFormatting>
  <conditionalFormatting sqref="AC391">
    <cfRule type="cellIs" dxfId="284" priority="207" stopIfTrue="1" operator="notBetween">
      <formula>-300</formula>
      <formula>300</formula>
    </cfRule>
  </conditionalFormatting>
  <conditionalFormatting sqref="AB395">
    <cfRule type="cellIs" dxfId="283" priority="206" stopIfTrue="1" operator="notBetween">
      <formula>-300</formula>
      <formula>300</formula>
    </cfRule>
  </conditionalFormatting>
  <conditionalFormatting sqref="AC395">
    <cfRule type="cellIs" dxfId="282" priority="205" stopIfTrue="1" operator="notBetween">
      <formula>-300</formula>
      <formula>300</formula>
    </cfRule>
  </conditionalFormatting>
  <conditionalFormatting sqref="AB399">
    <cfRule type="cellIs" dxfId="281" priority="204" stopIfTrue="1" operator="notBetween">
      <formula>-300</formula>
      <formula>300</formula>
    </cfRule>
  </conditionalFormatting>
  <conditionalFormatting sqref="AC399">
    <cfRule type="cellIs" dxfId="280" priority="203" stopIfTrue="1" operator="notBetween">
      <formula>-300</formula>
      <formula>300</formula>
    </cfRule>
  </conditionalFormatting>
  <conditionalFormatting sqref="AB403">
    <cfRule type="cellIs" dxfId="279" priority="202" stopIfTrue="1" operator="notBetween">
      <formula>-300</formula>
      <formula>300</formula>
    </cfRule>
  </conditionalFormatting>
  <conditionalFormatting sqref="AC403">
    <cfRule type="cellIs" dxfId="278" priority="201" stopIfTrue="1" operator="notBetween">
      <formula>-300</formula>
      <formula>300</formula>
    </cfRule>
  </conditionalFormatting>
  <conditionalFormatting sqref="AD7">
    <cfRule type="cellIs" dxfId="277" priority="200" stopIfTrue="1" operator="notBetween">
      <formula>-300</formula>
      <formula>300</formula>
    </cfRule>
  </conditionalFormatting>
  <conditionalFormatting sqref="AE7">
    <cfRule type="cellIs" dxfId="276" priority="199" stopIfTrue="1" operator="notBetween">
      <formula>-300</formula>
      <formula>300</formula>
    </cfRule>
  </conditionalFormatting>
  <conditionalFormatting sqref="AD11">
    <cfRule type="cellIs" dxfId="275" priority="198" stopIfTrue="1" operator="notBetween">
      <formula>-300</formula>
      <formula>300</formula>
    </cfRule>
  </conditionalFormatting>
  <conditionalFormatting sqref="AE11">
    <cfRule type="cellIs" dxfId="274" priority="197" stopIfTrue="1" operator="notBetween">
      <formula>-300</formula>
      <formula>300</formula>
    </cfRule>
  </conditionalFormatting>
  <conditionalFormatting sqref="AD15">
    <cfRule type="cellIs" dxfId="273" priority="196" stopIfTrue="1" operator="notBetween">
      <formula>-300</formula>
      <formula>300</formula>
    </cfRule>
  </conditionalFormatting>
  <conditionalFormatting sqref="AE15">
    <cfRule type="cellIs" dxfId="272" priority="195" stopIfTrue="1" operator="notBetween">
      <formula>-300</formula>
      <formula>300</formula>
    </cfRule>
  </conditionalFormatting>
  <conditionalFormatting sqref="AD19">
    <cfRule type="cellIs" dxfId="271" priority="194" stopIfTrue="1" operator="notBetween">
      <formula>-300</formula>
      <formula>300</formula>
    </cfRule>
  </conditionalFormatting>
  <conditionalFormatting sqref="AE19">
    <cfRule type="cellIs" dxfId="270" priority="193" stopIfTrue="1" operator="notBetween">
      <formula>-300</formula>
      <formula>300</formula>
    </cfRule>
  </conditionalFormatting>
  <conditionalFormatting sqref="AD23">
    <cfRule type="cellIs" dxfId="269" priority="192" stopIfTrue="1" operator="notBetween">
      <formula>-300</formula>
      <formula>300</formula>
    </cfRule>
  </conditionalFormatting>
  <conditionalFormatting sqref="AE23">
    <cfRule type="cellIs" dxfId="268" priority="191" stopIfTrue="1" operator="notBetween">
      <formula>-300</formula>
      <formula>300</formula>
    </cfRule>
  </conditionalFormatting>
  <conditionalFormatting sqref="AD27">
    <cfRule type="cellIs" dxfId="267" priority="190" stopIfTrue="1" operator="notBetween">
      <formula>-300</formula>
      <formula>300</formula>
    </cfRule>
  </conditionalFormatting>
  <conditionalFormatting sqref="AE27">
    <cfRule type="cellIs" dxfId="266" priority="189" stopIfTrue="1" operator="notBetween">
      <formula>-300</formula>
      <formula>300</formula>
    </cfRule>
  </conditionalFormatting>
  <conditionalFormatting sqref="AD31">
    <cfRule type="cellIs" dxfId="265" priority="188" stopIfTrue="1" operator="notBetween">
      <formula>-300</formula>
      <formula>300</formula>
    </cfRule>
  </conditionalFormatting>
  <conditionalFormatting sqref="AE31">
    <cfRule type="cellIs" dxfId="264" priority="187" stopIfTrue="1" operator="notBetween">
      <formula>-300</formula>
      <formula>300</formula>
    </cfRule>
  </conditionalFormatting>
  <conditionalFormatting sqref="AD35">
    <cfRule type="cellIs" dxfId="263" priority="186" stopIfTrue="1" operator="notBetween">
      <formula>-300</formula>
      <formula>300</formula>
    </cfRule>
  </conditionalFormatting>
  <conditionalFormatting sqref="AE35">
    <cfRule type="cellIs" dxfId="262" priority="185" stopIfTrue="1" operator="notBetween">
      <formula>-300</formula>
      <formula>300</formula>
    </cfRule>
  </conditionalFormatting>
  <conditionalFormatting sqref="AD39">
    <cfRule type="cellIs" dxfId="261" priority="184" stopIfTrue="1" operator="notBetween">
      <formula>-300</formula>
      <formula>300</formula>
    </cfRule>
  </conditionalFormatting>
  <conditionalFormatting sqref="AE39">
    <cfRule type="cellIs" dxfId="260" priority="183" stopIfTrue="1" operator="notBetween">
      <formula>-300</formula>
      <formula>300</formula>
    </cfRule>
  </conditionalFormatting>
  <conditionalFormatting sqref="AD43">
    <cfRule type="cellIs" dxfId="259" priority="182" stopIfTrue="1" operator="notBetween">
      <formula>-300</formula>
      <formula>300</formula>
    </cfRule>
  </conditionalFormatting>
  <conditionalFormatting sqref="AE43">
    <cfRule type="cellIs" dxfId="258" priority="181" stopIfTrue="1" operator="notBetween">
      <formula>-300</formula>
      <formula>300</formula>
    </cfRule>
  </conditionalFormatting>
  <conditionalFormatting sqref="AD47">
    <cfRule type="cellIs" dxfId="257" priority="180" stopIfTrue="1" operator="notBetween">
      <formula>-300</formula>
      <formula>300</formula>
    </cfRule>
  </conditionalFormatting>
  <conditionalFormatting sqref="AE47">
    <cfRule type="cellIs" dxfId="256" priority="179" stopIfTrue="1" operator="notBetween">
      <formula>-300</formula>
      <formula>300</formula>
    </cfRule>
  </conditionalFormatting>
  <conditionalFormatting sqref="AD51">
    <cfRule type="cellIs" dxfId="255" priority="178" stopIfTrue="1" operator="notBetween">
      <formula>-300</formula>
      <formula>300</formula>
    </cfRule>
  </conditionalFormatting>
  <conditionalFormatting sqref="AE51">
    <cfRule type="cellIs" dxfId="254" priority="177" stopIfTrue="1" operator="notBetween">
      <formula>-300</formula>
      <formula>300</formula>
    </cfRule>
  </conditionalFormatting>
  <conditionalFormatting sqref="AD55">
    <cfRule type="cellIs" dxfId="253" priority="176" stopIfTrue="1" operator="notBetween">
      <formula>-300</formula>
      <formula>300</formula>
    </cfRule>
  </conditionalFormatting>
  <conditionalFormatting sqref="AE55">
    <cfRule type="cellIs" dxfId="252" priority="175" stopIfTrue="1" operator="notBetween">
      <formula>-300</formula>
      <formula>300</formula>
    </cfRule>
  </conditionalFormatting>
  <conditionalFormatting sqref="AD59">
    <cfRule type="cellIs" dxfId="251" priority="174" stopIfTrue="1" operator="notBetween">
      <formula>-300</formula>
      <formula>300</formula>
    </cfRule>
  </conditionalFormatting>
  <conditionalFormatting sqref="AE59">
    <cfRule type="cellIs" dxfId="250" priority="173" stopIfTrue="1" operator="notBetween">
      <formula>-300</formula>
      <formula>300</formula>
    </cfRule>
  </conditionalFormatting>
  <conditionalFormatting sqref="AD63">
    <cfRule type="cellIs" dxfId="249" priority="172" stopIfTrue="1" operator="notBetween">
      <formula>-300</formula>
      <formula>300</formula>
    </cfRule>
  </conditionalFormatting>
  <conditionalFormatting sqref="AE63">
    <cfRule type="cellIs" dxfId="248" priority="171" stopIfTrue="1" operator="notBetween">
      <formula>-300</formula>
      <formula>300</formula>
    </cfRule>
  </conditionalFormatting>
  <conditionalFormatting sqref="AD67">
    <cfRule type="cellIs" dxfId="247" priority="170" stopIfTrue="1" operator="notBetween">
      <formula>-300</formula>
      <formula>300</formula>
    </cfRule>
  </conditionalFormatting>
  <conditionalFormatting sqref="AE67">
    <cfRule type="cellIs" dxfId="246" priority="169" stopIfTrue="1" operator="notBetween">
      <formula>-300</formula>
      <formula>300</formula>
    </cfRule>
  </conditionalFormatting>
  <conditionalFormatting sqref="AD71">
    <cfRule type="cellIs" dxfId="245" priority="168" stopIfTrue="1" operator="notBetween">
      <formula>-300</formula>
      <formula>300</formula>
    </cfRule>
  </conditionalFormatting>
  <conditionalFormatting sqref="AE71">
    <cfRule type="cellIs" dxfId="244" priority="167" stopIfTrue="1" operator="notBetween">
      <formula>-300</formula>
      <formula>300</formula>
    </cfRule>
  </conditionalFormatting>
  <conditionalFormatting sqref="AD75">
    <cfRule type="cellIs" dxfId="243" priority="166" stopIfTrue="1" operator="notBetween">
      <formula>-300</formula>
      <formula>300</formula>
    </cfRule>
  </conditionalFormatting>
  <conditionalFormatting sqref="AE75">
    <cfRule type="cellIs" dxfId="242" priority="165" stopIfTrue="1" operator="notBetween">
      <formula>-300</formula>
      <formula>300</formula>
    </cfRule>
  </conditionalFormatting>
  <conditionalFormatting sqref="AD79">
    <cfRule type="cellIs" dxfId="241" priority="164" stopIfTrue="1" operator="notBetween">
      <formula>-300</formula>
      <formula>300</formula>
    </cfRule>
  </conditionalFormatting>
  <conditionalFormatting sqref="AE79">
    <cfRule type="cellIs" dxfId="240" priority="163" stopIfTrue="1" operator="notBetween">
      <formula>-300</formula>
      <formula>300</formula>
    </cfRule>
  </conditionalFormatting>
  <conditionalFormatting sqref="AD83">
    <cfRule type="cellIs" dxfId="239" priority="162" stopIfTrue="1" operator="notBetween">
      <formula>-300</formula>
      <formula>300</formula>
    </cfRule>
  </conditionalFormatting>
  <conditionalFormatting sqref="AE83">
    <cfRule type="cellIs" dxfId="238" priority="161" stopIfTrue="1" operator="notBetween">
      <formula>-300</formula>
      <formula>300</formula>
    </cfRule>
  </conditionalFormatting>
  <conditionalFormatting sqref="AD87">
    <cfRule type="cellIs" dxfId="237" priority="160" stopIfTrue="1" operator="notBetween">
      <formula>-300</formula>
      <formula>300</formula>
    </cfRule>
  </conditionalFormatting>
  <conditionalFormatting sqref="AE87">
    <cfRule type="cellIs" dxfId="236" priority="159" stopIfTrue="1" operator="notBetween">
      <formula>-300</formula>
      <formula>300</formula>
    </cfRule>
  </conditionalFormatting>
  <conditionalFormatting sqref="AD91">
    <cfRule type="cellIs" dxfId="235" priority="158" stopIfTrue="1" operator="notBetween">
      <formula>-300</formula>
      <formula>300</formula>
    </cfRule>
  </conditionalFormatting>
  <conditionalFormatting sqref="AE91">
    <cfRule type="cellIs" dxfId="234" priority="157" stopIfTrue="1" operator="notBetween">
      <formula>-300</formula>
      <formula>300</formula>
    </cfRule>
  </conditionalFormatting>
  <conditionalFormatting sqref="AD95">
    <cfRule type="cellIs" dxfId="233" priority="156" stopIfTrue="1" operator="notBetween">
      <formula>-300</formula>
      <formula>300</formula>
    </cfRule>
  </conditionalFormatting>
  <conditionalFormatting sqref="AE95">
    <cfRule type="cellIs" dxfId="232" priority="155" stopIfTrue="1" operator="notBetween">
      <formula>-300</formula>
      <formula>300</formula>
    </cfRule>
  </conditionalFormatting>
  <conditionalFormatting sqref="AD99">
    <cfRule type="cellIs" dxfId="231" priority="154" stopIfTrue="1" operator="notBetween">
      <formula>-300</formula>
      <formula>300</formula>
    </cfRule>
  </conditionalFormatting>
  <conditionalFormatting sqref="AE99">
    <cfRule type="cellIs" dxfId="230" priority="153" stopIfTrue="1" operator="notBetween">
      <formula>-300</formula>
      <formula>300</formula>
    </cfRule>
  </conditionalFormatting>
  <conditionalFormatting sqref="AD103">
    <cfRule type="cellIs" dxfId="229" priority="152" stopIfTrue="1" operator="notBetween">
      <formula>-300</formula>
      <formula>300</formula>
    </cfRule>
  </conditionalFormatting>
  <conditionalFormatting sqref="AE103">
    <cfRule type="cellIs" dxfId="228" priority="151" stopIfTrue="1" operator="notBetween">
      <formula>-300</formula>
      <formula>300</formula>
    </cfRule>
  </conditionalFormatting>
  <conditionalFormatting sqref="AD107">
    <cfRule type="cellIs" dxfId="227" priority="150" stopIfTrue="1" operator="notBetween">
      <formula>-300</formula>
      <formula>300</formula>
    </cfRule>
  </conditionalFormatting>
  <conditionalFormatting sqref="AE107">
    <cfRule type="cellIs" dxfId="226" priority="149" stopIfTrue="1" operator="notBetween">
      <formula>-300</formula>
      <formula>300</formula>
    </cfRule>
  </conditionalFormatting>
  <conditionalFormatting sqref="AD111">
    <cfRule type="cellIs" dxfId="225" priority="148" stopIfTrue="1" operator="notBetween">
      <formula>-300</formula>
      <formula>300</formula>
    </cfRule>
  </conditionalFormatting>
  <conditionalFormatting sqref="AE111">
    <cfRule type="cellIs" dxfId="224" priority="147" stopIfTrue="1" operator="notBetween">
      <formula>-300</formula>
      <formula>300</formula>
    </cfRule>
  </conditionalFormatting>
  <conditionalFormatting sqref="AD115">
    <cfRule type="cellIs" dxfId="223" priority="146" stopIfTrue="1" operator="notBetween">
      <formula>-300</formula>
      <formula>300</formula>
    </cfRule>
  </conditionalFormatting>
  <conditionalFormatting sqref="AE115">
    <cfRule type="cellIs" dxfId="222" priority="145" stopIfTrue="1" operator="notBetween">
      <formula>-300</formula>
      <formula>300</formula>
    </cfRule>
  </conditionalFormatting>
  <conditionalFormatting sqref="AD119">
    <cfRule type="cellIs" dxfId="221" priority="144" stopIfTrue="1" operator="notBetween">
      <formula>-300</formula>
      <formula>300</formula>
    </cfRule>
  </conditionalFormatting>
  <conditionalFormatting sqref="AE119">
    <cfRule type="cellIs" dxfId="220" priority="143" stopIfTrue="1" operator="notBetween">
      <formula>-300</formula>
      <formula>300</formula>
    </cfRule>
  </conditionalFormatting>
  <conditionalFormatting sqref="AD123">
    <cfRule type="cellIs" dxfId="219" priority="142" stopIfTrue="1" operator="notBetween">
      <formula>-300</formula>
      <formula>300</formula>
    </cfRule>
  </conditionalFormatting>
  <conditionalFormatting sqref="AE123">
    <cfRule type="cellIs" dxfId="218" priority="141" stopIfTrue="1" operator="notBetween">
      <formula>-300</formula>
      <formula>300</formula>
    </cfRule>
  </conditionalFormatting>
  <conditionalFormatting sqref="AD127">
    <cfRule type="cellIs" dxfId="217" priority="140" stopIfTrue="1" operator="notBetween">
      <formula>-300</formula>
      <formula>300</formula>
    </cfRule>
  </conditionalFormatting>
  <conditionalFormatting sqref="AE127">
    <cfRule type="cellIs" dxfId="216" priority="139" stopIfTrue="1" operator="notBetween">
      <formula>-300</formula>
      <formula>300</formula>
    </cfRule>
  </conditionalFormatting>
  <conditionalFormatting sqref="AD131">
    <cfRule type="cellIs" dxfId="215" priority="138" stopIfTrue="1" operator="notBetween">
      <formula>-300</formula>
      <formula>300</formula>
    </cfRule>
  </conditionalFormatting>
  <conditionalFormatting sqref="AE131">
    <cfRule type="cellIs" dxfId="214" priority="137" stopIfTrue="1" operator="notBetween">
      <formula>-300</formula>
      <formula>300</formula>
    </cfRule>
  </conditionalFormatting>
  <conditionalFormatting sqref="AD135">
    <cfRule type="cellIs" dxfId="213" priority="136" stopIfTrue="1" operator="notBetween">
      <formula>-300</formula>
      <formula>300</formula>
    </cfRule>
  </conditionalFormatting>
  <conditionalFormatting sqref="AE135">
    <cfRule type="cellIs" dxfId="212" priority="135" stopIfTrue="1" operator="notBetween">
      <formula>-300</formula>
      <formula>300</formula>
    </cfRule>
  </conditionalFormatting>
  <conditionalFormatting sqref="AD139">
    <cfRule type="cellIs" dxfId="211" priority="134" stopIfTrue="1" operator="notBetween">
      <formula>-300</formula>
      <formula>300</formula>
    </cfRule>
  </conditionalFormatting>
  <conditionalFormatting sqref="AE139">
    <cfRule type="cellIs" dxfId="210" priority="133" stopIfTrue="1" operator="notBetween">
      <formula>-300</formula>
      <formula>300</formula>
    </cfRule>
  </conditionalFormatting>
  <conditionalFormatting sqref="AD143">
    <cfRule type="cellIs" dxfId="209" priority="132" stopIfTrue="1" operator="notBetween">
      <formula>-300</formula>
      <formula>300</formula>
    </cfRule>
  </conditionalFormatting>
  <conditionalFormatting sqref="AE143">
    <cfRule type="cellIs" dxfId="208" priority="131" stopIfTrue="1" operator="notBetween">
      <formula>-300</formula>
      <formula>300</formula>
    </cfRule>
  </conditionalFormatting>
  <conditionalFormatting sqref="AD147">
    <cfRule type="cellIs" dxfId="207" priority="130" stopIfTrue="1" operator="notBetween">
      <formula>-300</formula>
      <formula>300</formula>
    </cfRule>
  </conditionalFormatting>
  <conditionalFormatting sqref="AE147">
    <cfRule type="cellIs" dxfId="206" priority="129" stopIfTrue="1" operator="notBetween">
      <formula>-300</formula>
      <formula>300</formula>
    </cfRule>
  </conditionalFormatting>
  <conditionalFormatting sqref="AD151">
    <cfRule type="cellIs" dxfId="205" priority="128" stopIfTrue="1" operator="notBetween">
      <formula>-300</formula>
      <formula>300</formula>
    </cfRule>
  </conditionalFormatting>
  <conditionalFormatting sqref="AE151">
    <cfRule type="cellIs" dxfId="204" priority="127" stopIfTrue="1" operator="notBetween">
      <formula>-300</formula>
      <formula>300</formula>
    </cfRule>
  </conditionalFormatting>
  <conditionalFormatting sqref="AD155">
    <cfRule type="cellIs" dxfId="203" priority="126" stopIfTrue="1" operator="notBetween">
      <formula>-300</formula>
      <formula>300</formula>
    </cfRule>
  </conditionalFormatting>
  <conditionalFormatting sqref="AE155">
    <cfRule type="cellIs" dxfId="202" priority="125" stopIfTrue="1" operator="notBetween">
      <formula>-300</formula>
      <formula>300</formula>
    </cfRule>
  </conditionalFormatting>
  <conditionalFormatting sqref="AD159">
    <cfRule type="cellIs" dxfId="201" priority="124" stopIfTrue="1" operator="notBetween">
      <formula>-300</formula>
      <formula>300</formula>
    </cfRule>
  </conditionalFormatting>
  <conditionalFormatting sqref="AE159">
    <cfRule type="cellIs" dxfId="200" priority="123" stopIfTrue="1" operator="notBetween">
      <formula>-300</formula>
      <formula>300</formula>
    </cfRule>
  </conditionalFormatting>
  <conditionalFormatting sqref="AD163">
    <cfRule type="cellIs" dxfId="199" priority="122" stopIfTrue="1" operator="notBetween">
      <formula>-300</formula>
      <formula>300</formula>
    </cfRule>
  </conditionalFormatting>
  <conditionalFormatting sqref="AE163">
    <cfRule type="cellIs" dxfId="198" priority="121" stopIfTrue="1" operator="notBetween">
      <formula>-300</formula>
      <formula>300</formula>
    </cfRule>
  </conditionalFormatting>
  <conditionalFormatting sqref="AD167">
    <cfRule type="cellIs" dxfId="197" priority="120" stopIfTrue="1" operator="notBetween">
      <formula>-300</formula>
      <formula>300</formula>
    </cfRule>
  </conditionalFormatting>
  <conditionalFormatting sqref="AE167">
    <cfRule type="cellIs" dxfId="196" priority="119" stopIfTrue="1" operator="notBetween">
      <formula>-300</formula>
      <formula>300</formula>
    </cfRule>
  </conditionalFormatting>
  <conditionalFormatting sqref="AD171">
    <cfRule type="cellIs" dxfId="195" priority="118" stopIfTrue="1" operator="notBetween">
      <formula>-300</formula>
      <formula>300</formula>
    </cfRule>
  </conditionalFormatting>
  <conditionalFormatting sqref="AE171">
    <cfRule type="cellIs" dxfId="194" priority="117" stopIfTrue="1" operator="notBetween">
      <formula>-300</formula>
      <formula>300</formula>
    </cfRule>
  </conditionalFormatting>
  <conditionalFormatting sqref="AD175">
    <cfRule type="cellIs" dxfId="193" priority="116" stopIfTrue="1" operator="notBetween">
      <formula>-300</formula>
      <formula>300</formula>
    </cfRule>
  </conditionalFormatting>
  <conditionalFormatting sqref="AE175">
    <cfRule type="cellIs" dxfId="192" priority="115" stopIfTrue="1" operator="notBetween">
      <formula>-300</formula>
      <formula>300</formula>
    </cfRule>
  </conditionalFormatting>
  <conditionalFormatting sqref="AD179">
    <cfRule type="cellIs" dxfId="191" priority="114" stopIfTrue="1" operator="notBetween">
      <formula>-300</formula>
      <formula>300</formula>
    </cfRule>
  </conditionalFormatting>
  <conditionalFormatting sqref="AE179">
    <cfRule type="cellIs" dxfId="190" priority="113" stopIfTrue="1" operator="notBetween">
      <formula>-300</formula>
      <formula>300</formula>
    </cfRule>
  </conditionalFormatting>
  <conditionalFormatting sqref="AD183">
    <cfRule type="cellIs" dxfId="189" priority="112" stopIfTrue="1" operator="notBetween">
      <formula>-300</formula>
      <formula>300</formula>
    </cfRule>
  </conditionalFormatting>
  <conditionalFormatting sqref="AE183">
    <cfRule type="cellIs" dxfId="188" priority="111" stopIfTrue="1" operator="notBetween">
      <formula>-300</formula>
      <formula>300</formula>
    </cfRule>
  </conditionalFormatting>
  <conditionalFormatting sqref="AD187">
    <cfRule type="cellIs" dxfId="187" priority="110" stopIfTrue="1" operator="notBetween">
      <formula>-300</formula>
      <formula>300</formula>
    </cfRule>
  </conditionalFormatting>
  <conditionalFormatting sqref="AE187">
    <cfRule type="cellIs" dxfId="186" priority="109" stopIfTrue="1" operator="notBetween">
      <formula>-300</formula>
      <formula>300</formula>
    </cfRule>
  </conditionalFormatting>
  <conditionalFormatting sqref="AD191">
    <cfRule type="cellIs" dxfId="185" priority="108" stopIfTrue="1" operator="notBetween">
      <formula>-300</formula>
      <formula>300</formula>
    </cfRule>
  </conditionalFormatting>
  <conditionalFormatting sqref="AE191">
    <cfRule type="cellIs" dxfId="184" priority="107" stopIfTrue="1" operator="notBetween">
      <formula>-300</formula>
      <formula>300</formula>
    </cfRule>
  </conditionalFormatting>
  <conditionalFormatting sqref="AD195">
    <cfRule type="cellIs" dxfId="183" priority="106" stopIfTrue="1" operator="notBetween">
      <formula>-300</formula>
      <formula>300</formula>
    </cfRule>
  </conditionalFormatting>
  <conditionalFormatting sqref="AE195">
    <cfRule type="cellIs" dxfId="182" priority="105" stopIfTrue="1" operator="notBetween">
      <formula>-300</formula>
      <formula>300</formula>
    </cfRule>
  </conditionalFormatting>
  <conditionalFormatting sqref="AD199">
    <cfRule type="cellIs" dxfId="181" priority="104" stopIfTrue="1" operator="notBetween">
      <formula>-300</formula>
      <formula>300</formula>
    </cfRule>
  </conditionalFormatting>
  <conditionalFormatting sqref="AE199">
    <cfRule type="cellIs" dxfId="180" priority="103" stopIfTrue="1" operator="notBetween">
      <formula>-300</formula>
      <formula>300</formula>
    </cfRule>
  </conditionalFormatting>
  <conditionalFormatting sqref="AD203">
    <cfRule type="cellIs" dxfId="179" priority="102" stopIfTrue="1" operator="notBetween">
      <formula>-300</formula>
      <formula>300</formula>
    </cfRule>
  </conditionalFormatting>
  <conditionalFormatting sqref="AE203">
    <cfRule type="cellIs" dxfId="178" priority="101" stopIfTrue="1" operator="notBetween">
      <formula>-300</formula>
      <formula>300</formula>
    </cfRule>
  </conditionalFormatting>
  <conditionalFormatting sqref="AD207">
    <cfRule type="cellIs" dxfId="177" priority="100" stopIfTrue="1" operator="notBetween">
      <formula>-300</formula>
      <formula>300</formula>
    </cfRule>
  </conditionalFormatting>
  <conditionalFormatting sqref="AE207">
    <cfRule type="cellIs" dxfId="176" priority="99" stopIfTrue="1" operator="notBetween">
      <formula>-300</formula>
      <formula>300</formula>
    </cfRule>
  </conditionalFormatting>
  <conditionalFormatting sqref="AD211">
    <cfRule type="cellIs" dxfId="175" priority="98" stopIfTrue="1" operator="notBetween">
      <formula>-300</formula>
      <formula>300</formula>
    </cfRule>
  </conditionalFormatting>
  <conditionalFormatting sqref="AE211">
    <cfRule type="cellIs" dxfId="174" priority="97" stopIfTrue="1" operator="notBetween">
      <formula>-300</formula>
      <formula>300</formula>
    </cfRule>
  </conditionalFormatting>
  <conditionalFormatting sqref="AD215">
    <cfRule type="cellIs" dxfId="173" priority="96" stopIfTrue="1" operator="notBetween">
      <formula>-300</formula>
      <formula>300</formula>
    </cfRule>
  </conditionalFormatting>
  <conditionalFormatting sqref="AE215">
    <cfRule type="cellIs" dxfId="172" priority="95" stopIfTrue="1" operator="notBetween">
      <formula>-300</formula>
      <formula>300</formula>
    </cfRule>
  </conditionalFormatting>
  <conditionalFormatting sqref="AD219">
    <cfRule type="cellIs" dxfId="171" priority="94" stopIfTrue="1" operator="notBetween">
      <formula>-300</formula>
      <formula>300</formula>
    </cfRule>
  </conditionalFormatting>
  <conditionalFormatting sqref="AE219">
    <cfRule type="cellIs" dxfId="170" priority="93" stopIfTrue="1" operator="notBetween">
      <formula>-300</formula>
      <formula>300</formula>
    </cfRule>
  </conditionalFormatting>
  <conditionalFormatting sqref="AD223">
    <cfRule type="cellIs" dxfId="169" priority="92" stopIfTrue="1" operator="notBetween">
      <formula>-300</formula>
      <formula>300</formula>
    </cfRule>
  </conditionalFormatting>
  <conditionalFormatting sqref="AE223">
    <cfRule type="cellIs" dxfId="168" priority="91" stopIfTrue="1" operator="notBetween">
      <formula>-300</formula>
      <formula>300</formula>
    </cfRule>
  </conditionalFormatting>
  <conditionalFormatting sqref="AD227">
    <cfRule type="cellIs" dxfId="167" priority="90" stopIfTrue="1" operator="notBetween">
      <formula>-300</formula>
      <formula>300</formula>
    </cfRule>
  </conditionalFormatting>
  <conditionalFormatting sqref="AE227">
    <cfRule type="cellIs" dxfId="166" priority="89" stopIfTrue="1" operator="notBetween">
      <formula>-300</formula>
      <formula>300</formula>
    </cfRule>
  </conditionalFormatting>
  <conditionalFormatting sqref="AD231">
    <cfRule type="cellIs" dxfId="165" priority="88" stopIfTrue="1" operator="notBetween">
      <formula>-300</formula>
      <formula>300</formula>
    </cfRule>
  </conditionalFormatting>
  <conditionalFormatting sqref="AE231">
    <cfRule type="cellIs" dxfId="164" priority="87" stopIfTrue="1" operator="notBetween">
      <formula>-300</formula>
      <formula>300</formula>
    </cfRule>
  </conditionalFormatting>
  <conditionalFormatting sqref="AD235">
    <cfRule type="cellIs" dxfId="163" priority="86" stopIfTrue="1" operator="notBetween">
      <formula>-300</formula>
      <formula>300</formula>
    </cfRule>
  </conditionalFormatting>
  <conditionalFormatting sqref="AE235">
    <cfRule type="cellIs" dxfId="162" priority="85" stopIfTrue="1" operator="notBetween">
      <formula>-300</formula>
      <formula>300</formula>
    </cfRule>
  </conditionalFormatting>
  <conditionalFormatting sqref="AD239">
    <cfRule type="cellIs" dxfId="161" priority="84" stopIfTrue="1" operator="notBetween">
      <formula>-300</formula>
      <formula>300</formula>
    </cfRule>
  </conditionalFormatting>
  <conditionalFormatting sqref="AE239">
    <cfRule type="cellIs" dxfId="160" priority="83" stopIfTrue="1" operator="notBetween">
      <formula>-300</formula>
      <formula>300</formula>
    </cfRule>
  </conditionalFormatting>
  <conditionalFormatting sqref="AD243">
    <cfRule type="cellIs" dxfId="159" priority="82" stopIfTrue="1" operator="notBetween">
      <formula>-300</formula>
      <formula>300</formula>
    </cfRule>
  </conditionalFormatting>
  <conditionalFormatting sqref="AE243">
    <cfRule type="cellIs" dxfId="158" priority="81" stopIfTrue="1" operator="notBetween">
      <formula>-300</formula>
      <formula>300</formula>
    </cfRule>
  </conditionalFormatting>
  <conditionalFormatting sqref="AD247">
    <cfRule type="cellIs" dxfId="157" priority="80" stopIfTrue="1" operator="notBetween">
      <formula>-300</formula>
      <formula>300</formula>
    </cfRule>
  </conditionalFormatting>
  <conditionalFormatting sqref="AE247">
    <cfRule type="cellIs" dxfId="156" priority="79" stopIfTrue="1" operator="notBetween">
      <formula>-300</formula>
      <formula>300</formula>
    </cfRule>
  </conditionalFormatting>
  <conditionalFormatting sqref="AD251">
    <cfRule type="cellIs" dxfId="155" priority="78" stopIfTrue="1" operator="notBetween">
      <formula>-300</formula>
      <formula>300</formula>
    </cfRule>
  </conditionalFormatting>
  <conditionalFormatting sqref="AE251">
    <cfRule type="cellIs" dxfId="154" priority="77" stopIfTrue="1" operator="notBetween">
      <formula>-300</formula>
      <formula>300</formula>
    </cfRule>
  </conditionalFormatting>
  <conditionalFormatting sqref="AD255">
    <cfRule type="cellIs" dxfId="153" priority="76" stopIfTrue="1" operator="notBetween">
      <formula>-300</formula>
      <formula>300</formula>
    </cfRule>
  </conditionalFormatting>
  <conditionalFormatting sqref="AE255">
    <cfRule type="cellIs" dxfId="152" priority="75" stopIfTrue="1" operator="notBetween">
      <formula>-300</formula>
      <formula>300</formula>
    </cfRule>
  </conditionalFormatting>
  <conditionalFormatting sqref="AD259">
    <cfRule type="cellIs" dxfId="151" priority="74" stopIfTrue="1" operator="notBetween">
      <formula>-300</formula>
      <formula>300</formula>
    </cfRule>
  </conditionalFormatting>
  <conditionalFormatting sqref="AE259">
    <cfRule type="cellIs" dxfId="150" priority="73" stopIfTrue="1" operator="notBetween">
      <formula>-300</formula>
      <formula>300</formula>
    </cfRule>
  </conditionalFormatting>
  <conditionalFormatting sqref="AD263">
    <cfRule type="cellIs" dxfId="149" priority="72" stopIfTrue="1" operator="notBetween">
      <formula>-300</formula>
      <formula>300</formula>
    </cfRule>
  </conditionalFormatting>
  <conditionalFormatting sqref="AE263">
    <cfRule type="cellIs" dxfId="148" priority="71" stopIfTrue="1" operator="notBetween">
      <formula>-300</formula>
      <formula>300</formula>
    </cfRule>
  </conditionalFormatting>
  <conditionalFormatting sqref="AD267">
    <cfRule type="cellIs" dxfId="147" priority="70" stopIfTrue="1" operator="notBetween">
      <formula>-300</formula>
      <formula>300</formula>
    </cfRule>
  </conditionalFormatting>
  <conditionalFormatting sqref="AE267">
    <cfRule type="cellIs" dxfId="146" priority="69" stopIfTrue="1" operator="notBetween">
      <formula>-300</formula>
      <formula>300</formula>
    </cfRule>
  </conditionalFormatting>
  <conditionalFormatting sqref="AD271">
    <cfRule type="cellIs" dxfId="145" priority="68" stopIfTrue="1" operator="notBetween">
      <formula>-300</formula>
      <formula>300</formula>
    </cfRule>
  </conditionalFormatting>
  <conditionalFormatting sqref="AE271">
    <cfRule type="cellIs" dxfId="144" priority="67" stopIfTrue="1" operator="notBetween">
      <formula>-300</formula>
      <formula>300</formula>
    </cfRule>
  </conditionalFormatting>
  <conditionalFormatting sqref="AD275">
    <cfRule type="cellIs" dxfId="143" priority="66" stopIfTrue="1" operator="notBetween">
      <formula>-300</formula>
      <formula>300</formula>
    </cfRule>
  </conditionalFormatting>
  <conditionalFormatting sqref="AE275">
    <cfRule type="cellIs" dxfId="142" priority="65" stopIfTrue="1" operator="notBetween">
      <formula>-300</formula>
      <formula>300</formula>
    </cfRule>
  </conditionalFormatting>
  <conditionalFormatting sqref="AD279">
    <cfRule type="cellIs" dxfId="141" priority="64" stopIfTrue="1" operator="notBetween">
      <formula>-300</formula>
      <formula>300</formula>
    </cfRule>
  </conditionalFormatting>
  <conditionalFormatting sqref="AE279">
    <cfRule type="cellIs" dxfId="140" priority="63" stopIfTrue="1" operator="notBetween">
      <formula>-300</formula>
      <formula>300</formula>
    </cfRule>
  </conditionalFormatting>
  <conditionalFormatting sqref="AD283">
    <cfRule type="cellIs" dxfId="139" priority="62" stopIfTrue="1" operator="notBetween">
      <formula>-300</formula>
      <formula>300</formula>
    </cfRule>
  </conditionalFormatting>
  <conditionalFormatting sqref="AE283">
    <cfRule type="cellIs" dxfId="138" priority="61" stopIfTrue="1" operator="notBetween">
      <formula>-300</formula>
      <formula>300</formula>
    </cfRule>
  </conditionalFormatting>
  <conditionalFormatting sqref="AD287">
    <cfRule type="cellIs" dxfId="137" priority="60" stopIfTrue="1" operator="notBetween">
      <formula>-300</formula>
      <formula>300</formula>
    </cfRule>
  </conditionalFormatting>
  <conditionalFormatting sqref="AE287">
    <cfRule type="cellIs" dxfId="136" priority="59" stopIfTrue="1" operator="notBetween">
      <formula>-300</formula>
      <formula>300</formula>
    </cfRule>
  </conditionalFormatting>
  <conditionalFormatting sqref="AD291">
    <cfRule type="cellIs" dxfId="135" priority="58" stopIfTrue="1" operator="notBetween">
      <formula>-300</formula>
      <formula>300</formula>
    </cfRule>
  </conditionalFormatting>
  <conditionalFormatting sqref="AE291">
    <cfRule type="cellIs" dxfId="134" priority="57" stopIfTrue="1" operator="notBetween">
      <formula>-300</formula>
      <formula>300</formula>
    </cfRule>
  </conditionalFormatting>
  <conditionalFormatting sqref="AD295">
    <cfRule type="cellIs" dxfId="133" priority="56" stopIfTrue="1" operator="notBetween">
      <formula>-300</formula>
      <formula>300</formula>
    </cfRule>
  </conditionalFormatting>
  <conditionalFormatting sqref="AE295">
    <cfRule type="cellIs" dxfId="132" priority="55" stopIfTrue="1" operator="notBetween">
      <formula>-300</formula>
      <formula>300</formula>
    </cfRule>
  </conditionalFormatting>
  <conditionalFormatting sqref="AD299">
    <cfRule type="cellIs" dxfId="131" priority="54" stopIfTrue="1" operator="notBetween">
      <formula>-300</formula>
      <formula>300</formula>
    </cfRule>
  </conditionalFormatting>
  <conditionalFormatting sqref="AE299">
    <cfRule type="cellIs" dxfId="130" priority="53" stopIfTrue="1" operator="notBetween">
      <formula>-300</formula>
      <formula>300</formula>
    </cfRule>
  </conditionalFormatting>
  <conditionalFormatting sqref="AD303">
    <cfRule type="cellIs" dxfId="129" priority="52" stopIfTrue="1" operator="notBetween">
      <formula>-300</formula>
      <formula>300</formula>
    </cfRule>
  </conditionalFormatting>
  <conditionalFormatting sqref="AE303">
    <cfRule type="cellIs" dxfId="128" priority="51" stopIfTrue="1" operator="notBetween">
      <formula>-300</formula>
      <formula>300</formula>
    </cfRule>
  </conditionalFormatting>
  <conditionalFormatting sqref="AD307">
    <cfRule type="cellIs" dxfId="127" priority="50" stopIfTrue="1" operator="notBetween">
      <formula>-300</formula>
      <formula>300</formula>
    </cfRule>
  </conditionalFormatting>
  <conditionalFormatting sqref="AE307">
    <cfRule type="cellIs" dxfId="126" priority="49" stopIfTrue="1" operator="notBetween">
      <formula>-300</formula>
      <formula>300</formula>
    </cfRule>
  </conditionalFormatting>
  <conditionalFormatting sqref="AD311">
    <cfRule type="cellIs" dxfId="125" priority="48" stopIfTrue="1" operator="notBetween">
      <formula>-300</formula>
      <formula>300</formula>
    </cfRule>
  </conditionalFormatting>
  <conditionalFormatting sqref="AE311">
    <cfRule type="cellIs" dxfId="124" priority="47" stopIfTrue="1" operator="notBetween">
      <formula>-300</formula>
      <formula>300</formula>
    </cfRule>
  </conditionalFormatting>
  <conditionalFormatting sqref="AD315">
    <cfRule type="cellIs" dxfId="123" priority="46" stopIfTrue="1" operator="notBetween">
      <formula>-300</formula>
      <formula>300</formula>
    </cfRule>
  </conditionalFormatting>
  <conditionalFormatting sqref="AE315">
    <cfRule type="cellIs" dxfId="122" priority="45" stopIfTrue="1" operator="notBetween">
      <formula>-300</formula>
      <formula>300</formula>
    </cfRule>
  </conditionalFormatting>
  <conditionalFormatting sqref="AD319">
    <cfRule type="cellIs" dxfId="121" priority="44" stopIfTrue="1" operator="notBetween">
      <formula>-300</formula>
      <formula>300</formula>
    </cfRule>
  </conditionalFormatting>
  <conditionalFormatting sqref="AE319">
    <cfRule type="cellIs" dxfId="120" priority="43" stopIfTrue="1" operator="notBetween">
      <formula>-300</formula>
      <formula>300</formula>
    </cfRule>
  </conditionalFormatting>
  <conditionalFormatting sqref="AD323">
    <cfRule type="cellIs" dxfId="119" priority="42" stopIfTrue="1" operator="notBetween">
      <formula>-300</formula>
      <formula>300</formula>
    </cfRule>
  </conditionalFormatting>
  <conditionalFormatting sqref="AE323">
    <cfRule type="cellIs" dxfId="118" priority="41" stopIfTrue="1" operator="notBetween">
      <formula>-300</formula>
      <formula>300</formula>
    </cfRule>
  </conditionalFormatting>
  <conditionalFormatting sqref="AD327">
    <cfRule type="cellIs" dxfId="117" priority="40" stopIfTrue="1" operator="notBetween">
      <formula>-300</formula>
      <formula>300</formula>
    </cfRule>
  </conditionalFormatting>
  <conditionalFormatting sqref="AE327">
    <cfRule type="cellIs" dxfId="116" priority="39" stopIfTrue="1" operator="notBetween">
      <formula>-300</formula>
      <formula>300</formula>
    </cfRule>
  </conditionalFormatting>
  <conditionalFormatting sqref="AD331">
    <cfRule type="cellIs" dxfId="115" priority="38" stopIfTrue="1" operator="notBetween">
      <formula>-300</formula>
      <formula>300</formula>
    </cfRule>
  </conditionalFormatting>
  <conditionalFormatting sqref="AE331">
    <cfRule type="cellIs" dxfId="114" priority="37" stopIfTrue="1" operator="notBetween">
      <formula>-300</formula>
      <formula>300</formula>
    </cfRule>
  </conditionalFormatting>
  <conditionalFormatting sqref="AD335">
    <cfRule type="cellIs" dxfId="113" priority="36" stopIfTrue="1" operator="notBetween">
      <formula>-300</formula>
      <formula>300</formula>
    </cfRule>
  </conditionalFormatting>
  <conditionalFormatting sqref="AE335">
    <cfRule type="cellIs" dxfId="112" priority="35" stopIfTrue="1" operator="notBetween">
      <formula>-300</formula>
      <formula>300</formula>
    </cfRule>
  </conditionalFormatting>
  <conditionalFormatting sqref="AD339">
    <cfRule type="cellIs" dxfId="111" priority="34" stopIfTrue="1" operator="notBetween">
      <formula>-300</formula>
      <formula>300</formula>
    </cfRule>
  </conditionalFormatting>
  <conditionalFormatting sqref="AE339">
    <cfRule type="cellIs" dxfId="110" priority="33" stopIfTrue="1" operator="notBetween">
      <formula>-300</formula>
      <formula>300</formula>
    </cfRule>
  </conditionalFormatting>
  <conditionalFormatting sqref="AD343">
    <cfRule type="cellIs" dxfId="109" priority="32" stopIfTrue="1" operator="notBetween">
      <formula>-300</formula>
      <formula>300</formula>
    </cfRule>
  </conditionalFormatting>
  <conditionalFormatting sqref="AE343">
    <cfRule type="cellIs" dxfId="108" priority="31" stopIfTrue="1" operator="notBetween">
      <formula>-300</formula>
      <formula>300</formula>
    </cfRule>
  </conditionalFormatting>
  <conditionalFormatting sqref="AD347">
    <cfRule type="cellIs" dxfId="107" priority="30" stopIfTrue="1" operator="notBetween">
      <formula>-300</formula>
      <formula>300</formula>
    </cfRule>
  </conditionalFormatting>
  <conditionalFormatting sqref="AE347">
    <cfRule type="cellIs" dxfId="106" priority="29" stopIfTrue="1" operator="notBetween">
      <formula>-300</formula>
      <formula>300</formula>
    </cfRule>
  </conditionalFormatting>
  <conditionalFormatting sqref="AD351">
    <cfRule type="cellIs" dxfId="105" priority="28" stopIfTrue="1" operator="notBetween">
      <formula>-300</formula>
      <formula>300</formula>
    </cfRule>
  </conditionalFormatting>
  <conditionalFormatting sqref="AE351">
    <cfRule type="cellIs" dxfId="104" priority="27" stopIfTrue="1" operator="notBetween">
      <formula>-300</formula>
      <formula>300</formula>
    </cfRule>
  </conditionalFormatting>
  <conditionalFormatting sqref="AD355">
    <cfRule type="cellIs" dxfId="103" priority="26" stopIfTrue="1" operator="notBetween">
      <formula>-300</formula>
      <formula>300</formula>
    </cfRule>
  </conditionalFormatting>
  <conditionalFormatting sqref="AE355">
    <cfRule type="cellIs" dxfId="102" priority="25" stopIfTrue="1" operator="notBetween">
      <formula>-300</formula>
      <formula>300</formula>
    </cfRule>
  </conditionalFormatting>
  <conditionalFormatting sqref="AD359">
    <cfRule type="cellIs" dxfId="101" priority="24" stopIfTrue="1" operator="notBetween">
      <formula>-300</formula>
      <formula>300</formula>
    </cfRule>
  </conditionalFormatting>
  <conditionalFormatting sqref="AE359">
    <cfRule type="cellIs" dxfId="100" priority="23" stopIfTrue="1" operator="notBetween">
      <formula>-300</formula>
      <formula>300</formula>
    </cfRule>
  </conditionalFormatting>
  <conditionalFormatting sqref="AD363">
    <cfRule type="cellIs" dxfId="99" priority="22" stopIfTrue="1" operator="notBetween">
      <formula>-300</formula>
      <formula>300</formula>
    </cfRule>
  </conditionalFormatting>
  <conditionalFormatting sqref="AE363">
    <cfRule type="cellIs" dxfId="98" priority="21" stopIfTrue="1" operator="notBetween">
      <formula>-300</formula>
      <formula>300</formula>
    </cfRule>
  </conditionalFormatting>
  <conditionalFormatting sqref="AD367">
    <cfRule type="cellIs" dxfId="97" priority="20" stopIfTrue="1" operator="notBetween">
      <formula>-300</formula>
      <formula>300</formula>
    </cfRule>
  </conditionalFormatting>
  <conditionalFormatting sqref="AE367">
    <cfRule type="cellIs" dxfId="96" priority="19" stopIfTrue="1" operator="notBetween">
      <formula>-300</formula>
      <formula>300</formula>
    </cfRule>
  </conditionalFormatting>
  <conditionalFormatting sqref="AD371">
    <cfRule type="cellIs" dxfId="95" priority="18" stopIfTrue="1" operator="notBetween">
      <formula>-300</formula>
      <formula>300</formula>
    </cfRule>
  </conditionalFormatting>
  <conditionalFormatting sqref="AE371">
    <cfRule type="cellIs" dxfId="94" priority="17" stopIfTrue="1" operator="notBetween">
      <formula>-300</formula>
      <formula>300</formula>
    </cfRule>
  </conditionalFormatting>
  <conditionalFormatting sqref="AD375">
    <cfRule type="cellIs" dxfId="93" priority="16" stopIfTrue="1" operator="notBetween">
      <formula>-300</formula>
      <formula>300</formula>
    </cfRule>
  </conditionalFormatting>
  <conditionalFormatting sqref="AE375">
    <cfRule type="cellIs" dxfId="92" priority="15" stopIfTrue="1" operator="notBetween">
      <formula>-300</formula>
      <formula>300</formula>
    </cfRule>
  </conditionalFormatting>
  <conditionalFormatting sqref="AD379">
    <cfRule type="cellIs" dxfId="91" priority="14" stopIfTrue="1" operator="notBetween">
      <formula>-300</formula>
      <formula>300</formula>
    </cfRule>
  </conditionalFormatting>
  <conditionalFormatting sqref="AE379">
    <cfRule type="cellIs" dxfId="90" priority="13" stopIfTrue="1" operator="notBetween">
      <formula>-300</formula>
      <formula>300</formula>
    </cfRule>
  </conditionalFormatting>
  <conditionalFormatting sqref="AD383">
    <cfRule type="cellIs" dxfId="89" priority="12" stopIfTrue="1" operator="notBetween">
      <formula>-300</formula>
      <formula>300</formula>
    </cfRule>
  </conditionalFormatting>
  <conditionalFormatting sqref="AE383">
    <cfRule type="cellIs" dxfId="88" priority="11" stopIfTrue="1" operator="notBetween">
      <formula>-300</formula>
      <formula>300</formula>
    </cfRule>
  </conditionalFormatting>
  <conditionalFormatting sqref="AD387">
    <cfRule type="cellIs" dxfId="87" priority="10" stopIfTrue="1" operator="notBetween">
      <formula>-300</formula>
      <formula>300</formula>
    </cfRule>
  </conditionalFormatting>
  <conditionalFormatting sqref="AE387">
    <cfRule type="cellIs" dxfId="86" priority="9" stopIfTrue="1" operator="notBetween">
      <formula>-300</formula>
      <formula>300</formula>
    </cfRule>
  </conditionalFormatting>
  <conditionalFormatting sqref="AD391">
    <cfRule type="cellIs" dxfId="85" priority="8" stopIfTrue="1" operator="notBetween">
      <formula>-300</formula>
      <formula>300</formula>
    </cfRule>
  </conditionalFormatting>
  <conditionalFormatting sqref="AE391">
    <cfRule type="cellIs" dxfId="84" priority="7" stopIfTrue="1" operator="notBetween">
      <formula>-300</formula>
      <formula>300</formula>
    </cfRule>
  </conditionalFormatting>
  <conditionalFormatting sqref="AD395">
    <cfRule type="cellIs" dxfId="83" priority="6" stopIfTrue="1" operator="notBetween">
      <formula>-300</formula>
      <formula>300</formula>
    </cfRule>
  </conditionalFormatting>
  <conditionalFormatting sqref="AE395">
    <cfRule type="cellIs" dxfId="82" priority="5" stopIfTrue="1" operator="notBetween">
      <formula>-300</formula>
      <formula>300</formula>
    </cfRule>
  </conditionalFormatting>
  <conditionalFormatting sqref="AD403">
    <cfRule type="cellIs" dxfId="81" priority="2" stopIfTrue="1" operator="notBetween">
      <formula>-300</formula>
      <formula>300</formula>
    </cfRule>
  </conditionalFormatting>
  <conditionalFormatting sqref="AE403">
    <cfRule type="cellIs" dxfId="80" priority="1" stopIfTrue="1" operator="notBetween">
      <formula>-300</formula>
      <formula>300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22"/>
  <sheetViews>
    <sheetView workbookViewId="0">
      <selection activeCell="S9" sqref="S9"/>
    </sheetView>
  </sheetViews>
  <sheetFormatPr defaultRowHeight="15" x14ac:dyDescent="0.25"/>
  <sheetData>
    <row r="2" spans="1:1" ht="15.75" x14ac:dyDescent="0.25">
      <c r="A2" s="10" t="s">
        <v>29</v>
      </c>
    </row>
    <row r="4" spans="1:1" x14ac:dyDescent="0.25">
      <c r="A4" s="11" t="s">
        <v>30</v>
      </c>
    </row>
    <row r="5" spans="1:1" x14ac:dyDescent="0.25">
      <c r="A5" s="11" t="s">
        <v>31</v>
      </c>
    </row>
    <row r="6" spans="1:1" x14ac:dyDescent="0.25">
      <c r="A6" s="11" t="s">
        <v>32</v>
      </c>
    </row>
    <row r="7" spans="1:1" x14ac:dyDescent="0.25">
      <c r="A7" s="11"/>
    </row>
    <row r="8" spans="1:1" x14ac:dyDescent="0.25">
      <c r="A8" s="12" t="s">
        <v>33</v>
      </c>
    </row>
    <row r="9" spans="1:1" x14ac:dyDescent="0.25">
      <c r="A9" s="11" t="s">
        <v>34</v>
      </c>
    </row>
    <row r="10" spans="1:1" x14ac:dyDescent="0.25">
      <c r="A10" s="11"/>
    </row>
    <row r="11" spans="1:1" x14ac:dyDescent="0.25">
      <c r="A11" s="12" t="s">
        <v>35</v>
      </c>
    </row>
    <row r="12" spans="1:1" x14ac:dyDescent="0.25">
      <c r="A12" s="11" t="s">
        <v>36</v>
      </c>
    </row>
    <row r="13" spans="1:1" x14ac:dyDescent="0.25">
      <c r="A13" s="11" t="s">
        <v>37</v>
      </c>
    </row>
    <row r="14" spans="1:1" x14ac:dyDescent="0.25">
      <c r="A14" s="11" t="s">
        <v>38</v>
      </c>
    </row>
    <row r="15" spans="1:1" x14ac:dyDescent="0.25">
      <c r="A15" s="11" t="s">
        <v>39</v>
      </c>
    </row>
    <row r="16" spans="1:1" x14ac:dyDescent="0.25">
      <c r="A16" s="11" t="s">
        <v>40</v>
      </c>
    </row>
    <row r="17" spans="1:1" x14ac:dyDescent="0.25">
      <c r="A17" s="11" t="s">
        <v>41</v>
      </c>
    </row>
    <row r="18" spans="1:1" x14ac:dyDescent="0.25">
      <c r="A18" s="11" t="s">
        <v>42</v>
      </c>
    </row>
    <row r="19" spans="1:1" x14ac:dyDescent="0.25">
      <c r="A19" s="11" t="s">
        <v>43</v>
      </c>
    </row>
    <row r="22" spans="1:1" x14ac:dyDescent="0.25">
      <c r="A22" s="11" t="s">
        <v>44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K801"/>
  <sheetViews>
    <sheetView workbookViewId="0">
      <selection activeCell="O209" sqref="O209"/>
    </sheetView>
  </sheetViews>
  <sheetFormatPr defaultRowHeight="15" x14ac:dyDescent="0.25"/>
  <cols>
    <col min="6" max="6" width="9.85546875" customWidth="1"/>
    <col min="7" max="7" width="8.5703125" customWidth="1"/>
    <col min="8" max="8" width="7.42578125" customWidth="1"/>
    <col min="9" max="9" width="7.7109375" customWidth="1"/>
    <col min="10" max="10" width="8.5703125" customWidth="1"/>
    <col min="11" max="11" width="7.42578125" customWidth="1"/>
  </cols>
  <sheetData>
    <row r="1" spans="1:11" x14ac:dyDescent="0.25">
      <c r="A1" s="5" t="s">
        <v>45</v>
      </c>
      <c r="B1" s="5" t="s">
        <v>0</v>
      </c>
      <c r="C1" s="5"/>
      <c r="D1" s="5" t="s">
        <v>1</v>
      </c>
      <c r="E1" s="5"/>
      <c r="F1" s="5" t="s">
        <v>2</v>
      </c>
      <c r="G1" s="5" t="s">
        <v>3</v>
      </c>
      <c r="H1" s="5" t="s">
        <v>4</v>
      </c>
      <c r="I1" s="5" t="s">
        <v>5</v>
      </c>
      <c r="J1" s="5" t="s">
        <v>6</v>
      </c>
      <c r="K1" s="5" t="s">
        <v>7</v>
      </c>
    </row>
    <row r="2" spans="1:11" hidden="1" x14ac:dyDescent="0.25">
      <c r="A2" s="5">
        <v>1</v>
      </c>
      <c r="B2" s="5">
        <v>1</v>
      </c>
      <c r="C2" s="5"/>
      <c r="D2" s="5">
        <v>5</v>
      </c>
      <c r="E2" s="5" t="s">
        <v>8</v>
      </c>
      <c r="F2" s="5">
        <v>-33.073</v>
      </c>
      <c r="G2" s="5">
        <v>-19.882999999999999</v>
      </c>
      <c r="H2" s="5">
        <v>29.149000000000001</v>
      </c>
      <c r="I2" s="5">
        <v>-1.022</v>
      </c>
      <c r="J2" s="5">
        <v>1.4510000000000001</v>
      </c>
      <c r="K2" s="5">
        <v>2.3460000000000001</v>
      </c>
    </row>
    <row r="3" spans="1:11" hidden="1" x14ac:dyDescent="0.25">
      <c r="A3" s="5">
        <v>1</v>
      </c>
      <c r="B3" s="5">
        <v>1</v>
      </c>
      <c r="C3" s="5"/>
      <c r="D3" s="5">
        <v>5</v>
      </c>
      <c r="E3" s="5" t="s">
        <v>9</v>
      </c>
      <c r="F3" s="5">
        <v>28.827000000000002</v>
      </c>
      <c r="G3" s="5">
        <v>17.356000000000002</v>
      </c>
      <c r="H3" s="5">
        <v>-21.946000000000002</v>
      </c>
      <c r="I3" s="5">
        <v>0.81499999999999995</v>
      </c>
      <c r="J3" s="5">
        <v>-1.111</v>
      </c>
      <c r="K3" s="5">
        <v>-1.794</v>
      </c>
    </row>
    <row r="4" spans="1:11" hidden="1" x14ac:dyDescent="0.25">
      <c r="A4" s="5">
        <v>1</v>
      </c>
      <c r="B4" s="5">
        <v>1</v>
      </c>
      <c r="C4" s="5"/>
      <c r="D4" s="5">
        <v>5</v>
      </c>
      <c r="E4" s="5" t="s">
        <v>10</v>
      </c>
      <c r="F4" s="5">
        <v>-19.344000000000001</v>
      </c>
      <c r="G4" s="5">
        <v>-11.637</v>
      </c>
      <c r="H4" s="5">
        <v>15.952999999999999</v>
      </c>
      <c r="I4" s="5">
        <v>-0.57399999999999995</v>
      </c>
      <c r="J4" s="5">
        <v>0.80100000000000005</v>
      </c>
      <c r="K4" s="5">
        <v>1.294</v>
      </c>
    </row>
    <row r="5" spans="1:11" hidden="1" x14ac:dyDescent="0.25">
      <c r="A5" s="5">
        <v>1</v>
      </c>
      <c r="B5" s="5">
        <v>1</v>
      </c>
      <c r="C5" s="5"/>
      <c r="D5" s="5">
        <v>5</v>
      </c>
      <c r="E5" s="5" t="s">
        <v>11</v>
      </c>
      <c r="F5" s="5">
        <v>-71.662999999999997</v>
      </c>
      <c r="G5" s="5">
        <v>-42.777999999999999</v>
      </c>
      <c r="H5" s="5">
        <v>20.009</v>
      </c>
      <c r="I5" s="5">
        <v>-0.70499999999999996</v>
      </c>
      <c r="J5" s="5">
        <v>0.997</v>
      </c>
      <c r="K5" s="5">
        <v>1.613</v>
      </c>
    </row>
    <row r="6" spans="1:11" hidden="1" x14ac:dyDescent="0.25">
      <c r="A6" s="5">
        <v>1</v>
      </c>
      <c r="B6" s="5">
        <v>1</v>
      </c>
      <c r="C6" s="5"/>
      <c r="D6" s="5">
        <v>4</v>
      </c>
      <c r="E6" s="5" t="s">
        <v>8</v>
      </c>
      <c r="F6" s="5">
        <v>-27.978999999999999</v>
      </c>
      <c r="G6" s="5">
        <v>-16.933</v>
      </c>
      <c r="H6" s="5">
        <v>32.590000000000003</v>
      </c>
      <c r="I6" s="5">
        <v>-0.88500000000000001</v>
      </c>
      <c r="J6" s="5">
        <v>1.444</v>
      </c>
      <c r="K6" s="5">
        <v>2.347</v>
      </c>
    </row>
    <row r="7" spans="1:11" hidden="1" x14ac:dyDescent="0.25">
      <c r="A7" s="5">
        <v>1</v>
      </c>
      <c r="B7" s="5">
        <v>1</v>
      </c>
      <c r="C7" s="5"/>
      <c r="D7" s="5">
        <v>4</v>
      </c>
      <c r="E7" s="5" t="s">
        <v>9</v>
      </c>
      <c r="F7" s="5">
        <v>27.082999999999998</v>
      </c>
      <c r="G7" s="5">
        <v>16.385999999999999</v>
      </c>
      <c r="H7" s="5">
        <v>-29.158999999999999</v>
      </c>
      <c r="I7" s="5">
        <v>0.86399999999999999</v>
      </c>
      <c r="J7" s="5">
        <v>-1.3340000000000001</v>
      </c>
      <c r="K7" s="5">
        <v>-2.165</v>
      </c>
    </row>
    <row r="8" spans="1:11" hidden="1" x14ac:dyDescent="0.25">
      <c r="A8" s="5">
        <v>1</v>
      </c>
      <c r="B8" s="5">
        <v>1</v>
      </c>
      <c r="C8" s="5"/>
      <c r="D8" s="5">
        <v>4</v>
      </c>
      <c r="E8" s="5" t="s">
        <v>10</v>
      </c>
      <c r="F8" s="5">
        <v>-17.207000000000001</v>
      </c>
      <c r="G8" s="5">
        <v>-10.412000000000001</v>
      </c>
      <c r="H8" s="5">
        <v>19.266999999999999</v>
      </c>
      <c r="I8" s="5">
        <v>-0.54600000000000004</v>
      </c>
      <c r="J8" s="5">
        <v>0.86799999999999999</v>
      </c>
      <c r="K8" s="5">
        <v>1.41</v>
      </c>
    </row>
    <row r="9" spans="1:11" hidden="1" x14ac:dyDescent="0.25">
      <c r="A9" s="5">
        <v>1</v>
      </c>
      <c r="B9" s="5">
        <v>1</v>
      </c>
      <c r="C9" s="5"/>
      <c r="D9" s="5">
        <v>4</v>
      </c>
      <c r="E9" s="5" t="s">
        <v>11</v>
      </c>
      <c r="F9" s="5">
        <v>-174.268</v>
      </c>
      <c r="G9" s="5">
        <v>-104.622</v>
      </c>
      <c r="H9" s="5">
        <v>55.454000000000001</v>
      </c>
      <c r="I9" s="5">
        <v>-1.8169999999999999</v>
      </c>
      <c r="J9" s="5">
        <v>2.6890000000000001</v>
      </c>
      <c r="K9" s="5">
        <v>4.3550000000000004</v>
      </c>
    </row>
    <row r="10" spans="1:11" hidden="1" x14ac:dyDescent="0.25">
      <c r="A10" s="5">
        <v>1</v>
      </c>
      <c r="B10" s="5">
        <v>1</v>
      </c>
      <c r="C10" s="5"/>
      <c r="D10" s="5">
        <v>3</v>
      </c>
      <c r="E10" s="5" t="s">
        <v>8</v>
      </c>
      <c r="F10" s="5">
        <v>-28.646999999999998</v>
      </c>
      <c r="G10" s="5">
        <v>-17.312999999999999</v>
      </c>
      <c r="H10" s="5">
        <v>35.423000000000002</v>
      </c>
      <c r="I10" s="5">
        <v>-0.89300000000000002</v>
      </c>
      <c r="J10" s="5">
        <v>1.5549999999999999</v>
      </c>
      <c r="K10" s="5">
        <v>2.5310000000000001</v>
      </c>
    </row>
    <row r="11" spans="1:11" hidden="1" x14ac:dyDescent="0.25">
      <c r="A11" s="5">
        <v>1</v>
      </c>
      <c r="B11" s="5">
        <v>1</v>
      </c>
      <c r="C11" s="5"/>
      <c r="D11" s="5">
        <v>3</v>
      </c>
      <c r="E11" s="5" t="s">
        <v>9</v>
      </c>
      <c r="F11" s="5">
        <v>27.03</v>
      </c>
      <c r="G11" s="5">
        <v>16.338000000000001</v>
      </c>
      <c r="H11" s="5">
        <v>-31.818999999999999</v>
      </c>
      <c r="I11" s="5">
        <v>0.91200000000000003</v>
      </c>
      <c r="J11" s="5">
        <v>-1.4390000000000001</v>
      </c>
      <c r="K11" s="5">
        <v>-2.34</v>
      </c>
    </row>
    <row r="12" spans="1:11" hidden="1" x14ac:dyDescent="0.25">
      <c r="A12" s="5">
        <v>1</v>
      </c>
      <c r="B12" s="5">
        <v>1</v>
      </c>
      <c r="C12" s="5"/>
      <c r="D12" s="5">
        <v>3</v>
      </c>
      <c r="E12" s="5" t="s">
        <v>10</v>
      </c>
      <c r="F12" s="5">
        <v>-17.399000000000001</v>
      </c>
      <c r="G12" s="5">
        <v>-10.516</v>
      </c>
      <c r="H12" s="5">
        <v>20.981999999999999</v>
      </c>
      <c r="I12" s="5">
        <v>-0.56399999999999995</v>
      </c>
      <c r="J12" s="5">
        <v>0.93600000000000005</v>
      </c>
      <c r="K12" s="5">
        <v>1.522</v>
      </c>
    </row>
    <row r="13" spans="1:11" hidden="1" x14ac:dyDescent="0.25">
      <c r="A13" s="5">
        <v>1</v>
      </c>
      <c r="B13" s="5">
        <v>1</v>
      </c>
      <c r="C13" s="5"/>
      <c r="D13" s="5">
        <v>3</v>
      </c>
      <c r="E13" s="5" t="s">
        <v>11</v>
      </c>
      <c r="F13" s="5">
        <v>-276.41699999999997</v>
      </c>
      <c r="G13" s="5">
        <v>-166.238</v>
      </c>
      <c r="H13" s="5">
        <v>96.989000000000004</v>
      </c>
      <c r="I13" s="5">
        <v>-2.9620000000000002</v>
      </c>
      <c r="J13" s="5">
        <v>4.5910000000000002</v>
      </c>
      <c r="K13" s="5">
        <v>7.4470000000000001</v>
      </c>
    </row>
    <row r="14" spans="1:11" hidden="1" x14ac:dyDescent="0.25">
      <c r="A14" s="5">
        <v>1</v>
      </c>
      <c r="B14" s="5">
        <v>1</v>
      </c>
      <c r="C14" s="5"/>
      <c r="D14" s="5">
        <v>2</v>
      </c>
      <c r="E14" s="5" t="s">
        <v>8</v>
      </c>
      <c r="F14" s="5">
        <v>-26.105</v>
      </c>
      <c r="G14" s="5">
        <v>-15.789</v>
      </c>
      <c r="H14" s="5">
        <v>43.597000000000001</v>
      </c>
      <c r="I14" s="5">
        <v>-0.86099999999999999</v>
      </c>
      <c r="J14" s="5">
        <v>1.83</v>
      </c>
      <c r="K14" s="5">
        <v>2.98</v>
      </c>
    </row>
    <row r="15" spans="1:11" hidden="1" x14ac:dyDescent="0.25">
      <c r="A15" s="5">
        <v>1</v>
      </c>
      <c r="B15" s="5">
        <v>1</v>
      </c>
      <c r="C15" s="5"/>
      <c r="D15" s="5">
        <v>2</v>
      </c>
      <c r="E15" s="5" t="s">
        <v>9</v>
      </c>
      <c r="F15" s="5">
        <v>26.806000000000001</v>
      </c>
      <c r="G15" s="5">
        <v>16.204999999999998</v>
      </c>
      <c r="H15" s="5">
        <v>-41.89</v>
      </c>
      <c r="I15" s="5">
        <v>1.008</v>
      </c>
      <c r="J15" s="5">
        <v>-1.87</v>
      </c>
      <c r="K15" s="5">
        <v>-3.044</v>
      </c>
    </row>
    <row r="16" spans="1:11" hidden="1" x14ac:dyDescent="0.25">
      <c r="A16" s="5">
        <v>1</v>
      </c>
      <c r="B16" s="5">
        <v>1</v>
      </c>
      <c r="C16" s="5"/>
      <c r="D16" s="5">
        <v>2</v>
      </c>
      <c r="E16" s="5" t="s">
        <v>10</v>
      </c>
      <c r="F16" s="5">
        <v>-16.535</v>
      </c>
      <c r="G16" s="5">
        <v>-9.9979999999999993</v>
      </c>
      <c r="H16" s="5">
        <v>26.698</v>
      </c>
      <c r="I16" s="5">
        <v>-0.58299999999999996</v>
      </c>
      <c r="J16" s="5">
        <v>1.1559999999999999</v>
      </c>
      <c r="K16" s="5">
        <v>1.883</v>
      </c>
    </row>
    <row r="17" spans="1:11" hidden="1" x14ac:dyDescent="0.25">
      <c r="A17" s="5">
        <v>1</v>
      </c>
      <c r="B17" s="5">
        <v>1</v>
      </c>
      <c r="C17" s="5"/>
      <c r="D17" s="5">
        <v>2</v>
      </c>
      <c r="E17" s="5" t="s">
        <v>11</v>
      </c>
      <c r="F17" s="5">
        <v>-376.7</v>
      </c>
      <c r="G17" s="5">
        <v>-226.72800000000001</v>
      </c>
      <c r="H17" s="5">
        <v>145.59700000000001</v>
      </c>
      <c r="I17" s="5">
        <v>-4.1130000000000004</v>
      </c>
      <c r="J17" s="5">
        <v>6.7539999999999996</v>
      </c>
      <c r="K17" s="5">
        <v>10.968</v>
      </c>
    </row>
    <row r="18" spans="1:11" hidden="1" x14ac:dyDescent="0.25">
      <c r="A18" s="5">
        <v>1</v>
      </c>
      <c r="B18" s="5">
        <v>1</v>
      </c>
      <c r="C18" s="5"/>
      <c r="D18" s="5">
        <v>1</v>
      </c>
      <c r="E18" s="5" t="s">
        <v>8</v>
      </c>
      <c r="F18" s="5">
        <v>-16.015000000000001</v>
      </c>
      <c r="G18" s="5">
        <v>-9.67</v>
      </c>
      <c r="H18" s="5">
        <v>40.508000000000003</v>
      </c>
      <c r="I18" s="5">
        <v>-0.49299999999999999</v>
      </c>
      <c r="J18" s="5">
        <v>1.401</v>
      </c>
      <c r="K18" s="5">
        <v>2.282</v>
      </c>
    </row>
    <row r="19" spans="1:11" hidden="1" x14ac:dyDescent="0.25">
      <c r="A19" s="5">
        <v>1</v>
      </c>
      <c r="B19" s="5">
        <v>1</v>
      </c>
      <c r="C19" s="5"/>
      <c r="D19" s="5">
        <v>1</v>
      </c>
      <c r="E19" s="5" t="s">
        <v>9</v>
      </c>
      <c r="F19" s="5">
        <v>7.7290000000000001</v>
      </c>
      <c r="G19" s="5">
        <v>4.6900000000000004</v>
      </c>
      <c r="H19" s="5">
        <v>-67.096000000000004</v>
      </c>
      <c r="I19" s="5">
        <v>0.93500000000000005</v>
      </c>
      <c r="J19" s="5">
        <v>-2.4670000000000001</v>
      </c>
      <c r="K19" s="5">
        <v>-4.0190000000000001</v>
      </c>
    </row>
    <row r="20" spans="1:11" hidden="1" x14ac:dyDescent="0.25">
      <c r="A20" s="5">
        <v>1</v>
      </c>
      <c r="B20" s="5">
        <v>1</v>
      </c>
      <c r="C20" s="5"/>
      <c r="D20" s="5">
        <v>1</v>
      </c>
      <c r="E20" s="5" t="s">
        <v>10</v>
      </c>
      <c r="F20" s="5">
        <v>-6.4169999999999998</v>
      </c>
      <c r="G20" s="5">
        <v>-3.8809999999999998</v>
      </c>
      <c r="H20" s="5">
        <v>29.077999999999999</v>
      </c>
      <c r="I20" s="5">
        <v>-0.38400000000000001</v>
      </c>
      <c r="J20" s="5">
        <v>1.0449999999999999</v>
      </c>
      <c r="K20" s="5">
        <v>1.7030000000000001</v>
      </c>
    </row>
    <row r="21" spans="1:11" hidden="1" x14ac:dyDescent="0.25">
      <c r="A21" s="5">
        <v>1</v>
      </c>
      <c r="B21" s="5">
        <v>1</v>
      </c>
      <c r="C21" s="5"/>
      <c r="D21" s="5">
        <v>1</v>
      </c>
      <c r="E21" s="5" t="s">
        <v>11</v>
      </c>
      <c r="F21" s="5">
        <v>-470.26</v>
      </c>
      <c r="G21" s="5">
        <v>-283.14</v>
      </c>
      <c r="H21" s="5">
        <v>199.31800000000001</v>
      </c>
      <c r="I21" s="5">
        <v>-5.0190000000000001</v>
      </c>
      <c r="J21" s="5">
        <v>8.9369999999999994</v>
      </c>
      <c r="K21" s="5">
        <v>14.523</v>
      </c>
    </row>
    <row r="22" spans="1:11" hidden="1" x14ac:dyDescent="0.25">
      <c r="A22" s="5">
        <v>1</v>
      </c>
      <c r="B22" s="5">
        <v>2</v>
      </c>
      <c r="C22" s="5"/>
      <c r="D22" s="5">
        <v>5</v>
      </c>
      <c r="E22" s="5" t="s">
        <v>8</v>
      </c>
      <c r="F22" s="5">
        <v>-79.245000000000005</v>
      </c>
      <c r="G22" s="5">
        <v>-47.381999999999998</v>
      </c>
      <c r="H22" s="5">
        <v>79.537000000000006</v>
      </c>
      <c r="I22" s="5">
        <v>-2.7909999999999999</v>
      </c>
      <c r="J22" s="5">
        <v>3.9630000000000001</v>
      </c>
      <c r="K22" s="5">
        <v>6.4080000000000004</v>
      </c>
    </row>
    <row r="23" spans="1:11" hidden="1" x14ac:dyDescent="0.25">
      <c r="A23" s="5">
        <v>1</v>
      </c>
      <c r="B23" s="5">
        <v>2</v>
      </c>
      <c r="C23" s="5"/>
      <c r="D23" s="5">
        <v>5</v>
      </c>
      <c r="E23" s="5" t="s">
        <v>9</v>
      </c>
      <c r="F23" s="5">
        <v>64.260000000000005</v>
      </c>
      <c r="G23" s="5">
        <v>38.915999999999997</v>
      </c>
      <c r="H23" s="5">
        <v>-54.457999999999998</v>
      </c>
      <c r="I23" s="5">
        <v>2.1760000000000002</v>
      </c>
      <c r="J23" s="5">
        <v>-2.8029999999999999</v>
      </c>
      <c r="K23" s="5">
        <v>-4.5170000000000003</v>
      </c>
    </row>
    <row r="24" spans="1:11" hidden="1" x14ac:dyDescent="0.25">
      <c r="A24" s="5">
        <v>1</v>
      </c>
      <c r="B24" s="5">
        <v>2</v>
      </c>
      <c r="C24" s="5"/>
      <c r="D24" s="5">
        <v>5</v>
      </c>
      <c r="E24" s="5" t="s">
        <v>10</v>
      </c>
      <c r="F24" s="5">
        <v>-44.844999999999999</v>
      </c>
      <c r="G24" s="5">
        <v>-26.968</v>
      </c>
      <c r="H24" s="5">
        <v>41.667000000000002</v>
      </c>
      <c r="I24" s="5">
        <v>-1.5489999999999999</v>
      </c>
      <c r="J24" s="5">
        <v>2.1139999999999999</v>
      </c>
      <c r="K24" s="5">
        <v>3.4140000000000001</v>
      </c>
    </row>
    <row r="25" spans="1:11" hidden="1" x14ac:dyDescent="0.25">
      <c r="A25" s="5">
        <v>1</v>
      </c>
      <c r="B25" s="5">
        <v>2</v>
      </c>
      <c r="C25" s="5"/>
      <c r="D25" s="5">
        <v>5</v>
      </c>
      <c r="E25" s="5" t="s">
        <v>11</v>
      </c>
      <c r="F25" s="5">
        <v>-207.93700000000001</v>
      </c>
      <c r="G25" s="5">
        <v>-123.182</v>
      </c>
      <c r="H25" s="5">
        <v>-4.0650000000000004</v>
      </c>
      <c r="I25" s="5">
        <v>0.15</v>
      </c>
      <c r="J25" s="5">
        <v>-0.20399999999999999</v>
      </c>
      <c r="K25" s="5">
        <v>-0.33</v>
      </c>
    </row>
    <row r="26" spans="1:11" hidden="1" x14ac:dyDescent="0.25">
      <c r="A26" s="5">
        <v>1</v>
      </c>
      <c r="B26" s="5">
        <v>2</v>
      </c>
      <c r="C26" s="5"/>
      <c r="D26" s="5">
        <v>4</v>
      </c>
      <c r="E26" s="5" t="s">
        <v>8</v>
      </c>
      <c r="F26" s="5">
        <v>-70.236999999999995</v>
      </c>
      <c r="G26" s="5">
        <v>-43.634</v>
      </c>
      <c r="H26" s="5">
        <v>128.61000000000001</v>
      </c>
      <c r="I26" s="5">
        <v>-3.4609999999999999</v>
      </c>
      <c r="J26" s="5">
        <v>5.6639999999999997</v>
      </c>
      <c r="K26" s="5">
        <v>9.2110000000000003</v>
      </c>
    </row>
    <row r="27" spans="1:11" hidden="1" x14ac:dyDescent="0.25">
      <c r="A27" s="5">
        <v>1</v>
      </c>
      <c r="B27" s="5">
        <v>2</v>
      </c>
      <c r="C27" s="5"/>
      <c r="D27" s="5">
        <v>4</v>
      </c>
      <c r="E27" s="5" t="s">
        <v>9</v>
      </c>
      <c r="F27" s="5">
        <v>61.161999999999999</v>
      </c>
      <c r="G27" s="5">
        <v>37.94</v>
      </c>
      <c r="H27" s="5">
        <v>-112.574</v>
      </c>
      <c r="I27" s="5">
        <v>3.4420000000000002</v>
      </c>
      <c r="J27" s="5">
        <v>-5.1660000000000004</v>
      </c>
      <c r="K27" s="5">
        <v>-8.3770000000000007</v>
      </c>
    </row>
    <row r="28" spans="1:11" hidden="1" x14ac:dyDescent="0.25">
      <c r="A28" s="5">
        <v>1</v>
      </c>
      <c r="B28" s="5">
        <v>2</v>
      </c>
      <c r="C28" s="5"/>
      <c r="D28" s="5">
        <v>4</v>
      </c>
      <c r="E28" s="5" t="s">
        <v>10</v>
      </c>
      <c r="F28" s="5">
        <v>-41.061999999999998</v>
      </c>
      <c r="G28" s="5">
        <v>-25.492000000000001</v>
      </c>
      <c r="H28" s="5">
        <v>75.06</v>
      </c>
      <c r="I28" s="5">
        <v>-2.1539999999999999</v>
      </c>
      <c r="J28" s="5">
        <v>3.3839999999999999</v>
      </c>
      <c r="K28" s="5">
        <v>5.4960000000000004</v>
      </c>
    </row>
    <row r="29" spans="1:11" hidden="1" x14ac:dyDescent="0.25">
      <c r="A29" s="5">
        <v>1</v>
      </c>
      <c r="B29" s="5">
        <v>2</v>
      </c>
      <c r="C29" s="5"/>
      <c r="D29" s="5">
        <v>4</v>
      </c>
      <c r="E29" s="5" t="s">
        <v>11</v>
      </c>
      <c r="F29" s="5">
        <v>-489.80500000000001</v>
      </c>
      <c r="G29" s="5">
        <v>-294.48899999999998</v>
      </c>
      <c r="H29" s="5">
        <v>2.0670000000000002</v>
      </c>
      <c r="I29" s="5">
        <v>-3.1E-2</v>
      </c>
      <c r="J29" s="5">
        <v>5.8000000000000003E-2</v>
      </c>
      <c r="K29" s="5">
        <v>9.6000000000000002E-2</v>
      </c>
    </row>
    <row r="30" spans="1:11" hidden="1" x14ac:dyDescent="0.25">
      <c r="A30" s="5">
        <v>1</v>
      </c>
      <c r="B30" s="5">
        <v>2</v>
      </c>
      <c r="C30" s="5"/>
      <c r="D30" s="5">
        <v>3</v>
      </c>
      <c r="E30" s="5" t="s">
        <v>8</v>
      </c>
      <c r="F30" s="5">
        <v>-73.686000000000007</v>
      </c>
      <c r="G30" s="5">
        <v>-45.502000000000002</v>
      </c>
      <c r="H30" s="5">
        <v>175.012</v>
      </c>
      <c r="I30" s="5">
        <v>-4.367</v>
      </c>
      <c r="J30" s="5">
        <v>7.641</v>
      </c>
      <c r="K30" s="5">
        <v>12.441000000000001</v>
      </c>
    </row>
    <row r="31" spans="1:11" hidden="1" x14ac:dyDescent="0.25">
      <c r="A31" s="5">
        <v>1</v>
      </c>
      <c r="B31" s="5">
        <v>2</v>
      </c>
      <c r="C31" s="5"/>
      <c r="D31" s="5">
        <v>3</v>
      </c>
      <c r="E31" s="5" t="s">
        <v>9</v>
      </c>
      <c r="F31" s="5">
        <v>67.244</v>
      </c>
      <c r="G31" s="5">
        <v>41.545999999999999</v>
      </c>
      <c r="H31" s="5">
        <v>-140.785</v>
      </c>
      <c r="I31" s="5">
        <v>4.2939999999999996</v>
      </c>
      <c r="J31" s="5">
        <v>-6.391</v>
      </c>
      <c r="K31" s="5">
        <v>-10.388999999999999</v>
      </c>
    </row>
    <row r="32" spans="1:11" hidden="1" x14ac:dyDescent="0.25">
      <c r="A32" s="5">
        <v>1</v>
      </c>
      <c r="B32" s="5">
        <v>2</v>
      </c>
      <c r="C32" s="5"/>
      <c r="D32" s="5">
        <v>3</v>
      </c>
      <c r="E32" s="5" t="s">
        <v>10</v>
      </c>
      <c r="F32" s="5">
        <v>-44.040999999999997</v>
      </c>
      <c r="G32" s="5">
        <v>-27.202000000000002</v>
      </c>
      <c r="H32" s="5">
        <v>98.287000000000006</v>
      </c>
      <c r="I32" s="5">
        <v>-2.7</v>
      </c>
      <c r="J32" s="5">
        <v>4.3849999999999998</v>
      </c>
      <c r="K32" s="5">
        <v>7.1340000000000003</v>
      </c>
    </row>
    <row r="33" spans="1:11" hidden="1" x14ac:dyDescent="0.25">
      <c r="A33" s="5">
        <v>1</v>
      </c>
      <c r="B33" s="5">
        <v>2</v>
      </c>
      <c r="C33" s="5"/>
      <c r="D33" s="5">
        <v>3</v>
      </c>
      <c r="E33" s="5" t="s">
        <v>11</v>
      </c>
      <c r="F33" s="5">
        <v>-774.452</v>
      </c>
      <c r="G33" s="5">
        <v>-467.80799999999999</v>
      </c>
      <c r="H33" s="5">
        <v>32.39</v>
      </c>
      <c r="I33" s="5">
        <v>-0.85899999999999999</v>
      </c>
      <c r="J33" s="5">
        <v>1.4450000000000001</v>
      </c>
      <c r="K33" s="5">
        <v>2.35</v>
      </c>
    </row>
    <row r="34" spans="1:11" hidden="1" x14ac:dyDescent="0.25">
      <c r="A34" s="5">
        <v>1</v>
      </c>
      <c r="B34" s="5">
        <v>2</v>
      </c>
      <c r="C34" s="5"/>
      <c r="D34" s="5">
        <v>2</v>
      </c>
      <c r="E34" s="5" t="s">
        <v>8</v>
      </c>
      <c r="F34" s="5">
        <v>-67.509</v>
      </c>
      <c r="G34" s="5">
        <v>-41.792999999999999</v>
      </c>
      <c r="H34" s="5">
        <v>197.727</v>
      </c>
      <c r="I34" s="5">
        <v>-3.7570000000000001</v>
      </c>
      <c r="J34" s="5">
        <v>8.2520000000000007</v>
      </c>
      <c r="K34" s="5">
        <v>13.442</v>
      </c>
    </row>
    <row r="35" spans="1:11" hidden="1" x14ac:dyDescent="0.25">
      <c r="A35" s="5">
        <v>1</v>
      </c>
      <c r="B35" s="5">
        <v>2</v>
      </c>
      <c r="C35" s="5"/>
      <c r="D35" s="5">
        <v>2</v>
      </c>
      <c r="E35" s="5" t="s">
        <v>9</v>
      </c>
      <c r="F35" s="5">
        <v>74.278999999999996</v>
      </c>
      <c r="G35" s="5">
        <v>45.932000000000002</v>
      </c>
      <c r="H35" s="5">
        <v>-168.26499999999999</v>
      </c>
      <c r="I35" s="5">
        <v>4.8650000000000002</v>
      </c>
      <c r="J35" s="5">
        <v>-8.048</v>
      </c>
      <c r="K35" s="5">
        <v>-13.099</v>
      </c>
    </row>
    <row r="36" spans="1:11" hidden="1" x14ac:dyDescent="0.25">
      <c r="A36" s="5">
        <v>1</v>
      </c>
      <c r="B36" s="5">
        <v>2</v>
      </c>
      <c r="C36" s="5"/>
      <c r="D36" s="5">
        <v>2</v>
      </c>
      <c r="E36" s="5" t="s">
        <v>10</v>
      </c>
      <c r="F36" s="5">
        <v>-44.308999999999997</v>
      </c>
      <c r="G36" s="5">
        <v>-27.414000000000001</v>
      </c>
      <c r="H36" s="5">
        <v>114.05200000000001</v>
      </c>
      <c r="I36" s="5">
        <v>-2.6720000000000002</v>
      </c>
      <c r="J36" s="5">
        <v>5.0940000000000003</v>
      </c>
      <c r="K36" s="5">
        <v>8.2940000000000005</v>
      </c>
    </row>
    <row r="37" spans="1:11" hidden="1" x14ac:dyDescent="0.25">
      <c r="A37" s="5">
        <v>1</v>
      </c>
      <c r="B37" s="5">
        <v>2</v>
      </c>
      <c r="C37" s="5"/>
      <c r="D37" s="5">
        <v>2</v>
      </c>
      <c r="E37" s="5" t="s">
        <v>11</v>
      </c>
      <c r="F37" s="5">
        <v>-1061.3420000000001</v>
      </c>
      <c r="G37" s="5">
        <v>-642.46400000000006</v>
      </c>
      <c r="H37" s="5">
        <v>69.058999999999997</v>
      </c>
      <c r="I37" s="5">
        <v>-1.74</v>
      </c>
      <c r="J37" s="5">
        <v>3.0630000000000002</v>
      </c>
      <c r="K37" s="5">
        <v>4.9820000000000002</v>
      </c>
    </row>
    <row r="38" spans="1:11" hidden="1" x14ac:dyDescent="0.25">
      <c r="A38" s="5">
        <v>1</v>
      </c>
      <c r="B38" s="5">
        <v>2</v>
      </c>
      <c r="C38" s="5"/>
      <c r="D38" s="5">
        <v>1</v>
      </c>
      <c r="E38" s="5" t="s">
        <v>8</v>
      </c>
      <c r="F38" s="5">
        <v>-47.838999999999999</v>
      </c>
      <c r="G38" s="5">
        <v>-29.481999999999999</v>
      </c>
      <c r="H38" s="5">
        <v>202.994</v>
      </c>
      <c r="I38" s="5">
        <v>-2.294</v>
      </c>
      <c r="J38" s="5">
        <v>6.649</v>
      </c>
      <c r="K38" s="5">
        <v>10.833</v>
      </c>
    </row>
    <row r="39" spans="1:11" hidden="1" x14ac:dyDescent="0.25">
      <c r="A39" s="5">
        <v>1</v>
      </c>
      <c r="B39" s="5">
        <v>2</v>
      </c>
      <c r="C39" s="5"/>
      <c r="D39" s="5">
        <v>1</v>
      </c>
      <c r="E39" s="5" t="s">
        <v>9</v>
      </c>
      <c r="F39" s="5">
        <v>21.939</v>
      </c>
      <c r="G39" s="5">
        <v>13.712</v>
      </c>
      <c r="H39" s="5">
        <v>-434.50700000000001</v>
      </c>
      <c r="I39" s="5">
        <v>5.9740000000000002</v>
      </c>
      <c r="J39" s="5">
        <v>-15.891</v>
      </c>
      <c r="K39" s="5">
        <v>-25.881</v>
      </c>
    </row>
    <row r="40" spans="1:11" hidden="1" x14ac:dyDescent="0.25">
      <c r="A40" s="5">
        <v>1</v>
      </c>
      <c r="B40" s="5">
        <v>2</v>
      </c>
      <c r="C40" s="5"/>
      <c r="D40" s="5">
        <v>1</v>
      </c>
      <c r="E40" s="5" t="s">
        <v>10</v>
      </c>
      <c r="F40" s="5">
        <v>-18.859000000000002</v>
      </c>
      <c r="G40" s="5">
        <v>-11.673999999999999</v>
      </c>
      <c r="H40" s="5">
        <v>172.238</v>
      </c>
      <c r="I40" s="5">
        <v>-2.1909999999999998</v>
      </c>
      <c r="J40" s="5">
        <v>6.0919999999999996</v>
      </c>
      <c r="K40" s="5">
        <v>9.923</v>
      </c>
    </row>
    <row r="41" spans="1:11" hidden="1" x14ac:dyDescent="0.25">
      <c r="A41" s="5">
        <v>1</v>
      </c>
      <c r="B41" s="5">
        <v>2</v>
      </c>
      <c r="C41" s="5"/>
      <c r="D41" s="5">
        <v>1</v>
      </c>
      <c r="E41" s="5" t="s">
        <v>11</v>
      </c>
      <c r="F41" s="5">
        <v>-1355.1379999999999</v>
      </c>
      <c r="G41" s="5">
        <v>-821.22</v>
      </c>
      <c r="H41" s="5">
        <v>107.669</v>
      </c>
      <c r="I41" s="5">
        <v>-2.4129999999999998</v>
      </c>
      <c r="J41" s="5">
        <v>4.6230000000000002</v>
      </c>
      <c r="K41" s="5">
        <v>7.5229999999999997</v>
      </c>
    </row>
    <row r="42" spans="1:11" hidden="1" x14ac:dyDescent="0.25">
      <c r="A42" s="5">
        <v>1</v>
      </c>
      <c r="B42" s="5">
        <v>3</v>
      </c>
      <c r="C42" s="5"/>
      <c r="D42" s="5">
        <v>5</v>
      </c>
      <c r="E42" s="5" t="s">
        <v>8</v>
      </c>
      <c r="F42" s="5">
        <v>59.122</v>
      </c>
      <c r="G42" s="5">
        <v>35.122999999999998</v>
      </c>
      <c r="H42" s="5">
        <v>92.837000000000003</v>
      </c>
      <c r="I42" s="5">
        <v>-3.298</v>
      </c>
      <c r="J42" s="5">
        <v>4.6349999999999998</v>
      </c>
      <c r="K42" s="5">
        <v>7.4930000000000003</v>
      </c>
    </row>
    <row r="43" spans="1:11" hidden="1" x14ac:dyDescent="0.25">
      <c r="A43" s="5">
        <v>1</v>
      </c>
      <c r="B43" s="5">
        <v>3</v>
      </c>
      <c r="C43" s="5"/>
      <c r="D43" s="5">
        <v>5</v>
      </c>
      <c r="E43" s="5" t="s">
        <v>9</v>
      </c>
      <c r="F43" s="5">
        <v>-51.975000000000001</v>
      </c>
      <c r="G43" s="5">
        <v>-30.884</v>
      </c>
      <c r="H43" s="5">
        <v>-73.298000000000002</v>
      </c>
      <c r="I43" s="5">
        <v>2.8319999999999999</v>
      </c>
      <c r="J43" s="5">
        <v>-3.74</v>
      </c>
      <c r="K43" s="5">
        <v>-6.032</v>
      </c>
    </row>
    <row r="44" spans="1:11" hidden="1" x14ac:dyDescent="0.25">
      <c r="A44" s="5">
        <v>1</v>
      </c>
      <c r="B44" s="5">
        <v>3</v>
      </c>
      <c r="C44" s="5"/>
      <c r="D44" s="5">
        <v>5</v>
      </c>
      <c r="E44" s="5" t="s">
        <v>10</v>
      </c>
      <c r="F44" s="5">
        <v>34.718000000000004</v>
      </c>
      <c r="G44" s="5">
        <v>20.626999999999999</v>
      </c>
      <c r="H44" s="5">
        <v>51.807000000000002</v>
      </c>
      <c r="I44" s="5">
        <v>-1.9139999999999999</v>
      </c>
      <c r="J44" s="5">
        <v>2.617</v>
      </c>
      <c r="K44" s="5">
        <v>4.2270000000000003</v>
      </c>
    </row>
    <row r="45" spans="1:11" hidden="1" x14ac:dyDescent="0.25">
      <c r="A45" s="5">
        <v>1</v>
      </c>
      <c r="B45" s="5">
        <v>3</v>
      </c>
      <c r="C45" s="5"/>
      <c r="D45" s="5">
        <v>5</v>
      </c>
      <c r="E45" s="5" t="s">
        <v>11</v>
      </c>
      <c r="F45" s="5">
        <v>-221.976</v>
      </c>
      <c r="G45" s="5">
        <v>-130.81899999999999</v>
      </c>
      <c r="H45" s="5">
        <v>5.6260000000000003</v>
      </c>
      <c r="I45" s="5">
        <v>-0.22600000000000001</v>
      </c>
      <c r="J45" s="5">
        <v>0.28299999999999997</v>
      </c>
      <c r="K45" s="5">
        <v>0.45600000000000002</v>
      </c>
    </row>
    <row r="46" spans="1:11" hidden="1" x14ac:dyDescent="0.25">
      <c r="A46" s="5">
        <v>1</v>
      </c>
      <c r="B46" s="5">
        <v>3</v>
      </c>
      <c r="C46" s="5"/>
      <c r="D46" s="5">
        <v>4</v>
      </c>
      <c r="E46" s="5" t="s">
        <v>8</v>
      </c>
      <c r="F46" s="5">
        <v>62.357999999999997</v>
      </c>
      <c r="G46" s="5">
        <v>36.747999999999998</v>
      </c>
      <c r="H46" s="5">
        <v>175.86699999999999</v>
      </c>
      <c r="I46" s="5">
        <v>-4.9029999999999996</v>
      </c>
      <c r="J46" s="5">
        <v>7.8879999999999999</v>
      </c>
      <c r="K46" s="5">
        <v>12.819000000000001</v>
      </c>
    </row>
    <row r="47" spans="1:11" hidden="1" x14ac:dyDescent="0.25">
      <c r="A47" s="5">
        <v>1</v>
      </c>
      <c r="B47" s="5">
        <v>3</v>
      </c>
      <c r="C47" s="5"/>
      <c r="D47" s="5">
        <v>4</v>
      </c>
      <c r="E47" s="5" t="s">
        <v>9</v>
      </c>
      <c r="F47" s="5">
        <v>-54.597999999999999</v>
      </c>
      <c r="G47" s="5">
        <v>-32.158000000000001</v>
      </c>
      <c r="H47" s="5">
        <v>-167.52199999999999</v>
      </c>
      <c r="I47" s="5">
        <v>5.0359999999999996</v>
      </c>
      <c r="J47" s="5">
        <v>-7.7060000000000004</v>
      </c>
      <c r="K47" s="5">
        <v>-12.502000000000001</v>
      </c>
    </row>
    <row r="48" spans="1:11" hidden="1" x14ac:dyDescent="0.25">
      <c r="A48" s="5">
        <v>1</v>
      </c>
      <c r="B48" s="5">
        <v>3</v>
      </c>
      <c r="C48" s="5"/>
      <c r="D48" s="5">
        <v>4</v>
      </c>
      <c r="E48" s="5" t="s">
        <v>10</v>
      </c>
      <c r="F48" s="5">
        <v>36.548999999999999</v>
      </c>
      <c r="G48" s="5">
        <v>21.533000000000001</v>
      </c>
      <c r="H48" s="5">
        <v>107.167</v>
      </c>
      <c r="I48" s="5">
        <v>-3.105</v>
      </c>
      <c r="J48" s="5">
        <v>4.8730000000000002</v>
      </c>
      <c r="K48" s="5">
        <v>7.9130000000000003</v>
      </c>
    </row>
    <row r="49" spans="1:11" hidden="1" x14ac:dyDescent="0.25">
      <c r="A49" s="5">
        <v>1</v>
      </c>
      <c r="B49" s="5">
        <v>3</v>
      </c>
      <c r="C49" s="5"/>
      <c r="D49" s="5">
        <v>4</v>
      </c>
      <c r="E49" s="5" t="s">
        <v>11</v>
      </c>
      <c r="F49" s="5">
        <v>-496.55200000000002</v>
      </c>
      <c r="G49" s="5">
        <v>-301.07100000000003</v>
      </c>
      <c r="H49" s="5">
        <v>22.581</v>
      </c>
      <c r="I49" s="5">
        <v>-0.78800000000000003</v>
      </c>
      <c r="J49" s="5">
        <v>1.1040000000000001</v>
      </c>
      <c r="K49" s="5">
        <v>1.786</v>
      </c>
    </row>
    <row r="50" spans="1:11" hidden="1" x14ac:dyDescent="0.25">
      <c r="A50" s="5">
        <v>1</v>
      </c>
      <c r="B50" s="5">
        <v>3</v>
      </c>
      <c r="C50" s="5"/>
      <c r="D50" s="5">
        <v>3</v>
      </c>
      <c r="E50" s="5" t="s">
        <v>8</v>
      </c>
      <c r="F50" s="5">
        <v>63.128999999999998</v>
      </c>
      <c r="G50" s="5">
        <v>37.231000000000002</v>
      </c>
      <c r="H50" s="5">
        <v>266.916</v>
      </c>
      <c r="I50" s="5">
        <v>-6.8410000000000002</v>
      </c>
      <c r="J50" s="5">
        <v>11.789</v>
      </c>
      <c r="K50" s="5">
        <v>19.187000000000001</v>
      </c>
    </row>
    <row r="51" spans="1:11" hidden="1" x14ac:dyDescent="0.25">
      <c r="A51" s="5">
        <v>1</v>
      </c>
      <c r="B51" s="5">
        <v>3</v>
      </c>
      <c r="C51" s="5"/>
      <c r="D51" s="5">
        <v>3</v>
      </c>
      <c r="E51" s="5" t="s">
        <v>9</v>
      </c>
      <c r="F51" s="5">
        <v>-58.716999999999999</v>
      </c>
      <c r="G51" s="5">
        <v>-34.634</v>
      </c>
      <c r="H51" s="5">
        <v>-230.04499999999999</v>
      </c>
      <c r="I51" s="5">
        <v>6.6319999999999997</v>
      </c>
      <c r="J51" s="5">
        <v>-10.426</v>
      </c>
      <c r="K51" s="5">
        <v>-16.954000000000001</v>
      </c>
    </row>
    <row r="52" spans="1:11" hidden="1" x14ac:dyDescent="0.25">
      <c r="A52" s="5">
        <v>1</v>
      </c>
      <c r="B52" s="5">
        <v>3</v>
      </c>
      <c r="C52" s="5"/>
      <c r="D52" s="5">
        <v>3</v>
      </c>
      <c r="E52" s="5" t="s">
        <v>10</v>
      </c>
      <c r="F52" s="5">
        <v>38.076999999999998</v>
      </c>
      <c r="G52" s="5">
        <v>22.457999999999998</v>
      </c>
      <c r="H52" s="5">
        <v>155.119</v>
      </c>
      <c r="I52" s="5">
        <v>-4.2069999999999999</v>
      </c>
      <c r="J52" s="5">
        <v>6.9420000000000002</v>
      </c>
      <c r="K52" s="5">
        <v>11.294</v>
      </c>
    </row>
    <row r="53" spans="1:11" hidden="1" x14ac:dyDescent="0.25">
      <c r="A53" s="5">
        <v>1</v>
      </c>
      <c r="B53" s="5">
        <v>3</v>
      </c>
      <c r="C53" s="5"/>
      <c r="D53" s="5">
        <v>3</v>
      </c>
      <c r="E53" s="5" t="s">
        <v>11</v>
      </c>
      <c r="F53" s="5">
        <v>-776.18899999999996</v>
      </c>
      <c r="G53" s="5">
        <v>-474.96100000000001</v>
      </c>
      <c r="H53" s="5">
        <v>52.835999999999999</v>
      </c>
      <c r="I53" s="5">
        <v>-1.641</v>
      </c>
      <c r="J53" s="5">
        <v>2.4990000000000001</v>
      </c>
      <c r="K53" s="5">
        <v>4.0549999999999997</v>
      </c>
    </row>
    <row r="54" spans="1:11" hidden="1" x14ac:dyDescent="0.25">
      <c r="A54" s="5">
        <v>1</v>
      </c>
      <c r="B54" s="5">
        <v>3</v>
      </c>
      <c r="C54" s="5"/>
      <c r="D54" s="5">
        <v>2</v>
      </c>
      <c r="E54" s="5" t="s">
        <v>8</v>
      </c>
      <c r="F54" s="5">
        <v>61.887</v>
      </c>
      <c r="G54" s="5">
        <v>36.451000000000001</v>
      </c>
      <c r="H54" s="5">
        <v>303.46100000000001</v>
      </c>
      <c r="I54" s="5">
        <v>-5.9740000000000002</v>
      </c>
      <c r="J54" s="5">
        <v>12.731</v>
      </c>
      <c r="K54" s="5">
        <v>20.733000000000001</v>
      </c>
    </row>
    <row r="55" spans="1:11" hidden="1" x14ac:dyDescent="0.25">
      <c r="A55" s="5">
        <v>1</v>
      </c>
      <c r="B55" s="5">
        <v>3</v>
      </c>
      <c r="C55" s="5"/>
      <c r="D55" s="5">
        <v>2</v>
      </c>
      <c r="E55" s="5" t="s">
        <v>9</v>
      </c>
      <c r="F55" s="5">
        <v>-69.403999999999996</v>
      </c>
      <c r="G55" s="5">
        <v>-40.927999999999997</v>
      </c>
      <c r="H55" s="5">
        <v>-292.476</v>
      </c>
      <c r="I55" s="5">
        <v>7.0709999999999997</v>
      </c>
      <c r="J55" s="5">
        <v>-13.084</v>
      </c>
      <c r="K55" s="5">
        <v>-21.298999999999999</v>
      </c>
    </row>
    <row r="56" spans="1:11" hidden="1" x14ac:dyDescent="0.25">
      <c r="A56" s="5">
        <v>1</v>
      </c>
      <c r="B56" s="5">
        <v>3</v>
      </c>
      <c r="C56" s="5"/>
      <c r="D56" s="5">
        <v>2</v>
      </c>
      <c r="E56" s="5" t="s">
        <v>10</v>
      </c>
      <c r="F56" s="5">
        <v>41.029000000000003</v>
      </c>
      <c r="G56" s="5">
        <v>24.181000000000001</v>
      </c>
      <c r="H56" s="5">
        <v>186.10400000000001</v>
      </c>
      <c r="I56" s="5">
        <v>-4.0670000000000002</v>
      </c>
      <c r="J56" s="5">
        <v>8.0670000000000002</v>
      </c>
      <c r="K56" s="5">
        <v>13.135</v>
      </c>
    </row>
    <row r="57" spans="1:11" hidden="1" x14ac:dyDescent="0.25">
      <c r="A57" s="5">
        <v>1</v>
      </c>
      <c r="B57" s="5">
        <v>3</v>
      </c>
      <c r="C57" s="5"/>
      <c r="D57" s="5">
        <v>2</v>
      </c>
      <c r="E57" s="5" t="s">
        <v>11</v>
      </c>
      <c r="F57" s="5">
        <v>-1055.547</v>
      </c>
      <c r="G57" s="5">
        <v>-648.72799999999995</v>
      </c>
      <c r="H57" s="5">
        <v>95.978999999999999</v>
      </c>
      <c r="I57" s="5">
        <v>-2.641</v>
      </c>
      <c r="J57" s="5">
        <v>4.4039999999999999</v>
      </c>
      <c r="K57" s="5">
        <v>7.1559999999999997</v>
      </c>
    </row>
    <row r="58" spans="1:11" hidden="1" x14ac:dyDescent="0.25">
      <c r="A58" s="5">
        <v>1</v>
      </c>
      <c r="B58" s="5">
        <v>3</v>
      </c>
      <c r="C58" s="5"/>
      <c r="D58" s="5">
        <v>1</v>
      </c>
      <c r="E58" s="5" t="s">
        <v>8</v>
      </c>
      <c r="F58" s="5">
        <v>43.243000000000002</v>
      </c>
      <c r="G58" s="5">
        <v>25.567</v>
      </c>
      <c r="H58" s="5">
        <v>285.60000000000002</v>
      </c>
      <c r="I58" s="5">
        <v>-3.472</v>
      </c>
      <c r="J58" s="5">
        <v>9.875</v>
      </c>
      <c r="K58" s="5">
        <v>16.085999999999999</v>
      </c>
    </row>
    <row r="59" spans="1:11" hidden="1" x14ac:dyDescent="0.25">
      <c r="A59" s="5">
        <v>1</v>
      </c>
      <c r="B59" s="5">
        <v>3</v>
      </c>
      <c r="C59" s="5"/>
      <c r="D59" s="5">
        <v>1</v>
      </c>
      <c r="E59" s="5" t="s">
        <v>9</v>
      </c>
      <c r="F59" s="5">
        <v>-23.603000000000002</v>
      </c>
      <c r="G59" s="5">
        <v>-13.811999999999999</v>
      </c>
      <c r="H59" s="5">
        <v>-475.90100000000001</v>
      </c>
      <c r="I59" s="5">
        <v>6.6340000000000003</v>
      </c>
      <c r="J59" s="5">
        <v>-17.503</v>
      </c>
      <c r="K59" s="5">
        <v>-28.507000000000001</v>
      </c>
    </row>
    <row r="60" spans="1:11" hidden="1" x14ac:dyDescent="0.25">
      <c r="A60" s="5">
        <v>1</v>
      </c>
      <c r="B60" s="5">
        <v>3</v>
      </c>
      <c r="C60" s="5"/>
      <c r="D60" s="5">
        <v>1</v>
      </c>
      <c r="E60" s="5" t="s">
        <v>10</v>
      </c>
      <c r="F60" s="5">
        <v>18.067</v>
      </c>
      <c r="G60" s="5">
        <v>10.643000000000001</v>
      </c>
      <c r="H60" s="5">
        <v>205.78299999999999</v>
      </c>
      <c r="I60" s="5">
        <v>-2.7149999999999999</v>
      </c>
      <c r="J60" s="5">
        <v>7.4</v>
      </c>
      <c r="K60" s="5">
        <v>12.052</v>
      </c>
    </row>
    <row r="61" spans="1:11" hidden="1" x14ac:dyDescent="0.25">
      <c r="A61" s="5">
        <v>1</v>
      </c>
      <c r="B61" s="5">
        <v>3</v>
      </c>
      <c r="C61" s="5"/>
      <c r="D61" s="5">
        <v>1</v>
      </c>
      <c r="E61" s="5" t="s">
        <v>11</v>
      </c>
      <c r="F61" s="5">
        <v>-1335.4469999999999</v>
      </c>
      <c r="G61" s="5">
        <v>-822.94899999999996</v>
      </c>
      <c r="H61" s="5">
        <v>145.24299999999999</v>
      </c>
      <c r="I61" s="5">
        <v>-3.444</v>
      </c>
      <c r="J61" s="5">
        <v>6.3780000000000001</v>
      </c>
      <c r="K61" s="5">
        <v>10.371</v>
      </c>
    </row>
    <row r="62" spans="1:11" hidden="1" x14ac:dyDescent="0.25">
      <c r="A62" s="5">
        <v>1</v>
      </c>
      <c r="B62" s="5">
        <v>4</v>
      </c>
      <c r="C62" s="5"/>
      <c r="D62" s="5">
        <v>5</v>
      </c>
      <c r="E62" s="5" t="s">
        <v>8</v>
      </c>
      <c r="F62" s="5">
        <v>-53.173000000000002</v>
      </c>
      <c r="G62" s="5">
        <v>-31.477</v>
      </c>
      <c r="H62" s="5">
        <v>88.936999999999998</v>
      </c>
      <c r="I62" s="5">
        <v>-3.129</v>
      </c>
      <c r="J62" s="5">
        <v>4.431</v>
      </c>
      <c r="K62" s="5">
        <v>7.165</v>
      </c>
    </row>
    <row r="63" spans="1:11" hidden="1" x14ac:dyDescent="0.25">
      <c r="A63" s="5">
        <v>1</v>
      </c>
      <c r="B63" s="5">
        <v>4</v>
      </c>
      <c r="C63" s="5"/>
      <c r="D63" s="5">
        <v>5</v>
      </c>
      <c r="E63" s="5" t="s">
        <v>9</v>
      </c>
      <c r="F63" s="5">
        <v>46.313000000000002</v>
      </c>
      <c r="G63" s="5">
        <v>27.129000000000001</v>
      </c>
      <c r="H63" s="5">
        <v>-68.450999999999993</v>
      </c>
      <c r="I63" s="5">
        <v>2.6509999999999998</v>
      </c>
      <c r="J63" s="5">
        <v>-3.5</v>
      </c>
      <c r="K63" s="5">
        <v>-5.6449999999999996</v>
      </c>
    </row>
    <row r="64" spans="1:11" hidden="1" x14ac:dyDescent="0.25">
      <c r="A64" s="5">
        <v>1</v>
      </c>
      <c r="B64" s="5">
        <v>4</v>
      </c>
      <c r="C64" s="5"/>
      <c r="D64" s="5">
        <v>5</v>
      </c>
      <c r="E64" s="5" t="s">
        <v>10</v>
      </c>
      <c r="F64" s="5">
        <v>-31.088999999999999</v>
      </c>
      <c r="G64" s="5">
        <v>-18.314</v>
      </c>
      <c r="H64" s="5">
        <v>49.054000000000002</v>
      </c>
      <c r="I64" s="5">
        <v>-1.8049999999999999</v>
      </c>
      <c r="J64" s="5">
        <v>2.4780000000000002</v>
      </c>
      <c r="K64" s="5">
        <v>4.0030000000000001</v>
      </c>
    </row>
    <row r="65" spans="1:11" hidden="1" x14ac:dyDescent="0.25">
      <c r="A65" s="5">
        <v>1</v>
      </c>
      <c r="B65" s="5">
        <v>4</v>
      </c>
      <c r="C65" s="5"/>
      <c r="D65" s="5">
        <v>5</v>
      </c>
      <c r="E65" s="5" t="s">
        <v>11</v>
      </c>
      <c r="F65" s="5">
        <v>-221.697</v>
      </c>
      <c r="G65" s="5">
        <v>-130.84100000000001</v>
      </c>
      <c r="H65" s="5">
        <v>-8.7070000000000007</v>
      </c>
      <c r="I65" s="5">
        <v>0.35</v>
      </c>
      <c r="J65" s="5">
        <v>-0.439</v>
      </c>
      <c r="K65" s="5">
        <v>-0.70799999999999996</v>
      </c>
    </row>
    <row r="66" spans="1:11" hidden="1" x14ac:dyDescent="0.25">
      <c r="A66" s="5">
        <v>1</v>
      </c>
      <c r="B66" s="5">
        <v>4</v>
      </c>
      <c r="C66" s="5"/>
      <c r="D66" s="5">
        <v>4</v>
      </c>
      <c r="E66" s="5" t="s">
        <v>8</v>
      </c>
      <c r="F66" s="5">
        <v>-55.999000000000002</v>
      </c>
      <c r="G66" s="5">
        <v>-32.72</v>
      </c>
      <c r="H66" s="5">
        <v>164.67500000000001</v>
      </c>
      <c r="I66" s="5">
        <v>-4.5549999999999997</v>
      </c>
      <c r="J66" s="5">
        <v>7.3620000000000001</v>
      </c>
      <c r="K66" s="5">
        <v>11.965</v>
      </c>
    </row>
    <row r="67" spans="1:11" hidden="1" x14ac:dyDescent="0.25">
      <c r="A67" s="5">
        <v>1</v>
      </c>
      <c r="B67" s="5">
        <v>4</v>
      </c>
      <c r="C67" s="5"/>
      <c r="D67" s="5">
        <v>4</v>
      </c>
      <c r="E67" s="5" t="s">
        <v>9</v>
      </c>
      <c r="F67" s="5">
        <v>48.280999999999999</v>
      </c>
      <c r="G67" s="5">
        <v>28.29</v>
      </c>
      <c r="H67" s="5">
        <v>-154.12299999999999</v>
      </c>
      <c r="I67" s="5">
        <v>4.6449999999999996</v>
      </c>
      <c r="J67" s="5">
        <v>-7.0910000000000002</v>
      </c>
      <c r="K67" s="5">
        <v>-11.504</v>
      </c>
    </row>
    <row r="68" spans="1:11" hidden="1" x14ac:dyDescent="0.25">
      <c r="A68" s="5">
        <v>1</v>
      </c>
      <c r="B68" s="5">
        <v>4</v>
      </c>
      <c r="C68" s="5"/>
      <c r="D68" s="5">
        <v>4</v>
      </c>
      <c r="E68" s="5" t="s">
        <v>10</v>
      </c>
      <c r="F68" s="5">
        <v>-32.587000000000003</v>
      </c>
      <c r="G68" s="5">
        <v>-19.065999999999999</v>
      </c>
      <c r="H68" s="5">
        <v>99.45</v>
      </c>
      <c r="I68" s="5">
        <v>-2.8730000000000002</v>
      </c>
      <c r="J68" s="5">
        <v>4.5170000000000003</v>
      </c>
      <c r="K68" s="5">
        <v>7.3339999999999996</v>
      </c>
    </row>
    <row r="69" spans="1:11" hidden="1" x14ac:dyDescent="0.25">
      <c r="A69" s="5">
        <v>1</v>
      </c>
      <c r="B69" s="5">
        <v>4</v>
      </c>
      <c r="C69" s="5"/>
      <c r="D69" s="5">
        <v>4</v>
      </c>
      <c r="E69" s="5" t="s">
        <v>11</v>
      </c>
      <c r="F69" s="5">
        <v>-492.72199999999998</v>
      </c>
      <c r="G69" s="5">
        <v>-297.875</v>
      </c>
      <c r="H69" s="5">
        <v>-36.134999999999998</v>
      </c>
      <c r="I69" s="5">
        <v>1.2529999999999999</v>
      </c>
      <c r="J69" s="5">
        <v>-1.7649999999999999</v>
      </c>
      <c r="K69" s="5">
        <v>-2.8559999999999999</v>
      </c>
    </row>
    <row r="70" spans="1:11" hidden="1" x14ac:dyDescent="0.25">
      <c r="A70" s="5">
        <v>1</v>
      </c>
      <c r="B70" s="5">
        <v>4</v>
      </c>
      <c r="C70" s="5"/>
      <c r="D70" s="5">
        <v>3</v>
      </c>
      <c r="E70" s="5" t="s">
        <v>8</v>
      </c>
      <c r="F70" s="5">
        <v>-58.412999999999997</v>
      </c>
      <c r="G70" s="5">
        <v>-34.268999999999998</v>
      </c>
      <c r="H70" s="5">
        <v>244.483</v>
      </c>
      <c r="I70" s="5">
        <v>-6.2290000000000001</v>
      </c>
      <c r="J70" s="5">
        <v>10.776999999999999</v>
      </c>
      <c r="K70" s="5">
        <v>17.541</v>
      </c>
    </row>
    <row r="71" spans="1:11" hidden="1" x14ac:dyDescent="0.25">
      <c r="A71" s="5">
        <v>1</v>
      </c>
      <c r="B71" s="5">
        <v>4</v>
      </c>
      <c r="C71" s="5"/>
      <c r="D71" s="5">
        <v>3</v>
      </c>
      <c r="E71" s="5" t="s">
        <v>9</v>
      </c>
      <c r="F71" s="5">
        <v>53.901000000000003</v>
      </c>
      <c r="G71" s="5">
        <v>31.600999999999999</v>
      </c>
      <c r="H71" s="5">
        <v>-208.607</v>
      </c>
      <c r="I71" s="5">
        <v>6.0540000000000003</v>
      </c>
      <c r="J71" s="5">
        <v>-9.4510000000000005</v>
      </c>
      <c r="K71" s="5">
        <v>-15.368</v>
      </c>
    </row>
    <row r="72" spans="1:11" hidden="1" x14ac:dyDescent="0.25">
      <c r="A72" s="5">
        <v>1</v>
      </c>
      <c r="B72" s="5">
        <v>4</v>
      </c>
      <c r="C72" s="5"/>
      <c r="D72" s="5">
        <v>3</v>
      </c>
      <c r="E72" s="5" t="s">
        <v>10</v>
      </c>
      <c r="F72" s="5">
        <v>-35.097999999999999</v>
      </c>
      <c r="G72" s="5">
        <v>-20.584</v>
      </c>
      <c r="H72" s="5">
        <v>141.37299999999999</v>
      </c>
      <c r="I72" s="5">
        <v>-3.8340000000000001</v>
      </c>
      <c r="J72" s="5">
        <v>6.3220000000000001</v>
      </c>
      <c r="K72" s="5">
        <v>10.284000000000001</v>
      </c>
    </row>
    <row r="73" spans="1:11" hidden="1" x14ac:dyDescent="0.25">
      <c r="A73" s="5">
        <v>1</v>
      </c>
      <c r="B73" s="5">
        <v>4</v>
      </c>
      <c r="C73" s="5"/>
      <c r="D73" s="5">
        <v>3</v>
      </c>
      <c r="E73" s="5" t="s">
        <v>11</v>
      </c>
      <c r="F73" s="5">
        <v>-772.28499999999997</v>
      </c>
      <c r="G73" s="5">
        <v>-471.06299999999999</v>
      </c>
      <c r="H73" s="5">
        <v>-89.766000000000005</v>
      </c>
      <c r="I73" s="5">
        <v>2.762</v>
      </c>
      <c r="J73" s="5">
        <v>-4.2320000000000002</v>
      </c>
      <c r="K73" s="5">
        <v>-6.867</v>
      </c>
    </row>
    <row r="74" spans="1:11" hidden="1" x14ac:dyDescent="0.25">
      <c r="A74" s="5">
        <v>1</v>
      </c>
      <c r="B74" s="5">
        <v>4</v>
      </c>
      <c r="C74" s="5"/>
      <c r="D74" s="5">
        <v>2</v>
      </c>
      <c r="E74" s="5" t="s">
        <v>8</v>
      </c>
      <c r="F74" s="5">
        <v>-54.892000000000003</v>
      </c>
      <c r="G74" s="5">
        <v>-32.295000000000002</v>
      </c>
      <c r="H74" s="5">
        <v>275.85700000000003</v>
      </c>
      <c r="I74" s="5">
        <v>-5.4029999999999996</v>
      </c>
      <c r="J74" s="5">
        <v>11.568</v>
      </c>
      <c r="K74" s="5">
        <v>18.84</v>
      </c>
    </row>
    <row r="75" spans="1:11" hidden="1" x14ac:dyDescent="0.25">
      <c r="A75" s="5">
        <v>1</v>
      </c>
      <c r="B75" s="5">
        <v>4</v>
      </c>
      <c r="C75" s="5"/>
      <c r="D75" s="5">
        <v>2</v>
      </c>
      <c r="E75" s="5" t="s">
        <v>9</v>
      </c>
      <c r="F75" s="5">
        <v>60.457999999999998</v>
      </c>
      <c r="G75" s="5">
        <v>35.594000000000001</v>
      </c>
      <c r="H75" s="5">
        <v>-257.82100000000003</v>
      </c>
      <c r="I75" s="5">
        <v>6.4770000000000003</v>
      </c>
      <c r="J75" s="5">
        <v>-11.695</v>
      </c>
      <c r="K75" s="5">
        <v>-19.036999999999999</v>
      </c>
    </row>
    <row r="76" spans="1:11" hidden="1" x14ac:dyDescent="0.25">
      <c r="A76" s="5">
        <v>1</v>
      </c>
      <c r="B76" s="5">
        <v>4</v>
      </c>
      <c r="C76" s="5"/>
      <c r="D76" s="5">
        <v>2</v>
      </c>
      <c r="E76" s="5" t="s">
        <v>10</v>
      </c>
      <c r="F76" s="5">
        <v>-36.046999999999997</v>
      </c>
      <c r="G76" s="5">
        <v>-21.215</v>
      </c>
      <c r="H76" s="5">
        <v>166.61099999999999</v>
      </c>
      <c r="I76" s="5">
        <v>-3.7</v>
      </c>
      <c r="J76" s="5">
        <v>7.27</v>
      </c>
      <c r="K76" s="5">
        <v>11.836</v>
      </c>
    </row>
    <row r="77" spans="1:11" hidden="1" x14ac:dyDescent="0.25">
      <c r="A77" s="5">
        <v>1</v>
      </c>
      <c r="B77" s="5">
        <v>4</v>
      </c>
      <c r="C77" s="5"/>
      <c r="D77" s="5">
        <v>2</v>
      </c>
      <c r="E77" s="5" t="s">
        <v>11</v>
      </c>
      <c r="F77" s="5">
        <v>-1050.7190000000001</v>
      </c>
      <c r="G77" s="5">
        <v>-643.55700000000002</v>
      </c>
      <c r="H77" s="5">
        <v>-162.20699999999999</v>
      </c>
      <c r="I77" s="5">
        <v>4.4630000000000001</v>
      </c>
      <c r="J77" s="5">
        <v>-7.44</v>
      </c>
      <c r="K77" s="5">
        <v>-12.089</v>
      </c>
    </row>
    <row r="78" spans="1:11" hidden="1" x14ac:dyDescent="0.25">
      <c r="A78" s="5">
        <v>1</v>
      </c>
      <c r="B78" s="5">
        <v>4</v>
      </c>
      <c r="C78" s="5"/>
      <c r="D78" s="5">
        <v>1</v>
      </c>
      <c r="E78" s="5" t="s">
        <v>8</v>
      </c>
      <c r="F78" s="5">
        <v>-39.177</v>
      </c>
      <c r="G78" s="5">
        <v>-23.036999999999999</v>
      </c>
      <c r="H78" s="5">
        <v>261.42700000000002</v>
      </c>
      <c r="I78" s="5">
        <v>-3.121</v>
      </c>
      <c r="J78" s="5">
        <v>8.9429999999999996</v>
      </c>
      <c r="K78" s="5">
        <v>14.568</v>
      </c>
    </row>
    <row r="79" spans="1:11" hidden="1" x14ac:dyDescent="0.25">
      <c r="A79" s="5">
        <v>1</v>
      </c>
      <c r="B79" s="5">
        <v>4</v>
      </c>
      <c r="C79" s="5"/>
      <c r="D79" s="5">
        <v>1</v>
      </c>
      <c r="E79" s="5" t="s">
        <v>9</v>
      </c>
      <c r="F79" s="5">
        <v>17.606999999999999</v>
      </c>
      <c r="G79" s="5">
        <v>10.49</v>
      </c>
      <c r="H79" s="5">
        <v>-463.8</v>
      </c>
      <c r="I79" s="5">
        <v>6.4470000000000001</v>
      </c>
      <c r="J79" s="5">
        <v>-17.038</v>
      </c>
      <c r="K79" s="5">
        <v>-27.748999999999999</v>
      </c>
    </row>
    <row r="80" spans="1:11" hidden="1" x14ac:dyDescent="0.25">
      <c r="A80" s="5">
        <v>1</v>
      </c>
      <c r="B80" s="5">
        <v>4</v>
      </c>
      <c r="C80" s="5"/>
      <c r="D80" s="5">
        <v>1</v>
      </c>
      <c r="E80" s="5" t="s">
        <v>10</v>
      </c>
      <c r="F80" s="5">
        <v>-15.347</v>
      </c>
      <c r="G80" s="5">
        <v>-9.0609999999999999</v>
      </c>
      <c r="H80" s="5">
        <v>195.97399999999999</v>
      </c>
      <c r="I80" s="5">
        <v>-2.5649999999999999</v>
      </c>
      <c r="J80" s="5">
        <v>7.0220000000000002</v>
      </c>
      <c r="K80" s="5">
        <v>11.436999999999999</v>
      </c>
    </row>
    <row r="81" spans="1:11" hidden="1" x14ac:dyDescent="0.25">
      <c r="A81" s="5">
        <v>1</v>
      </c>
      <c r="B81" s="5">
        <v>4</v>
      </c>
      <c r="C81" s="5"/>
      <c r="D81" s="5">
        <v>1</v>
      </c>
      <c r="E81" s="5" t="s">
        <v>11</v>
      </c>
      <c r="F81" s="5">
        <v>-1325.6189999999999</v>
      </c>
      <c r="G81" s="5">
        <v>-813.923</v>
      </c>
      <c r="H81" s="5">
        <v>-248.38</v>
      </c>
      <c r="I81" s="5">
        <v>5.8620000000000001</v>
      </c>
      <c r="J81" s="5">
        <v>-10.89</v>
      </c>
      <c r="K81" s="5">
        <v>-17.707000000000001</v>
      </c>
    </row>
    <row r="82" spans="1:11" hidden="1" x14ac:dyDescent="0.25">
      <c r="A82" s="5">
        <v>1</v>
      </c>
      <c r="B82" s="5">
        <v>5</v>
      </c>
      <c r="C82" s="5"/>
      <c r="D82" s="5">
        <v>5</v>
      </c>
      <c r="E82" s="5" t="s">
        <v>8</v>
      </c>
      <c r="F82" s="5">
        <v>36.174999999999997</v>
      </c>
      <c r="G82" s="5">
        <v>21.655999999999999</v>
      </c>
      <c r="H82" s="5">
        <v>50.557000000000002</v>
      </c>
      <c r="I82" s="5">
        <v>-1.742</v>
      </c>
      <c r="J82" s="5">
        <v>2.5</v>
      </c>
      <c r="K82" s="5">
        <v>4.0439999999999996</v>
      </c>
    </row>
    <row r="83" spans="1:11" hidden="1" x14ac:dyDescent="0.25">
      <c r="A83" s="5">
        <v>1</v>
      </c>
      <c r="B83" s="5">
        <v>5</v>
      </c>
      <c r="C83" s="5"/>
      <c r="D83" s="5">
        <v>5</v>
      </c>
      <c r="E83" s="5" t="s">
        <v>9</v>
      </c>
      <c r="F83" s="5">
        <v>-33.076000000000001</v>
      </c>
      <c r="G83" s="5">
        <v>-19.847000000000001</v>
      </c>
      <c r="H83" s="5">
        <v>-49.353999999999999</v>
      </c>
      <c r="I83" s="5">
        <v>1.7110000000000001</v>
      </c>
      <c r="J83" s="5">
        <v>-2.4449999999999998</v>
      </c>
      <c r="K83" s="5">
        <v>-3.9540000000000002</v>
      </c>
    </row>
    <row r="84" spans="1:11" hidden="1" x14ac:dyDescent="0.25">
      <c r="A84" s="5">
        <v>1</v>
      </c>
      <c r="B84" s="5">
        <v>5</v>
      </c>
      <c r="C84" s="5"/>
      <c r="D84" s="5">
        <v>5</v>
      </c>
      <c r="E84" s="5" t="s">
        <v>10</v>
      </c>
      <c r="F84" s="5">
        <v>21.640999999999998</v>
      </c>
      <c r="G84" s="5">
        <v>12.97</v>
      </c>
      <c r="H84" s="5">
        <v>31.222000000000001</v>
      </c>
      <c r="I84" s="5">
        <v>-1.079</v>
      </c>
      <c r="J84" s="5">
        <v>1.5449999999999999</v>
      </c>
      <c r="K84" s="5">
        <v>2.4990000000000001</v>
      </c>
    </row>
    <row r="85" spans="1:11" hidden="1" x14ac:dyDescent="0.25">
      <c r="A85" s="5">
        <v>1</v>
      </c>
      <c r="B85" s="5">
        <v>5</v>
      </c>
      <c r="C85" s="5"/>
      <c r="D85" s="5">
        <v>5</v>
      </c>
      <c r="E85" s="5" t="s">
        <v>11</v>
      </c>
      <c r="F85" s="5">
        <v>-211.44300000000001</v>
      </c>
      <c r="G85" s="5">
        <v>-125.01900000000001</v>
      </c>
      <c r="H85" s="5">
        <v>3.17</v>
      </c>
      <c r="I85" s="5">
        <v>-0.13800000000000001</v>
      </c>
      <c r="J85" s="5">
        <v>0.15</v>
      </c>
      <c r="K85" s="5">
        <v>0.24099999999999999</v>
      </c>
    </row>
    <row r="86" spans="1:11" hidden="1" x14ac:dyDescent="0.25">
      <c r="A86" s="5">
        <v>1</v>
      </c>
      <c r="B86" s="5">
        <v>5</v>
      </c>
      <c r="C86" s="5"/>
      <c r="D86" s="5">
        <v>4</v>
      </c>
      <c r="E86" s="5" t="s">
        <v>8</v>
      </c>
      <c r="F86" s="5">
        <v>32.433</v>
      </c>
      <c r="G86" s="5">
        <v>19.484000000000002</v>
      </c>
      <c r="H86" s="5">
        <v>76.863</v>
      </c>
      <c r="I86" s="5">
        <v>-2.2210000000000001</v>
      </c>
      <c r="J86" s="5">
        <v>3.528</v>
      </c>
      <c r="K86" s="5">
        <v>5.7290000000000001</v>
      </c>
    </row>
    <row r="87" spans="1:11" hidden="1" x14ac:dyDescent="0.25">
      <c r="A87" s="5">
        <v>1</v>
      </c>
      <c r="B87" s="5">
        <v>5</v>
      </c>
      <c r="C87" s="5"/>
      <c r="D87" s="5">
        <v>4</v>
      </c>
      <c r="E87" s="5" t="s">
        <v>9</v>
      </c>
      <c r="F87" s="5">
        <v>-30.088000000000001</v>
      </c>
      <c r="G87" s="5">
        <v>-18.103000000000002</v>
      </c>
      <c r="H87" s="5">
        <v>-78.548000000000002</v>
      </c>
      <c r="I87" s="5">
        <v>2.2869999999999999</v>
      </c>
      <c r="J87" s="5">
        <v>-3.6150000000000002</v>
      </c>
      <c r="K87" s="5">
        <v>-5.87</v>
      </c>
    </row>
    <row r="88" spans="1:11" hidden="1" x14ac:dyDescent="0.25">
      <c r="A88" s="5">
        <v>1</v>
      </c>
      <c r="B88" s="5">
        <v>5</v>
      </c>
      <c r="C88" s="5"/>
      <c r="D88" s="5">
        <v>4</v>
      </c>
      <c r="E88" s="5" t="s">
        <v>10</v>
      </c>
      <c r="F88" s="5">
        <v>19.538</v>
      </c>
      <c r="G88" s="5">
        <v>11.746</v>
      </c>
      <c r="H88" s="5">
        <v>48.566000000000003</v>
      </c>
      <c r="I88" s="5">
        <v>-1.409</v>
      </c>
      <c r="J88" s="5">
        <v>2.2320000000000002</v>
      </c>
      <c r="K88" s="5">
        <v>3.625</v>
      </c>
    </row>
    <row r="89" spans="1:11" hidden="1" x14ac:dyDescent="0.25">
      <c r="A89" s="5">
        <v>1</v>
      </c>
      <c r="B89" s="5">
        <v>5</v>
      </c>
      <c r="C89" s="5"/>
      <c r="D89" s="5">
        <v>4</v>
      </c>
      <c r="E89" s="5" t="s">
        <v>11</v>
      </c>
      <c r="F89" s="5">
        <v>-497.65899999999999</v>
      </c>
      <c r="G89" s="5">
        <v>-298.96699999999998</v>
      </c>
      <c r="H89" s="5">
        <v>13.114000000000001</v>
      </c>
      <c r="I89" s="5">
        <v>-0.505</v>
      </c>
      <c r="J89" s="5">
        <v>0.64900000000000002</v>
      </c>
      <c r="K89" s="5">
        <v>1.048</v>
      </c>
    </row>
    <row r="90" spans="1:11" hidden="1" x14ac:dyDescent="0.25">
      <c r="A90" s="5">
        <v>1</v>
      </c>
      <c r="B90" s="5">
        <v>5</v>
      </c>
      <c r="C90" s="5"/>
      <c r="D90" s="5">
        <v>3</v>
      </c>
      <c r="E90" s="5" t="s">
        <v>8</v>
      </c>
      <c r="F90" s="5">
        <v>30.094000000000001</v>
      </c>
      <c r="G90" s="5">
        <v>18.146999999999998</v>
      </c>
      <c r="H90" s="5">
        <v>100.634</v>
      </c>
      <c r="I90" s="5">
        <v>-2.6030000000000002</v>
      </c>
      <c r="J90" s="5">
        <v>4.4820000000000002</v>
      </c>
      <c r="K90" s="5">
        <v>7.2910000000000004</v>
      </c>
    </row>
    <row r="91" spans="1:11" hidden="1" x14ac:dyDescent="0.25">
      <c r="A91" s="5">
        <v>1</v>
      </c>
      <c r="B91" s="5">
        <v>5</v>
      </c>
      <c r="C91" s="5"/>
      <c r="D91" s="5">
        <v>3</v>
      </c>
      <c r="E91" s="5" t="s">
        <v>9</v>
      </c>
      <c r="F91" s="5">
        <v>-28.815000000000001</v>
      </c>
      <c r="G91" s="5">
        <v>-17.370999999999999</v>
      </c>
      <c r="H91" s="5">
        <v>-99.909000000000006</v>
      </c>
      <c r="I91" s="5">
        <v>2.6059999999999999</v>
      </c>
      <c r="J91" s="5">
        <v>-4.4610000000000003</v>
      </c>
      <c r="K91" s="5">
        <v>-7.2569999999999997</v>
      </c>
    </row>
    <row r="92" spans="1:11" hidden="1" x14ac:dyDescent="0.25">
      <c r="A92" s="5">
        <v>1</v>
      </c>
      <c r="B92" s="5">
        <v>5</v>
      </c>
      <c r="C92" s="5"/>
      <c r="D92" s="5">
        <v>3</v>
      </c>
      <c r="E92" s="5" t="s">
        <v>10</v>
      </c>
      <c r="F92" s="5">
        <v>18.408999999999999</v>
      </c>
      <c r="G92" s="5">
        <v>11.099</v>
      </c>
      <c r="H92" s="5">
        <v>62.67</v>
      </c>
      <c r="I92" s="5">
        <v>-1.6279999999999999</v>
      </c>
      <c r="J92" s="5">
        <v>2.7949999999999999</v>
      </c>
      <c r="K92" s="5">
        <v>4.5460000000000003</v>
      </c>
    </row>
    <row r="93" spans="1:11" hidden="1" x14ac:dyDescent="0.25">
      <c r="A93" s="5">
        <v>1</v>
      </c>
      <c r="B93" s="5">
        <v>5</v>
      </c>
      <c r="C93" s="5"/>
      <c r="D93" s="5">
        <v>3</v>
      </c>
      <c r="E93" s="5" t="s">
        <v>11</v>
      </c>
      <c r="F93" s="5">
        <v>-784.18399999999997</v>
      </c>
      <c r="G93" s="5">
        <v>-474.01</v>
      </c>
      <c r="H93" s="5">
        <v>20.931000000000001</v>
      </c>
      <c r="I93" s="5">
        <v>-0.73899999999999999</v>
      </c>
      <c r="J93" s="5">
        <v>1.0229999999999999</v>
      </c>
      <c r="K93" s="5">
        <v>1.6559999999999999</v>
      </c>
    </row>
    <row r="94" spans="1:11" hidden="1" x14ac:dyDescent="0.25">
      <c r="A94" s="5">
        <v>1</v>
      </c>
      <c r="B94" s="5">
        <v>5</v>
      </c>
      <c r="C94" s="5"/>
      <c r="D94" s="5">
        <v>2</v>
      </c>
      <c r="E94" s="5" t="s">
        <v>8</v>
      </c>
      <c r="F94" s="5">
        <v>26.542000000000002</v>
      </c>
      <c r="G94" s="5">
        <v>15.965999999999999</v>
      </c>
      <c r="H94" s="5">
        <v>117.96299999999999</v>
      </c>
      <c r="I94" s="5">
        <v>-2.4409999999999998</v>
      </c>
      <c r="J94" s="5">
        <v>4.984</v>
      </c>
      <c r="K94" s="5">
        <v>8.1140000000000008</v>
      </c>
    </row>
    <row r="95" spans="1:11" hidden="1" x14ac:dyDescent="0.25">
      <c r="A95" s="5">
        <v>1</v>
      </c>
      <c r="B95" s="5">
        <v>5</v>
      </c>
      <c r="C95" s="5"/>
      <c r="D95" s="5">
        <v>2</v>
      </c>
      <c r="E95" s="5" t="s">
        <v>9</v>
      </c>
      <c r="F95" s="5">
        <v>-25.54</v>
      </c>
      <c r="G95" s="5">
        <v>-15.347</v>
      </c>
      <c r="H95" s="5">
        <v>-119.593</v>
      </c>
      <c r="I95" s="5">
        <v>2.4889999999999999</v>
      </c>
      <c r="J95" s="5">
        <v>-5.0609999999999999</v>
      </c>
      <c r="K95" s="5">
        <v>-8.2390000000000008</v>
      </c>
    </row>
    <row r="96" spans="1:11" hidden="1" x14ac:dyDescent="0.25">
      <c r="A96" s="5">
        <v>1</v>
      </c>
      <c r="B96" s="5">
        <v>5</v>
      </c>
      <c r="C96" s="5"/>
      <c r="D96" s="5">
        <v>2</v>
      </c>
      <c r="E96" s="5" t="s">
        <v>10</v>
      </c>
      <c r="F96" s="5">
        <v>16.276</v>
      </c>
      <c r="G96" s="5">
        <v>9.7850000000000001</v>
      </c>
      <c r="H96" s="5">
        <v>74.236000000000004</v>
      </c>
      <c r="I96" s="5">
        <v>-1.5409999999999999</v>
      </c>
      <c r="J96" s="5">
        <v>3.1389999999999998</v>
      </c>
      <c r="K96" s="5">
        <v>5.1100000000000003</v>
      </c>
    </row>
    <row r="97" spans="1:11" hidden="1" x14ac:dyDescent="0.25">
      <c r="A97" s="5">
        <v>1</v>
      </c>
      <c r="B97" s="5">
        <v>5</v>
      </c>
      <c r="C97" s="5"/>
      <c r="D97" s="5">
        <v>2</v>
      </c>
      <c r="E97" s="5" t="s">
        <v>11</v>
      </c>
      <c r="F97" s="5">
        <v>-1077.0540000000001</v>
      </c>
      <c r="G97" s="5">
        <v>-652.85</v>
      </c>
      <c r="H97" s="5">
        <v>36.284999999999997</v>
      </c>
      <c r="I97" s="5">
        <v>-1.0469999999999999</v>
      </c>
      <c r="J97" s="5">
        <v>1.694</v>
      </c>
      <c r="K97" s="5">
        <v>2.75</v>
      </c>
    </row>
    <row r="98" spans="1:11" hidden="1" x14ac:dyDescent="0.25">
      <c r="A98" s="5">
        <v>1</v>
      </c>
      <c r="B98" s="5">
        <v>5</v>
      </c>
      <c r="C98" s="5"/>
      <c r="D98" s="5">
        <v>1</v>
      </c>
      <c r="E98" s="5" t="s">
        <v>8</v>
      </c>
      <c r="F98" s="5">
        <v>13.992000000000001</v>
      </c>
      <c r="G98" s="5">
        <v>8.4060000000000006</v>
      </c>
      <c r="H98" s="5">
        <v>87.224999999999994</v>
      </c>
      <c r="I98" s="5">
        <v>-1.268</v>
      </c>
      <c r="J98" s="5">
        <v>3.262</v>
      </c>
      <c r="K98" s="5">
        <v>5.3120000000000003</v>
      </c>
    </row>
    <row r="99" spans="1:11" hidden="1" x14ac:dyDescent="0.25">
      <c r="A99" s="5">
        <v>1</v>
      </c>
      <c r="B99" s="5">
        <v>5</v>
      </c>
      <c r="C99" s="5"/>
      <c r="D99" s="5">
        <v>1</v>
      </c>
      <c r="E99" s="5" t="s">
        <v>9</v>
      </c>
      <c r="F99" s="5">
        <v>-7.2750000000000004</v>
      </c>
      <c r="G99" s="5">
        <v>-4.3470000000000004</v>
      </c>
      <c r="H99" s="5">
        <v>-90.471000000000004</v>
      </c>
      <c r="I99" s="5">
        <v>1.3320000000000001</v>
      </c>
      <c r="J99" s="5">
        <v>-3.3980000000000001</v>
      </c>
      <c r="K99" s="5">
        <v>-5.5339999999999998</v>
      </c>
    </row>
    <row r="100" spans="1:11" hidden="1" x14ac:dyDescent="0.25">
      <c r="A100" s="5">
        <v>1</v>
      </c>
      <c r="B100" s="5">
        <v>5</v>
      </c>
      <c r="C100" s="5"/>
      <c r="D100" s="5">
        <v>1</v>
      </c>
      <c r="E100" s="5" t="s">
        <v>10</v>
      </c>
      <c r="F100" s="5">
        <v>5.7480000000000002</v>
      </c>
      <c r="G100" s="5">
        <v>3.4470000000000001</v>
      </c>
      <c r="H100" s="5">
        <v>48.026000000000003</v>
      </c>
      <c r="I100" s="5">
        <v>-0.70299999999999996</v>
      </c>
      <c r="J100" s="5">
        <v>1.8</v>
      </c>
      <c r="K100" s="5">
        <v>2.931</v>
      </c>
    </row>
    <row r="101" spans="1:11" hidden="1" x14ac:dyDescent="0.25">
      <c r="A101" s="5">
        <v>1</v>
      </c>
      <c r="B101" s="5">
        <v>5</v>
      </c>
      <c r="C101" s="5"/>
      <c r="D101" s="5">
        <v>1</v>
      </c>
      <c r="E101" s="5" t="s">
        <v>11</v>
      </c>
      <c r="F101" s="5">
        <v>-1385.7449999999999</v>
      </c>
      <c r="G101" s="5">
        <v>-841.18799999999999</v>
      </c>
      <c r="H101" s="5">
        <v>51.168999999999997</v>
      </c>
      <c r="I101" s="5">
        <v>-1.2769999999999999</v>
      </c>
      <c r="J101" s="5">
        <v>2.29</v>
      </c>
      <c r="K101" s="5">
        <v>3.7210000000000001</v>
      </c>
    </row>
    <row r="102" spans="1:11" hidden="1" x14ac:dyDescent="0.25">
      <c r="A102" s="5">
        <v>1</v>
      </c>
      <c r="B102" s="5">
        <v>6</v>
      </c>
      <c r="C102" s="5"/>
      <c r="D102" s="5">
        <v>5</v>
      </c>
      <c r="E102" s="5" t="s">
        <v>8</v>
      </c>
      <c r="F102" s="5">
        <v>30.821999999999999</v>
      </c>
      <c r="G102" s="5">
        <v>18.515999999999998</v>
      </c>
      <c r="H102" s="5">
        <v>32.371000000000002</v>
      </c>
      <c r="I102" s="5">
        <v>-1.151</v>
      </c>
      <c r="J102" s="5">
        <v>1.6120000000000001</v>
      </c>
      <c r="K102" s="5">
        <v>2.6070000000000002</v>
      </c>
    </row>
    <row r="103" spans="1:11" hidden="1" x14ac:dyDescent="0.25">
      <c r="A103" s="5">
        <v>1</v>
      </c>
      <c r="B103" s="5">
        <v>6</v>
      </c>
      <c r="C103" s="5"/>
      <c r="D103" s="5">
        <v>5</v>
      </c>
      <c r="E103" s="5" t="s">
        <v>9</v>
      </c>
      <c r="F103" s="5">
        <v>-29.015000000000001</v>
      </c>
      <c r="G103" s="5">
        <v>-17.542999999999999</v>
      </c>
      <c r="H103" s="5">
        <v>-30.045999999999999</v>
      </c>
      <c r="I103" s="5">
        <v>1.1000000000000001</v>
      </c>
      <c r="J103" s="5">
        <v>-1.5089999999999999</v>
      </c>
      <c r="K103" s="5">
        <v>-2.4380000000000002</v>
      </c>
    </row>
    <row r="104" spans="1:11" hidden="1" x14ac:dyDescent="0.25">
      <c r="A104" s="5">
        <v>1</v>
      </c>
      <c r="B104" s="5">
        <v>6</v>
      </c>
      <c r="C104" s="5"/>
      <c r="D104" s="5">
        <v>5</v>
      </c>
      <c r="E104" s="5" t="s">
        <v>10</v>
      </c>
      <c r="F104" s="5">
        <v>18.699000000000002</v>
      </c>
      <c r="G104" s="5">
        <v>11.268000000000001</v>
      </c>
      <c r="H104" s="5">
        <v>19.501000000000001</v>
      </c>
      <c r="I104" s="5">
        <v>-0.70299999999999996</v>
      </c>
      <c r="J104" s="5">
        <v>0.97599999999999998</v>
      </c>
      <c r="K104" s="5">
        <v>1.577</v>
      </c>
    </row>
    <row r="105" spans="1:11" hidden="1" x14ac:dyDescent="0.25">
      <c r="A105" s="5">
        <v>1</v>
      </c>
      <c r="B105" s="5">
        <v>6</v>
      </c>
      <c r="C105" s="5"/>
      <c r="D105" s="5">
        <v>5</v>
      </c>
      <c r="E105" s="5" t="s">
        <v>11</v>
      </c>
      <c r="F105" s="5">
        <v>-68.653999999999996</v>
      </c>
      <c r="G105" s="5">
        <v>-40.79</v>
      </c>
      <c r="H105" s="5">
        <v>-15.772</v>
      </c>
      <c r="I105" s="5">
        <v>0.56799999999999995</v>
      </c>
      <c r="J105" s="5">
        <v>-0.78700000000000003</v>
      </c>
      <c r="K105" s="5">
        <v>-1.272</v>
      </c>
    </row>
    <row r="106" spans="1:11" hidden="1" x14ac:dyDescent="0.25">
      <c r="A106" s="5">
        <v>1</v>
      </c>
      <c r="B106" s="5">
        <v>6</v>
      </c>
      <c r="C106" s="5"/>
      <c r="D106" s="5">
        <v>4</v>
      </c>
      <c r="E106" s="5" t="s">
        <v>8</v>
      </c>
      <c r="F106" s="5">
        <v>30.509</v>
      </c>
      <c r="G106" s="5">
        <v>18.510999999999999</v>
      </c>
      <c r="H106" s="5">
        <v>51.438000000000002</v>
      </c>
      <c r="I106" s="5">
        <v>-1.4730000000000001</v>
      </c>
      <c r="J106" s="5">
        <v>2.3410000000000002</v>
      </c>
      <c r="K106" s="5">
        <v>3.802</v>
      </c>
    </row>
    <row r="107" spans="1:11" hidden="1" x14ac:dyDescent="0.25">
      <c r="A107" s="5">
        <v>1</v>
      </c>
      <c r="B107" s="5">
        <v>6</v>
      </c>
      <c r="C107" s="5"/>
      <c r="D107" s="5">
        <v>4</v>
      </c>
      <c r="E107" s="5" t="s">
        <v>9</v>
      </c>
      <c r="F107" s="5">
        <v>-29.471</v>
      </c>
      <c r="G107" s="5">
        <v>-17.867999999999999</v>
      </c>
      <c r="H107" s="5">
        <v>-51.914000000000001</v>
      </c>
      <c r="I107" s="5">
        <v>1.532</v>
      </c>
      <c r="J107" s="5">
        <v>-2.3889999999999998</v>
      </c>
      <c r="K107" s="5">
        <v>-3.8780000000000001</v>
      </c>
    </row>
    <row r="108" spans="1:11" hidden="1" x14ac:dyDescent="0.25">
      <c r="A108" s="5">
        <v>1</v>
      </c>
      <c r="B108" s="5">
        <v>6</v>
      </c>
      <c r="C108" s="5"/>
      <c r="D108" s="5">
        <v>4</v>
      </c>
      <c r="E108" s="5" t="s">
        <v>10</v>
      </c>
      <c r="F108" s="5">
        <v>18.744</v>
      </c>
      <c r="G108" s="5">
        <v>11.368</v>
      </c>
      <c r="H108" s="5">
        <v>32.292000000000002</v>
      </c>
      <c r="I108" s="5">
        <v>-0.93899999999999995</v>
      </c>
      <c r="J108" s="5">
        <v>1.478</v>
      </c>
      <c r="K108" s="5">
        <v>2.4</v>
      </c>
    </row>
    <row r="109" spans="1:11" hidden="1" x14ac:dyDescent="0.25">
      <c r="A109" s="5">
        <v>1</v>
      </c>
      <c r="B109" s="5">
        <v>6</v>
      </c>
      <c r="C109" s="5"/>
      <c r="D109" s="5">
        <v>4</v>
      </c>
      <c r="E109" s="5" t="s">
        <v>11</v>
      </c>
      <c r="F109" s="5">
        <v>-177.78399999999999</v>
      </c>
      <c r="G109" s="5">
        <v>-107.386</v>
      </c>
      <c r="H109" s="5">
        <v>-56.356000000000002</v>
      </c>
      <c r="I109" s="5">
        <v>1.869</v>
      </c>
      <c r="J109" s="5">
        <v>-2.7349999999999999</v>
      </c>
      <c r="K109" s="5">
        <v>-4.4290000000000003</v>
      </c>
    </row>
    <row r="110" spans="1:11" hidden="1" x14ac:dyDescent="0.25">
      <c r="A110" s="5">
        <v>1</v>
      </c>
      <c r="B110" s="5">
        <v>6</v>
      </c>
      <c r="C110" s="5"/>
      <c r="D110" s="5">
        <v>3</v>
      </c>
      <c r="E110" s="5" t="s">
        <v>8</v>
      </c>
      <c r="F110" s="5">
        <v>30.207999999999998</v>
      </c>
      <c r="G110" s="5">
        <v>18.324000000000002</v>
      </c>
      <c r="H110" s="5">
        <v>67.671999999999997</v>
      </c>
      <c r="I110" s="5">
        <v>-1.74</v>
      </c>
      <c r="J110" s="5">
        <v>3.0009999999999999</v>
      </c>
      <c r="K110" s="5">
        <v>4.883</v>
      </c>
    </row>
    <row r="111" spans="1:11" hidden="1" x14ac:dyDescent="0.25">
      <c r="A111" s="5">
        <v>1</v>
      </c>
      <c r="B111" s="5">
        <v>6</v>
      </c>
      <c r="C111" s="5"/>
      <c r="D111" s="5">
        <v>3</v>
      </c>
      <c r="E111" s="5" t="s">
        <v>9</v>
      </c>
      <c r="F111" s="5">
        <v>-28.254999999999999</v>
      </c>
      <c r="G111" s="5">
        <v>-17.148</v>
      </c>
      <c r="H111" s="5">
        <v>-65.87</v>
      </c>
      <c r="I111" s="5">
        <v>1.7529999999999999</v>
      </c>
      <c r="J111" s="5">
        <v>-2.9460000000000002</v>
      </c>
      <c r="K111" s="5">
        <v>-4.7930000000000001</v>
      </c>
    </row>
    <row r="112" spans="1:11" hidden="1" x14ac:dyDescent="0.25">
      <c r="A112" s="5">
        <v>1</v>
      </c>
      <c r="B112" s="5">
        <v>6</v>
      </c>
      <c r="C112" s="5"/>
      <c r="D112" s="5">
        <v>3</v>
      </c>
      <c r="E112" s="5" t="s">
        <v>10</v>
      </c>
      <c r="F112" s="5">
        <v>18.27</v>
      </c>
      <c r="G112" s="5">
        <v>11.085000000000001</v>
      </c>
      <c r="H112" s="5">
        <v>41.728000000000002</v>
      </c>
      <c r="I112" s="5">
        <v>-1.091</v>
      </c>
      <c r="J112" s="5">
        <v>1.8580000000000001</v>
      </c>
      <c r="K112" s="5">
        <v>3.024</v>
      </c>
    </row>
    <row r="113" spans="1:11" hidden="1" x14ac:dyDescent="0.25">
      <c r="A113" s="5">
        <v>1</v>
      </c>
      <c r="B113" s="5">
        <v>6</v>
      </c>
      <c r="C113" s="5"/>
      <c r="D113" s="5">
        <v>3</v>
      </c>
      <c r="E113" s="5" t="s">
        <v>11</v>
      </c>
      <c r="F113" s="5">
        <v>-289.452</v>
      </c>
      <c r="G113" s="5">
        <v>-175.679</v>
      </c>
      <c r="H113" s="5">
        <v>-112.819</v>
      </c>
      <c r="I113" s="5">
        <v>3.4319999999999999</v>
      </c>
      <c r="J113" s="5">
        <v>-5.3259999999999996</v>
      </c>
      <c r="K113" s="5">
        <v>-8.641</v>
      </c>
    </row>
    <row r="114" spans="1:11" hidden="1" x14ac:dyDescent="0.25">
      <c r="A114" s="5">
        <v>1</v>
      </c>
      <c r="B114" s="5">
        <v>6</v>
      </c>
      <c r="C114" s="5"/>
      <c r="D114" s="5">
        <v>2</v>
      </c>
      <c r="E114" s="5" t="s">
        <v>8</v>
      </c>
      <c r="F114" s="5">
        <v>24.218</v>
      </c>
      <c r="G114" s="5">
        <v>14.704000000000001</v>
      </c>
      <c r="H114" s="5">
        <v>81.885000000000005</v>
      </c>
      <c r="I114" s="5">
        <v>-1.657</v>
      </c>
      <c r="J114" s="5">
        <v>3.4409999999999998</v>
      </c>
      <c r="K114" s="5">
        <v>5.6040000000000001</v>
      </c>
    </row>
    <row r="115" spans="1:11" hidden="1" x14ac:dyDescent="0.25">
      <c r="A115" s="5">
        <v>1</v>
      </c>
      <c r="B115" s="5">
        <v>6</v>
      </c>
      <c r="C115" s="5"/>
      <c r="D115" s="5">
        <v>2</v>
      </c>
      <c r="E115" s="5" t="s">
        <v>9</v>
      </c>
      <c r="F115" s="5">
        <v>-22.125</v>
      </c>
      <c r="G115" s="5">
        <v>-13.445</v>
      </c>
      <c r="H115" s="5">
        <v>-82.498999999999995</v>
      </c>
      <c r="I115" s="5">
        <v>1.7609999999999999</v>
      </c>
      <c r="J115" s="5">
        <v>-3.5249999999999999</v>
      </c>
      <c r="K115" s="5">
        <v>-5.7389999999999999</v>
      </c>
    </row>
    <row r="116" spans="1:11" hidden="1" x14ac:dyDescent="0.25">
      <c r="A116" s="5">
        <v>1</v>
      </c>
      <c r="B116" s="5">
        <v>6</v>
      </c>
      <c r="C116" s="5"/>
      <c r="D116" s="5">
        <v>2</v>
      </c>
      <c r="E116" s="5" t="s">
        <v>10</v>
      </c>
      <c r="F116" s="5">
        <v>14.481999999999999</v>
      </c>
      <c r="G116" s="5">
        <v>8.7970000000000006</v>
      </c>
      <c r="H116" s="5">
        <v>51.366999999999997</v>
      </c>
      <c r="I116" s="5">
        <v>-1.0680000000000001</v>
      </c>
      <c r="J116" s="5">
        <v>2.177</v>
      </c>
      <c r="K116" s="5">
        <v>3.544</v>
      </c>
    </row>
    <row r="117" spans="1:11" hidden="1" x14ac:dyDescent="0.25">
      <c r="A117" s="5">
        <v>1</v>
      </c>
      <c r="B117" s="5">
        <v>6</v>
      </c>
      <c r="C117" s="5"/>
      <c r="D117" s="5">
        <v>2</v>
      </c>
      <c r="E117" s="5" t="s">
        <v>11</v>
      </c>
      <c r="F117" s="5">
        <v>-395.80799999999999</v>
      </c>
      <c r="G117" s="5">
        <v>-240.78299999999999</v>
      </c>
      <c r="H117" s="5">
        <v>-184.41800000000001</v>
      </c>
      <c r="I117" s="5">
        <v>5.0750000000000002</v>
      </c>
      <c r="J117" s="5">
        <v>-8.4749999999999996</v>
      </c>
      <c r="K117" s="5">
        <v>-13.766</v>
      </c>
    </row>
    <row r="118" spans="1:11" hidden="1" x14ac:dyDescent="0.25">
      <c r="A118" s="5">
        <v>1</v>
      </c>
      <c r="B118" s="5">
        <v>6</v>
      </c>
      <c r="C118" s="5"/>
      <c r="D118" s="5">
        <v>1</v>
      </c>
      <c r="E118" s="5" t="s">
        <v>8</v>
      </c>
      <c r="F118" s="5">
        <v>11.395</v>
      </c>
      <c r="G118" s="5">
        <v>6.94</v>
      </c>
      <c r="H118" s="5">
        <v>65.272000000000006</v>
      </c>
      <c r="I118" s="5">
        <v>-0.88900000000000001</v>
      </c>
      <c r="J118" s="5">
        <v>2.379</v>
      </c>
      <c r="K118" s="5">
        <v>3.8759999999999999</v>
      </c>
    </row>
    <row r="119" spans="1:11" hidden="1" x14ac:dyDescent="0.25">
      <c r="A119" s="5">
        <v>1</v>
      </c>
      <c r="B119" s="5">
        <v>6</v>
      </c>
      <c r="C119" s="5"/>
      <c r="D119" s="5">
        <v>1</v>
      </c>
      <c r="E119" s="5" t="s">
        <v>9</v>
      </c>
      <c r="F119" s="5">
        <v>-5.976</v>
      </c>
      <c r="G119" s="5">
        <v>-3.6150000000000002</v>
      </c>
      <c r="H119" s="5">
        <v>-79.489999999999995</v>
      </c>
      <c r="I119" s="5">
        <v>1.141</v>
      </c>
      <c r="J119" s="5">
        <v>-2.9569999999999999</v>
      </c>
      <c r="K119" s="5">
        <v>-4.8159999999999998</v>
      </c>
    </row>
    <row r="120" spans="1:11" hidden="1" x14ac:dyDescent="0.25">
      <c r="A120" s="5">
        <v>1</v>
      </c>
      <c r="B120" s="5">
        <v>6</v>
      </c>
      <c r="C120" s="5"/>
      <c r="D120" s="5">
        <v>1</v>
      </c>
      <c r="E120" s="5" t="s">
        <v>10</v>
      </c>
      <c r="F120" s="5">
        <v>4.6950000000000003</v>
      </c>
      <c r="G120" s="5">
        <v>2.8530000000000002</v>
      </c>
      <c r="H120" s="5">
        <v>39.124000000000002</v>
      </c>
      <c r="I120" s="5">
        <v>-0.54800000000000004</v>
      </c>
      <c r="J120" s="5">
        <v>1.4419999999999999</v>
      </c>
      <c r="K120" s="5">
        <v>2.3490000000000002</v>
      </c>
    </row>
    <row r="121" spans="1:11" hidden="1" x14ac:dyDescent="0.25">
      <c r="A121" s="5">
        <v>1</v>
      </c>
      <c r="B121" s="5">
        <v>6</v>
      </c>
      <c r="C121" s="5"/>
      <c r="D121" s="5">
        <v>1</v>
      </c>
      <c r="E121" s="5" t="s">
        <v>11</v>
      </c>
      <c r="F121" s="5">
        <v>-489.15100000000001</v>
      </c>
      <c r="G121" s="5">
        <v>-298.04199999999997</v>
      </c>
      <c r="H121" s="5">
        <v>-254.80699999999999</v>
      </c>
      <c r="I121" s="5">
        <v>6.2869999999999999</v>
      </c>
      <c r="J121" s="5">
        <v>-11.339</v>
      </c>
      <c r="K121" s="5">
        <v>-18.431000000000001</v>
      </c>
    </row>
    <row r="122" spans="1:11" hidden="1" x14ac:dyDescent="0.25">
      <c r="A122" s="5">
        <v>2</v>
      </c>
      <c r="B122" s="5">
        <v>7</v>
      </c>
      <c r="C122" s="5"/>
      <c r="D122" s="5">
        <v>5</v>
      </c>
      <c r="E122" s="5" t="s">
        <v>8</v>
      </c>
      <c r="F122" s="5">
        <v>-28.841000000000001</v>
      </c>
      <c r="G122" s="5">
        <v>-17.454000000000001</v>
      </c>
      <c r="H122" s="5">
        <v>31.882999999999999</v>
      </c>
      <c r="I122" s="5">
        <v>9.6000000000000002E-2</v>
      </c>
      <c r="J122" s="5">
        <v>-3.5000000000000003E-2</v>
      </c>
      <c r="K122" s="5">
        <v>-5.8000000000000003E-2</v>
      </c>
    </row>
    <row r="123" spans="1:11" hidden="1" x14ac:dyDescent="0.25">
      <c r="A123" s="5">
        <v>2</v>
      </c>
      <c r="B123" s="5">
        <v>7</v>
      </c>
      <c r="C123" s="5"/>
      <c r="D123" s="5">
        <v>5</v>
      </c>
      <c r="E123" s="5" t="s">
        <v>9</v>
      </c>
      <c r="F123" s="5">
        <v>28.741</v>
      </c>
      <c r="G123" s="5">
        <v>17.327999999999999</v>
      </c>
      <c r="H123" s="5">
        <v>-29.588999999999999</v>
      </c>
      <c r="I123" s="5">
        <v>-9.1999999999999998E-2</v>
      </c>
      <c r="J123" s="5">
        <v>2.9000000000000001E-2</v>
      </c>
      <c r="K123" s="5">
        <v>4.7E-2</v>
      </c>
    </row>
    <row r="124" spans="1:11" hidden="1" x14ac:dyDescent="0.25">
      <c r="A124" s="5">
        <v>2</v>
      </c>
      <c r="B124" s="5">
        <v>7</v>
      </c>
      <c r="C124" s="5"/>
      <c r="D124" s="5">
        <v>5</v>
      </c>
      <c r="E124" s="5" t="s">
        <v>10</v>
      </c>
      <c r="F124" s="5">
        <v>-17.994</v>
      </c>
      <c r="G124" s="5">
        <v>-10.869</v>
      </c>
      <c r="H124" s="5">
        <v>19.206</v>
      </c>
      <c r="I124" s="5">
        <v>5.8999999999999997E-2</v>
      </c>
      <c r="J124" s="5">
        <v>-0.02</v>
      </c>
      <c r="K124" s="5">
        <v>-3.3000000000000002E-2</v>
      </c>
    </row>
    <row r="125" spans="1:11" hidden="1" x14ac:dyDescent="0.25">
      <c r="A125" s="5">
        <v>2</v>
      </c>
      <c r="B125" s="5">
        <v>7</v>
      </c>
      <c r="C125" s="5"/>
      <c r="D125" s="5">
        <v>5</v>
      </c>
      <c r="E125" s="5" t="s">
        <v>11</v>
      </c>
      <c r="F125" s="5">
        <v>-65.177000000000007</v>
      </c>
      <c r="G125" s="5">
        <v>-39.122999999999998</v>
      </c>
      <c r="H125" s="5">
        <v>15.271000000000001</v>
      </c>
      <c r="I125" s="5">
        <v>4.5999999999999999E-2</v>
      </c>
      <c r="J125" s="5">
        <v>-1.6E-2</v>
      </c>
      <c r="K125" s="5">
        <v>-2.5999999999999999E-2</v>
      </c>
    </row>
    <row r="126" spans="1:11" hidden="1" x14ac:dyDescent="0.25">
      <c r="A126" s="5">
        <v>2</v>
      </c>
      <c r="B126" s="5">
        <v>7</v>
      </c>
      <c r="C126" s="5"/>
      <c r="D126" s="5">
        <v>4</v>
      </c>
      <c r="E126" s="5" t="s">
        <v>8</v>
      </c>
      <c r="F126" s="5">
        <v>-31.552</v>
      </c>
      <c r="G126" s="5">
        <v>-19.097000000000001</v>
      </c>
      <c r="H126" s="5">
        <v>50.509</v>
      </c>
      <c r="I126" s="5">
        <v>0.14299999999999999</v>
      </c>
      <c r="J126" s="5">
        <v>-9.7000000000000003E-2</v>
      </c>
      <c r="K126" s="5">
        <v>-0.158</v>
      </c>
    </row>
    <row r="127" spans="1:11" hidden="1" x14ac:dyDescent="0.25">
      <c r="A127" s="5">
        <v>2</v>
      </c>
      <c r="B127" s="5">
        <v>7</v>
      </c>
      <c r="C127" s="5"/>
      <c r="D127" s="5">
        <v>4</v>
      </c>
      <c r="E127" s="5" t="s">
        <v>9</v>
      </c>
      <c r="F127" s="5">
        <v>29.855</v>
      </c>
      <c r="G127" s="5">
        <v>18.109000000000002</v>
      </c>
      <c r="H127" s="5">
        <v>-50.966999999999999</v>
      </c>
      <c r="I127" s="5">
        <v>-0.14499999999999999</v>
      </c>
      <c r="J127" s="5">
        <v>9.2999999999999999E-2</v>
      </c>
      <c r="K127" s="5">
        <v>0.151</v>
      </c>
    </row>
    <row r="128" spans="1:11" hidden="1" x14ac:dyDescent="0.25">
      <c r="A128" s="5">
        <v>2</v>
      </c>
      <c r="B128" s="5">
        <v>7</v>
      </c>
      <c r="C128" s="5"/>
      <c r="D128" s="5">
        <v>4</v>
      </c>
      <c r="E128" s="5" t="s">
        <v>10</v>
      </c>
      <c r="F128" s="5">
        <v>-19.190000000000001</v>
      </c>
      <c r="G128" s="5">
        <v>-11.627000000000001</v>
      </c>
      <c r="H128" s="5">
        <v>31.706</v>
      </c>
      <c r="I128" s="5">
        <v>0.09</v>
      </c>
      <c r="J128" s="5">
        <v>-5.8999999999999997E-2</v>
      </c>
      <c r="K128" s="5">
        <v>-9.6000000000000002E-2</v>
      </c>
    </row>
    <row r="129" spans="1:11" hidden="1" x14ac:dyDescent="0.25">
      <c r="A129" s="5">
        <v>2</v>
      </c>
      <c r="B129" s="5">
        <v>7</v>
      </c>
      <c r="C129" s="5"/>
      <c r="D129" s="5">
        <v>4</v>
      </c>
      <c r="E129" s="5" t="s">
        <v>11</v>
      </c>
      <c r="F129" s="5">
        <v>-179.15100000000001</v>
      </c>
      <c r="G129" s="5">
        <v>-108.309</v>
      </c>
      <c r="H129" s="5">
        <v>54.755000000000003</v>
      </c>
      <c r="I129" s="5">
        <v>0.157</v>
      </c>
      <c r="J129" s="5">
        <v>-7.9000000000000001E-2</v>
      </c>
      <c r="K129" s="5">
        <v>-0.128</v>
      </c>
    </row>
    <row r="130" spans="1:11" hidden="1" x14ac:dyDescent="0.25">
      <c r="A130" s="5">
        <v>2</v>
      </c>
      <c r="B130" s="5">
        <v>7</v>
      </c>
      <c r="C130" s="5"/>
      <c r="D130" s="5">
        <v>3</v>
      </c>
      <c r="E130" s="5" t="s">
        <v>8</v>
      </c>
      <c r="F130" s="5">
        <v>-30.378</v>
      </c>
      <c r="G130" s="5">
        <v>-18.463999999999999</v>
      </c>
      <c r="H130" s="5">
        <v>66.298000000000002</v>
      </c>
      <c r="I130" s="5">
        <v>0.183</v>
      </c>
      <c r="J130" s="5">
        <v>-0.152</v>
      </c>
      <c r="K130" s="5">
        <v>-0.248</v>
      </c>
    </row>
    <row r="131" spans="1:11" hidden="1" x14ac:dyDescent="0.25">
      <c r="A131" s="5">
        <v>2</v>
      </c>
      <c r="B131" s="5">
        <v>7</v>
      </c>
      <c r="C131" s="5"/>
      <c r="D131" s="5">
        <v>3</v>
      </c>
      <c r="E131" s="5" t="s">
        <v>9</v>
      </c>
      <c r="F131" s="5">
        <v>28.352</v>
      </c>
      <c r="G131" s="5">
        <v>17.254999999999999</v>
      </c>
      <c r="H131" s="5">
        <v>-64.519000000000005</v>
      </c>
      <c r="I131" s="5">
        <v>-0.18</v>
      </c>
      <c r="J131" s="5">
        <v>0.14899999999999999</v>
      </c>
      <c r="K131" s="5">
        <v>0.24199999999999999</v>
      </c>
    </row>
    <row r="132" spans="1:11" hidden="1" x14ac:dyDescent="0.25">
      <c r="A132" s="5">
        <v>2</v>
      </c>
      <c r="B132" s="5">
        <v>7</v>
      </c>
      <c r="C132" s="5"/>
      <c r="D132" s="5">
        <v>3</v>
      </c>
      <c r="E132" s="5" t="s">
        <v>10</v>
      </c>
      <c r="F132" s="5">
        <v>-18.353000000000002</v>
      </c>
      <c r="G132" s="5">
        <v>-11.162000000000001</v>
      </c>
      <c r="H132" s="5">
        <v>40.875999999999998</v>
      </c>
      <c r="I132" s="5">
        <v>0.113</v>
      </c>
      <c r="J132" s="5">
        <v>-9.4E-2</v>
      </c>
      <c r="K132" s="5">
        <v>-0.153</v>
      </c>
    </row>
    <row r="133" spans="1:11" hidden="1" x14ac:dyDescent="0.25">
      <c r="A133" s="5">
        <v>2</v>
      </c>
      <c r="B133" s="5">
        <v>7</v>
      </c>
      <c r="C133" s="5"/>
      <c r="D133" s="5">
        <v>3</v>
      </c>
      <c r="E133" s="5" t="s">
        <v>11</v>
      </c>
      <c r="F133" s="5">
        <v>-294.71499999999997</v>
      </c>
      <c r="G133" s="5">
        <v>-178.86099999999999</v>
      </c>
      <c r="H133" s="5">
        <v>109.404</v>
      </c>
      <c r="I133" s="5">
        <v>0.308</v>
      </c>
      <c r="J133" s="5">
        <v>-0.19500000000000001</v>
      </c>
      <c r="K133" s="5">
        <v>-0.317</v>
      </c>
    </row>
    <row r="134" spans="1:11" hidden="1" x14ac:dyDescent="0.25">
      <c r="A134" s="5">
        <v>2</v>
      </c>
      <c r="B134" s="5">
        <v>7</v>
      </c>
      <c r="C134" s="5"/>
      <c r="D134" s="5">
        <v>2</v>
      </c>
      <c r="E134" s="5" t="s">
        <v>8</v>
      </c>
      <c r="F134" s="5">
        <v>-24.388000000000002</v>
      </c>
      <c r="G134" s="5">
        <v>-14.901999999999999</v>
      </c>
      <c r="H134" s="5">
        <v>79.882000000000005</v>
      </c>
      <c r="I134" s="5">
        <v>-0.20300000000000001</v>
      </c>
      <c r="J134" s="5">
        <v>-0.14699999999999999</v>
      </c>
      <c r="K134" s="5">
        <v>-0.23899999999999999</v>
      </c>
    </row>
    <row r="135" spans="1:11" hidden="1" x14ac:dyDescent="0.25">
      <c r="A135" s="5">
        <v>2</v>
      </c>
      <c r="B135" s="5">
        <v>7</v>
      </c>
      <c r="C135" s="5"/>
      <c r="D135" s="5">
        <v>2</v>
      </c>
      <c r="E135" s="5" t="s">
        <v>9</v>
      </c>
      <c r="F135" s="5">
        <v>22.288</v>
      </c>
      <c r="G135" s="5">
        <v>13.662000000000001</v>
      </c>
      <c r="H135" s="5">
        <v>-80.498000000000005</v>
      </c>
      <c r="I135" s="5">
        <v>0.20699999999999999</v>
      </c>
      <c r="J135" s="5">
        <v>0.156</v>
      </c>
      <c r="K135" s="5">
        <v>0.254</v>
      </c>
    </row>
    <row r="136" spans="1:11" hidden="1" x14ac:dyDescent="0.25">
      <c r="A136" s="5">
        <v>2</v>
      </c>
      <c r="B136" s="5">
        <v>7</v>
      </c>
      <c r="C136" s="5"/>
      <c r="D136" s="5">
        <v>2</v>
      </c>
      <c r="E136" s="5" t="s">
        <v>10</v>
      </c>
      <c r="F136" s="5">
        <v>-14.586</v>
      </c>
      <c r="G136" s="5">
        <v>-8.9260000000000002</v>
      </c>
      <c r="H136" s="5">
        <v>50.116999999999997</v>
      </c>
      <c r="I136" s="5">
        <v>-0.128</v>
      </c>
      <c r="J136" s="5">
        <v>-9.5000000000000001E-2</v>
      </c>
      <c r="K136" s="5">
        <v>-0.154</v>
      </c>
    </row>
    <row r="137" spans="1:11" hidden="1" x14ac:dyDescent="0.25">
      <c r="A137" s="5">
        <v>2</v>
      </c>
      <c r="B137" s="5">
        <v>7</v>
      </c>
      <c r="C137" s="5"/>
      <c r="D137" s="5">
        <v>2</v>
      </c>
      <c r="E137" s="5" t="s">
        <v>11</v>
      </c>
      <c r="F137" s="5">
        <v>-405.01100000000002</v>
      </c>
      <c r="G137" s="5">
        <v>-246.28899999999999</v>
      </c>
      <c r="H137" s="5">
        <v>178.65799999999999</v>
      </c>
      <c r="I137" s="5">
        <v>0.49099999999999999</v>
      </c>
      <c r="J137" s="5">
        <v>-0.33900000000000002</v>
      </c>
      <c r="K137" s="5">
        <v>-0.55200000000000005</v>
      </c>
    </row>
    <row r="138" spans="1:11" hidden="1" x14ac:dyDescent="0.25">
      <c r="A138" s="5">
        <v>2</v>
      </c>
      <c r="B138" s="5">
        <v>7</v>
      </c>
      <c r="C138" s="5"/>
      <c r="D138" s="5">
        <v>1</v>
      </c>
      <c r="E138" s="5" t="s">
        <v>8</v>
      </c>
      <c r="F138" s="5">
        <v>-11.763</v>
      </c>
      <c r="G138" s="5">
        <v>-7.2069999999999999</v>
      </c>
      <c r="H138" s="5">
        <v>63.539000000000001</v>
      </c>
      <c r="I138" s="5">
        <v>-0.152</v>
      </c>
      <c r="J138" s="5">
        <v>-6.2E-2</v>
      </c>
      <c r="K138" s="5">
        <v>-0.10100000000000001</v>
      </c>
    </row>
    <row r="139" spans="1:11" hidden="1" x14ac:dyDescent="0.25">
      <c r="A139" s="5">
        <v>2</v>
      </c>
      <c r="B139" s="5">
        <v>7</v>
      </c>
      <c r="C139" s="5"/>
      <c r="D139" s="5">
        <v>1</v>
      </c>
      <c r="E139" s="5" t="s">
        <v>9</v>
      </c>
      <c r="F139" s="5">
        <v>5.75</v>
      </c>
      <c r="G139" s="5">
        <v>3.5710000000000002</v>
      </c>
      <c r="H139" s="5">
        <v>-77.394000000000005</v>
      </c>
      <c r="I139" s="5">
        <v>0.186</v>
      </c>
      <c r="J139" s="5">
        <v>8.3000000000000004E-2</v>
      </c>
      <c r="K139" s="5">
        <v>0.13600000000000001</v>
      </c>
    </row>
    <row r="140" spans="1:11" hidden="1" x14ac:dyDescent="0.25">
      <c r="A140" s="5">
        <v>2</v>
      </c>
      <c r="B140" s="5">
        <v>7</v>
      </c>
      <c r="C140" s="5"/>
      <c r="D140" s="5">
        <v>1</v>
      </c>
      <c r="E140" s="5" t="s">
        <v>10</v>
      </c>
      <c r="F140" s="5">
        <v>-4.7329999999999997</v>
      </c>
      <c r="G140" s="5">
        <v>-2.9129999999999998</v>
      </c>
      <c r="H140" s="5">
        <v>38.088999999999999</v>
      </c>
      <c r="I140" s="5">
        <v>-9.0999999999999998E-2</v>
      </c>
      <c r="J140" s="5">
        <v>-3.9E-2</v>
      </c>
      <c r="K140" s="5">
        <v>-6.4000000000000001E-2</v>
      </c>
    </row>
    <row r="141" spans="1:11" hidden="1" x14ac:dyDescent="0.25">
      <c r="A141" s="5">
        <v>2</v>
      </c>
      <c r="B141" s="5">
        <v>7</v>
      </c>
      <c r="C141" s="5"/>
      <c r="D141" s="5">
        <v>1</v>
      </c>
      <c r="E141" s="5" t="s">
        <v>11</v>
      </c>
      <c r="F141" s="5">
        <v>-502.988</v>
      </c>
      <c r="G141" s="5">
        <v>-306.30200000000002</v>
      </c>
      <c r="H141" s="5">
        <v>246.80199999999999</v>
      </c>
      <c r="I141" s="5">
        <v>0.65700000000000003</v>
      </c>
      <c r="J141" s="5">
        <v>-0.44500000000000001</v>
      </c>
      <c r="K141" s="5">
        <v>-0.72399999999999998</v>
      </c>
    </row>
    <row r="142" spans="1:11" hidden="1" x14ac:dyDescent="0.25">
      <c r="A142" s="5">
        <v>2</v>
      </c>
      <c r="B142" s="5">
        <v>8</v>
      </c>
      <c r="C142" s="5"/>
      <c r="D142" s="5">
        <v>5</v>
      </c>
      <c r="E142" s="5" t="s">
        <v>8</v>
      </c>
      <c r="F142" s="5">
        <v>-41.85</v>
      </c>
      <c r="G142" s="5">
        <v>-24.145</v>
      </c>
      <c r="H142" s="5">
        <v>50.957000000000001</v>
      </c>
      <c r="I142" s="5">
        <v>0.151</v>
      </c>
      <c r="J142" s="5">
        <v>-6.3E-2</v>
      </c>
      <c r="K142" s="5">
        <v>-0.10199999999999999</v>
      </c>
    </row>
    <row r="143" spans="1:11" hidden="1" x14ac:dyDescent="0.25">
      <c r="A143" s="5">
        <v>2</v>
      </c>
      <c r="B143" s="5">
        <v>8</v>
      </c>
      <c r="C143" s="5"/>
      <c r="D143" s="5">
        <v>5</v>
      </c>
      <c r="E143" s="5" t="s">
        <v>9</v>
      </c>
      <c r="F143" s="5">
        <v>33.71</v>
      </c>
      <c r="G143" s="5">
        <v>19.792999999999999</v>
      </c>
      <c r="H143" s="5">
        <v>-49.753</v>
      </c>
      <c r="I143" s="5">
        <v>-0.14799999999999999</v>
      </c>
      <c r="J143" s="5">
        <v>0.06</v>
      </c>
      <c r="K143" s="5">
        <v>9.8000000000000004E-2</v>
      </c>
    </row>
    <row r="144" spans="1:11" hidden="1" x14ac:dyDescent="0.25">
      <c r="A144" s="5">
        <v>2</v>
      </c>
      <c r="B144" s="5">
        <v>8</v>
      </c>
      <c r="C144" s="5"/>
      <c r="D144" s="5">
        <v>5</v>
      </c>
      <c r="E144" s="5" t="s">
        <v>10</v>
      </c>
      <c r="F144" s="5">
        <v>-23.611999999999998</v>
      </c>
      <c r="G144" s="5">
        <v>-13.73</v>
      </c>
      <c r="H144" s="5">
        <v>31.471</v>
      </c>
      <c r="I144" s="5">
        <v>9.2999999999999999E-2</v>
      </c>
      <c r="J144" s="5">
        <v>-3.9E-2</v>
      </c>
      <c r="K144" s="5">
        <v>-6.3E-2</v>
      </c>
    </row>
    <row r="145" spans="1:11" hidden="1" x14ac:dyDescent="0.25">
      <c r="A145" s="5">
        <v>2</v>
      </c>
      <c r="B145" s="5">
        <v>8</v>
      </c>
      <c r="C145" s="5"/>
      <c r="D145" s="5">
        <v>5</v>
      </c>
      <c r="E145" s="5" t="s">
        <v>11</v>
      </c>
      <c r="F145" s="5">
        <v>-253.98099999999999</v>
      </c>
      <c r="G145" s="5">
        <v>-146.34299999999999</v>
      </c>
      <c r="H145" s="5">
        <v>-1.907</v>
      </c>
      <c r="I145" s="5">
        <v>-7.0000000000000001E-3</v>
      </c>
      <c r="J145" s="5">
        <v>-3.0000000000000001E-3</v>
      </c>
      <c r="K145" s="5">
        <v>-6.0000000000000001E-3</v>
      </c>
    </row>
    <row r="146" spans="1:11" hidden="1" x14ac:dyDescent="0.25">
      <c r="A146" s="5">
        <v>2</v>
      </c>
      <c r="B146" s="5">
        <v>8</v>
      </c>
      <c r="C146" s="5"/>
      <c r="D146" s="5">
        <v>4</v>
      </c>
      <c r="E146" s="5" t="s">
        <v>8</v>
      </c>
      <c r="F146" s="5">
        <v>-28.082999999999998</v>
      </c>
      <c r="G146" s="5">
        <v>-17.047999999999998</v>
      </c>
      <c r="H146" s="5">
        <v>76.882000000000005</v>
      </c>
      <c r="I146" s="5">
        <v>0.216</v>
      </c>
      <c r="J146" s="5">
        <v>-0.14499999999999999</v>
      </c>
      <c r="K146" s="5">
        <v>-0.23499999999999999</v>
      </c>
    </row>
    <row r="147" spans="1:11" hidden="1" x14ac:dyDescent="0.25">
      <c r="A147" s="5">
        <v>2</v>
      </c>
      <c r="B147" s="5">
        <v>8</v>
      </c>
      <c r="C147" s="5"/>
      <c r="D147" s="5">
        <v>4</v>
      </c>
      <c r="E147" s="5" t="s">
        <v>9</v>
      </c>
      <c r="F147" s="5">
        <v>26.498999999999999</v>
      </c>
      <c r="G147" s="5">
        <v>16.065000000000001</v>
      </c>
      <c r="H147" s="5">
        <v>-78.540000000000006</v>
      </c>
      <c r="I147" s="5">
        <v>-0.221</v>
      </c>
      <c r="J147" s="5">
        <v>0.14599999999999999</v>
      </c>
      <c r="K147" s="5">
        <v>0.23699999999999999</v>
      </c>
    </row>
    <row r="148" spans="1:11" hidden="1" x14ac:dyDescent="0.25">
      <c r="A148" s="5">
        <v>2</v>
      </c>
      <c r="B148" s="5">
        <v>8</v>
      </c>
      <c r="C148" s="5"/>
      <c r="D148" s="5">
        <v>4</v>
      </c>
      <c r="E148" s="5" t="s">
        <v>10</v>
      </c>
      <c r="F148" s="5">
        <v>-17.056999999999999</v>
      </c>
      <c r="G148" s="5">
        <v>-10.348000000000001</v>
      </c>
      <c r="H148" s="5">
        <v>48.569000000000003</v>
      </c>
      <c r="I148" s="5">
        <v>0.13600000000000001</v>
      </c>
      <c r="J148" s="5">
        <v>-9.0999999999999998E-2</v>
      </c>
      <c r="K148" s="5">
        <v>-0.14799999999999999</v>
      </c>
    </row>
    <row r="149" spans="1:11" hidden="1" x14ac:dyDescent="0.25">
      <c r="A149" s="5">
        <v>2</v>
      </c>
      <c r="B149" s="5">
        <v>8</v>
      </c>
      <c r="C149" s="5"/>
      <c r="D149" s="5">
        <v>4</v>
      </c>
      <c r="E149" s="5" t="s">
        <v>11</v>
      </c>
      <c r="F149" s="5">
        <v>-536.49300000000005</v>
      </c>
      <c r="G149" s="5">
        <v>-317.911</v>
      </c>
      <c r="H149" s="5">
        <v>-7.5190000000000001</v>
      </c>
      <c r="I149" s="5">
        <v>-2.3E-2</v>
      </c>
      <c r="J149" s="5">
        <v>3.0000000000000001E-3</v>
      </c>
      <c r="K149" s="5">
        <v>5.0000000000000001E-3</v>
      </c>
    </row>
    <row r="150" spans="1:11" hidden="1" x14ac:dyDescent="0.25">
      <c r="A150" s="5">
        <v>2</v>
      </c>
      <c r="B150" s="5">
        <v>8</v>
      </c>
      <c r="C150" s="5"/>
      <c r="D150" s="5">
        <v>3</v>
      </c>
      <c r="E150" s="5" t="s">
        <v>8</v>
      </c>
      <c r="F150" s="5">
        <v>-27.190999999999999</v>
      </c>
      <c r="G150" s="5">
        <v>-16.454000000000001</v>
      </c>
      <c r="H150" s="5">
        <v>100.27</v>
      </c>
      <c r="I150" s="5">
        <v>0.27500000000000002</v>
      </c>
      <c r="J150" s="5">
        <v>-0.223</v>
      </c>
      <c r="K150" s="5">
        <v>-0.36199999999999999</v>
      </c>
    </row>
    <row r="151" spans="1:11" hidden="1" x14ac:dyDescent="0.25">
      <c r="A151" s="5">
        <v>2</v>
      </c>
      <c r="B151" s="5">
        <v>8</v>
      </c>
      <c r="C151" s="5"/>
      <c r="D151" s="5">
        <v>3</v>
      </c>
      <c r="E151" s="5" t="s">
        <v>9</v>
      </c>
      <c r="F151" s="5">
        <v>25.686</v>
      </c>
      <c r="G151" s="5">
        <v>15.565</v>
      </c>
      <c r="H151" s="5">
        <v>-99.515000000000001</v>
      </c>
      <c r="I151" s="5">
        <v>-0.27400000000000002</v>
      </c>
      <c r="J151" s="5">
        <v>0.221</v>
      </c>
      <c r="K151" s="5">
        <v>0.36</v>
      </c>
    </row>
    <row r="152" spans="1:11" hidden="1" x14ac:dyDescent="0.25">
      <c r="A152" s="5">
        <v>2</v>
      </c>
      <c r="B152" s="5">
        <v>8</v>
      </c>
      <c r="C152" s="5"/>
      <c r="D152" s="5">
        <v>3</v>
      </c>
      <c r="E152" s="5" t="s">
        <v>10</v>
      </c>
      <c r="F152" s="5">
        <v>-16.524000000000001</v>
      </c>
      <c r="G152" s="5">
        <v>-10.006</v>
      </c>
      <c r="H152" s="5">
        <v>62.433</v>
      </c>
      <c r="I152" s="5">
        <v>0.17199999999999999</v>
      </c>
      <c r="J152" s="5">
        <v>-0.13900000000000001</v>
      </c>
      <c r="K152" s="5">
        <v>-0.22600000000000001</v>
      </c>
    </row>
    <row r="153" spans="1:11" hidden="1" x14ac:dyDescent="0.25">
      <c r="A153" s="5">
        <v>2</v>
      </c>
      <c r="B153" s="5">
        <v>8</v>
      </c>
      <c r="C153" s="5"/>
      <c r="D153" s="5">
        <v>3</v>
      </c>
      <c r="E153" s="5" t="s">
        <v>11</v>
      </c>
      <c r="F153" s="5">
        <v>-821.14599999999996</v>
      </c>
      <c r="G153" s="5">
        <v>-491.33</v>
      </c>
      <c r="H153" s="5">
        <v>-9.2089999999999996</v>
      </c>
      <c r="I153" s="5">
        <v>-2.8000000000000001E-2</v>
      </c>
      <c r="J153" s="5">
        <v>0.01</v>
      </c>
      <c r="K153" s="5">
        <v>1.7000000000000001E-2</v>
      </c>
    </row>
    <row r="154" spans="1:11" hidden="1" x14ac:dyDescent="0.25">
      <c r="A154" s="5">
        <v>2</v>
      </c>
      <c r="B154" s="5">
        <v>8</v>
      </c>
      <c r="C154" s="5"/>
      <c r="D154" s="5">
        <v>2</v>
      </c>
      <c r="E154" s="5" t="s">
        <v>8</v>
      </c>
      <c r="F154" s="5">
        <v>-22.949000000000002</v>
      </c>
      <c r="G154" s="5">
        <v>-13.943</v>
      </c>
      <c r="H154" s="5">
        <v>116.613</v>
      </c>
      <c r="I154" s="5">
        <v>-0.29699999999999999</v>
      </c>
      <c r="J154" s="5">
        <v>-0.216</v>
      </c>
      <c r="K154" s="5">
        <v>-0.35099999999999998</v>
      </c>
    </row>
    <row r="155" spans="1:11" hidden="1" x14ac:dyDescent="0.25">
      <c r="A155" s="5">
        <v>2</v>
      </c>
      <c r="B155" s="5">
        <v>8</v>
      </c>
      <c r="C155" s="5"/>
      <c r="D155" s="5">
        <v>2</v>
      </c>
      <c r="E155" s="5" t="s">
        <v>9</v>
      </c>
      <c r="F155" s="5">
        <v>21.556000000000001</v>
      </c>
      <c r="G155" s="5">
        <v>13.113</v>
      </c>
      <c r="H155" s="5">
        <v>-117.99299999999999</v>
      </c>
      <c r="I155" s="5">
        <v>0.30099999999999999</v>
      </c>
      <c r="J155" s="5">
        <v>0.219</v>
      </c>
      <c r="K155" s="5">
        <v>0.35599999999999998</v>
      </c>
    </row>
    <row r="156" spans="1:11" hidden="1" x14ac:dyDescent="0.25">
      <c r="A156" s="5">
        <v>2</v>
      </c>
      <c r="B156" s="5">
        <v>8</v>
      </c>
      <c r="C156" s="5"/>
      <c r="D156" s="5">
        <v>2</v>
      </c>
      <c r="E156" s="5" t="s">
        <v>10</v>
      </c>
      <c r="F156" s="5">
        <v>-13.907999999999999</v>
      </c>
      <c r="G156" s="5">
        <v>-8.4550000000000001</v>
      </c>
      <c r="H156" s="5">
        <v>73.313999999999993</v>
      </c>
      <c r="I156" s="5">
        <v>-0.187</v>
      </c>
      <c r="J156" s="5">
        <v>-0.13600000000000001</v>
      </c>
      <c r="K156" s="5">
        <v>-0.221</v>
      </c>
    </row>
    <row r="157" spans="1:11" hidden="1" x14ac:dyDescent="0.25">
      <c r="A157" s="5">
        <v>2</v>
      </c>
      <c r="B157" s="5">
        <v>8</v>
      </c>
      <c r="C157" s="5"/>
      <c r="D157" s="5">
        <v>2</v>
      </c>
      <c r="E157" s="5" t="s">
        <v>11</v>
      </c>
      <c r="F157" s="5">
        <v>-1111.83</v>
      </c>
      <c r="G157" s="5">
        <v>-668.34699999999998</v>
      </c>
      <c r="H157" s="5">
        <v>-17.076000000000001</v>
      </c>
      <c r="I157" s="5">
        <v>-4.8000000000000001E-2</v>
      </c>
      <c r="J157" s="5">
        <v>0.03</v>
      </c>
      <c r="K157" s="5">
        <v>4.9000000000000002E-2</v>
      </c>
    </row>
    <row r="158" spans="1:11" hidden="1" x14ac:dyDescent="0.25">
      <c r="A158" s="5">
        <v>2</v>
      </c>
      <c r="B158" s="5">
        <v>8</v>
      </c>
      <c r="C158" s="5"/>
      <c r="D158" s="5">
        <v>1</v>
      </c>
      <c r="E158" s="5" t="s">
        <v>8</v>
      </c>
      <c r="F158" s="5">
        <v>-11.75</v>
      </c>
      <c r="G158" s="5">
        <v>-7.1269999999999998</v>
      </c>
      <c r="H158" s="5">
        <v>85.575000000000003</v>
      </c>
      <c r="I158" s="5">
        <v>-0.20599999999999999</v>
      </c>
      <c r="J158" s="5">
        <v>-9.5000000000000001E-2</v>
      </c>
      <c r="K158" s="5">
        <v>-0.155</v>
      </c>
    </row>
    <row r="159" spans="1:11" hidden="1" x14ac:dyDescent="0.25">
      <c r="A159" s="5">
        <v>2</v>
      </c>
      <c r="B159" s="5">
        <v>8</v>
      </c>
      <c r="C159" s="5"/>
      <c r="D159" s="5">
        <v>1</v>
      </c>
      <c r="E159" s="5" t="s">
        <v>9</v>
      </c>
      <c r="F159" s="5">
        <v>5.7430000000000003</v>
      </c>
      <c r="G159" s="5">
        <v>3.5310000000000001</v>
      </c>
      <c r="H159" s="5">
        <v>-88.415999999999997</v>
      </c>
      <c r="I159" s="5">
        <v>0.21299999999999999</v>
      </c>
      <c r="J159" s="5">
        <v>0.1</v>
      </c>
      <c r="K159" s="5">
        <v>0.16300000000000001</v>
      </c>
    </row>
    <row r="160" spans="1:11" hidden="1" x14ac:dyDescent="0.25">
      <c r="A160" s="5">
        <v>2</v>
      </c>
      <c r="B160" s="5">
        <v>8</v>
      </c>
      <c r="C160" s="5"/>
      <c r="D160" s="5">
        <v>1</v>
      </c>
      <c r="E160" s="5" t="s">
        <v>10</v>
      </c>
      <c r="F160" s="5">
        <v>-4.7279999999999998</v>
      </c>
      <c r="G160" s="5">
        <v>-2.8809999999999998</v>
      </c>
      <c r="H160" s="5">
        <v>47.024999999999999</v>
      </c>
      <c r="I160" s="5">
        <v>-0.113</v>
      </c>
      <c r="J160" s="5">
        <v>-5.2999999999999999E-2</v>
      </c>
      <c r="K160" s="5">
        <v>-8.5999999999999993E-2</v>
      </c>
    </row>
    <row r="161" spans="1:11" hidden="1" x14ac:dyDescent="0.25">
      <c r="A161" s="5">
        <v>2</v>
      </c>
      <c r="B161" s="5">
        <v>8</v>
      </c>
      <c r="C161" s="5"/>
      <c r="D161" s="5">
        <v>1</v>
      </c>
      <c r="E161" s="5" t="s">
        <v>11</v>
      </c>
      <c r="F161" s="5">
        <v>-1416.932</v>
      </c>
      <c r="G161" s="5">
        <v>-854.01900000000001</v>
      </c>
      <c r="H161" s="5">
        <v>-26.27</v>
      </c>
      <c r="I161" s="5">
        <v>-7.0000000000000007E-2</v>
      </c>
      <c r="J161" s="5">
        <v>4.3999999999999997E-2</v>
      </c>
      <c r="K161" s="5">
        <v>7.1999999999999995E-2</v>
      </c>
    </row>
    <row r="162" spans="1:11" hidden="1" x14ac:dyDescent="0.25">
      <c r="A162" s="5">
        <v>2</v>
      </c>
      <c r="B162" s="5">
        <v>9</v>
      </c>
      <c r="C162" s="5"/>
      <c r="D162" s="5">
        <v>5</v>
      </c>
      <c r="E162" s="5" t="s">
        <v>8</v>
      </c>
      <c r="F162" s="5">
        <v>62.253999999999998</v>
      </c>
      <c r="G162" s="5">
        <v>35.161999999999999</v>
      </c>
      <c r="H162" s="5">
        <v>90.95</v>
      </c>
      <c r="I162" s="5">
        <v>0.27700000000000002</v>
      </c>
      <c r="J162" s="5">
        <v>-0.10100000000000001</v>
      </c>
      <c r="K162" s="5">
        <v>-0.16400000000000001</v>
      </c>
    </row>
    <row r="163" spans="1:11" hidden="1" x14ac:dyDescent="0.25">
      <c r="A163" s="5">
        <v>2</v>
      </c>
      <c r="B163" s="5">
        <v>9</v>
      </c>
      <c r="C163" s="5"/>
      <c r="D163" s="5">
        <v>5</v>
      </c>
      <c r="E163" s="5" t="s">
        <v>9</v>
      </c>
      <c r="F163" s="5">
        <v>-41.402999999999999</v>
      </c>
      <c r="G163" s="5">
        <v>-23.602</v>
      </c>
      <c r="H163" s="5">
        <v>-71.72</v>
      </c>
      <c r="I163" s="5">
        <v>-0.247</v>
      </c>
      <c r="J163" s="5">
        <v>4.8000000000000001E-2</v>
      </c>
      <c r="K163" s="5">
        <v>7.8E-2</v>
      </c>
    </row>
    <row r="164" spans="1:11" hidden="1" x14ac:dyDescent="0.25">
      <c r="A164" s="5">
        <v>2</v>
      </c>
      <c r="B164" s="5">
        <v>9</v>
      </c>
      <c r="C164" s="5"/>
      <c r="D164" s="5">
        <v>5</v>
      </c>
      <c r="E164" s="5" t="s">
        <v>10</v>
      </c>
      <c r="F164" s="5">
        <v>32.393000000000001</v>
      </c>
      <c r="G164" s="5">
        <v>18.364000000000001</v>
      </c>
      <c r="H164" s="5">
        <v>50.734000000000002</v>
      </c>
      <c r="I164" s="5">
        <v>0.16200000000000001</v>
      </c>
      <c r="J164" s="5">
        <v>-4.7E-2</v>
      </c>
      <c r="K164" s="5">
        <v>-7.5999999999999998E-2</v>
      </c>
    </row>
    <row r="165" spans="1:11" hidden="1" x14ac:dyDescent="0.25">
      <c r="A165" s="5">
        <v>2</v>
      </c>
      <c r="B165" s="5">
        <v>9</v>
      </c>
      <c r="C165" s="5"/>
      <c r="D165" s="5">
        <v>5</v>
      </c>
      <c r="E165" s="5" t="s">
        <v>11</v>
      </c>
      <c r="F165" s="5">
        <v>-290.87599999999998</v>
      </c>
      <c r="G165" s="5">
        <v>-165.89400000000001</v>
      </c>
      <c r="H165" s="5">
        <v>11.896000000000001</v>
      </c>
      <c r="I165" s="5">
        <v>4.1000000000000002E-2</v>
      </c>
      <c r="J165" s="5">
        <v>-4.0000000000000001E-3</v>
      </c>
      <c r="K165" s="5">
        <v>-7.0000000000000001E-3</v>
      </c>
    </row>
    <row r="166" spans="1:11" hidden="1" x14ac:dyDescent="0.25">
      <c r="A166" s="5">
        <v>2</v>
      </c>
      <c r="B166" s="5">
        <v>9</v>
      </c>
      <c r="C166" s="5"/>
      <c r="D166" s="5">
        <v>4</v>
      </c>
      <c r="E166" s="5" t="s">
        <v>8</v>
      </c>
      <c r="F166" s="5">
        <v>32.726999999999997</v>
      </c>
      <c r="G166" s="5">
        <v>18.474</v>
      </c>
      <c r="H166" s="5">
        <v>170.49700000000001</v>
      </c>
      <c r="I166" s="5">
        <v>0.49</v>
      </c>
      <c r="J166" s="5">
        <v>-0.33500000000000002</v>
      </c>
      <c r="K166" s="5">
        <v>-0.54400000000000004</v>
      </c>
    </row>
    <row r="167" spans="1:11" hidden="1" x14ac:dyDescent="0.25">
      <c r="A167" s="5">
        <v>2</v>
      </c>
      <c r="B167" s="5">
        <v>9</v>
      </c>
      <c r="C167" s="5"/>
      <c r="D167" s="5">
        <v>4</v>
      </c>
      <c r="E167" s="5" t="s">
        <v>9</v>
      </c>
      <c r="F167" s="5">
        <v>-31.923999999999999</v>
      </c>
      <c r="G167" s="5">
        <v>-17.908999999999999</v>
      </c>
      <c r="H167" s="5">
        <v>-160.78700000000001</v>
      </c>
      <c r="I167" s="5">
        <v>-0.46600000000000003</v>
      </c>
      <c r="J167" s="5">
        <v>0.26400000000000001</v>
      </c>
      <c r="K167" s="5">
        <v>0.42799999999999999</v>
      </c>
    </row>
    <row r="168" spans="1:11" hidden="1" x14ac:dyDescent="0.25">
      <c r="A168" s="5">
        <v>2</v>
      </c>
      <c r="B168" s="5">
        <v>9</v>
      </c>
      <c r="C168" s="5"/>
      <c r="D168" s="5">
        <v>4</v>
      </c>
      <c r="E168" s="5" t="s">
        <v>10</v>
      </c>
      <c r="F168" s="5">
        <v>20.202999999999999</v>
      </c>
      <c r="G168" s="5">
        <v>11.369</v>
      </c>
      <c r="H168" s="5">
        <v>103.38800000000001</v>
      </c>
      <c r="I168" s="5">
        <v>0.29799999999999999</v>
      </c>
      <c r="J168" s="5">
        <v>-0.187</v>
      </c>
      <c r="K168" s="5">
        <v>-0.30399999999999999</v>
      </c>
    </row>
    <row r="169" spans="1:11" hidden="1" x14ac:dyDescent="0.25">
      <c r="A169" s="5">
        <v>2</v>
      </c>
      <c r="B169" s="5">
        <v>9</v>
      </c>
      <c r="C169" s="5"/>
      <c r="D169" s="5">
        <v>4</v>
      </c>
      <c r="E169" s="5" t="s">
        <v>11</v>
      </c>
      <c r="F169" s="5">
        <v>-604.47799999999995</v>
      </c>
      <c r="G169" s="5">
        <v>-357.50900000000001</v>
      </c>
      <c r="H169" s="5">
        <v>51.75</v>
      </c>
      <c r="I169" s="5">
        <v>0.151</v>
      </c>
      <c r="J169" s="5">
        <v>-6.4000000000000001E-2</v>
      </c>
      <c r="K169" s="5">
        <v>-0.104</v>
      </c>
    </row>
    <row r="170" spans="1:11" hidden="1" x14ac:dyDescent="0.25">
      <c r="A170" s="5">
        <v>2</v>
      </c>
      <c r="B170" s="5">
        <v>9</v>
      </c>
      <c r="C170" s="5"/>
      <c r="D170" s="5">
        <v>3</v>
      </c>
      <c r="E170" s="5" t="s">
        <v>8</v>
      </c>
      <c r="F170" s="5">
        <v>41.674999999999997</v>
      </c>
      <c r="G170" s="5">
        <v>23.42</v>
      </c>
      <c r="H170" s="5">
        <v>255.79300000000001</v>
      </c>
      <c r="I170" s="5">
        <v>0.71299999999999997</v>
      </c>
      <c r="J170" s="5">
        <v>-0.61</v>
      </c>
      <c r="K170" s="5">
        <v>-0.99199999999999999</v>
      </c>
    </row>
    <row r="171" spans="1:11" hidden="1" x14ac:dyDescent="0.25">
      <c r="A171" s="5">
        <v>2</v>
      </c>
      <c r="B171" s="5">
        <v>9</v>
      </c>
      <c r="C171" s="5"/>
      <c r="D171" s="5">
        <v>3</v>
      </c>
      <c r="E171" s="5" t="s">
        <v>9</v>
      </c>
      <c r="F171" s="5">
        <v>-38.485999999999997</v>
      </c>
      <c r="G171" s="5">
        <v>-21.693999999999999</v>
      </c>
      <c r="H171" s="5">
        <v>-221.88900000000001</v>
      </c>
      <c r="I171" s="5">
        <v>-0.64200000000000002</v>
      </c>
      <c r="J171" s="5">
        <v>0.54200000000000004</v>
      </c>
      <c r="K171" s="5">
        <v>0.88</v>
      </c>
    </row>
    <row r="172" spans="1:11" hidden="1" x14ac:dyDescent="0.25">
      <c r="A172" s="5">
        <v>2</v>
      </c>
      <c r="B172" s="5">
        <v>9</v>
      </c>
      <c r="C172" s="5"/>
      <c r="D172" s="5">
        <v>3</v>
      </c>
      <c r="E172" s="5" t="s">
        <v>10</v>
      </c>
      <c r="F172" s="5">
        <v>25.05</v>
      </c>
      <c r="G172" s="5">
        <v>14.098000000000001</v>
      </c>
      <c r="H172" s="5">
        <v>149.102</v>
      </c>
      <c r="I172" s="5">
        <v>0.42299999999999999</v>
      </c>
      <c r="J172" s="5">
        <v>-0.36</v>
      </c>
      <c r="K172" s="5">
        <v>-0.58499999999999996</v>
      </c>
    </row>
    <row r="173" spans="1:11" hidden="1" x14ac:dyDescent="0.25">
      <c r="A173" s="5">
        <v>2</v>
      </c>
      <c r="B173" s="5">
        <v>9</v>
      </c>
      <c r="C173" s="5"/>
      <c r="D173" s="5">
        <v>3</v>
      </c>
      <c r="E173" s="5" t="s">
        <v>11</v>
      </c>
      <c r="F173" s="5">
        <v>-925.04100000000005</v>
      </c>
      <c r="G173" s="5">
        <v>-554.05799999999999</v>
      </c>
      <c r="H173" s="5">
        <v>129.816</v>
      </c>
      <c r="I173" s="5">
        <v>0.36899999999999999</v>
      </c>
      <c r="J173" s="5">
        <v>-0.24</v>
      </c>
      <c r="K173" s="5">
        <v>-0.39</v>
      </c>
    </row>
    <row r="174" spans="1:11" hidden="1" x14ac:dyDescent="0.25">
      <c r="A174" s="5">
        <v>2</v>
      </c>
      <c r="B174" s="5">
        <v>9</v>
      </c>
      <c r="C174" s="5"/>
      <c r="D174" s="5">
        <v>2</v>
      </c>
      <c r="E174" s="5" t="s">
        <v>8</v>
      </c>
      <c r="F174" s="5">
        <v>38.756</v>
      </c>
      <c r="G174" s="5">
        <v>22.071999999999999</v>
      </c>
      <c r="H174" s="5">
        <v>290.82499999999999</v>
      </c>
      <c r="I174" s="5">
        <v>-0.73299999999999998</v>
      </c>
      <c r="J174" s="5">
        <v>-0.52</v>
      </c>
      <c r="K174" s="5">
        <v>-0.84699999999999998</v>
      </c>
    </row>
    <row r="175" spans="1:11" hidden="1" x14ac:dyDescent="0.25">
      <c r="A175" s="5">
        <v>2</v>
      </c>
      <c r="B175" s="5">
        <v>9</v>
      </c>
      <c r="C175" s="5"/>
      <c r="D175" s="5">
        <v>2</v>
      </c>
      <c r="E175" s="5" t="s">
        <v>9</v>
      </c>
      <c r="F175" s="5">
        <v>-43.362000000000002</v>
      </c>
      <c r="G175" s="5">
        <v>-24.861000000000001</v>
      </c>
      <c r="H175" s="5">
        <v>-277.036</v>
      </c>
      <c r="I175" s="5">
        <v>-0.749</v>
      </c>
      <c r="J175" s="5">
        <v>0.623</v>
      </c>
      <c r="K175" s="5">
        <v>1.014</v>
      </c>
    </row>
    <row r="176" spans="1:11" hidden="1" x14ac:dyDescent="0.25">
      <c r="A176" s="5">
        <v>2</v>
      </c>
      <c r="B176" s="5">
        <v>9</v>
      </c>
      <c r="C176" s="5"/>
      <c r="D176" s="5">
        <v>2</v>
      </c>
      <c r="E176" s="5" t="s">
        <v>10</v>
      </c>
      <c r="F176" s="5">
        <v>25.661999999999999</v>
      </c>
      <c r="G176" s="5">
        <v>14.667</v>
      </c>
      <c r="H176" s="5">
        <v>177.32900000000001</v>
      </c>
      <c r="I176" s="5">
        <v>-0.46100000000000002</v>
      </c>
      <c r="J176" s="5">
        <v>-0.35699999999999998</v>
      </c>
      <c r="K176" s="5">
        <v>-0.58199999999999996</v>
      </c>
    </row>
    <row r="177" spans="1:11" hidden="1" x14ac:dyDescent="0.25">
      <c r="A177" s="5">
        <v>2</v>
      </c>
      <c r="B177" s="5">
        <v>9</v>
      </c>
      <c r="C177" s="5"/>
      <c r="D177" s="5">
        <v>2</v>
      </c>
      <c r="E177" s="5" t="s">
        <v>11</v>
      </c>
      <c r="F177" s="5">
        <v>-1244.473</v>
      </c>
      <c r="G177" s="5">
        <v>-749.73800000000006</v>
      </c>
      <c r="H177" s="5">
        <v>238.24199999999999</v>
      </c>
      <c r="I177" s="5">
        <v>0.65700000000000003</v>
      </c>
      <c r="J177" s="5">
        <v>-0.47599999999999998</v>
      </c>
      <c r="K177" s="5">
        <v>-0.77400000000000002</v>
      </c>
    </row>
    <row r="178" spans="1:11" hidden="1" x14ac:dyDescent="0.25">
      <c r="A178" s="5">
        <v>2</v>
      </c>
      <c r="B178" s="5">
        <v>9</v>
      </c>
      <c r="C178" s="5"/>
      <c r="D178" s="5">
        <v>1</v>
      </c>
      <c r="E178" s="5" t="s">
        <v>8</v>
      </c>
      <c r="F178" s="5">
        <v>26.779</v>
      </c>
      <c r="G178" s="5">
        <v>15.618</v>
      </c>
      <c r="H178" s="5">
        <v>270.92099999999999</v>
      </c>
      <c r="I178" s="5">
        <v>-0.65400000000000003</v>
      </c>
      <c r="J178" s="5">
        <v>-0.184</v>
      </c>
      <c r="K178" s="5">
        <v>-0.3</v>
      </c>
    </row>
    <row r="179" spans="1:11" hidden="1" x14ac:dyDescent="0.25">
      <c r="A179" s="5">
        <v>2</v>
      </c>
      <c r="B179" s="5">
        <v>9</v>
      </c>
      <c r="C179" s="5"/>
      <c r="D179" s="5">
        <v>1</v>
      </c>
      <c r="E179" s="5" t="s">
        <v>9</v>
      </c>
      <c r="F179" s="5">
        <v>-14.324</v>
      </c>
      <c r="G179" s="5">
        <v>-8.0389999999999997</v>
      </c>
      <c r="H179" s="5">
        <v>-459.81700000000001</v>
      </c>
      <c r="I179" s="5">
        <v>1.1040000000000001</v>
      </c>
      <c r="J179" s="5">
        <v>0.46500000000000002</v>
      </c>
      <c r="K179" s="5">
        <v>0.75600000000000001</v>
      </c>
    </row>
    <row r="180" spans="1:11" hidden="1" x14ac:dyDescent="0.25">
      <c r="A180" s="5">
        <v>2</v>
      </c>
      <c r="B180" s="5">
        <v>9</v>
      </c>
      <c r="C180" s="5"/>
      <c r="D180" s="5">
        <v>1</v>
      </c>
      <c r="E180" s="5" t="s">
        <v>10</v>
      </c>
      <c r="F180" s="5">
        <v>11.109</v>
      </c>
      <c r="G180" s="5">
        <v>6.3940000000000001</v>
      </c>
      <c r="H180" s="5">
        <v>197.46899999999999</v>
      </c>
      <c r="I180" s="5">
        <v>-0.47399999999999998</v>
      </c>
      <c r="J180" s="5">
        <v>-0.17499999999999999</v>
      </c>
      <c r="K180" s="5">
        <v>-0.28499999999999998</v>
      </c>
    </row>
    <row r="181" spans="1:11" hidden="1" x14ac:dyDescent="0.25">
      <c r="A181" s="5">
        <v>2</v>
      </c>
      <c r="B181" s="5">
        <v>9</v>
      </c>
      <c r="C181" s="5"/>
      <c r="D181" s="5">
        <v>1</v>
      </c>
      <c r="E181" s="5" t="s">
        <v>11</v>
      </c>
      <c r="F181" s="5">
        <v>-1562.252</v>
      </c>
      <c r="G181" s="5">
        <v>-943.90200000000004</v>
      </c>
      <c r="H181" s="5">
        <v>366.81599999999997</v>
      </c>
      <c r="I181" s="5">
        <v>0.96499999999999997</v>
      </c>
      <c r="J181" s="5">
        <v>-0.66300000000000003</v>
      </c>
      <c r="K181" s="5">
        <v>-1.079</v>
      </c>
    </row>
    <row r="182" spans="1:11" hidden="1" x14ac:dyDescent="0.25">
      <c r="A182" s="5">
        <v>2</v>
      </c>
      <c r="B182" s="5">
        <v>10</v>
      </c>
      <c r="C182" s="5"/>
      <c r="D182" s="5">
        <v>5</v>
      </c>
      <c r="E182" s="5" t="s">
        <v>8</v>
      </c>
      <c r="F182" s="5">
        <v>-54.609000000000002</v>
      </c>
      <c r="G182" s="5">
        <v>-36.497</v>
      </c>
      <c r="H182" s="5">
        <v>99.066000000000003</v>
      </c>
      <c r="I182" s="5">
        <v>0.30299999999999999</v>
      </c>
      <c r="J182" s="5">
        <v>-0.107</v>
      </c>
      <c r="K182" s="5">
        <v>-0.17299999999999999</v>
      </c>
    </row>
    <row r="183" spans="1:11" hidden="1" x14ac:dyDescent="0.25">
      <c r="A183" s="5">
        <v>2</v>
      </c>
      <c r="B183" s="5">
        <v>10</v>
      </c>
      <c r="C183" s="5"/>
      <c r="D183" s="5">
        <v>5</v>
      </c>
      <c r="E183" s="5" t="s">
        <v>9</v>
      </c>
      <c r="F183" s="5">
        <v>36.96</v>
      </c>
      <c r="G183" s="5">
        <v>24.58</v>
      </c>
      <c r="H183" s="5">
        <v>-81.209000000000003</v>
      </c>
      <c r="I183" s="5">
        <v>-0.27300000000000002</v>
      </c>
      <c r="J183" s="5">
        <v>5.8999999999999997E-2</v>
      </c>
      <c r="K183" s="5">
        <v>9.5000000000000001E-2</v>
      </c>
    </row>
    <row r="184" spans="1:11" hidden="1" x14ac:dyDescent="0.25">
      <c r="A184" s="5">
        <v>2</v>
      </c>
      <c r="B184" s="5">
        <v>10</v>
      </c>
      <c r="C184" s="5"/>
      <c r="D184" s="5">
        <v>5</v>
      </c>
      <c r="E184" s="5" t="s">
        <v>10</v>
      </c>
      <c r="F184" s="5">
        <v>-28.614999999999998</v>
      </c>
      <c r="G184" s="5">
        <v>-19.087</v>
      </c>
      <c r="H184" s="5">
        <v>56.265000000000001</v>
      </c>
      <c r="I184" s="5">
        <v>0.17899999999999999</v>
      </c>
      <c r="J184" s="5">
        <v>-5.1999999999999998E-2</v>
      </c>
      <c r="K184" s="5">
        <v>-8.4000000000000005E-2</v>
      </c>
    </row>
    <row r="185" spans="1:11" hidden="1" x14ac:dyDescent="0.25">
      <c r="A185" s="5">
        <v>2</v>
      </c>
      <c r="B185" s="5">
        <v>10</v>
      </c>
      <c r="C185" s="5"/>
      <c r="D185" s="5">
        <v>5</v>
      </c>
      <c r="E185" s="5" t="s">
        <v>11</v>
      </c>
      <c r="F185" s="5">
        <v>-302.30500000000001</v>
      </c>
      <c r="G185" s="5">
        <v>-182.02799999999999</v>
      </c>
      <c r="H185" s="5">
        <v>-3.0779999999999998</v>
      </c>
      <c r="I185" s="5">
        <v>-1.2999999999999999E-2</v>
      </c>
      <c r="J185" s="5">
        <v>-5.0000000000000001E-3</v>
      </c>
      <c r="K185" s="5">
        <v>-7.0000000000000001E-3</v>
      </c>
    </row>
    <row r="186" spans="1:11" hidden="1" x14ac:dyDescent="0.25">
      <c r="A186" s="5">
        <v>2</v>
      </c>
      <c r="B186" s="5">
        <v>10</v>
      </c>
      <c r="C186" s="5"/>
      <c r="D186" s="5">
        <v>4</v>
      </c>
      <c r="E186" s="5" t="s">
        <v>8</v>
      </c>
      <c r="F186" s="5">
        <v>-28.902999999999999</v>
      </c>
      <c r="G186" s="5">
        <v>-19.672999999999998</v>
      </c>
      <c r="H186" s="5">
        <v>189.83699999999999</v>
      </c>
      <c r="I186" s="5">
        <v>0.54400000000000004</v>
      </c>
      <c r="J186" s="5">
        <v>-0.36899999999999999</v>
      </c>
      <c r="K186" s="5">
        <v>-0.59899999999999998</v>
      </c>
    </row>
    <row r="187" spans="1:11" hidden="1" x14ac:dyDescent="0.25">
      <c r="A187" s="5">
        <v>2</v>
      </c>
      <c r="B187" s="5">
        <v>10</v>
      </c>
      <c r="C187" s="5"/>
      <c r="D187" s="5">
        <v>4</v>
      </c>
      <c r="E187" s="5" t="s">
        <v>9</v>
      </c>
      <c r="F187" s="5">
        <v>28.036999999999999</v>
      </c>
      <c r="G187" s="5">
        <v>19.152999999999999</v>
      </c>
      <c r="H187" s="5">
        <v>-182.12200000000001</v>
      </c>
      <c r="I187" s="5">
        <v>-0.52600000000000002</v>
      </c>
      <c r="J187" s="5">
        <v>0.307</v>
      </c>
      <c r="K187" s="5">
        <v>0.498</v>
      </c>
    </row>
    <row r="188" spans="1:11" hidden="1" x14ac:dyDescent="0.25">
      <c r="A188" s="5">
        <v>2</v>
      </c>
      <c r="B188" s="5">
        <v>10</v>
      </c>
      <c r="C188" s="5"/>
      <c r="D188" s="5">
        <v>4</v>
      </c>
      <c r="E188" s="5" t="s">
        <v>10</v>
      </c>
      <c r="F188" s="5">
        <v>-17.794</v>
      </c>
      <c r="G188" s="5">
        <v>-12.132999999999999</v>
      </c>
      <c r="H188" s="5">
        <v>116.137</v>
      </c>
      <c r="I188" s="5">
        <v>0.33400000000000002</v>
      </c>
      <c r="J188" s="5">
        <v>-0.21099999999999999</v>
      </c>
      <c r="K188" s="5">
        <v>-0.34300000000000003</v>
      </c>
    </row>
    <row r="189" spans="1:11" hidden="1" x14ac:dyDescent="0.25">
      <c r="A189" s="5">
        <v>2</v>
      </c>
      <c r="B189" s="5">
        <v>10</v>
      </c>
      <c r="C189" s="5"/>
      <c r="D189" s="5">
        <v>4</v>
      </c>
      <c r="E189" s="5" t="s">
        <v>11</v>
      </c>
      <c r="F189" s="5">
        <v>-625.88199999999995</v>
      </c>
      <c r="G189" s="5">
        <v>-382.08300000000003</v>
      </c>
      <c r="H189" s="5">
        <v>-14.416</v>
      </c>
      <c r="I189" s="5">
        <v>-4.2999999999999997E-2</v>
      </c>
      <c r="J189" s="5">
        <v>1.0999999999999999E-2</v>
      </c>
      <c r="K189" s="5">
        <v>1.7000000000000001E-2</v>
      </c>
    </row>
    <row r="190" spans="1:11" hidden="1" x14ac:dyDescent="0.25">
      <c r="A190" s="5">
        <v>2</v>
      </c>
      <c r="B190" s="5">
        <v>10</v>
      </c>
      <c r="C190" s="5"/>
      <c r="D190" s="5">
        <v>3</v>
      </c>
      <c r="E190" s="5" t="s">
        <v>8</v>
      </c>
      <c r="F190" s="5">
        <v>-37.954999999999998</v>
      </c>
      <c r="G190" s="5">
        <v>-25.745000000000001</v>
      </c>
      <c r="H190" s="5">
        <v>291.512</v>
      </c>
      <c r="I190" s="5">
        <v>0.81200000000000006</v>
      </c>
      <c r="J190" s="5">
        <v>-0.69099999999999995</v>
      </c>
      <c r="K190" s="5">
        <v>-1.1240000000000001</v>
      </c>
    </row>
    <row r="191" spans="1:11" hidden="1" x14ac:dyDescent="0.25">
      <c r="A191" s="5">
        <v>2</v>
      </c>
      <c r="B191" s="5">
        <v>10</v>
      </c>
      <c r="C191" s="5"/>
      <c r="D191" s="5">
        <v>3</v>
      </c>
      <c r="E191" s="5" t="s">
        <v>9</v>
      </c>
      <c r="F191" s="5">
        <v>33.762999999999998</v>
      </c>
      <c r="G191" s="5">
        <v>22.934999999999999</v>
      </c>
      <c r="H191" s="5">
        <v>-258.23099999999999</v>
      </c>
      <c r="I191" s="5">
        <v>-0.74199999999999999</v>
      </c>
      <c r="J191" s="5">
        <v>0.626</v>
      </c>
      <c r="K191" s="5">
        <v>1.018</v>
      </c>
    </row>
    <row r="192" spans="1:11" hidden="1" x14ac:dyDescent="0.25">
      <c r="A192" s="5">
        <v>2</v>
      </c>
      <c r="B192" s="5">
        <v>10</v>
      </c>
      <c r="C192" s="5"/>
      <c r="D192" s="5">
        <v>3</v>
      </c>
      <c r="E192" s="5" t="s">
        <v>10</v>
      </c>
      <c r="F192" s="5">
        <v>-22.411999999999999</v>
      </c>
      <c r="G192" s="5">
        <v>-15.212</v>
      </c>
      <c r="H192" s="5">
        <v>171.667</v>
      </c>
      <c r="I192" s="5">
        <v>0.48499999999999999</v>
      </c>
      <c r="J192" s="5">
        <v>-0.41199999999999998</v>
      </c>
      <c r="K192" s="5">
        <v>-0.67</v>
      </c>
    </row>
    <row r="193" spans="1:11" hidden="1" x14ac:dyDescent="0.25">
      <c r="A193" s="5">
        <v>2</v>
      </c>
      <c r="B193" s="5">
        <v>10</v>
      </c>
      <c r="C193" s="5"/>
      <c r="D193" s="5">
        <v>3</v>
      </c>
      <c r="E193" s="5" t="s">
        <v>11</v>
      </c>
      <c r="F193" s="5">
        <v>-954.41800000000001</v>
      </c>
      <c r="G193" s="5">
        <v>-585.83399999999995</v>
      </c>
      <c r="H193" s="5">
        <v>-39.094999999999999</v>
      </c>
      <c r="I193" s="5">
        <v>-0.114</v>
      </c>
      <c r="J193" s="5">
        <v>7.0999999999999994E-2</v>
      </c>
      <c r="K193" s="5">
        <v>0.11600000000000001</v>
      </c>
    </row>
    <row r="194" spans="1:11" hidden="1" x14ac:dyDescent="0.25">
      <c r="A194" s="5">
        <v>2</v>
      </c>
      <c r="B194" s="5">
        <v>10</v>
      </c>
      <c r="C194" s="5"/>
      <c r="D194" s="5">
        <v>2</v>
      </c>
      <c r="E194" s="5" t="s">
        <v>8</v>
      </c>
      <c r="F194" s="5">
        <v>-32.186</v>
      </c>
      <c r="G194" s="5">
        <v>-21.803999999999998</v>
      </c>
      <c r="H194" s="5">
        <v>335.86599999999999</v>
      </c>
      <c r="I194" s="5">
        <v>-0.84699999999999998</v>
      </c>
      <c r="J194" s="5">
        <v>-0.60599999999999998</v>
      </c>
      <c r="K194" s="5">
        <v>-0.98599999999999999</v>
      </c>
    </row>
    <row r="195" spans="1:11" hidden="1" x14ac:dyDescent="0.25">
      <c r="A195" s="5">
        <v>2</v>
      </c>
      <c r="B195" s="5">
        <v>10</v>
      </c>
      <c r="C195" s="5"/>
      <c r="D195" s="5">
        <v>2</v>
      </c>
      <c r="E195" s="5" t="s">
        <v>9</v>
      </c>
      <c r="F195" s="5">
        <v>33.654000000000003</v>
      </c>
      <c r="G195" s="5">
        <v>22.798999999999999</v>
      </c>
      <c r="H195" s="5">
        <v>-329.964</v>
      </c>
      <c r="I195" s="5">
        <v>-0.876</v>
      </c>
      <c r="J195" s="5">
        <v>0.70699999999999996</v>
      </c>
      <c r="K195" s="5">
        <v>1.1499999999999999</v>
      </c>
    </row>
    <row r="196" spans="1:11" hidden="1" x14ac:dyDescent="0.25">
      <c r="A196" s="5">
        <v>2</v>
      </c>
      <c r="B196" s="5">
        <v>10</v>
      </c>
      <c r="C196" s="5"/>
      <c r="D196" s="5">
        <v>2</v>
      </c>
      <c r="E196" s="5" t="s">
        <v>10</v>
      </c>
      <c r="F196" s="5">
        <v>-20.574999999999999</v>
      </c>
      <c r="G196" s="5">
        <v>-13.938000000000001</v>
      </c>
      <c r="H196" s="5">
        <v>207.98500000000001</v>
      </c>
      <c r="I196" s="5">
        <v>-0.53700000000000003</v>
      </c>
      <c r="J196" s="5">
        <v>-0.41</v>
      </c>
      <c r="K196" s="5">
        <v>-0.66700000000000004</v>
      </c>
    </row>
    <row r="197" spans="1:11" hidden="1" x14ac:dyDescent="0.25">
      <c r="A197" s="5">
        <v>2</v>
      </c>
      <c r="B197" s="5">
        <v>10</v>
      </c>
      <c r="C197" s="5"/>
      <c r="D197" s="5">
        <v>2</v>
      </c>
      <c r="E197" s="5" t="s">
        <v>11</v>
      </c>
      <c r="F197" s="5">
        <v>-1282.2829999999999</v>
      </c>
      <c r="G197" s="5">
        <v>-789.36900000000003</v>
      </c>
      <c r="H197" s="5">
        <v>-78.724999999999994</v>
      </c>
      <c r="I197" s="5">
        <v>-0.219</v>
      </c>
      <c r="J197" s="5">
        <v>0.161</v>
      </c>
      <c r="K197" s="5">
        <v>0.26100000000000001</v>
      </c>
    </row>
    <row r="198" spans="1:11" hidden="1" x14ac:dyDescent="0.25">
      <c r="A198" s="5">
        <v>2</v>
      </c>
      <c r="B198" s="5">
        <v>10</v>
      </c>
      <c r="C198" s="5"/>
      <c r="D198" s="5">
        <v>1</v>
      </c>
      <c r="E198" s="5" t="s">
        <v>8</v>
      </c>
      <c r="F198" s="5">
        <v>-21.128</v>
      </c>
      <c r="G198" s="5">
        <v>-14.042999999999999</v>
      </c>
      <c r="H198" s="5">
        <v>306.101</v>
      </c>
      <c r="I198" s="5">
        <v>-0.73699999999999999</v>
      </c>
      <c r="J198" s="5">
        <v>-0.23100000000000001</v>
      </c>
      <c r="K198" s="5">
        <v>-0.375</v>
      </c>
    </row>
    <row r="199" spans="1:11" hidden="1" x14ac:dyDescent="0.25">
      <c r="A199" s="5">
        <v>2</v>
      </c>
      <c r="B199" s="5">
        <v>10</v>
      </c>
      <c r="C199" s="5"/>
      <c r="D199" s="5">
        <v>1</v>
      </c>
      <c r="E199" s="5" t="s">
        <v>9</v>
      </c>
      <c r="F199" s="5">
        <v>9.6300000000000008</v>
      </c>
      <c r="G199" s="5">
        <v>6.7919999999999998</v>
      </c>
      <c r="H199" s="5">
        <v>-477.42599999999999</v>
      </c>
      <c r="I199" s="5">
        <v>1.1459999999999999</v>
      </c>
      <c r="J199" s="5">
        <v>0.48799999999999999</v>
      </c>
      <c r="K199" s="5">
        <v>0.79400000000000004</v>
      </c>
    </row>
    <row r="200" spans="1:11" hidden="1" x14ac:dyDescent="0.25">
      <c r="A200" s="5">
        <v>2</v>
      </c>
      <c r="B200" s="5">
        <v>10</v>
      </c>
      <c r="C200" s="5"/>
      <c r="D200" s="5">
        <v>1</v>
      </c>
      <c r="E200" s="5" t="s">
        <v>10</v>
      </c>
      <c r="F200" s="5">
        <v>-8.3130000000000006</v>
      </c>
      <c r="G200" s="5">
        <v>-5.6310000000000002</v>
      </c>
      <c r="H200" s="5">
        <v>211.74299999999999</v>
      </c>
      <c r="I200" s="5">
        <v>-0.50800000000000001</v>
      </c>
      <c r="J200" s="5">
        <v>-0.19400000000000001</v>
      </c>
      <c r="K200" s="5">
        <v>-0.316</v>
      </c>
    </row>
    <row r="201" spans="1:11" hidden="1" x14ac:dyDescent="0.25">
      <c r="A201" s="5">
        <v>2</v>
      </c>
      <c r="B201" s="5">
        <v>10</v>
      </c>
      <c r="C201" s="5"/>
      <c r="D201" s="5">
        <v>1</v>
      </c>
      <c r="E201" s="5" t="s">
        <v>11</v>
      </c>
      <c r="F201" s="5">
        <v>-1605.1569999999999</v>
      </c>
      <c r="G201" s="5">
        <v>-990.38300000000004</v>
      </c>
      <c r="H201" s="5">
        <v>-130.91999999999999</v>
      </c>
      <c r="I201" s="5">
        <v>-0.34300000000000003</v>
      </c>
      <c r="J201" s="5">
        <v>0.23499999999999999</v>
      </c>
      <c r="K201" s="5">
        <v>0.38200000000000001</v>
      </c>
    </row>
    <row r="202" spans="1:11" x14ac:dyDescent="0.25">
      <c r="A202" s="5">
        <v>2</v>
      </c>
      <c r="B202" s="5">
        <v>11</v>
      </c>
      <c r="C202" s="5"/>
      <c r="D202" s="5">
        <v>5</v>
      </c>
      <c r="E202" s="5" t="s">
        <v>8</v>
      </c>
      <c r="F202" s="5">
        <v>-9.1460000000000008</v>
      </c>
      <c r="G202" s="5">
        <v>-0.66400000000000003</v>
      </c>
      <c r="H202" s="5">
        <v>100.712</v>
      </c>
      <c r="I202" s="5">
        <v>0.30299999999999999</v>
      </c>
      <c r="J202" s="5">
        <v>-0.12</v>
      </c>
      <c r="K202" s="5">
        <v>-0.19400000000000001</v>
      </c>
    </row>
    <row r="203" spans="1:11" x14ac:dyDescent="0.25">
      <c r="A203" s="5">
        <v>2</v>
      </c>
      <c r="B203" s="5">
        <v>11</v>
      </c>
      <c r="C203" s="5"/>
      <c r="D203" s="5">
        <v>5</v>
      </c>
      <c r="E203" s="5" t="s">
        <v>9</v>
      </c>
      <c r="F203" s="5">
        <v>11.106</v>
      </c>
      <c r="G203" s="5">
        <v>4.1589999999999998</v>
      </c>
      <c r="H203" s="5">
        <v>-79.528000000000006</v>
      </c>
      <c r="I203" s="5">
        <v>-0.26600000000000001</v>
      </c>
      <c r="J203" s="5">
        <v>6.3E-2</v>
      </c>
      <c r="K203" s="5">
        <v>0.10299999999999999</v>
      </c>
    </row>
    <row r="204" spans="1:11" x14ac:dyDescent="0.25">
      <c r="A204" s="5">
        <v>2</v>
      </c>
      <c r="B204" s="5">
        <v>11</v>
      </c>
      <c r="C204" s="5"/>
      <c r="D204" s="5">
        <v>5</v>
      </c>
      <c r="E204" s="5" t="s">
        <v>10</v>
      </c>
      <c r="F204" s="5">
        <v>-6.3289999999999997</v>
      </c>
      <c r="G204" s="5">
        <v>-1.5069999999999999</v>
      </c>
      <c r="H204" s="5">
        <v>56.238</v>
      </c>
      <c r="I204" s="5">
        <v>0.17699999999999999</v>
      </c>
      <c r="J204" s="5">
        <v>-5.7000000000000002E-2</v>
      </c>
      <c r="K204" s="5">
        <v>-9.2999999999999999E-2</v>
      </c>
    </row>
    <row r="205" spans="1:11" x14ac:dyDescent="0.25">
      <c r="A205" s="5">
        <v>2</v>
      </c>
      <c r="B205" s="5">
        <v>11</v>
      </c>
      <c r="C205" s="5"/>
      <c r="D205" s="5">
        <v>5</v>
      </c>
      <c r="E205" s="5" t="s">
        <v>11</v>
      </c>
      <c r="F205" s="5">
        <v>-367.35899999999998</v>
      </c>
      <c r="G205" s="5">
        <v>-218.73</v>
      </c>
      <c r="H205" s="5">
        <v>-5.8289999999999997</v>
      </c>
      <c r="I205" s="5">
        <v>-1.7999999999999999E-2</v>
      </c>
      <c r="J205" s="5">
        <v>6.0000000000000001E-3</v>
      </c>
      <c r="K205" s="5">
        <v>0.01</v>
      </c>
    </row>
    <row r="206" spans="1:11" x14ac:dyDescent="0.25">
      <c r="A206" s="5">
        <v>2</v>
      </c>
      <c r="B206" s="5">
        <v>11</v>
      </c>
      <c r="C206" s="5"/>
      <c r="D206" s="5">
        <v>4</v>
      </c>
      <c r="E206" s="5" t="s">
        <v>8</v>
      </c>
      <c r="F206" s="5">
        <v>-16.724</v>
      </c>
      <c r="G206" s="5">
        <v>-10.007</v>
      </c>
      <c r="H206" s="5">
        <v>182.58699999999999</v>
      </c>
      <c r="I206" s="5">
        <v>0.52100000000000002</v>
      </c>
      <c r="J206" s="5">
        <v>-0.35799999999999998</v>
      </c>
      <c r="K206" s="5">
        <v>-0.58099999999999996</v>
      </c>
    </row>
    <row r="207" spans="1:11" x14ac:dyDescent="0.25">
      <c r="A207" s="5">
        <v>2</v>
      </c>
      <c r="B207" s="5">
        <v>11</v>
      </c>
      <c r="C207" s="5"/>
      <c r="D207" s="5">
        <v>4</v>
      </c>
      <c r="E207" s="5" t="s">
        <v>9</v>
      </c>
      <c r="F207" s="5">
        <v>13.593</v>
      </c>
      <c r="G207" s="5">
        <v>7.774</v>
      </c>
      <c r="H207" s="5">
        <v>-174.13900000000001</v>
      </c>
      <c r="I207" s="5">
        <v>-0.501</v>
      </c>
      <c r="J207" s="5">
        <v>0.28899999999999998</v>
      </c>
      <c r="K207" s="5">
        <v>0.47</v>
      </c>
    </row>
    <row r="208" spans="1:11" x14ac:dyDescent="0.25">
      <c r="A208" s="5">
        <v>2</v>
      </c>
      <c r="B208" s="5">
        <v>11</v>
      </c>
      <c r="C208" s="5"/>
      <c r="D208" s="5">
        <v>4</v>
      </c>
      <c r="E208" s="5" t="s">
        <v>10</v>
      </c>
      <c r="F208" s="5">
        <v>-9.4740000000000002</v>
      </c>
      <c r="G208" s="5">
        <v>-5.5570000000000004</v>
      </c>
      <c r="H208" s="5">
        <v>111.35299999999999</v>
      </c>
      <c r="I208" s="5">
        <v>0.31900000000000001</v>
      </c>
      <c r="J208" s="5">
        <v>-0.20200000000000001</v>
      </c>
      <c r="K208" s="5">
        <v>-0.32800000000000001</v>
      </c>
    </row>
    <row r="209" spans="1:11" x14ac:dyDescent="0.25">
      <c r="A209" s="5">
        <v>2</v>
      </c>
      <c r="B209" s="5">
        <v>11</v>
      </c>
      <c r="C209" s="5"/>
      <c r="D209" s="5">
        <v>4</v>
      </c>
      <c r="E209" s="5" t="s">
        <v>11</v>
      </c>
      <c r="F209" s="5">
        <v>-748.78</v>
      </c>
      <c r="G209" s="5">
        <v>-454.899</v>
      </c>
      <c r="H209" s="5">
        <v>-22.324000000000002</v>
      </c>
      <c r="I209" s="5">
        <v>-6.4000000000000001E-2</v>
      </c>
      <c r="J209" s="5">
        <v>3.3000000000000002E-2</v>
      </c>
      <c r="K209" s="5">
        <v>5.2999999999999999E-2</v>
      </c>
    </row>
    <row r="210" spans="1:11" x14ac:dyDescent="0.25">
      <c r="A210" s="5">
        <v>2</v>
      </c>
      <c r="B210" s="5">
        <v>11</v>
      </c>
      <c r="C210" s="5"/>
      <c r="D210" s="5">
        <v>3</v>
      </c>
      <c r="E210" s="5" t="s">
        <v>8</v>
      </c>
      <c r="F210" s="5">
        <v>-15.893000000000001</v>
      </c>
      <c r="G210" s="5">
        <v>-8.4670000000000005</v>
      </c>
      <c r="H210" s="5">
        <v>275.25799999999998</v>
      </c>
      <c r="I210" s="5">
        <v>0.76500000000000001</v>
      </c>
      <c r="J210" s="5">
        <v>-0.64700000000000002</v>
      </c>
      <c r="K210" s="5">
        <v>-1.0529999999999999</v>
      </c>
    </row>
    <row r="211" spans="1:11" x14ac:dyDescent="0.25">
      <c r="A211" s="5">
        <v>2</v>
      </c>
      <c r="B211" s="5">
        <v>11</v>
      </c>
      <c r="C211" s="5"/>
      <c r="D211" s="5">
        <v>3</v>
      </c>
      <c r="E211" s="5" t="s">
        <v>9</v>
      </c>
      <c r="F211" s="5">
        <v>14.58</v>
      </c>
      <c r="G211" s="5">
        <v>7.92</v>
      </c>
      <c r="H211" s="5">
        <v>-238.566</v>
      </c>
      <c r="I211" s="5">
        <v>-0.68700000000000006</v>
      </c>
      <c r="J211" s="5">
        <v>0.57499999999999996</v>
      </c>
      <c r="K211" s="5">
        <v>0.93400000000000005</v>
      </c>
    </row>
    <row r="212" spans="1:11" x14ac:dyDescent="0.25">
      <c r="A212" s="5">
        <v>2</v>
      </c>
      <c r="B212" s="5">
        <v>11</v>
      </c>
      <c r="C212" s="5"/>
      <c r="D212" s="5">
        <v>3</v>
      </c>
      <c r="E212" s="5" t="s">
        <v>10</v>
      </c>
      <c r="F212" s="5">
        <v>-9.5229999999999997</v>
      </c>
      <c r="G212" s="5">
        <v>-5.1210000000000004</v>
      </c>
      <c r="H212" s="5">
        <v>160.411</v>
      </c>
      <c r="I212" s="5">
        <v>0.45300000000000001</v>
      </c>
      <c r="J212" s="5">
        <v>-0.38200000000000001</v>
      </c>
      <c r="K212" s="5">
        <v>-0.621</v>
      </c>
    </row>
    <row r="213" spans="1:11" x14ac:dyDescent="0.25">
      <c r="A213" s="5">
        <v>2</v>
      </c>
      <c r="B213" s="5">
        <v>11</v>
      </c>
      <c r="C213" s="5"/>
      <c r="D213" s="5">
        <v>3</v>
      </c>
      <c r="E213" s="5" t="s">
        <v>11</v>
      </c>
      <c r="F213" s="5">
        <v>-1132.357</v>
      </c>
      <c r="G213" s="5">
        <v>-693.08500000000004</v>
      </c>
      <c r="H213" s="5">
        <v>-50.807000000000002</v>
      </c>
      <c r="I213" s="5">
        <v>-0.14299999999999999</v>
      </c>
      <c r="J213" s="5">
        <v>9.4E-2</v>
      </c>
      <c r="K213" s="5">
        <v>0.153</v>
      </c>
    </row>
    <row r="214" spans="1:11" x14ac:dyDescent="0.25">
      <c r="A214" s="5">
        <v>2</v>
      </c>
      <c r="B214" s="5">
        <v>11</v>
      </c>
      <c r="C214" s="5"/>
      <c r="D214" s="5">
        <v>2</v>
      </c>
      <c r="E214" s="5" t="s">
        <v>8</v>
      </c>
      <c r="F214" s="5">
        <v>-15.225</v>
      </c>
      <c r="G214" s="5">
        <v>-8.5519999999999996</v>
      </c>
      <c r="H214" s="5">
        <v>304.8</v>
      </c>
      <c r="I214" s="5">
        <v>-0.76900000000000002</v>
      </c>
      <c r="J214" s="5">
        <v>-0.54700000000000004</v>
      </c>
      <c r="K214" s="5">
        <v>-0.89</v>
      </c>
    </row>
    <row r="215" spans="1:11" x14ac:dyDescent="0.25">
      <c r="A215" s="5">
        <v>2</v>
      </c>
      <c r="B215" s="5">
        <v>11</v>
      </c>
      <c r="C215" s="5"/>
      <c r="D215" s="5">
        <v>2</v>
      </c>
      <c r="E215" s="5" t="s">
        <v>9</v>
      </c>
      <c r="F215" s="5">
        <v>16.036999999999999</v>
      </c>
      <c r="G215" s="5">
        <v>9.0470000000000006</v>
      </c>
      <c r="H215" s="5">
        <v>-291.3</v>
      </c>
      <c r="I215" s="5">
        <v>-0.78500000000000003</v>
      </c>
      <c r="J215" s="5">
        <v>0.64800000000000002</v>
      </c>
      <c r="K215" s="5">
        <v>1.0549999999999999</v>
      </c>
    </row>
    <row r="216" spans="1:11" x14ac:dyDescent="0.25">
      <c r="A216" s="5">
        <v>2</v>
      </c>
      <c r="B216" s="5">
        <v>11</v>
      </c>
      <c r="C216" s="5"/>
      <c r="D216" s="5">
        <v>2</v>
      </c>
      <c r="E216" s="5" t="s">
        <v>10</v>
      </c>
      <c r="F216" s="5">
        <v>-9.77</v>
      </c>
      <c r="G216" s="5">
        <v>-5.5</v>
      </c>
      <c r="H216" s="5">
        <v>186.16399999999999</v>
      </c>
      <c r="I216" s="5">
        <v>-0.48399999999999999</v>
      </c>
      <c r="J216" s="5">
        <v>-0.373</v>
      </c>
      <c r="K216" s="5">
        <v>-0.60799999999999998</v>
      </c>
    </row>
    <row r="217" spans="1:11" x14ac:dyDescent="0.25">
      <c r="A217" s="5">
        <v>2</v>
      </c>
      <c r="B217" s="5">
        <v>11</v>
      </c>
      <c r="C217" s="5"/>
      <c r="D217" s="5">
        <v>2</v>
      </c>
      <c r="E217" s="5" t="s">
        <v>11</v>
      </c>
      <c r="F217" s="5">
        <v>-1517.4929999999999</v>
      </c>
      <c r="G217" s="5">
        <v>-932.26300000000003</v>
      </c>
      <c r="H217" s="5">
        <v>-87.846000000000004</v>
      </c>
      <c r="I217" s="5">
        <v>-0.24099999999999999</v>
      </c>
      <c r="J217" s="5">
        <v>0.17199999999999999</v>
      </c>
      <c r="K217" s="5">
        <v>0.27900000000000003</v>
      </c>
    </row>
    <row r="218" spans="1:11" x14ac:dyDescent="0.25">
      <c r="A218" s="5">
        <v>2</v>
      </c>
      <c r="B218" s="5">
        <v>11</v>
      </c>
      <c r="C218" s="5"/>
      <c r="D218" s="5">
        <v>1</v>
      </c>
      <c r="E218" s="5" t="s">
        <v>8</v>
      </c>
      <c r="F218" s="5">
        <v>-10.593</v>
      </c>
      <c r="G218" s="5">
        <v>-5.8250000000000002</v>
      </c>
      <c r="H218" s="5">
        <v>279.18700000000001</v>
      </c>
      <c r="I218" s="5">
        <v>-0.67400000000000004</v>
      </c>
      <c r="J218" s="5">
        <v>-0.19700000000000001</v>
      </c>
      <c r="K218" s="5">
        <v>-0.32100000000000001</v>
      </c>
    </row>
    <row r="219" spans="1:11" x14ac:dyDescent="0.25">
      <c r="A219" s="5">
        <v>2</v>
      </c>
      <c r="B219" s="5">
        <v>11</v>
      </c>
      <c r="C219" s="5"/>
      <c r="D219" s="5">
        <v>1</v>
      </c>
      <c r="E219" s="5" t="s">
        <v>9</v>
      </c>
      <c r="F219" s="5">
        <v>4.3620000000000001</v>
      </c>
      <c r="G219" s="5">
        <v>2.6829999999999998</v>
      </c>
      <c r="H219" s="5">
        <v>-463.96600000000001</v>
      </c>
      <c r="I219" s="5">
        <v>1.1140000000000001</v>
      </c>
      <c r="J219" s="5">
        <v>0.47099999999999997</v>
      </c>
      <c r="K219" s="5">
        <v>0.76700000000000002</v>
      </c>
    </row>
    <row r="220" spans="1:11" x14ac:dyDescent="0.25">
      <c r="A220" s="5">
        <v>2</v>
      </c>
      <c r="B220" s="5">
        <v>11</v>
      </c>
      <c r="C220" s="5"/>
      <c r="D220" s="5">
        <v>1</v>
      </c>
      <c r="E220" s="5" t="s">
        <v>10</v>
      </c>
      <c r="F220" s="5">
        <v>-4.0419999999999998</v>
      </c>
      <c r="G220" s="5">
        <v>-2.2999999999999998</v>
      </c>
      <c r="H220" s="5">
        <v>200.82900000000001</v>
      </c>
      <c r="I220" s="5">
        <v>-0.48199999999999998</v>
      </c>
      <c r="J220" s="5">
        <v>-0.18099999999999999</v>
      </c>
      <c r="K220" s="5">
        <v>-0.29399999999999998</v>
      </c>
    </row>
    <row r="221" spans="1:11" x14ac:dyDescent="0.25">
      <c r="A221" s="5">
        <v>2</v>
      </c>
      <c r="B221" s="5">
        <v>11</v>
      </c>
      <c r="C221" s="5"/>
      <c r="D221" s="5">
        <v>1</v>
      </c>
      <c r="E221" s="5" t="s">
        <v>11</v>
      </c>
      <c r="F221" s="5">
        <v>-1909.71</v>
      </c>
      <c r="G221" s="5">
        <v>-1175.913</v>
      </c>
      <c r="H221" s="5">
        <v>-126.46299999999999</v>
      </c>
      <c r="I221" s="5">
        <v>-0.33400000000000002</v>
      </c>
      <c r="J221" s="5">
        <v>0.23</v>
      </c>
      <c r="K221" s="5">
        <v>0.374</v>
      </c>
    </row>
    <row r="222" spans="1:11" hidden="1" x14ac:dyDescent="0.25">
      <c r="A222" s="5">
        <v>2</v>
      </c>
      <c r="B222" s="5">
        <v>12</v>
      </c>
      <c r="C222" s="5"/>
      <c r="D222" s="5">
        <v>5</v>
      </c>
      <c r="E222" s="5" t="s">
        <v>8</v>
      </c>
      <c r="F222" s="5">
        <v>77.527000000000001</v>
      </c>
      <c r="G222" s="5">
        <v>45.424999999999997</v>
      </c>
      <c r="H222" s="5">
        <v>90.304000000000002</v>
      </c>
      <c r="I222" s="5">
        <v>0.27500000000000002</v>
      </c>
      <c r="J222" s="5">
        <v>-9.9000000000000005E-2</v>
      </c>
      <c r="K222" s="5">
        <v>-0.161</v>
      </c>
    </row>
    <row r="223" spans="1:11" hidden="1" x14ac:dyDescent="0.25">
      <c r="A223" s="5">
        <v>2</v>
      </c>
      <c r="B223" s="5">
        <v>12</v>
      </c>
      <c r="C223" s="5"/>
      <c r="D223" s="5">
        <v>5</v>
      </c>
      <c r="E223" s="5" t="s">
        <v>9</v>
      </c>
      <c r="F223" s="5">
        <v>-64.075000000000003</v>
      </c>
      <c r="G223" s="5">
        <v>-38.515000000000001</v>
      </c>
      <c r="H223" s="5">
        <v>-71.224999999999994</v>
      </c>
      <c r="I223" s="5">
        <v>-0.246</v>
      </c>
      <c r="J223" s="5">
        <v>4.7E-2</v>
      </c>
      <c r="K223" s="5">
        <v>7.5999999999999998E-2</v>
      </c>
    </row>
    <row r="224" spans="1:11" hidden="1" x14ac:dyDescent="0.25">
      <c r="A224" s="5">
        <v>2</v>
      </c>
      <c r="B224" s="5">
        <v>12</v>
      </c>
      <c r="C224" s="5"/>
      <c r="D224" s="5">
        <v>5</v>
      </c>
      <c r="E224" s="5" t="s">
        <v>10</v>
      </c>
      <c r="F224" s="5">
        <v>44.250999999999998</v>
      </c>
      <c r="G224" s="5">
        <v>26.231000000000002</v>
      </c>
      <c r="H224" s="5">
        <v>50.377000000000002</v>
      </c>
      <c r="I224" s="5">
        <v>0.16200000000000001</v>
      </c>
      <c r="J224" s="5">
        <v>-4.5999999999999999E-2</v>
      </c>
      <c r="K224" s="5">
        <v>-7.3999999999999996E-2</v>
      </c>
    </row>
    <row r="225" spans="1:11" hidden="1" x14ac:dyDescent="0.25">
      <c r="A225" s="5">
        <v>2</v>
      </c>
      <c r="B225" s="5">
        <v>12</v>
      </c>
      <c r="C225" s="5"/>
      <c r="D225" s="5">
        <v>5</v>
      </c>
      <c r="E225" s="5" t="s">
        <v>11</v>
      </c>
      <c r="F225" s="5">
        <v>-288.40100000000001</v>
      </c>
      <c r="G225" s="5">
        <v>-164.054</v>
      </c>
      <c r="H225" s="5">
        <v>3.839</v>
      </c>
      <c r="I225" s="5">
        <v>1.4E-2</v>
      </c>
      <c r="J225" s="5">
        <v>1E-3</v>
      </c>
      <c r="K225" s="5">
        <v>2E-3</v>
      </c>
    </row>
    <row r="226" spans="1:11" hidden="1" x14ac:dyDescent="0.25">
      <c r="A226" s="5">
        <v>2</v>
      </c>
      <c r="B226" s="5">
        <v>12</v>
      </c>
      <c r="C226" s="5"/>
      <c r="D226" s="5">
        <v>4</v>
      </c>
      <c r="E226" s="5" t="s">
        <v>8</v>
      </c>
      <c r="F226" s="5">
        <v>75.225999999999999</v>
      </c>
      <c r="G226" s="5">
        <v>46.204999999999998</v>
      </c>
      <c r="H226" s="5">
        <v>169.26400000000001</v>
      </c>
      <c r="I226" s="5">
        <v>0.48699999999999999</v>
      </c>
      <c r="J226" s="5">
        <v>-0.33300000000000002</v>
      </c>
      <c r="K226" s="5">
        <v>-0.54</v>
      </c>
    </row>
    <row r="227" spans="1:11" hidden="1" x14ac:dyDescent="0.25">
      <c r="A227" s="5">
        <v>2</v>
      </c>
      <c r="B227" s="5">
        <v>12</v>
      </c>
      <c r="C227" s="5"/>
      <c r="D227" s="5">
        <v>4</v>
      </c>
      <c r="E227" s="5" t="s">
        <v>9</v>
      </c>
      <c r="F227" s="5">
        <v>-69.171000000000006</v>
      </c>
      <c r="G227" s="5">
        <v>-42.308</v>
      </c>
      <c r="H227" s="5">
        <v>-159.01599999999999</v>
      </c>
      <c r="I227" s="5">
        <v>-0.46200000000000002</v>
      </c>
      <c r="J227" s="5">
        <v>0.26</v>
      </c>
      <c r="K227" s="5">
        <v>0.42299999999999999</v>
      </c>
    </row>
    <row r="228" spans="1:11" hidden="1" x14ac:dyDescent="0.25">
      <c r="A228" s="5">
        <v>2</v>
      </c>
      <c r="B228" s="5">
        <v>12</v>
      </c>
      <c r="C228" s="5"/>
      <c r="D228" s="5">
        <v>4</v>
      </c>
      <c r="E228" s="5" t="s">
        <v>10</v>
      </c>
      <c r="F228" s="5">
        <v>45.124000000000002</v>
      </c>
      <c r="G228" s="5">
        <v>27.66</v>
      </c>
      <c r="H228" s="5">
        <v>102.449</v>
      </c>
      <c r="I228" s="5">
        <v>0.29599999999999999</v>
      </c>
      <c r="J228" s="5">
        <v>-0.185</v>
      </c>
      <c r="K228" s="5">
        <v>-0.30099999999999999</v>
      </c>
    </row>
    <row r="229" spans="1:11" hidden="1" x14ac:dyDescent="0.25">
      <c r="A229" s="5">
        <v>2</v>
      </c>
      <c r="B229" s="5">
        <v>12</v>
      </c>
      <c r="C229" s="5"/>
      <c r="D229" s="5">
        <v>4</v>
      </c>
      <c r="E229" s="5" t="s">
        <v>11</v>
      </c>
      <c r="F229" s="5">
        <v>-591.29499999999996</v>
      </c>
      <c r="G229" s="5">
        <v>-349.029</v>
      </c>
      <c r="H229" s="5">
        <v>16.309999999999999</v>
      </c>
      <c r="I229" s="5">
        <v>4.9000000000000002E-2</v>
      </c>
      <c r="J229" s="5">
        <v>-1.6E-2</v>
      </c>
      <c r="K229" s="5">
        <v>-2.5999999999999999E-2</v>
      </c>
    </row>
    <row r="230" spans="1:11" hidden="1" x14ac:dyDescent="0.25">
      <c r="A230" s="5">
        <v>2</v>
      </c>
      <c r="B230" s="5">
        <v>12</v>
      </c>
      <c r="C230" s="5"/>
      <c r="D230" s="5">
        <v>3</v>
      </c>
      <c r="E230" s="5" t="s">
        <v>8</v>
      </c>
      <c r="F230" s="5">
        <v>84.394999999999996</v>
      </c>
      <c r="G230" s="5">
        <v>51.585000000000001</v>
      </c>
      <c r="H230" s="5">
        <v>252.709</v>
      </c>
      <c r="I230" s="5">
        <v>0.70399999999999996</v>
      </c>
      <c r="J230" s="5">
        <v>-0.60399999999999998</v>
      </c>
      <c r="K230" s="5">
        <v>-0.98199999999999998</v>
      </c>
    </row>
    <row r="231" spans="1:11" hidden="1" x14ac:dyDescent="0.25">
      <c r="A231" s="5">
        <v>2</v>
      </c>
      <c r="B231" s="5">
        <v>12</v>
      </c>
      <c r="C231" s="5"/>
      <c r="D231" s="5">
        <v>3</v>
      </c>
      <c r="E231" s="5" t="s">
        <v>9</v>
      </c>
      <c r="F231" s="5">
        <v>-76.165000000000006</v>
      </c>
      <c r="G231" s="5">
        <v>-46.576999999999998</v>
      </c>
      <c r="H231" s="5">
        <v>-219.114</v>
      </c>
      <c r="I231" s="5">
        <v>-0.63400000000000001</v>
      </c>
      <c r="J231" s="5">
        <v>0.53600000000000003</v>
      </c>
      <c r="K231" s="5">
        <v>0.871</v>
      </c>
    </row>
    <row r="232" spans="1:11" hidden="1" x14ac:dyDescent="0.25">
      <c r="A232" s="5">
        <v>2</v>
      </c>
      <c r="B232" s="5">
        <v>12</v>
      </c>
      <c r="C232" s="5"/>
      <c r="D232" s="5">
        <v>3</v>
      </c>
      <c r="E232" s="5" t="s">
        <v>10</v>
      </c>
      <c r="F232" s="5">
        <v>50.174999999999997</v>
      </c>
      <c r="G232" s="5">
        <v>30.675999999999998</v>
      </c>
      <c r="H232" s="5">
        <v>147.26900000000001</v>
      </c>
      <c r="I232" s="5">
        <v>0.41799999999999998</v>
      </c>
      <c r="J232" s="5">
        <v>-0.35599999999999998</v>
      </c>
      <c r="K232" s="5">
        <v>-0.57899999999999996</v>
      </c>
    </row>
    <row r="233" spans="1:11" hidden="1" x14ac:dyDescent="0.25">
      <c r="A233" s="5">
        <v>2</v>
      </c>
      <c r="B233" s="5">
        <v>12</v>
      </c>
      <c r="C233" s="5"/>
      <c r="D233" s="5">
        <v>3</v>
      </c>
      <c r="E233" s="5" t="s">
        <v>11</v>
      </c>
      <c r="F233" s="5">
        <v>-897.37800000000004</v>
      </c>
      <c r="G233" s="5">
        <v>-536.51700000000005</v>
      </c>
      <c r="H233" s="5">
        <v>32.453000000000003</v>
      </c>
      <c r="I233" s="5">
        <v>9.4E-2</v>
      </c>
      <c r="J233" s="5">
        <v>-5.5E-2</v>
      </c>
      <c r="K233" s="5">
        <v>-0.09</v>
      </c>
    </row>
    <row r="234" spans="1:11" hidden="1" x14ac:dyDescent="0.25">
      <c r="A234" s="5">
        <v>2</v>
      </c>
      <c r="B234" s="5">
        <v>12</v>
      </c>
      <c r="C234" s="5"/>
      <c r="D234" s="5">
        <v>2</v>
      </c>
      <c r="E234" s="5" t="s">
        <v>8</v>
      </c>
      <c r="F234" s="5">
        <v>66.867999999999995</v>
      </c>
      <c r="G234" s="5">
        <v>40.850999999999999</v>
      </c>
      <c r="H234" s="5">
        <v>287.83999999999997</v>
      </c>
      <c r="I234" s="5">
        <v>-0.72499999999999998</v>
      </c>
      <c r="J234" s="5">
        <v>-0.51500000000000001</v>
      </c>
      <c r="K234" s="5">
        <v>-0.83799999999999997</v>
      </c>
    </row>
    <row r="235" spans="1:11" hidden="1" x14ac:dyDescent="0.25">
      <c r="A235" s="5">
        <v>2</v>
      </c>
      <c r="B235" s="5">
        <v>12</v>
      </c>
      <c r="C235" s="5"/>
      <c r="D235" s="5">
        <v>2</v>
      </c>
      <c r="E235" s="5" t="s">
        <v>9</v>
      </c>
      <c r="F235" s="5">
        <v>-66.947000000000003</v>
      </c>
      <c r="G235" s="5">
        <v>-40.817999999999998</v>
      </c>
      <c r="H235" s="5">
        <v>-273.42500000000001</v>
      </c>
      <c r="I235" s="5">
        <v>-0.74</v>
      </c>
      <c r="J235" s="5">
        <v>0.61799999999999999</v>
      </c>
      <c r="K235" s="5">
        <v>1.006</v>
      </c>
    </row>
    <row r="236" spans="1:11" hidden="1" x14ac:dyDescent="0.25">
      <c r="A236" s="5">
        <v>2</v>
      </c>
      <c r="B236" s="5">
        <v>12</v>
      </c>
      <c r="C236" s="5"/>
      <c r="D236" s="5">
        <v>2</v>
      </c>
      <c r="E236" s="5" t="s">
        <v>10</v>
      </c>
      <c r="F236" s="5">
        <v>41.817</v>
      </c>
      <c r="G236" s="5">
        <v>25.521999999999998</v>
      </c>
      <c r="H236" s="5">
        <v>175.26400000000001</v>
      </c>
      <c r="I236" s="5">
        <v>-0.45600000000000002</v>
      </c>
      <c r="J236" s="5">
        <v>-0.35399999999999998</v>
      </c>
      <c r="K236" s="5">
        <v>-0.57599999999999996</v>
      </c>
    </row>
    <row r="237" spans="1:11" hidden="1" x14ac:dyDescent="0.25">
      <c r="A237" s="5">
        <v>2</v>
      </c>
      <c r="B237" s="5">
        <v>12</v>
      </c>
      <c r="C237" s="5"/>
      <c r="D237" s="5">
        <v>2</v>
      </c>
      <c r="E237" s="5" t="s">
        <v>11</v>
      </c>
      <c r="F237" s="5">
        <v>-1208.0989999999999</v>
      </c>
      <c r="G237" s="5">
        <v>-726.69500000000005</v>
      </c>
      <c r="H237" s="5">
        <v>59.936999999999998</v>
      </c>
      <c r="I237" s="5">
        <v>0.16600000000000001</v>
      </c>
      <c r="J237" s="5">
        <v>-0.115</v>
      </c>
      <c r="K237" s="5">
        <v>-0.187</v>
      </c>
    </row>
    <row r="238" spans="1:11" hidden="1" x14ac:dyDescent="0.25">
      <c r="A238" s="5">
        <v>2</v>
      </c>
      <c r="B238" s="5">
        <v>12</v>
      </c>
      <c r="C238" s="5"/>
      <c r="D238" s="5">
        <v>1</v>
      </c>
      <c r="E238" s="5" t="s">
        <v>8</v>
      </c>
      <c r="F238" s="5">
        <v>37.768000000000001</v>
      </c>
      <c r="G238" s="5">
        <v>23.190999999999999</v>
      </c>
      <c r="H238" s="5">
        <v>268.49</v>
      </c>
      <c r="I238" s="5">
        <v>-0.64800000000000002</v>
      </c>
      <c r="J238" s="5">
        <v>-0.18099999999999999</v>
      </c>
      <c r="K238" s="5">
        <v>-0.29499999999999998</v>
      </c>
    </row>
    <row r="239" spans="1:11" hidden="1" x14ac:dyDescent="0.25">
      <c r="A239" s="5">
        <v>2</v>
      </c>
      <c r="B239" s="5">
        <v>12</v>
      </c>
      <c r="C239" s="5"/>
      <c r="D239" s="5">
        <v>1</v>
      </c>
      <c r="E239" s="5" t="s">
        <v>9</v>
      </c>
      <c r="F239" s="5">
        <v>-19.818000000000001</v>
      </c>
      <c r="G239" s="5">
        <v>-11.824999999999999</v>
      </c>
      <c r="H239" s="5">
        <v>-458.59899999999999</v>
      </c>
      <c r="I239" s="5">
        <v>1.101</v>
      </c>
      <c r="J239" s="5">
        <v>0.46300000000000002</v>
      </c>
      <c r="K239" s="5">
        <v>0.754</v>
      </c>
    </row>
    <row r="240" spans="1:11" hidden="1" x14ac:dyDescent="0.25">
      <c r="A240" s="5">
        <v>2</v>
      </c>
      <c r="B240" s="5">
        <v>12</v>
      </c>
      <c r="C240" s="5"/>
      <c r="D240" s="5">
        <v>1</v>
      </c>
      <c r="E240" s="5" t="s">
        <v>10</v>
      </c>
      <c r="F240" s="5">
        <v>15.564</v>
      </c>
      <c r="G240" s="5">
        <v>9.4640000000000004</v>
      </c>
      <c r="H240" s="5">
        <v>196.482</v>
      </c>
      <c r="I240" s="5">
        <v>-0.47199999999999998</v>
      </c>
      <c r="J240" s="5">
        <v>-0.17399999999999999</v>
      </c>
      <c r="K240" s="5">
        <v>-0.28299999999999997</v>
      </c>
    </row>
    <row r="241" spans="1:11" hidden="1" x14ac:dyDescent="0.25">
      <c r="A241" s="5">
        <v>2</v>
      </c>
      <c r="B241" s="5">
        <v>12</v>
      </c>
      <c r="C241" s="5"/>
      <c r="D241" s="5">
        <v>1</v>
      </c>
      <c r="E241" s="5" t="s">
        <v>11</v>
      </c>
      <c r="F241" s="5">
        <v>-1531.49</v>
      </c>
      <c r="G241" s="5">
        <v>-924.33199999999999</v>
      </c>
      <c r="H241" s="5">
        <v>90.19</v>
      </c>
      <c r="I241" s="5">
        <v>0.23799999999999999</v>
      </c>
      <c r="J241" s="5">
        <v>-0.161</v>
      </c>
      <c r="K241" s="5">
        <v>-0.26200000000000001</v>
      </c>
    </row>
    <row r="242" spans="1:11" hidden="1" x14ac:dyDescent="0.25">
      <c r="A242" s="5">
        <v>2</v>
      </c>
      <c r="B242" s="5">
        <v>13</v>
      </c>
      <c r="C242" s="5"/>
      <c r="D242" s="5">
        <v>5</v>
      </c>
      <c r="E242" s="5" t="s">
        <v>8</v>
      </c>
      <c r="F242" s="5">
        <v>42.970999999999997</v>
      </c>
      <c r="G242" s="5">
        <v>25.257999999999999</v>
      </c>
      <c r="H242" s="5">
        <v>34.649000000000001</v>
      </c>
      <c r="I242" s="5">
        <v>0.106</v>
      </c>
      <c r="J242" s="5">
        <v>-3.5999999999999997E-2</v>
      </c>
      <c r="K242" s="5">
        <v>-5.8999999999999997E-2</v>
      </c>
    </row>
    <row r="243" spans="1:11" hidden="1" x14ac:dyDescent="0.25">
      <c r="A243" s="5">
        <v>2</v>
      </c>
      <c r="B243" s="5">
        <v>13</v>
      </c>
      <c r="C243" s="5"/>
      <c r="D243" s="5">
        <v>5</v>
      </c>
      <c r="E243" s="5" t="s">
        <v>9</v>
      </c>
      <c r="F243" s="5">
        <v>-37.451999999999998</v>
      </c>
      <c r="G243" s="5">
        <v>-22.241</v>
      </c>
      <c r="H243" s="5">
        <v>-33.299999999999997</v>
      </c>
      <c r="I243" s="5">
        <v>-0.10299999999999999</v>
      </c>
      <c r="J243" s="5">
        <v>3.2000000000000001E-2</v>
      </c>
      <c r="K243" s="5">
        <v>5.1999999999999998E-2</v>
      </c>
    </row>
    <row r="244" spans="1:11" hidden="1" x14ac:dyDescent="0.25">
      <c r="A244" s="5">
        <v>2</v>
      </c>
      <c r="B244" s="5">
        <v>13</v>
      </c>
      <c r="C244" s="5"/>
      <c r="D244" s="5">
        <v>5</v>
      </c>
      <c r="E244" s="5" t="s">
        <v>10</v>
      </c>
      <c r="F244" s="5">
        <v>25.132000000000001</v>
      </c>
      <c r="G244" s="5">
        <v>14.843</v>
      </c>
      <c r="H244" s="5">
        <v>21.233000000000001</v>
      </c>
      <c r="I244" s="5">
        <v>6.5000000000000002E-2</v>
      </c>
      <c r="J244" s="5">
        <v>-2.1000000000000001E-2</v>
      </c>
      <c r="K244" s="5">
        <v>-3.5000000000000003E-2</v>
      </c>
    </row>
    <row r="245" spans="1:11" hidden="1" x14ac:dyDescent="0.25">
      <c r="A245" s="5">
        <v>2</v>
      </c>
      <c r="B245" s="5">
        <v>13</v>
      </c>
      <c r="C245" s="5"/>
      <c r="D245" s="5">
        <v>5</v>
      </c>
      <c r="E245" s="5" t="s">
        <v>11</v>
      </c>
      <c r="F245" s="5">
        <v>-103.71</v>
      </c>
      <c r="G245" s="5">
        <v>-59.728000000000002</v>
      </c>
      <c r="H245" s="5">
        <v>-21.532</v>
      </c>
      <c r="I245" s="5">
        <v>-6.7000000000000004E-2</v>
      </c>
      <c r="J245" s="5">
        <v>2.1000000000000001E-2</v>
      </c>
      <c r="K245" s="5">
        <v>3.4000000000000002E-2</v>
      </c>
    </row>
    <row r="246" spans="1:11" hidden="1" x14ac:dyDescent="0.25">
      <c r="A246" s="5">
        <v>2</v>
      </c>
      <c r="B246" s="5">
        <v>13</v>
      </c>
      <c r="C246" s="5"/>
      <c r="D246" s="5">
        <v>4</v>
      </c>
      <c r="E246" s="5" t="s">
        <v>8</v>
      </c>
      <c r="F246" s="5">
        <v>36.317999999999998</v>
      </c>
      <c r="G246" s="5">
        <v>21.751999999999999</v>
      </c>
      <c r="H246" s="5">
        <v>57.415999999999997</v>
      </c>
      <c r="I246" s="5">
        <v>0.16300000000000001</v>
      </c>
      <c r="J246" s="5">
        <v>-0.11</v>
      </c>
      <c r="K246" s="5">
        <v>-0.17799999999999999</v>
      </c>
    </row>
    <row r="247" spans="1:11" hidden="1" x14ac:dyDescent="0.25">
      <c r="A247" s="5">
        <v>2</v>
      </c>
      <c r="B247" s="5">
        <v>13</v>
      </c>
      <c r="C247" s="5"/>
      <c r="D247" s="5">
        <v>4</v>
      </c>
      <c r="E247" s="5" t="s">
        <v>9</v>
      </c>
      <c r="F247" s="5">
        <v>-35.216000000000001</v>
      </c>
      <c r="G247" s="5">
        <v>-21.091000000000001</v>
      </c>
      <c r="H247" s="5">
        <v>-59.466999999999999</v>
      </c>
      <c r="I247" s="5">
        <v>-0.16900000000000001</v>
      </c>
      <c r="J247" s="5">
        <v>0.11</v>
      </c>
      <c r="K247" s="5">
        <v>0.17899999999999999</v>
      </c>
    </row>
    <row r="248" spans="1:11" hidden="1" x14ac:dyDescent="0.25">
      <c r="A248" s="5">
        <v>2</v>
      </c>
      <c r="B248" s="5">
        <v>13</v>
      </c>
      <c r="C248" s="5"/>
      <c r="D248" s="5">
        <v>4</v>
      </c>
      <c r="E248" s="5" t="s">
        <v>10</v>
      </c>
      <c r="F248" s="5">
        <v>22.355</v>
      </c>
      <c r="G248" s="5">
        <v>13.388999999999999</v>
      </c>
      <c r="H248" s="5">
        <v>36.524000000000001</v>
      </c>
      <c r="I248" s="5">
        <v>0.104</v>
      </c>
      <c r="J248" s="5">
        <v>-6.9000000000000006E-2</v>
      </c>
      <c r="K248" s="5">
        <v>-0.112</v>
      </c>
    </row>
    <row r="249" spans="1:11" hidden="1" x14ac:dyDescent="0.25">
      <c r="A249" s="5">
        <v>2</v>
      </c>
      <c r="B249" s="5">
        <v>13</v>
      </c>
      <c r="C249" s="5"/>
      <c r="D249" s="5">
        <v>4</v>
      </c>
      <c r="E249" s="5" t="s">
        <v>11</v>
      </c>
      <c r="F249" s="5">
        <v>-229.58</v>
      </c>
      <c r="G249" s="5">
        <v>-135.36099999999999</v>
      </c>
      <c r="H249" s="5">
        <v>-79.361999999999995</v>
      </c>
      <c r="I249" s="5">
        <v>-0.22800000000000001</v>
      </c>
      <c r="J249" s="5">
        <v>0.112</v>
      </c>
      <c r="K249" s="5">
        <v>0.183</v>
      </c>
    </row>
    <row r="250" spans="1:11" hidden="1" x14ac:dyDescent="0.25">
      <c r="A250" s="5">
        <v>2</v>
      </c>
      <c r="B250" s="5">
        <v>13</v>
      </c>
      <c r="C250" s="5"/>
      <c r="D250" s="5">
        <v>3</v>
      </c>
      <c r="E250" s="5" t="s">
        <v>8</v>
      </c>
      <c r="F250" s="5">
        <v>36.692999999999998</v>
      </c>
      <c r="G250" s="5">
        <v>22.004000000000001</v>
      </c>
      <c r="H250" s="5">
        <v>79.010999999999996</v>
      </c>
      <c r="I250" s="5">
        <v>0.218</v>
      </c>
      <c r="J250" s="5">
        <v>-0.18099999999999999</v>
      </c>
      <c r="K250" s="5">
        <v>-0.29499999999999998</v>
      </c>
    </row>
    <row r="251" spans="1:11" hidden="1" x14ac:dyDescent="0.25">
      <c r="A251" s="5">
        <v>2</v>
      </c>
      <c r="B251" s="5">
        <v>13</v>
      </c>
      <c r="C251" s="5"/>
      <c r="D251" s="5">
        <v>3</v>
      </c>
      <c r="E251" s="5" t="s">
        <v>9</v>
      </c>
      <c r="F251" s="5">
        <v>-34.622</v>
      </c>
      <c r="G251" s="5">
        <v>-20.763999999999999</v>
      </c>
      <c r="H251" s="5">
        <v>-78.408000000000001</v>
      </c>
      <c r="I251" s="5">
        <v>-0.218</v>
      </c>
      <c r="J251" s="5">
        <v>0.18099999999999999</v>
      </c>
      <c r="K251" s="5">
        <v>0.29399999999999998</v>
      </c>
    </row>
    <row r="252" spans="1:11" hidden="1" x14ac:dyDescent="0.25">
      <c r="A252" s="5">
        <v>2</v>
      </c>
      <c r="B252" s="5">
        <v>13</v>
      </c>
      <c r="C252" s="5"/>
      <c r="D252" s="5">
        <v>3</v>
      </c>
      <c r="E252" s="5" t="s">
        <v>10</v>
      </c>
      <c r="F252" s="5">
        <v>22.286000000000001</v>
      </c>
      <c r="G252" s="5">
        <v>13.365</v>
      </c>
      <c r="H252" s="5">
        <v>49.192</v>
      </c>
      <c r="I252" s="5">
        <v>0.13600000000000001</v>
      </c>
      <c r="J252" s="5">
        <v>-0.113</v>
      </c>
      <c r="K252" s="5">
        <v>-0.184</v>
      </c>
    </row>
    <row r="253" spans="1:11" hidden="1" x14ac:dyDescent="0.25">
      <c r="A253" s="5">
        <v>2</v>
      </c>
      <c r="B253" s="5">
        <v>13</v>
      </c>
      <c r="C253" s="5"/>
      <c r="D253" s="5">
        <v>3</v>
      </c>
      <c r="E253" s="5" t="s">
        <v>11</v>
      </c>
      <c r="F253" s="5">
        <v>-359.51499999999999</v>
      </c>
      <c r="G253" s="5">
        <v>-213.69499999999999</v>
      </c>
      <c r="H253" s="5">
        <v>-173.36199999999999</v>
      </c>
      <c r="I253" s="5">
        <v>-0.48799999999999999</v>
      </c>
      <c r="J253" s="5">
        <v>0.315</v>
      </c>
      <c r="K253" s="5">
        <v>0.51300000000000001</v>
      </c>
    </row>
    <row r="254" spans="1:11" hidden="1" x14ac:dyDescent="0.25">
      <c r="A254" s="5">
        <v>2</v>
      </c>
      <c r="B254" s="5">
        <v>13</v>
      </c>
      <c r="C254" s="5"/>
      <c r="D254" s="5">
        <v>2</v>
      </c>
      <c r="E254" s="5" t="s">
        <v>8</v>
      </c>
      <c r="F254" s="5">
        <v>30.248000000000001</v>
      </c>
      <c r="G254" s="5">
        <v>18.126000000000001</v>
      </c>
      <c r="H254" s="5">
        <v>97.41</v>
      </c>
      <c r="I254" s="5">
        <v>-0.247</v>
      </c>
      <c r="J254" s="5">
        <v>-0.18</v>
      </c>
      <c r="K254" s="5">
        <v>-0.29199999999999998</v>
      </c>
    </row>
    <row r="255" spans="1:11" hidden="1" x14ac:dyDescent="0.25">
      <c r="A255" s="5">
        <v>2</v>
      </c>
      <c r="B255" s="5">
        <v>13</v>
      </c>
      <c r="C255" s="5"/>
      <c r="D255" s="5">
        <v>2</v>
      </c>
      <c r="E255" s="5" t="s">
        <v>9</v>
      </c>
      <c r="F255" s="5">
        <v>-28.105</v>
      </c>
      <c r="G255" s="5">
        <v>-16.824999999999999</v>
      </c>
      <c r="H255" s="5">
        <v>-100.473</v>
      </c>
      <c r="I255" s="5">
        <v>0.25600000000000001</v>
      </c>
      <c r="J255" s="5">
        <v>0.188</v>
      </c>
      <c r="K255" s="5">
        <v>0.30499999999999999</v>
      </c>
    </row>
    <row r="256" spans="1:11" hidden="1" x14ac:dyDescent="0.25">
      <c r="A256" s="5">
        <v>2</v>
      </c>
      <c r="B256" s="5">
        <v>13</v>
      </c>
      <c r="C256" s="5"/>
      <c r="D256" s="5">
        <v>2</v>
      </c>
      <c r="E256" s="5" t="s">
        <v>10</v>
      </c>
      <c r="F256" s="5">
        <v>18.234999999999999</v>
      </c>
      <c r="G256" s="5">
        <v>10.922000000000001</v>
      </c>
      <c r="H256" s="5">
        <v>61.838000000000001</v>
      </c>
      <c r="I256" s="5">
        <v>-0.157</v>
      </c>
      <c r="J256" s="5">
        <v>-0.115</v>
      </c>
      <c r="K256" s="5">
        <v>-0.187</v>
      </c>
    </row>
    <row r="257" spans="1:11" hidden="1" x14ac:dyDescent="0.25">
      <c r="A257" s="5">
        <v>2</v>
      </c>
      <c r="B257" s="5">
        <v>13</v>
      </c>
      <c r="C257" s="5"/>
      <c r="D257" s="5">
        <v>2</v>
      </c>
      <c r="E257" s="5" t="s">
        <v>11</v>
      </c>
      <c r="F257" s="5">
        <v>-484.29</v>
      </c>
      <c r="G257" s="5">
        <v>-288.959</v>
      </c>
      <c r="H257" s="5">
        <v>-293.28899999999999</v>
      </c>
      <c r="I257" s="5">
        <v>-0.80600000000000005</v>
      </c>
      <c r="J257" s="5">
        <v>0.56899999999999995</v>
      </c>
      <c r="K257" s="5">
        <v>0.92400000000000004</v>
      </c>
    </row>
    <row r="258" spans="1:11" hidden="1" x14ac:dyDescent="0.25">
      <c r="A258" s="5">
        <v>2</v>
      </c>
      <c r="B258" s="5">
        <v>13</v>
      </c>
      <c r="C258" s="5"/>
      <c r="D258" s="5">
        <v>1</v>
      </c>
      <c r="E258" s="5" t="s">
        <v>8</v>
      </c>
      <c r="F258" s="5">
        <v>14.846</v>
      </c>
      <c r="G258" s="5">
        <v>8.9049999999999994</v>
      </c>
      <c r="H258" s="5">
        <v>76.494</v>
      </c>
      <c r="I258" s="5">
        <v>-0.183</v>
      </c>
      <c r="J258" s="5">
        <v>-0.08</v>
      </c>
      <c r="K258" s="5">
        <v>-0.13</v>
      </c>
    </row>
    <row r="259" spans="1:11" hidden="1" x14ac:dyDescent="0.25">
      <c r="A259" s="5">
        <v>2</v>
      </c>
      <c r="B259" s="5">
        <v>13</v>
      </c>
      <c r="C259" s="5"/>
      <c r="D259" s="5">
        <v>1</v>
      </c>
      <c r="E259" s="5" t="s">
        <v>9</v>
      </c>
      <c r="F259" s="5">
        <v>-7.5540000000000003</v>
      </c>
      <c r="G259" s="5">
        <v>-4.4850000000000003</v>
      </c>
      <c r="H259" s="5">
        <v>-83.873000000000005</v>
      </c>
      <c r="I259" s="5">
        <v>0.20100000000000001</v>
      </c>
      <c r="J259" s="5">
        <v>9.1999999999999998E-2</v>
      </c>
      <c r="K259" s="5">
        <v>0.15</v>
      </c>
    </row>
    <row r="260" spans="1:11" hidden="1" x14ac:dyDescent="0.25">
      <c r="A260" s="5">
        <v>2</v>
      </c>
      <c r="B260" s="5">
        <v>13</v>
      </c>
      <c r="C260" s="5"/>
      <c r="D260" s="5">
        <v>1</v>
      </c>
      <c r="E260" s="5" t="s">
        <v>10</v>
      </c>
      <c r="F260" s="5">
        <v>6.0540000000000003</v>
      </c>
      <c r="G260" s="5">
        <v>3.6190000000000002</v>
      </c>
      <c r="H260" s="5">
        <v>43.341999999999999</v>
      </c>
      <c r="I260" s="5">
        <v>-0.104</v>
      </c>
      <c r="J260" s="5">
        <v>-4.5999999999999999E-2</v>
      </c>
      <c r="K260" s="5">
        <v>-7.5999999999999998E-2</v>
      </c>
    </row>
    <row r="261" spans="1:11" hidden="1" x14ac:dyDescent="0.25">
      <c r="A261" s="5">
        <v>2</v>
      </c>
      <c r="B261" s="5">
        <v>13</v>
      </c>
      <c r="C261" s="5"/>
      <c r="D261" s="5">
        <v>1</v>
      </c>
      <c r="E261" s="5" t="s">
        <v>11</v>
      </c>
      <c r="F261" s="5">
        <v>-593.86</v>
      </c>
      <c r="G261" s="5">
        <v>-355.089</v>
      </c>
      <c r="H261" s="5">
        <v>-420.14600000000002</v>
      </c>
      <c r="I261" s="5">
        <v>-1.113</v>
      </c>
      <c r="J261" s="5">
        <v>0.76</v>
      </c>
      <c r="K261" s="5">
        <v>1.236</v>
      </c>
    </row>
    <row r="262" spans="1:11" hidden="1" x14ac:dyDescent="0.25">
      <c r="A262" s="5">
        <v>3</v>
      </c>
      <c r="B262" s="5">
        <v>14</v>
      </c>
      <c r="C262" s="5"/>
      <c r="D262" s="5">
        <v>5</v>
      </c>
      <c r="E262" s="5" t="s">
        <v>8</v>
      </c>
      <c r="F262" s="5">
        <v>-25.672999999999998</v>
      </c>
      <c r="G262" s="5">
        <v>-15.691000000000001</v>
      </c>
      <c r="H262" s="5">
        <v>28.986999999999998</v>
      </c>
      <c r="I262" s="5">
        <v>1.169</v>
      </c>
      <c r="J262" s="5">
        <v>-1.4810000000000001</v>
      </c>
      <c r="K262" s="5">
        <v>-2.391</v>
      </c>
    </row>
    <row r="263" spans="1:11" hidden="1" x14ac:dyDescent="0.25">
      <c r="A263" s="5">
        <v>3</v>
      </c>
      <c r="B263" s="5">
        <v>14</v>
      </c>
      <c r="C263" s="5"/>
      <c r="D263" s="5">
        <v>5</v>
      </c>
      <c r="E263" s="5" t="s">
        <v>9</v>
      </c>
      <c r="F263" s="5">
        <v>23.129000000000001</v>
      </c>
      <c r="G263" s="5">
        <v>14.35</v>
      </c>
      <c r="H263" s="5">
        <v>-28.533999999999999</v>
      </c>
      <c r="I263" s="5">
        <v>-1.159</v>
      </c>
      <c r="J263" s="5">
        <v>1.456</v>
      </c>
      <c r="K263" s="5">
        <v>2.3490000000000002</v>
      </c>
    </row>
    <row r="264" spans="1:11" hidden="1" x14ac:dyDescent="0.25">
      <c r="A264" s="5">
        <v>3</v>
      </c>
      <c r="B264" s="5">
        <v>14</v>
      </c>
      <c r="C264" s="5"/>
      <c r="D264" s="5">
        <v>5</v>
      </c>
      <c r="E264" s="5" t="s">
        <v>10</v>
      </c>
      <c r="F264" s="5">
        <v>-15.250999999999999</v>
      </c>
      <c r="G264" s="5">
        <v>-9.3879999999999999</v>
      </c>
      <c r="H264" s="5">
        <v>17.975000000000001</v>
      </c>
      <c r="I264" s="5">
        <v>0.72699999999999998</v>
      </c>
      <c r="J264" s="5">
        <v>-0.91800000000000004</v>
      </c>
      <c r="K264" s="5">
        <v>-1.4810000000000001</v>
      </c>
    </row>
    <row r="265" spans="1:11" hidden="1" x14ac:dyDescent="0.25">
      <c r="A265" s="5">
        <v>3</v>
      </c>
      <c r="B265" s="5">
        <v>14</v>
      </c>
      <c r="C265" s="5"/>
      <c r="D265" s="5">
        <v>5</v>
      </c>
      <c r="E265" s="5" t="s">
        <v>11</v>
      </c>
      <c r="F265" s="5">
        <v>-57.709000000000003</v>
      </c>
      <c r="G265" s="5">
        <v>-34.277000000000001</v>
      </c>
      <c r="H265" s="5">
        <v>20.443999999999999</v>
      </c>
      <c r="I265" s="5">
        <v>0.84499999999999997</v>
      </c>
      <c r="J265" s="5">
        <v>-1.0429999999999999</v>
      </c>
      <c r="K265" s="5">
        <v>-1.6830000000000001</v>
      </c>
    </row>
    <row r="266" spans="1:11" hidden="1" x14ac:dyDescent="0.25">
      <c r="A266" s="5">
        <v>3</v>
      </c>
      <c r="B266" s="5">
        <v>14</v>
      </c>
      <c r="C266" s="5"/>
      <c r="D266" s="5">
        <v>4</v>
      </c>
      <c r="E266" s="5" t="s">
        <v>8</v>
      </c>
      <c r="F266" s="5">
        <v>-23.081</v>
      </c>
      <c r="G266" s="5">
        <v>-14.755000000000001</v>
      </c>
      <c r="H266" s="5">
        <v>52.133000000000003</v>
      </c>
      <c r="I266" s="5">
        <v>1.661</v>
      </c>
      <c r="J266" s="5">
        <v>-2.5499999999999998</v>
      </c>
      <c r="K266" s="5">
        <v>-4.141</v>
      </c>
    </row>
    <row r="267" spans="1:11" hidden="1" x14ac:dyDescent="0.25">
      <c r="A267" s="5">
        <v>3</v>
      </c>
      <c r="B267" s="5">
        <v>14</v>
      </c>
      <c r="C267" s="5"/>
      <c r="D267" s="5">
        <v>4</v>
      </c>
      <c r="E267" s="5" t="s">
        <v>9</v>
      </c>
      <c r="F267" s="5">
        <v>22.652000000000001</v>
      </c>
      <c r="G267" s="5">
        <v>14.471</v>
      </c>
      <c r="H267" s="5">
        <v>-54.354999999999997</v>
      </c>
      <c r="I267" s="5">
        <v>-1.7569999999999999</v>
      </c>
      <c r="J267" s="5">
        <v>2.6680000000000001</v>
      </c>
      <c r="K267" s="5">
        <v>4.3310000000000004</v>
      </c>
    </row>
    <row r="268" spans="1:11" hidden="1" x14ac:dyDescent="0.25">
      <c r="A268" s="5">
        <v>3</v>
      </c>
      <c r="B268" s="5">
        <v>14</v>
      </c>
      <c r="C268" s="5"/>
      <c r="D268" s="5">
        <v>4</v>
      </c>
      <c r="E268" s="5" t="s">
        <v>10</v>
      </c>
      <c r="F268" s="5">
        <v>-14.292</v>
      </c>
      <c r="G268" s="5">
        <v>-9.1329999999999991</v>
      </c>
      <c r="H268" s="5">
        <v>33.277000000000001</v>
      </c>
      <c r="I268" s="5">
        <v>1.0680000000000001</v>
      </c>
      <c r="J268" s="5">
        <v>-1.631</v>
      </c>
      <c r="K268" s="5">
        <v>-2.6480000000000001</v>
      </c>
    </row>
    <row r="269" spans="1:11" hidden="1" x14ac:dyDescent="0.25">
      <c r="A269" s="5">
        <v>3</v>
      </c>
      <c r="B269" s="5">
        <v>14</v>
      </c>
      <c r="C269" s="5"/>
      <c r="D269" s="5">
        <v>4</v>
      </c>
      <c r="E269" s="5" t="s">
        <v>11</v>
      </c>
      <c r="F269" s="5">
        <v>-132.63</v>
      </c>
      <c r="G269" s="5">
        <v>-82.274000000000001</v>
      </c>
      <c r="H269" s="5">
        <v>81.248999999999995</v>
      </c>
      <c r="I269" s="5">
        <v>3.0030000000000001</v>
      </c>
      <c r="J269" s="5">
        <v>-4.1180000000000003</v>
      </c>
      <c r="K269" s="5">
        <v>-6.6639999999999997</v>
      </c>
    </row>
    <row r="270" spans="1:11" hidden="1" x14ac:dyDescent="0.25">
      <c r="A270" s="5">
        <v>3</v>
      </c>
      <c r="B270" s="5">
        <v>14</v>
      </c>
      <c r="C270" s="5"/>
      <c r="D270" s="5">
        <v>3</v>
      </c>
      <c r="E270" s="5" t="s">
        <v>8</v>
      </c>
      <c r="F270" s="5">
        <v>-23.898</v>
      </c>
      <c r="G270" s="5">
        <v>-15.247999999999999</v>
      </c>
      <c r="H270" s="5">
        <v>73.725999999999999</v>
      </c>
      <c r="I270" s="5">
        <v>2.0920000000000001</v>
      </c>
      <c r="J270" s="5">
        <v>-3.5720000000000001</v>
      </c>
      <c r="K270" s="5">
        <v>-5.8120000000000003</v>
      </c>
    </row>
    <row r="271" spans="1:11" hidden="1" x14ac:dyDescent="0.25">
      <c r="A271" s="5">
        <v>3</v>
      </c>
      <c r="B271" s="5">
        <v>14</v>
      </c>
      <c r="C271" s="5"/>
      <c r="D271" s="5">
        <v>3</v>
      </c>
      <c r="E271" s="5" t="s">
        <v>9</v>
      </c>
      <c r="F271" s="5">
        <v>22.280999999999999</v>
      </c>
      <c r="G271" s="5">
        <v>14.254</v>
      </c>
      <c r="H271" s="5">
        <v>-73.84</v>
      </c>
      <c r="I271" s="5">
        <v>-2.1339999999999999</v>
      </c>
      <c r="J271" s="5">
        <v>3.5979999999999999</v>
      </c>
      <c r="K271" s="5">
        <v>5.8529999999999998</v>
      </c>
    </row>
    <row r="272" spans="1:11" hidden="1" x14ac:dyDescent="0.25">
      <c r="A272" s="5">
        <v>3</v>
      </c>
      <c r="B272" s="5">
        <v>14</v>
      </c>
      <c r="C272" s="5"/>
      <c r="D272" s="5">
        <v>3</v>
      </c>
      <c r="E272" s="5" t="s">
        <v>10</v>
      </c>
      <c r="F272" s="5">
        <v>-14.430999999999999</v>
      </c>
      <c r="G272" s="5">
        <v>-9.2189999999999994</v>
      </c>
      <c r="H272" s="5">
        <v>46.113999999999997</v>
      </c>
      <c r="I272" s="5">
        <v>1.321</v>
      </c>
      <c r="J272" s="5">
        <v>-2.2410000000000001</v>
      </c>
      <c r="K272" s="5">
        <v>-3.6459999999999999</v>
      </c>
    </row>
    <row r="273" spans="1:11" hidden="1" x14ac:dyDescent="0.25">
      <c r="A273" s="5">
        <v>3</v>
      </c>
      <c r="B273" s="5">
        <v>14</v>
      </c>
      <c r="C273" s="5"/>
      <c r="D273" s="5">
        <v>3</v>
      </c>
      <c r="E273" s="5" t="s">
        <v>11</v>
      </c>
      <c r="F273" s="5">
        <v>-212.39</v>
      </c>
      <c r="G273" s="5">
        <v>-133.85300000000001</v>
      </c>
      <c r="H273" s="5">
        <v>186.62899999999999</v>
      </c>
      <c r="I273" s="5">
        <v>6.2229999999999999</v>
      </c>
      <c r="J273" s="5">
        <v>-9.3559999999999999</v>
      </c>
      <c r="K273" s="5">
        <v>-15.18</v>
      </c>
    </row>
    <row r="274" spans="1:11" hidden="1" x14ac:dyDescent="0.25">
      <c r="A274" s="5">
        <v>3</v>
      </c>
      <c r="B274" s="5">
        <v>14</v>
      </c>
      <c r="C274" s="5"/>
      <c r="D274" s="5">
        <v>2</v>
      </c>
      <c r="E274" s="5" t="s">
        <v>8</v>
      </c>
      <c r="F274" s="5">
        <v>-18.896999999999998</v>
      </c>
      <c r="G274" s="5">
        <v>-12.170999999999999</v>
      </c>
      <c r="H274" s="5">
        <v>94.67</v>
      </c>
      <c r="I274" s="5">
        <v>2.0619999999999998</v>
      </c>
      <c r="J274" s="5">
        <v>-4.2759999999999998</v>
      </c>
      <c r="K274" s="5">
        <v>-6.9640000000000004</v>
      </c>
    </row>
    <row r="275" spans="1:11" hidden="1" x14ac:dyDescent="0.25">
      <c r="A275" s="5">
        <v>3</v>
      </c>
      <c r="B275" s="5">
        <v>14</v>
      </c>
      <c r="C275" s="5"/>
      <c r="D275" s="5">
        <v>2</v>
      </c>
      <c r="E275" s="5" t="s">
        <v>9</v>
      </c>
      <c r="F275" s="5">
        <v>16.806999999999999</v>
      </c>
      <c r="G275" s="5">
        <v>10.904</v>
      </c>
      <c r="H275" s="5">
        <v>-99.406999999999996</v>
      </c>
      <c r="I275" s="5">
        <v>-2.19</v>
      </c>
      <c r="J275" s="5">
        <v>4.5039999999999996</v>
      </c>
      <c r="K275" s="5">
        <v>7.3330000000000002</v>
      </c>
    </row>
    <row r="276" spans="1:11" hidden="1" x14ac:dyDescent="0.25">
      <c r="A276" s="5">
        <v>3</v>
      </c>
      <c r="B276" s="5">
        <v>14</v>
      </c>
      <c r="C276" s="5"/>
      <c r="D276" s="5">
        <v>2</v>
      </c>
      <c r="E276" s="5" t="s">
        <v>10</v>
      </c>
      <c r="F276" s="5">
        <v>-11.157</v>
      </c>
      <c r="G276" s="5">
        <v>-7.2110000000000003</v>
      </c>
      <c r="H276" s="5">
        <v>60.648000000000003</v>
      </c>
      <c r="I276" s="5">
        <v>1.329</v>
      </c>
      <c r="J276" s="5">
        <v>-2.7440000000000002</v>
      </c>
      <c r="K276" s="5">
        <v>-4.468</v>
      </c>
    </row>
    <row r="277" spans="1:11" hidden="1" x14ac:dyDescent="0.25">
      <c r="A277" s="5">
        <v>3</v>
      </c>
      <c r="B277" s="5">
        <v>14</v>
      </c>
      <c r="C277" s="5"/>
      <c r="D277" s="5">
        <v>2</v>
      </c>
      <c r="E277" s="5" t="s">
        <v>11</v>
      </c>
      <c r="F277" s="5">
        <v>-287.779</v>
      </c>
      <c r="G277" s="5">
        <v>-182.739</v>
      </c>
      <c r="H277" s="5">
        <v>324.02100000000002</v>
      </c>
      <c r="I277" s="5">
        <v>9.6999999999999993</v>
      </c>
      <c r="J277" s="5">
        <v>-15.94</v>
      </c>
      <c r="K277" s="5">
        <v>-25.896999999999998</v>
      </c>
    </row>
    <row r="278" spans="1:11" hidden="1" x14ac:dyDescent="0.25">
      <c r="A278" s="5">
        <v>3</v>
      </c>
      <c r="B278" s="5">
        <v>14</v>
      </c>
      <c r="C278" s="5"/>
      <c r="D278" s="5">
        <v>1</v>
      </c>
      <c r="E278" s="5" t="s">
        <v>8</v>
      </c>
      <c r="F278" s="5">
        <v>-8.5790000000000006</v>
      </c>
      <c r="G278" s="5">
        <v>-5.5640000000000001</v>
      </c>
      <c r="H278" s="5">
        <v>76.331999999999994</v>
      </c>
      <c r="I278" s="5">
        <v>1.1499999999999999</v>
      </c>
      <c r="J278" s="5">
        <v>-2.9460000000000002</v>
      </c>
      <c r="K278" s="5">
        <v>-4.7990000000000004</v>
      </c>
    </row>
    <row r="279" spans="1:11" hidden="1" x14ac:dyDescent="0.25">
      <c r="A279" s="5">
        <v>3</v>
      </c>
      <c r="B279" s="5">
        <v>14</v>
      </c>
      <c r="C279" s="5"/>
      <c r="D279" s="5">
        <v>1</v>
      </c>
      <c r="E279" s="5" t="s">
        <v>9</v>
      </c>
      <c r="F279" s="5">
        <v>4.2969999999999997</v>
      </c>
      <c r="G279" s="5">
        <v>2.8559999999999999</v>
      </c>
      <c r="H279" s="5">
        <v>-82.659000000000006</v>
      </c>
      <c r="I279" s="5">
        <v>-1.2949999999999999</v>
      </c>
      <c r="J279" s="5">
        <v>3.2440000000000002</v>
      </c>
      <c r="K279" s="5">
        <v>5.2830000000000004</v>
      </c>
    </row>
    <row r="280" spans="1:11" hidden="1" x14ac:dyDescent="0.25">
      <c r="A280" s="5">
        <v>3</v>
      </c>
      <c r="B280" s="5">
        <v>14</v>
      </c>
      <c r="C280" s="5"/>
      <c r="D280" s="5">
        <v>1</v>
      </c>
      <c r="E280" s="5" t="s">
        <v>10</v>
      </c>
      <c r="F280" s="5">
        <v>-3.48</v>
      </c>
      <c r="G280" s="5">
        <v>-2.2759999999999998</v>
      </c>
      <c r="H280" s="5">
        <v>42.97</v>
      </c>
      <c r="I280" s="5">
        <v>0.66100000000000003</v>
      </c>
      <c r="J280" s="5">
        <v>-1.673</v>
      </c>
      <c r="K280" s="5">
        <v>-2.7250000000000001</v>
      </c>
    </row>
    <row r="281" spans="1:11" hidden="1" x14ac:dyDescent="0.25">
      <c r="A281" s="5">
        <v>3</v>
      </c>
      <c r="B281" s="5">
        <v>14</v>
      </c>
      <c r="C281" s="5"/>
      <c r="D281" s="5">
        <v>1</v>
      </c>
      <c r="E281" s="5" t="s">
        <v>11</v>
      </c>
      <c r="F281" s="5">
        <v>-349.55900000000003</v>
      </c>
      <c r="G281" s="5">
        <v>-223.10400000000001</v>
      </c>
      <c r="H281" s="5">
        <v>478.46199999999999</v>
      </c>
      <c r="I281" s="5">
        <v>12.467000000000001</v>
      </c>
      <c r="J281" s="5">
        <v>-22.562000000000001</v>
      </c>
      <c r="K281" s="5">
        <v>-36.682000000000002</v>
      </c>
    </row>
    <row r="282" spans="1:11" hidden="1" x14ac:dyDescent="0.25">
      <c r="A282" s="5">
        <v>3</v>
      </c>
      <c r="B282" s="5">
        <v>15</v>
      </c>
      <c r="C282" s="5"/>
      <c r="D282" s="5">
        <v>5</v>
      </c>
      <c r="E282" s="5" t="s">
        <v>8</v>
      </c>
      <c r="F282" s="5">
        <v>-57.746000000000002</v>
      </c>
      <c r="G282" s="5">
        <v>-35.424999999999997</v>
      </c>
      <c r="H282" s="5">
        <v>69.046000000000006</v>
      </c>
      <c r="I282" s="5">
        <v>2.69</v>
      </c>
      <c r="J282" s="5">
        <v>-3.5449999999999999</v>
      </c>
      <c r="K282" s="5">
        <v>-5.7279999999999998</v>
      </c>
    </row>
    <row r="283" spans="1:11" hidden="1" x14ac:dyDescent="0.25">
      <c r="A283" s="5">
        <v>3</v>
      </c>
      <c r="B283" s="5">
        <v>15</v>
      </c>
      <c r="C283" s="5"/>
      <c r="D283" s="5">
        <v>5</v>
      </c>
      <c r="E283" s="5" t="s">
        <v>9</v>
      </c>
      <c r="F283" s="5">
        <v>51.183</v>
      </c>
      <c r="G283" s="5">
        <v>31.274999999999999</v>
      </c>
      <c r="H283" s="5">
        <v>-47.622</v>
      </c>
      <c r="I283" s="5">
        <v>-2.0840000000000001</v>
      </c>
      <c r="J283" s="5">
        <v>2.4239999999999999</v>
      </c>
      <c r="K283" s="5">
        <v>3.9009999999999998</v>
      </c>
    </row>
    <row r="284" spans="1:11" hidden="1" x14ac:dyDescent="0.25">
      <c r="A284" s="5">
        <v>3</v>
      </c>
      <c r="B284" s="5">
        <v>15</v>
      </c>
      <c r="C284" s="5"/>
      <c r="D284" s="5">
        <v>5</v>
      </c>
      <c r="E284" s="5" t="s">
        <v>10</v>
      </c>
      <c r="F284" s="5">
        <v>-34.04</v>
      </c>
      <c r="G284" s="5">
        <v>-20.844000000000001</v>
      </c>
      <c r="H284" s="5">
        <v>36.247999999999998</v>
      </c>
      <c r="I284" s="5">
        <v>1.49</v>
      </c>
      <c r="J284" s="5">
        <v>-1.865</v>
      </c>
      <c r="K284" s="5">
        <v>-3.0089999999999999</v>
      </c>
    </row>
    <row r="285" spans="1:11" hidden="1" x14ac:dyDescent="0.25">
      <c r="A285" s="5">
        <v>3</v>
      </c>
      <c r="B285" s="5">
        <v>15</v>
      </c>
      <c r="C285" s="5"/>
      <c r="D285" s="5">
        <v>5</v>
      </c>
      <c r="E285" s="5" t="s">
        <v>11</v>
      </c>
      <c r="F285" s="5">
        <v>-169.90899999999999</v>
      </c>
      <c r="G285" s="5">
        <v>-100.589</v>
      </c>
      <c r="H285" s="5">
        <v>-6.3120000000000003</v>
      </c>
      <c r="I285" s="5">
        <v>-0.30099999999999999</v>
      </c>
      <c r="J285" s="5">
        <v>0.25</v>
      </c>
      <c r="K285" s="5">
        <v>0.39900000000000002</v>
      </c>
    </row>
    <row r="286" spans="1:11" hidden="1" x14ac:dyDescent="0.25">
      <c r="A286" s="5">
        <v>3</v>
      </c>
      <c r="B286" s="5">
        <v>15</v>
      </c>
      <c r="C286" s="5"/>
      <c r="D286" s="5">
        <v>4</v>
      </c>
      <c r="E286" s="5" t="s">
        <v>8</v>
      </c>
      <c r="F286" s="5">
        <v>-62.075000000000003</v>
      </c>
      <c r="G286" s="5">
        <v>-38.566000000000003</v>
      </c>
      <c r="H286" s="5">
        <v>116.842</v>
      </c>
      <c r="I286" s="5">
        <v>3.468</v>
      </c>
      <c r="J286" s="5">
        <v>-5.5670000000000002</v>
      </c>
      <c r="K286" s="5">
        <v>-9.0510000000000002</v>
      </c>
    </row>
    <row r="287" spans="1:11" hidden="1" x14ac:dyDescent="0.25">
      <c r="A287" s="5">
        <v>3</v>
      </c>
      <c r="B287" s="5">
        <v>15</v>
      </c>
      <c r="C287" s="5"/>
      <c r="D287" s="5">
        <v>4</v>
      </c>
      <c r="E287" s="5" t="s">
        <v>9</v>
      </c>
      <c r="F287" s="5">
        <v>56.043999999999997</v>
      </c>
      <c r="G287" s="5">
        <v>34.814</v>
      </c>
      <c r="H287" s="5">
        <v>-101.873</v>
      </c>
      <c r="I287" s="5">
        <v>-3.387</v>
      </c>
      <c r="J287" s="5">
        <v>4.9039999999999999</v>
      </c>
      <c r="K287" s="5">
        <v>7.9509999999999996</v>
      </c>
    </row>
    <row r="288" spans="1:11" hidden="1" x14ac:dyDescent="0.25">
      <c r="A288" s="5">
        <v>3</v>
      </c>
      <c r="B288" s="5">
        <v>15</v>
      </c>
      <c r="C288" s="5"/>
      <c r="D288" s="5">
        <v>4</v>
      </c>
      <c r="E288" s="5" t="s">
        <v>10</v>
      </c>
      <c r="F288" s="5">
        <v>-36.911999999999999</v>
      </c>
      <c r="G288" s="5">
        <v>-22.931000000000001</v>
      </c>
      <c r="H288" s="5">
        <v>68.084999999999994</v>
      </c>
      <c r="I288" s="5">
        <v>2.14</v>
      </c>
      <c r="J288" s="5">
        <v>-3.2719999999999998</v>
      </c>
      <c r="K288" s="5">
        <v>-5.3129999999999997</v>
      </c>
    </row>
    <row r="289" spans="1:11" hidden="1" x14ac:dyDescent="0.25">
      <c r="A289" s="5">
        <v>3</v>
      </c>
      <c r="B289" s="5">
        <v>15</v>
      </c>
      <c r="C289" s="5"/>
      <c r="D289" s="5">
        <v>4</v>
      </c>
      <c r="E289" s="5" t="s">
        <v>11</v>
      </c>
      <c r="F289" s="5">
        <v>-377.30599999999998</v>
      </c>
      <c r="G289" s="5">
        <v>-231.21700000000001</v>
      </c>
      <c r="H289" s="5">
        <v>-44.04</v>
      </c>
      <c r="I289" s="5">
        <v>-1.736</v>
      </c>
      <c r="J289" s="5">
        <v>2.2269999999999999</v>
      </c>
      <c r="K289" s="5">
        <v>3.6</v>
      </c>
    </row>
    <row r="290" spans="1:11" hidden="1" x14ac:dyDescent="0.25">
      <c r="A290" s="5">
        <v>3</v>
      </c>
      <c r="B290" s="5">
        <v>15</v>
      </c>
      <c r="C290" s="5"/>
      <c r="D290" s="5">
        <v>3</v>
      </c>
      <c r="E290" s="5" t="s">
        <v>8</v>
      </c>
      <c r="F290" s="5">
        <v>-68.057000000000002</v>
      </c>
      <c r="G290" s="5">
        <v>-42.040999999999997</v>
      </c>
      <c r="H290" s="5">
        <v>162.22</v>
      </c>
      <c r="I290" s="5">
        <v>4.4550000000000001</v>
      </c>
      <c r="J290" s="5">
        <v>-7.7869999999999999</v>
      </c>
      <c r="K290" s="5">
        <v>-12.68</v>
      </c>
    </row>
    <row r="291" spans="1:11" hidden="1" x14ac:dyDescent="0.25">
      <c r="A291" s="5">
        <v>3</v>
      </c>
      <c r="B291" s="5">
        <v>15</v>
      </c>
      <c r="C291" s="5"/>
      <c r="D291" s="5">
        <v>3</v>
      </c>
      <c r="E291" s="5" t="s">
        <v>9</v>
      </c>
      <c r="F291" s="5">
        <v>60.613</v>
      </c>
      <c r="G291" s="5">
        <v>37.521000000000001</v>
      </c>
      <c r="H291" s="5">
        <v>-134.07499999999999</v>
      </c>
      <c r="I291" s="5">
        <v>-4.4850000000000003</v>
      </c>
      <c r="J291" s="5">
        <v>6.6689999999999996</v>
      </c>
      <c r="K291" s="5">
        <v>10.843</v>
      </c>
    </row>
    <row r="292" spans="1:11" hidden="1" x14ac:dyDescent="0.25">
      <c r="A292" s="5">
        <v>3</v>
      </c>
      <c r="B292" s="5">
        <v>15</v>
      </c>
      <c r="C292" s="5"/>
      <c r="D292" s="5">
        <v>3</v>
      </c>
      <c r="E292" s="5" t="s">
        <v>10</v>
      </c>
      <c r="F292" s="5">
        <v>-40.209000000000003</v>
      </c>
      <c r="G292" s="5">
        <v>-24.863</v>
      </c>
      <c r="H292" s="5">
        <v>92.263000000000005</v>
      </c>
      <c r="I292" s="5">
        <v>2.7890000000000001</v>
      </c>
      <c r="J292" s="5">
        <v>-4.5179999999999998</v>
      </c>
      <c r="K292" s="5">
        <v>-7.351</v>
      </c>
    </row>
    <row r="293" spans="1:11" hidden="1" x14ac:dyDescent="0.25">
      <c r="A293" s="5">
        <v>3</v>
      </c>
      <c r="B293" s="5">
        <v>15</v>
      </c>
      <c r="C293" s="5"/>
      <c r="D293" s="5">
        <v>3</v>
      </c>
      <c r="E293" s="5" t="s">
        <v>11</v>
      </c>
      <c r="F293" s="5">
        <v>-582.56700000000001</v>
      </c>
      <c r="G293" s="5">
        <v>-360.721</v>
      </c>
      <c r="H293" s="5">
        <v>-124.643</v>
      </c>
      <c r="I293" s="5">
        <v>-4.2279999999999998</v>
      </c>
      <c r="J293" s="5">
        <v>6.2670000000000003</v>
      </c>
      <c r="K293" s="5">
        <v>10.167999999999999</v>
      </c>
    </row>
    <row r="294" spans="1:11" hidden="1" x14ac:dyDescent="0.25">
      <c r="A294" s="5">
        <v>3</v>
      </c>
      <c r="B294" s="5">
        <v>15</v>
      </c>
      <c r="C294" s="5"/>
      <c r="D294" s="5">
        <v>2</v>
      </c>
      <c r="E294" s="5" t="s">
        <v>8</v>
      </c>
      <c r="F294" s="5">
        <v>-55.933</v>
      </c>
      <c r="G294" s="5">
        <v>-34.661999999999999</v>
      </c>
      <c r="H294" s="5">
        <v>196.58500000000001</v>
      </c>
      <c r="I294" s="5">
        <v>3.9729999999999999</v>
      </c>
      <c r="J294" s="5">
        <v>-8.7880000000000003</v>
      </c>
      <c r="K294" s="5">
        <v>-14.316000000000001</v>
      </c>
    </row>
    <row r="295" spans="1:11" hidden="1" x14ac:dyDescent="0.25">
      <c r="A295" s="5">
        <v>3</v>
      </c>
      <c r="B295" s="5">
        <v>15</v>
      </c>
      <c r="C295" s="5"/>
      <c r="D295" s="5">
        <v>2</v>
      </c>
      <c r="E295" s="5" t="s">
        <v>9</v>
      </c>
      <c r="F295" s="5">
        <v>56.408000000000001</v>
      </c>
      <c r="G295" s="5">
        <v>35.052999999999997</v>
      </c>
      <c r="H295" s="5">
        <v>-174.83699999999999</v>
      </c>
      <c r="I295" s="5">
        <v>-5.1760000000000002</v>
      </c>
      <c r="J295" s="5">
        <v>9.0039999999999996</v>
      </c>
      <c r="K295" s="5">
        <v>14.657</v>
      </c>
    </row>
    <row r="296" spans="1:11" hidden="1" x14ac:dyDescent="0.25">
      <c r="A296" s="5">
        <v>3</v>
      </c>
      <c r="B296" s="5">
        <v>15</v>
      </c>
      <c r="C296" s="5"/>
      <c r="D296" s="5">
        <v>2</v>
      </c>
      <c r="E296" s="5" t="s">
        <v>10</v>
      </c>
      <c r="F296" s="5">
        <v>-35.106000000000002</v>
      </c>
      <c r="G296" s="5">
        <v>-21.786000000000001</v>
      </c>
      <c r="H296" s="5">
        <v>115.82599999999999</v>
      </c>
      <c r="I296" s="5">
        <v>2.8370000000000002</v>
      </c>
      <c r="J296" s="5">
        <v>-5.56</v>
      </c>
      <c r="K296" s="5">
        <v>-9.0540000000000003</v>
      </c>
    </row>
    <row r="297" spans="1:11" hidden="1" x14ac:dyDescent="0.25">
      <c r="A297" s="5">
        <v>3</v>
      </c>
      <c r="B297" s="5">
        <v>15</v>
      </c>
      <c r="C297" s="5"/>
      <c r="D297" s="5">
        <v>2</v>
      </c>
      <c r="E297" s="5" t="s">
        <v>11</v>
      </c>
      <c r="F297" s="5">
        <v>-792.30499999999995</v>
      </c>
      <c r="G297" s="5">
        <v>-492.98599999999999</v>
      </c>
      <c r="H297" s="5">
        <v>-234.989</v>
      </c>
      <c r="I297" s="5">
        <v>-6.9960000000000004</v>
      </c>
      <c r="J297" s="5">
        <v>11.545999999999999</v>
      </c>
      <c r="K297" s="5">
        <v>18.762</v>
      </c>
    </row>
    <row r="298" spans="1:11" hidden="1" x14ac:dyDescent="0.25">
      <c r="A298" s="5">
        <v>3</v>
      </c>
      <c r="B298" s="5">
        <v>15</v>
      </c>
      <c r="C298" s="5"/>
      <c r="D298" s="5">
        <v>1</v>
      </c>
      <c r="E298" s="5" t="s">
        <v>8</v>
      </c>
      <c r="F298" s="5">
        <v>-33.457999999999998</v>
      </c>
      <c r="G298" s="5">
        <v>-20.488</v>
      </c>
      <c r="H298" s="5">
        <v>203.71899999999999</v>
      </c>
      <c r="I298" s="5">
        <v>2.5089999999999999</v>
      </c>
      <c r="J298" s="5">
        <v>-6.8680000000000003</v>
      </c>
      <c r="K298" s="5">
        <v>-11.19</v>
      </c>
    </row>
    <row r="299" spans="1:11" hidden="1" x14ac:dyDescent="0.25">
      <c r="A299" s="5">
        <v>3</v>
      </c>
      <c r="B299" s="5">
        <v>15</v>
      </c>
      <c r="C299" s="5"/>
      <c r="D299" s="5">
        <v>1</v>
      </c>
      <c r="E299" s="5" t="s">
        <v>9</v>
      </c>
      <c r="F299" s="5">
        <v>16.783000000000001</v>
      </c>
      <c r="G299" s="5">
        <v>10.77</v>
      </c>
      <c r="H299" s="5">
        <v>-418.08199999999999</v>
      </c>
      <c r="I299" s="5">
        <v>-6.2439999999999998</v>
      </c>
      <c r="J299" s="5">
        <v>16.026</v>
      </c>
      <c r="K299" s="5">
        <v>26.102</v>
      </c>
    </row>
    <row r="300" spans="1:11" hidden="1" x14ac:dyDescent="0.25">
      <c r="A300" s="5">
        <v>3</v>
      </c>
      <c r="B300" s="5">
        <v>15</v>
      </c>
      <c r="C300" s="5"/>
      <c r="D300" s="5">
        <v>1</v>
      </c>
      <c r="E300" s="5" t="s">
        <v>10</v>
      </c>
      <c r="F300" s="5">
        <v>-13.579000000000001</v>
      </c>
      <c r="G300" s="5">
        <v>-8.4480000000000004</v>
      </c>
      <c r="H300" s="5">
        <v>167.99799999999999</v>
      </c>
      <c r="I300" s="5">
        <v>2.3220000000000001</v>
      </c>
      <c r="J300" s="5">
        <v>-6.1879999999999997</v>
      </c>
      <c r="K300" s="5">
        <v>-10.079000000000001</v>
      </c>
    </row>
    <row r="301" spans="1:11" hidden="1" x14ac:dyDescent="0.25">
      <c r="A301" s="5">
        <v>3</v>
      </c>
      <c r="B301" s="5">
        <v>15</v>
      </c>
      <c r="C301" s="5"/>
      <c r="D301" s="5">
        <v>1</v>
      </c>
      <c r="E301" s="5" t="s">
        <v>11</v>
      </c>
      <c r="F301" s="5">
        <v>-1015.6130000000001</v>
      </c>
      <c r="G301" s="5">
        <v>-633.74199999999996</v>
      </c>
      <c r="H301" s="5">
        <v>-360.80399999999997</v>
      </c>
      <c r="I301" s="5">
        <v>-9.2240000000000002</v>
      </c>
      <c r="J301" s="5">
        <v>16.919</v>
      </c>
      <c r="K301" s="5">
        <v>27.512</v>
      </c>
    </row>
    <row r="302" spans="1:11" hidden="1" x14ac:dyDescent="0.25">
      <c r="A302" s="5">
        <v>3</v>
      </c>
      <c r="B302" s="5">
        <v>16</v>
      </c>
      <c r="C302" s="5"/>
      <c r="D302" s="5">
        <v>5</v>
      </c>
      <c r="E302" s="5" t="s">
        <v>8</v>
      </c>
      <c r="F302" s="5">
        <v>27.670999999999999</v>
      </c>
      <c r="G302" s="5">
        <v>17.556000000000001</v>
      </c>
      <c r="H302" s="5">
        <v>71.914000000000001</v>
      </c>
      <c r="I302" s="5">
        <v>2.6859999999999999</v>
      </c>
      <c r="J302" s="5">
        <v>-3.6869999999999998</v>
      </c>
      <c r="K302" s="5">
        <v>-5.9619999999999997</v>
      </c>
    </row>
    <row r="303" spans="1:11" hidden="1" x14ac:dyDescent="0.25">
      <c r="A303" s="5">
        <v>3</v>
      </c>
      <c r="B303" s="5">
        <v>16</v>
      </c>
      <c r="C303" s="5"/>
      <c r="D303" s="5">
        <v>5</v>
      </c>
      <c r="E303" s="5" t="s">
        <v>9</v>
      </c>
      <c r="F303" s="5">
        <v>-26.099</v>
      </c>
      <c r="G303" s="5">
        <v>-16.129000000000001</v>
      </c>
      <c r="H303" s="5">
        <v>-47.186999999999998</v>
      </c>
      <c r="I303" s="5">
        <v>-2.0099999999999998</v>
      </c>
      <c r="J303" s="5">
        <v>2.4319999999999999</v>
      </c>
      <c r="K303" s="5">
        <v>3.9169999999999998</v>
      </c>
    </row>
    <row r="304" spans="1:11" hidden="1" x14ac:dyDescent="0.25">
      <c r="A304" s="5">
        <v>3</v>
      </c>
      <c r="B304" s="5">
        <v>16</v>
      </c>
      <c r="C304" s="5"/>
      <c r="D304" s="5">
        <v>5</v>
      </c>
      <c r="E304" s="5" t="s">
        <v>10</v>
      </c>
      <c r="F304" s="5">
        <v>16.803000000000001</v>
      </c>
      <c r="G304" s="5">
        <v>10.526999999999999</v>
      </c>
      <c r="H304" s="5">
        <v>37.003</v>
      </c>
      <c r="I304" s="5">
        <v>1.466</v>
      </c>
      <c r="J304" s="5">
        <v>-1.9119999999999999</v>
      </c>
      <c r="K304" s="5">
        <v>-3.0870000000000002</v>
      </c>
    </row>
    <row r="305" spans="1:11" hidden="1" x14ac:dyDescent="0.25">
      <c r="A305" s="5">
        <v>3</v>
      </c>
      <c r="B305" s="5">
        <v>16</v>
      </c>
      <c r="C305" s="5"/>
      <c r="D305" s="5">
        <v>5</v>
      </c>
      <c r="E305" s="5" t="s">
        <v>11</v>
      </c>
      <c r="F305" s="5">
        <v>-191.16200000000001</v>
      </c>
      <c r="G305" s="5">
        <v>-112.477</v>
      </c>
      <c r="H305" s="5">
        <v>-2.5910000000000002</v>
      </c>
      <c r="I305" s="5">
        <v>-3.4000000000000002E-2</v>
      </c>
      <c r="J305" s="5">
        <v>8.4000000000000005E-2</v>
      </c>
      <c r="K305" s="5">
        <v>0.13900000000000001</v>
      </c>
    </row>
    <row r="306" spans="1:11" hidden="1" x14ac:dyDescent="0.25">
      <c r="A306" s="5">
        <v>3</v>
      </c>
      <c r="B306" s="5">
        <v>16</v>
      </c>
      <c r="C306" s="5"/>
      <c r="D306" s="5">
        <v>4</v>
      </c>
      <c r="E306" s="5" t="s">
        <v>8</v>
      </c>
      <c r="F306" s="5">
        <v>36.295999999999999</v>
      </c>
      <c r="G306" s="5">
        <v>21.056000000000001</v>
      </c>
      <c r="H306" s="5">
        <v>112.542</v>
      </c>
      <c r="I306" s="5">
        <v>3.2589999999999999</v>
      </c>
      <c r="J306" s="5">
        <v>-5.3339999999999996</v>
      </c>
      <c r="K306" s="5">
        <v>-8.6750000000000007</v>
      </c>
    </row>
    <row r="307" spans="1:11" hidden="1" x14ac:dyDescent="0.25">
      <c r="A307" s="5">
        <v>3</v>
      </c>
      <c r="B307" s="5">
        <v>16</v>
      </c>
      <c r="C307" s="5"/>
      <c r="D307" s="5">
        <v>4</v>
      </c>
      <c r="E307" s="5" t="s">
        <v>9</v>
      </c>
      <c r="F307" s="5">
        <v>-30.893999999999998</v>
      </c>
      <c r="G307" s="5">
        <v>-18.013999999999999</v>
      </c>
      <c r="H307" s="5">
        <v>-96.534000000000006</v>
      </c>
      <c r="I307" s="5">
        <v>-3.177</v>
      </c>
      <c r="J307" s="5">
        <v>4.6369999999999996</v>
      </c>
      <c r="K307" s="5">
        <v>7.5179999999999998</v>
      </c>
    </row>
    <row r="308" spans="1:11" hidden="1" x14ac:dyDescent="0.25">
      <c r="A308" s="5">
        <v>3</v>
      </c>
      <c r="B308" s="5">
        <v>16</v>
      </c>
      <c r="C308" s="5"/>
      <c r="D308" s="5">
        <v>4</v>
      </c>
      <c r="E308" s="5" t="s">
        <v>10</v>
      </c>
      <c r="F308" s="5">
        <v>20.997</v>
      </c>
      <c r="G308" s="5">
        <v>12.209</v>
      </c>
      <c r="H308" s="5">
        <v>65.022999999999996</v>
      </c>
      <c r="I308" s="5">
        <v>2.008</v>
      </c>
      <c r="J308" s="5">
        <v>-3.1160000000000001</v>
      </c>
      <c r="K308" s="5">
        <v>-5.0599999999999996</v>
      </c>
    </row>
    <row r="309" spans="1:11" hidden="1" x14ac:dyDescent="0.25">
      <c r="A309" s="5">
        <v>3</v>
      </c>
      <c r="B309" s="5">
        <v>16</v>
      </c>
      <c r="C309" s="5"/>
      <c r="D309" s="5">
        <v>4</v>
      </c>
      <c r="E309" s="5" t="s">
        <v>11</v>
      </c>
      <c r="F309" s="5">
        <v>-423.64400000000001</v>
      </c>
      <c r="G309" s="5">
        <v>-258.08499999999998</v>
      </c>
      <c r="H309" s="5">
        <v>15.401999999999999</v>
      </c>
      <c r="I309" s="5">
        <v>0.60599999999999998</v>
      </c>
      <c r="J309" s="5">
        <v>-0.77700000000000002</v>
      </c>
      <c r="K309" s="5">
        <v>-1.256</v>
      </c>
    </row>
    <row r="310" spans="1:11" hidden="1" x14ac:dyDescent="0.25">
      <c r="A310" s="5">
        <v>3</v>
      </c>
      <c r="B310" s="5">
        <v>16</v>
      </c>
      <c r="C310" s="5"/>
      <c r="D310" s="5">
        <v>3</v>
      </c>
      <c r="E310" s="5" t="s">
        <v>8</v>
      </c>
      <c r="F310" s="5">
        <v>35.198</v>
      </c>
      <c r="G310" s="5">
        <v>20.91</v>
      </c>
      <c r="H310" s="5">
        <v>150.286</v>
      </c>
      <c r="I310" s="5">
        <v>4.0960000000000001</v>
      </c>
      <c r="J310" s="5">
        <v>-7.202</v>
      </c>
      <c r="K310" s="5">
        <v>-11.727</v>
      </c>
    </row>
    <row r="311" spans="1:11" hidden="1" x14ac:dyDescent="0.25">
      <c r="A311" s="5">
        <v>3</v>
      </c>
      <c r="B311" s="5">
        <v>16</v>
      </c>
      <c r="C311" s="5"/>
      <c r="D311" s="5">
        <v>3</v>
      </c>
      <c r="E311" s="5" t="s">
        <v>9</v>
      </c>
      <c r="F311" s="5">
        <v>-33.191000000000003</v>
      </c>
      <c r="G311" s="5">
        <v>-19.666</v>
      </c>
      <c r="H311" s="5">
        <v>-119.548</v>
      </c>
      <c r="I311" s="5">
        <v>-4.0789999999999997</v>
      </c>
      <c r="J311" s="5">
        <v>5.9480000000000004</v>
      </c>
      <c r="K311" s="5">
        <v>9.6679999999999993</v>
      </c>
    </row>
    <row r="312" spans="1:11" hidden="1" x14ac:dyDescent="0.25">
      <c r="A312" s="5">
        <v>3</v>
      </c>
      <c r="B312" s="5">
        <v>16</v>
      </c>
      <c r="C312" s="5"/>
      <c r="D312" s="5">
        <v>3</v>
      </c>
      <c r="E312" s="5" t="s">
        <v>10</v>
      </c>
      <c r="F312" s="5">
        <v>21.370999999999999</v>
      </c>
      <c r="G312" s="5">
        <v>12.68</v>
      </c>
      <c r="H312" s="5">
        <v>83.914000000000001</v>
      </c>
      <c r="I312" s="5">
        <v>2.548</v>
      </c>
      <c r="J312" s="5">
        <v>-4.109</v>
      </c>
      <c r="K312" s="5">
        <v>-6.6859999999999999</v>
      </c>
    </row>
    <row r="313" spans="1:11" hidden="1" x14ac:dyDescent="0.25">
      <c r="A313" s="5">
        <v>3</v>
      </c>
      <c r="B313" s="5">
        <v>16</v>
      </c>
      <c r="C313" s="5"/>
      <c r="D313" s="5">
        <v>3</v>
      </c>
      <c r="E313" s="5" t="s">
        <v>11</v>
      </c>
      <c r="F313" s="5">
        <v>-656.13</v>
      </c>
      <c r="G313" s="5">
        <v>-403.86</v>
      </c>
      <c r="H313" s="5">
        <v>56.518000000000001</v>
      </c>
      <c r="I313" s="5">
        <v>1.8660000000000001</v>
      </c>
      <c r="J313" s="5">
        <v>-2.8239999999999998</v>
      </c>
      <c r="K313" s="5">
        <v>-4.5839999999999996</v>
      </c>
    </row>
    <row r="314" spans="1:11" hidden="1" x14ac:dyDescent="0.25">
      <c r="A314" s="5">
        <v>3</v>
      </c>
      <c r="B314" s="5">
        <v>16</v>
      </c>
      <c r="C314" s="5"/>
      <c r="D314" s="5">
        <v>2</v>
      </c>
      <c r="E314" s="5" t="s">
        <v>8</v>
      </c>
      <c r="F314" s="5">
        <v>33.220999999999997</v>
      </c>
      <c r="G314" s="5">
        <v>19.7</v>
      </c>
      <c r="H314" s="5">
        <v>171.64500000000001</v>
      </c>
      <c r="I314" s="5">
        <v>3.47</v>
      </c>
      <c r="J314" s="5">
        <v>-7.6929999999999996</v>
      </c>
      <c r="K314" s="5">
        <v>-12.531000000000001</v>
      </c>
    </row>
    <row r="315" spans="1:11" hidden="1" x14ac:dyDescent="0.25">
      <c r="A315" s="5">
        <v>3</v>
      </c>
      <c r="B315" s="5">
        <v>16</v>
      </c>
      <c r="C315" s="5"/>
      <c r="D315" s="5">
        <v>2</v>
      </c>
      <c r="E315" s="5" t="s">
        <v>9</v>
      </c>
      <c r="F315" s="5">
        <v>-37.546999999999997</v>
      </c>
      <c r="G315" s="5">
        <v>-22.248000000000001</v>
      </c>
      <c r="H315" s="5">
        <v>-142.94200000000001</v>
      </c>
      <c r="I315" s="5">
        <v>-4.66</v>
      </c>
      <c r="J315" s="5">
        <v>7.67</v>
      </c>
      <c r="K315" s="5">
        <v>12.484</v>
      </c>
    </row>
    <row r="316" spans="1:11" hidden="1" x14ac:dyDescent="0.25">
      <c r="A316" s="5">
        <v>3</v>
      </c>
      <c r="B316" s="5">
        <v>16</v>
      </c>
      <c r="C316" s="5"/>
      <c r="D316" s="5">
        <v>2</v>
      </c>
      <c r="E316" s="5" t="s">
        <v>10</v>
      </c>
      <c r="F316" s="5">
        <v>22.114999999999998</v>
      </c>
      <c r="G316" s="5">
        <v>13.109</v>
      </c>
      <c r="H316" s="5">
        <v>97.975999999999999</v>
      </c>
      <c r="I316" s="5">
        <v>2.5129999999999999</v>
      </c>
      <c r="J316" s="5">
        <v>-4.8010000000000002</v>
      </c>
      <c r="K316" s="5">
        <v>-7.8170000000000002</v>
      </c>
    </row>
    <row r="317" spans="1:11" hidden="1" x14ac:dyDescent="0.25">
      <c r="A317" s="5">
        <v>3</v>
      </c>
      <c r="B317" s="5">
        <v>16</v>
      </c>
      <c r="C317" s="5"/>
      <c r="D317" s="5">
        <v>2</v>
      </c>
      <c r="E317" s="5" t="s">
        <v>11</v>
      </c>
      <c r="F317" s="5">
        <v>-888.73599999999999</v>
      </c>
      <c r="G317" s="5">
        <v>-549.66899999999998</v>
      </c>
      <c r="H317" s="5">
        <v>109.575</v>
      </c>
      <c r="I317" s="5">
        <v>3.22</v>
      </c>
      <c r="J317" s="5">
        <v>-5.3650000000000002</v>
      </c>
      <c r="K317" s="5">
        <v>-8.7189999999999994</v>
      </c>
    </row>
    <row r="318" spans="1:11" hidden="1" x14ac:dyDescent="0.25">
      <c r="A318" s="5">
        <v>3</v>
      </c>
      <c r="B318" s="5">
        <v>16</v>
      </c>
      <c r="C318" s="5"/>
      <c r="D318" s="5">
        <v>1</v>
      </c>
      <c r="E318" s="5" t="s">
        <v>8</v>
      </c>
      <c r="F318" s="5">
        <v>23.483000000000001</v>
      </c>
      <c r="G318" s="5">
        <v>14.244999999999999</v>
      </c>
      <c r="H318" s="5">
        <v>180.89500000000001</v>
      </c>
      <c r="I318" s="5">
        <v>-2.1949999999999998</v>
      </c>
      <c r="J318" s="5">
        <v>-5.9619999999999997</v>
      </c>
      <c r="K318" s="5">
        <v>-9.7140000000000004</v>
      </c>
    </row>
    <row r="319" spans="1:11" hidden="1" x14ac:dyDescent="0.25">
      <c r="A319" s="5">
        <v>3</v>
      </c>
      <c r="B319" s="5">
        <v>16</v>
      </c>
      <c r="C319" s="5"/>
      <c r="D319" s="5">
        <v>1</v>
      </c>
      <c r="E319" s="5" t="s">
        <v>9</v>
      </c>
      <c r="F319" s="5">
        <v>-11.686999999999999</v>
      </c>
      <c r="G319" s="5">
        <v>-6.5970000000000004</v>
      </c>
      <c r="H319" s="5">
        <v>-406.65800000000002</v>
      </c>
      <c r="I319" s="5">
        <v>-6.0650000000000004</v>
      </c>
      <c r="J319" s="5">
        <v>15.574</v>
      </c>
      <c r="K319" s="5">
        <v>25.364000000000001</v>
      </c>
    </row>
    <row r="320" spans="1:11" hidden="1" x14ac:dyDescent="0.25">
      <c r="A320" s="5">
        <v>3</v>
      </c>
      <c r="B320" s="5">
        <v>16</v>
      </c>
      <c r="C320" s="5"/>
      <c r="D320" s="5">
        <v>1</v>
      </c>
      <c r="E320" s="5" t="s">
        <v>10</v>
      </c>
      <c r="F320" s="5">
        <v>9.5050000000000008</v>
      </c>
      <c r="G320" s="5">
        <v>5.633</v>
      </c>
      <c r="H320" s="5">
        <v>158.73500000000001</v>
      </c>
      <c r="I320" s="5">
        <v>2.1789999999999998</v>
      </c>
      <c r="J320" s="5">
        <v>-5.82</v>
      </c>
      <c r="K320" s="5">
        <v>-9.4809999999999999</v>
      </c>
    </row>
    <row r="321" spans="1:11" hidden="1" x14ac:dyDescent="0.25">
      <c r="A321" s="5">
        <v>3</v>
      </c>
      <c r="B321" s="5">
        <v>16</v>
      </c>
      <c r="C321" s="5"/>
      <c r="D321" s="5">
        <v>1</v>
      </c>
      <c r="E321" s="5" t="s">
        <v>11</v>
      </c>
      <c r="F321" s="5">
        <v>-1123.0129999999999</v>
      </c>
      <c r="G321" s="5">
        <v>-696.41499999999996</v>
      </c>
      <c r="H321" s="5">
        <v>169.739</v>
      </c>
      <c r="I321" s="5">
        <v>4.2990000000000004</v>
      </c>
      <c r="J321" s="5">
        <v>-7.9359999999999999</v>
      </c>
      <c r="K321" s="5">
        <v>-12.907</v>
      </c>
    </row>
    <row r="322" spans="1:11" hidden="1" x14ac:dyDescent="0.25">
      <c r="A322" s="5">
        <v>3</v>
      </c>
      <c r="B322" s="5">
        <v>17</v>
      </c>
      <c r="C322" s="5"/>
      <c r="D322" s="5">
        <v>5</v>
      </c>
      <c r="E322" s="5" t="s">
        <v>8</v>
      </c>
      <c r="F322" s="5">
        <v>-13.138999999999999</v>
      </c>
      <c r="G322" s="5">
        <v>-10.984999999999999</v>
      </c>
      <c r="H322" s="5">
        <v>47.713000000000001</v>
      </c>
      <c r="I322" s="5">
        <v>1.748</v>
      </c>
      <c r="J322" s="5">
        <v>-2.4350000000000001</v>
      </c>
      <c r="K322" s="5">
        <v>-3.94</v>
      </c>
    </row>
    <row r="323" spans="1:11" hidden="1" x14ac:dyDescent="0.25">
      <c r="A323" s="5">
        <v>3</v>
      </c>
      <c r="B323" s="5">
        <v>17</v>
      </c>
      <c r="C323" s="5"/>
      <c r="D323" s="5">
        <v>5</v>
      </c>
      <c r="E323" s="5" t="s">
        <v>9</v>
      </c>
      <c r="F323" s="5">
        <v>10.712</v>
      </c>
      <c r="G323" s="5">
        <v>8.4580000000000002</v>
      </c>
      <c r="H323" s="5">
        <v>-46.594999999999999</v>
      </c>
      <c r="I323" s="5">
        <v>-1.7170000000000001</v>
      </c>
      <c r="J323" s="5">
        <v>2.379</v>
      </c>
      <c r="K323" s="5">
        <v>3.8490000000000002</v>
      </c>
    </row>
    <row r="324" spans="1:11" hidden="1" x14ac:dyDescent="0.25">
      <c r="A324" s="5">
        <v>3</v>
      </c>
      <c r="B324" s="5">
        <v>17</v>
      </c>
      <c r="C324" s="5"/>
      <c r="D324" s="5">
        <v>5</v>
      </c>
      <c r="E324" s="5" t="s">
        <v>10</v>
      </c>
      <c r="F324" s="5">
        <v>-7.4530000000000003</v>
      </c>
      <c r="G324" s="5">
        <v>-6.0759999999999996</v>
      </c>
      <c r="H324" s="5">
        <v>29.471</v>
      </c>
      <c r="I324" s="5">
        <v>1.083</v>
      </c>
      <c r="J324" s="5">
        <v>-1.5049999999999999</v>
      </c>
      <c r="K324" s="5">
        <v>-2.4340000000000002</v>
      </c>
    </row>
    <row r="325" spans="1:11" hidden="1" x14ac:dyDescent="0.25">
      <c r="A325" s="5">
        <v>3</v>
      </c>
      <c r="B325" s="5">
        <v>17</v>
      </c>
      <c r="C325" s="5"/>
      <c r="D325" s="5">
        <v>5</v>
      </c>
      <c r="E325" s="5" t="s">
        <v>11</v>
      </c>
      <c r="F325" s="5">
        <v>-206.26300000000001</v>
      </c>
      <c r="G325" s="5">
        <v>-131.44</v>
      </c>
      <c r="H325" s="5">
        <v>-4.2690000000000001</v>
      </c>
      <c r="I325" s="5">
        <v>-0.2</v>
      </c>
      <c r="J325" s="5">
        <v>0.20200000000000001</v>
      </c>
      <c r="K325" s="5">
        <v>0.32400000000000001</v>
      </c>
    </row>
    <row r="326" spans="1:11" hidden="1" x14ac:dyDescent="0.25">
      <c r="A326" s="5">
        <v>3</v>
      </c>
      <c r="B326" s="5">
        <v>17</v>
      </c>
      <c r="C326" s="5"/>
      <c r="D326" s="5">
        <v>4</v>
      </c>
      <c r="E326" s="5" t="s">
        <v>8</v>
      </c>
      <c r="F326" s="5">
        <v>-8.2149999999999999</v>
      </c>
      <c r="G326" s="5">
        <v>-6.2889999999999997</v>
      </c>
      <c r="H326" s="5">
        <v>72.858999999999995</v>
      </c>
      <c r="I326" s="5">
        <v>2.2709999999999999</v>
      </c>
      <c r="J326" s="5">
        <v>-3.5659999999999998</v>
      </c>
      <c r="K326" s="5">
        <v>-5.7910000000000004</v>
      </c>
    </row>
    <row r="327" spans="1:11" hidden="1" x14ac:dyDescent="0.25">
      <c r="A327" s="5">
        <v>3</v>
      </c>
      <c r="B327" s="5">
        <v>17</v>
      </c>
      <c r="C327" s="5"/>
      <c r="D327" s="5">
        <v>4</v>
      </c>
      <c r="E327" s="5" t="s">
        <v>9</v>
      </c>
      <c r="F327" s="5">
        <v>7.2679999999999998</v>
      </c>
      <c r="G327" s="5">
        <v>5.7969999999999997</v>
      </c>
      <c r="H327" s="5">
        <v>-74.563999999999993</v>
      </c>
      <c r="I327" s="5">
        <v>-2.343</v>
      </c>
      <c r="J327" s="5">
        <v>3.6560000000000001</v>
      </c>
      <c r="K327" s="5">
        <v>5.9359999999999999</v>
      </c>
    </row>
    <row r="328" spans="1:11" hidden="1" x14ac:dyDescent="0.25">
      <c r="A328" s="5">
        <v>3</v>
      </c>
      <c r="B328" s="5">
        <v>17</v>
      </c>
      <c r="C328" s="5"/>
      <c r="D328" s="5">
        <v>4</v>
      </c>
      <c r="E328" s="5" t="s">
        <v>10</v>
      </c>
      <c r="F328" s="5">
        <v>-4.8390000000000004</v>
      </c>
      <c r="G328" s="5">
        <v>-3.7770000000000001</v>
      </c>
      <c r="H328" s="5">
        <v>46.069000000000003</v>
      </c>
      <c r="I328" s="5">
        <v>1.4419999999999999</v>
      </c>
      <c r="J328" s="5">
        <v>-2.2570000000000001</v>
      </c>
      <c r="K328" s="5">
        <v>-3.665</v>
      </c>
    </row>
    <row r="329" spans="1:11" hidden="1" x14ac:dyDescent="0.25">
      <c r="A329" s="5">
        <v>3</v>
      </c>
      <c r="B329" s="5">
        <v>17</v>
      </c>
      <c r="C329" s="5"/>
      <c r="D329" s="5">
        <v>4</v>
      </c>
      <c r="E329" s="5" t="s">
        <v>11</v>
      </c>
      <c r="F329" s="5">
        <v>-407.87</v>
      </c>
      <c r="G329" s="5">
        <v>-260.75099999999998</v>
      </c>
      <c r="H329" s="5">
        <v>-21.074999999999999</v>
      </c>
      <c r="I329" s="5">
        <v>-0.82099999999999995</v>
      </c>
      <c r="J329" s="5">
        <v>1.0640000000000001</v>
      </c>
      <c r="K329" s="5">
        <v>1.72</v>
      </c>
    </row>
    <row r="330" spans="1:11" hidden="1" x14ac:dyDescent="0.25">
      <c r="A330" s="5">
        <v>3</v>
      </c>
      <c r="B330" s="5">
        <v>17</v>
      </c>
      <c r="C330" s="5"/>
      <c r="D330" s="5">
        <v>3</v>
      </c>
      <c r="E330" s="5" t="s">
        <v>8</v>
      </c>
      <c r="F330" s="5">
        <v>-7.24</v>
      </c>
      <c r="G330" s="5">
        <v>-5.9329999999999998</v>
      </c>
      <c r="H330" s="5">
        <v>95.183000000000007</v>
      </c>
      <c r="I330" s="5">
        <v>2.6909999999999998</v>
      </c>
      <c r="J330" s="5">
        <v>-4.6059999999999999</v>
      </c>
      <c r="K330" s="5">
        <v>-7.4930000000000003</v>
      </c>
    </row>
    <row r="331" spans="1:11" hidden="1" x14ac:dyDescent="0.25">
      <c r="A331" s="5">
        <v>3</v>
      </c>
      <c r="B331" s="5">
        <v>17</v>
      </c>
      <c r="C331" s="5"/>
      <c r="D331" s="5">
        <v>3</v>
      </c>
      <c r="E331" s="5" t="s">
        <v>9</v>
      </c>
      <c r="F331" s="5">
        <v>7.1369999999999996</v>
      </c>
      <c r="G331" s="5">
        <v>5.7750000000000004</v>
      </c>
      <c r="H331" s="5">
        <v>-94.141000000000005</v>
      </c>
      <c r="I331" s="5">
        <v>-2.6880000000000002</v>
      </c>
      <c r="J331" s="5">
        <v>4.569</v>
      </c>
      <c r="K331" s="5">
        <v>7.4320000000000004</v>
      </c>
    </row>
    <row r="332" spans="1:11" hidden="1" x14ac:dyDescent="0.25">
      <c r="A332" s="5">
        <v>3</v>
      </c>
      <c r="B332" s="5">
        <v>17</v>
      </c>
      <c r="C332" s="5"/>
      <c r="D332" s="5">
        <v>3</v>
      </c>
      <c r="E332" s="5" t="s">
        <v>10</v>
      </c>
      <c r="F332" s="5">
        <v>-4.4930000000000003</v>
      </c>
      <c r="G332" s="5">
        <v>-3.6589999999999998</v>
      </c>
      <c r="H332" s="5">
        <v>59.162999999999997</v>
      </c>
      <c r="I332" s="5">
        <v>1.681</v>
      </c>
      <c r="J332" s="5">
        <v>-2.867</v>
      </c>
      <c r="K332" s="5">
        <v>-4.6639999999999997</v>
      </c>
    </row>
    <row r="333" spans="1:11" hidden="1" x14ac:dyDescent="0.25">
      <c r="A333" s="5">
        <v>3</v>
      </c>
      <c r="B333" s="5">
        <v>17</v>
      </c>
      <c r="C333" s="5"/>
      <c r="D333" s="5">
        <v>3</v>
      </c>
      <c r="E333" s="5" t="s">
        <v>11</v>
      </c>
      <c r="F333" s="5">
        <v>-615.90099999999995</v>
      </c>
      <c r="G333" s="5">
        <v>-395.21600000000001</v>
      </c>
      <c r="H333" s="5">
        <v>-59.886000000000003</v>
      </c>
      <c r="I333" s="5">
        <v>-2.0270000000000001</v>
      </c>
      <c r="J333" s="5">
        <v>3.0059999999999998</v>
      </c>
      <c r="K333" s="5">
        <v>4.8769999999999998</v>
      </c>
    </row>
    <row r="334" spans="1:11" hidden="1" x14ac:dyDescent="0.25">
      <c r="A334" s="5">
        <v>3</v>
      </c>
      <c r="B334" s="5">
        <v>17</v>
      </c>
      <c r="C334" s="5"/>
      <c r="D334" s="5">
        <v>2</v>
      </c>
      <c r="E334" s="5" t="s">
        <v>8</v>
      </c>
      <c r="F334" s="5">
        <v>-7.7190000000000003</v>
      </c>
      <c r="G334" s="5">
        <v>-5.9089999999999998</v>
      </c>
      <c r="H334" s="5">
        <v>110.621</v>
      </c>
      <c r="I334" s="5">
        <v>2.4929999999999999</v>
      </c>
      <c r="J334" s="5">
        <v>-5.0430000000000001</v>
      </c>
      <c r="K334" s="5">
        <v>-8.2100000000000009</v>
      </c>
    </row>
    <row r="335" spans="1:11" hidden="1" x14ac:dyDescent="0.25">
      <c r="A335" s="5">
        <v>3</v>
      </c>
      <c r="B335" s="5">
        <v>17</v>
      </c>
      <c r="C335" s="5"/>
      <c r="D335" s="5">
        <v>2</v>
      </c>
      <c r="E335" s="5" t="s">
        <v>9</v>
      </c>
      <c r="F335" s="5">
        <v>8.0820000000000007</v>
      </c>
      <c r="G335" s="5">
        <v>6.0220000000000002</v>
      </c>
      <c r="H335" s="5">
        <v>-112.31</v>
      </c>
      <c r="I335" s="5">
        <v>-2.5470000000000002</v>
      </c>
      <c r="J335" s="5">
        <v>5.13</v>
      </c>
      <c r="K335" s="5">
        <v>8.3510000000000009</v>
      </c>
    </row>
    <row r="336" spans="1:11" hidden="1" x14ac:dyDescent="0.25">
      <c r="A336" s="5">
        <v>3</v>
      </c>
      <c r="B336" s="5">
        <v>17</v>
      </c>
      <c r="C336" s="5"/>
      <c r="D336" s="5">
        <v>2</v>
      </c>
      <c r="E336" s="5" t="s">
        <v>10</v>
      </c>
      <c r="F336" s="5">
        <v>-4.9379999999999997</v>
      </c>
      <c r="G336" s="5">
        <v>-3.7280000000000002</v>
      </c>
      <c r="H336" s="5">
        <v>69.665999999999997</v>
      </c>
      <c r="I336" s="5">
        <v>1.575</v>
      </c>
      <c r="J336" s="5">
        <v>-3.1789999999999998</v>
      </c>
      <c r="K336" s="5">
        <v>-5.1760000000000002</v>
      </c>
    </row>
    <row r="337" spans="1:11" hidden="1" x14ac:dyDescent="0.25">
      <c r="A337" s="5">
        <v>3</v>
      </c>
      <c r="B337" s="5">
        <v>17</v>
      </c>
      <c r="C337" s="5"/>
      <c r="D337" s="5">
        <v>2</v>
      </c>
      <c r="E337" s="5" t="s">
        <v>11</v>
      </c>
      <c r="F337" s="5">
        <v>-823.33799999999997</v>
      </c>
      <c r="G337" s="5">
        <v>-529.15099999999995</v>
      </c>
      <c r="H337" s="5">
        <v>-109.544</v>
      </c>
      <c r="I337" s="5">
        <v>-3.3250000000000002</v>
      </c>
      <c r="J337" s="5">
        <v>5.4189999999999996</v>
      </c>
      <c r="K337" s="5">
        <v>8.8059999999999992</v>
      </c>
    </row>
    <row r="338" spans="1:11" hidden="1" x14ac:dyDescent="0.25">
      <c r="A338" s="5">
        <v>3</v>
      </c>
      <c r="B338" s="5">
        <v>17</v>
      </c>
      <c r="C338" s="5"/>
      <c r="D338" s="5">
        <v>1</v>
      </c>
      <c r="E338" s="5" t="s">
        <v>8</v>
      </c>
      <c r="F338" s="5">
        <v>-4.9619999999999997</v>
      </c>
      <c r="G338" s="5">
        <v>-3.544</v>
      </c>
      <c r="H338" s="5">
        <v>81.932000000000002</v>
      </c>
      <c r="I338" s="5">
        <v>1.2949999999999999</v>
      </c>
      <c r="J338" s="5">
        <v>-3.226</v>
      </c>
      <c r="K338" s="5">
        <v>-5.2539999999999996</v>
      </c>
    </row>
    <row r="339" spans="1:11" hidden="1" x14ac:dyDescent="0.25">
      <c r="A339" s="5">
        <v>3</v>
      </c>
      <c r="B339" s="5">
        <v>17</v>
      </c>
      <c r="C339" s="5"/>
      <c r="D339" s="5">
        <v>1</v>
      </c>
      <c r="E339" s="5" t="s">
        <v>9</v>
      </c>
      <c r="F339" s="5">
        <v>2.4889999999999999</v>
      </c>
      <c r="G339" s="5">
        <v>1.8460000000000001</v>
      </c>
      <c r="H339" s="5">
        <v>-85.462999999999994</v>
      </c>
      <c r="I339" s="5">
        <v>-1.3680000000000001</v>
      </c>
      <c r="J339" s="5">
        <v>3.3839999999999999</v>
      </c>
      <c r="K339" s="5">
        <v>5.5110000000000001</v>
      </c>
    </row>
    <row r="340" spans="1:11" hidden="1" x14ac:dyDescent="0.25">
      <c r="A340" s="5">
        <v>3</v>
      </c>
      <c r="B340" s="5">
        <v>17</v>
      </c>
      <c r="C340" s="5"/>
      <c r="D340" s="5">
        <v>1</v>
      </c>
      <c r="E340" s="5" t="s">
        <v>10</v>
      </c>
      <c r="F340" s="5">
        <v>-2.0139999999999998</v>
      </c>
      <c r="G340" s="5">
        <v>-1.4570000000000001</v>
      </c>
      <c r="H340" s="5">
        <v>45.241999999999997</v>
      </c>
      <c r="I340" s="5">
        <v>0.72</v>
      </c>
      <c r="J340" s="5">
        <v>-1.786</v>
      </c>
      <c r="K340" s="5">
        <v>-2.9089999999999998</v>
      </c>
    </row>
    <row r="341" spans="1:11" hidden="1" x14ac:dyDescent="0.25">
      <c r="A341" s="5">
        <v>3</v>
      </c>
      <c r="B341" s="5">
        <v>17</v>
      </c>
      <c r="C341" s="5"/>
      <c r="D341" s="5">
        <v>1</v>
      </c>
      <c r="E341" s="5" t="s">
        <v>11</v>
      </c>
      <c r="F341" s="5">
        <v>-1028.008</v>
      </c>
      <c r="G341" s="5">
        <v>-660.93100000000004</v>
      </c>
      <c r="H341" s="5">
        <v>-176.17500000000001</v>
      </c>
      <c r="I341" s="5">
        <v>-4.4660000000000002</v>
      </c>
      <c r="J341" s="5">
        <v>8.2390000000000008</v>
      </c>
      <c r="K341" s="5">
        <v>13.397</v>
      </c>
    </row>
    <row r="342" spans="1:11" hidden="1" x14ac:dyDescent="0.25">
      <c r="A342" s="5">
        <v>3</v>
      </c>
      <c r="B342" s="5">
        <v>18</v>
      </c>
      <c r="C342" s="5"/>
      <c r="D342" s="5">
        <v>5</v>
      </c>
      <c r="E342" s="5" t="s">
        <v>8</v>
      </c>
      <c r="F342" s="5">
        <v>5.2110000000000003</v>
      </c>
      <c r="G342" s="5">
        <v>4.4340000000000002</v>
      </c>
      <c r="H342" s="5">
        <v>48.168999999999997</v>
      </c>
      <c r="I342" s="5">
        <v>1.7490000000000001</v>
      </c>
      <c r="J342" s="5">
        <v>-2.456</v>
      </c>
      <c r="K342" s="5">
        <v>-3.9750000000000001</v>
      </c>
    </row>
    <row r="343" spans="1:11" hidden="1" x14ac:dyDescent="0.25">
      <c r="A343" s="5">
        <v>3</v>
      </c>
      <c r="B343" s="5">
        <v>18</v>
      </c>
      <c r="C343" s="5"/>
      <c r="D343" s="5">
        <v>5</v>
      </c>
      <c r="E343" s="5" t="s">
        <v>9</v>
      </c>
      <c r="F343" s="5">
        <v>-3.9180000000000001</v>
      </c>
      <c r="G343" s="5">
        <v>-1.4339999999999999</v>
      </c>
      <c r="H343" s="5">
        <v>-46.575000000000003</v>
      </c>
      <c r="I343" s="5">
        <v>-1.706</v>
      </c>
      <c r="J343" s="5">
        <v>2.3780000000000001</v>
      </c>
      <c r="K343" s="5">
        <v>3.847</v>
      </c>
    </row>
    <row r="344" spans="1:11" hidden="1" x14ac:dyDescent="0.25">
      <c r="A344" s="5">
        <v>3</v>
      </c>
      <c r="B344" s="5">
        <v>18</v>
      </c>
      <c r="C344" s="5"/>
      <c r="D344" s="5">
        <v>5</v>
      </c>
      <c r="E344" s="5" t="s">
        <v>10</v>
      </c>
      <c r="F344" s="5">
        <v>2.8530000000000002</v>
      </c>
      <c r="G344" s="5">
        <v>1.8340000000000001</v>
      </c>
      <c r="H344" s="5">
        <v>29.606999999999999</v>
      </c>
      <c r="I344" s="5">
        <v>1.08</v>
      </c>
      <c r="J344" s="5">
        <v>-1.5109999999999999</v>
      </c>
      <c r="K344" s="5">
        <v>-2.444</v>
      </c>
    </row>
    <row r="345" spans="1:11" hidden="1" x14ac:dyDescent="0.25">
      <c r="A345" s="5">
        <v>3</v>
      </c>
      <c r="B345" s="5">
        <v>18</v>
      </c>
      <c r="C345" s="5"/>
      <c r="D345" s="5">
        <v>5</v>
      </c>
      <c r="E345" s="5" t="s">
        <v>11</v>
      </c>
      <c r="F345" s="5">
        <v>-222.63800000000001</v>
      </c>
      <c r="G345" s="5">
        <v>-139.15700000000001</v>
      </c>
      <c r="H345" s="5">
        <v>2.294</v>
      </c>
      <c r="I345" s="5">
        <v>0.11</v>
      </c>
      <c r="J345" s="5">
        <v>-0.1</v>
      </c>
      <c r="K345" s="5">
        <v>-0.159</v>
      </c>
    </row>
    <row r="346" spans="1:11" hidden="1" x14ac:dyDescent="0.25">
      <c r="A346" s="5">
        <v>3</v>
      </c>
      <c r="B346" s="5">
        <v>18</v>
      </c>
      <c r="C346" s="5"/>
      <c r="D346" s="5">
        <v>4</v>
      </c>
      <c r="E346" s="5" t="s">
        <v>8</v>
      </c>
      <c r="F346" s="5">
        <v>3.1789999999999998</v>
      </c>
      <c r="G346" s="5">
        <v>-1.3859999999999999</v>
      </c>
      <c r="H346" s="5">
        <v>72.361999999999995</v>
      </c>
      <c r="I346" s="5">
        <v>2.2469999999999999</v>
      </c>
      <c r="J346" s="5">
        <v>-3.5390000000000001</v>
      </c>
      <c r="K346" s="5">
        <v>-5.7469999999999999</v>
      </c>
    </row>
    <row r="347" spans="1:11" hidden="1" x14ac:dyDescent="0.25">
      <c r="A347" s="5">
        <v>3</v>
      </c>
      <c r="B347" s="5">
        <v>18</v>
      </c>
      <c r="C347" s="5"/>
      <c r="D347" s="5">
        <v>4</v>
      </c>
      <c r="E347" s="5" t="s">
        <v>9</v>
      </c>
      <c r="F347" s="5">
        <v>-2.79</v>
      </c>
      <c r="G347" s="5">
        <v>1.083</v>
      </c>
      <c r="H347" s="5">
        <v>-74.081999999999994</v>
      </c>
      <c r="I347" s="5">
        <v>-2.3220000000000001</v>
      </c>
      <c r="J347" s="5">
        <v>3.6309999999999998</v>
      </c>
      <c r="K347" s="5">
        <v>5.8949999999999996</v>
      </c>
    </row>
    <row r="348" spans="1:11" hidden="1" x14ac:dyDescent="0.25">
      <c r="A348" s="5">
        <v>3</v>
      </c>
      <c r="B348" s="5">
        <v>18</v>
      </c>
      <c r="C348" s="5"/>
      <c r="D348" s="5">
        <v>4</v>
      </c>
      <c r="E348" s="5" t="s">
        <v>10</v>
      </c>
      <c r="F348" s="5">
        <v>1.865</v>
      </c>
      <c r="G348" s="5">
        <v>-0.77200000000000002</v>
      </c>
      <c r="H348" s="5">
        <v>45.762999999999998</v>
      </c>
      <c r="I348" s="5">
        <v>1.4279999999999999</v>
      </c>
      <c r="J348" s="5">
        <v>-2.2400000000000002</v>
      </c>
      <c r="K348" s="5">
        <v>-3.6379999999999999</v>
      </c>
    </row>
    <row r="349" spans="1:11" hidden="1" x14ac:dyDescent="0.25">
      <c r="A349" s="5">
        <v>3</v>
      </c>
      <c r="B349" s="5">
        <v>18</v>
      </c>
      <c r="C349" s="5"/>
      <c r="D349" s="5">
        <v>4</v>
      </c>
      <c r="E349" s="5" t="s">
        <v>11</v>
      </c>
      <c r="F349" s="5">
        <v>-444.70400000000001</v>
      </c>
      <c r="G349" s="5">
        <v>-298.97000000000003</v>
      </c>
      <c r="H349" s="5">
        <v>11.596</v>
      </c>
      <c r="I349" s="5">
        <v>0.46300000000000002</v>
      </c>
      <c r="J349" s="5">
        <v>-0.58199999999999996</v>
      </c>
      <c r="K349" s="5">
        <v>-0.94</v>
      </c>
    </row>
    <row r="350" spans="1:11" hidden="1" x14ac:dyDescent="0.25">
      <c r="A350" s="5">
        <v>3</v>
      </c>
      <c r="B350" s="5">
        <v>18</v>
      </c>
      <c r="C350" s="5"/>
      <c r="D350" s="5">
        <v>3</v>
      </c>
      <c r="E350" s="5" t="s">
        <v>8</v>
      </c>
      <c r="F350" s="5">
        <v>2.6829999999999998</v>
      </c>
      <c r="G350" s="5">
        <v>-0.879</v>
      </c>
      <c r="H350" s="5">
        <v>94.215999999999994</v>
      </c>
      <c r="I350" s="5">
        <v>2.6629999999999998</v>
      </c>
      <c r="J350" s="5">
        <v>-4.5590000000000002</v>
      </c>
      <c r="K350" s="5">
        <v>-7.4169999999999998</v>
      </c>
    </row>
    <row r="351" spans="1:11" hidden="1" x14ac:dyDescent="0.25">
      <c r="A351" s="5">
        <v>3</v>
      </c>
      <c r="B351" s="5">
        <v>18</v>
      </c>
      <c r="C351" s="5"/>
      <c r="D351" s="5">
        <v>3</v>
      </c>
      <c r="E351" s="5" t="s">
        <v>9</v>
      </c>
      <c r="F351" s="5">
        <v>-2.7410000000000001</v>
      </c>
      <c r="G351" s="5">
        <v>0.83899999999999997</v>
      </c>
      <c r="H351" s="5">
        <v>-92.733999999999995</v>
      </c>
      <c r="I351" s="5">
        <v>-2.653</v>
      </c>
      <c r="J351" s="5">
        <v>4.5019999999999998</v>
      </c>
      <c r="K351" s="5">
        <v>7.3230000000000004</v>
      </c>
    </row>
    <row r="352" spans="1:11" hidden="1" x14ac:dyDescent="0.25">
      <c r="A352" s="5">
        <v>3</v>
      </c>
      <c r="B352" s="5">
        <v>18</v>
      </c>
      <c r="C352" s="5"/>
      <c r="D352" s="5">
        <v>3</v>
      </c>
      <c r="E352" s="5" t="s">
        <v>10</v>
      </c>
      <c r="F352" s="5">
        <v>1.6950000000000001</v>
      </c>
      <c r="G352" s="5">
        <v>-0.53700000000000003</v>
      </c>
      <c r="H352" s="5">
        <v>58.420999999999999</v>
      </c>
      <c r="I352" s="5">
        <v>1.661</v>
      </c>
      <c r="J352" s="5">
        <v>-2.8319999999999999</v>
      </c>
      <c r="K352" s="5">
        <v>-4.6059999999999999</v>
      </c>
    </row>
    <row r="353" spans="1:11" hidden="1" x14ac:dyDescent="0.25">
      <c r="A353" s="5">
        <v>3</v>
      </c>
      <c r="B353" s="5">
        <v>18</v>
      </c>
      <c r="C353" s="5"/>
      <c r="D353" s="5">
        <v>3</v>
      </c>
      <c r="E353" s="5" t="s">
        <v>11</v>
      </c>
      <c r="F353" s="5">
        <v>-671.49800000000005</v>
      </c>
      <c r="G353" s="5">
        <v>-461.56</v>
      </c>
      <c r="H353" s="5">
        <v>37.286999999999999</v>
      </c>
      <c r="I353" s="5">
        <v>1.2669999999999999</v>
      </c>
      <c r="J353" s="5">
        <v>-1.871</v>
      </c>
      <c r="K353" s="5">
        <v>-3.036</v>
      </c>
    </row>
    <row r="354" spans="1:11" hidden="1" x14ac:dyDescent="0.25">
      <c r="A354" s="5">
        <v>3</v>
      </c>
      <c r="B354" s="5">
        <v>18</v>
      </c>
      <c r="C354" s="5"/>
      <c r="D354" s="5">
        <v>2</v>
      </c>
      <c r="E354" s="5" t="s">
        <v>8</v>
      </c>
      <c r="F354" s="5">
        <v>2.7410000000000001</v>
      </c>
      <c r="G354" s="5">
        <v>-0.89300000000000002</v>
      </c>
      <c r="H354" s="5">
        <v>108.345</v>
      </c>
      <c r="I354" s="5">
        <v>2.448</v>
      </c>
      <c r="J354" s="5">
        <v>-4.944</v>
      </c>
      <c r="K354" s="5">
        <v>-8.0489999999999995</v>
      </c>
    </row>
    <row r="355" spans="1:11" hidden="1" x14ac:dyDescent="0.25">
      <c r="A355" s="5">
        <v>3</v>
      </c>
      <c r="B355" s="5">
        <v>18</v>
      </c>
      <c r="C355" s="5"/>
      <c r="D355" s="5">
        <v>2</v>
      </c>
      <c r="E355" s="5" t="s">
        <v>9</v>
      </c>
      <c r="F355" s="5">
        <v>-3.0049999999999999</v>
      </c>
      <c r="G355" s="5">
        <v>0.81</v>
      </c>
      <c r="H355" s="5">
        <v>-109.625</v>
      </c>
      <c r="I355" s="5">
        <v>-2.5009999999999999</v>
      </c>
      <c r="J355" s="5">
        <v>5.0179999999999998</v>
      </c>
      <c r="K355" s="5">
        <v>8.1690000000000005</v>
      </c>
    </row>
    <row r="356" spans="1:11" hidden="1" x14ac:dyDescent="0.25">
      <c r="A356" s="5">
        <v>3</v>
      </c>
      <c r="B356" s="5">
        <v>18</v>
      </c>
      <c r="C356" s="5"/>
      <c r="D356" s="5">
        <v>2</v>
      </c>
      <c r="E356" s="5" t="s">
        <v>10</v>
      </c>
      <c r="F356" s="5">
        <v>1.796</v>
      </c>
      <c r="G356" s="5">
        <v>-0.53200000000000003</v>
      </c>
      <c r="H356" s="5">
        <v>68.114999999999995</v>
      </c>
      <c r="I356" s="5">
        <v>1.5469999999999999</v>
      </c>
      <c r="J356" s="5">
        <v>-3.113</v>
      </c>
      <c r="K356" s="5">
        <v>-5.0679999999999996</v>
      </c>
    </row>
    <row r="357" spans="1:11" hidden="1" x14ac:dyDescent="0.25">
      <c r="A357" s="5">
        <v>3</v>
      </c>
      <c r="B357" s="5">
        <v>18</v>
      </c>
      <c r="C357" s="5"/>
      <c r="D357" s="5">
        <v>2</v>
      </c>
      <c r="E357" s="5" t="s">
        <v>11</v>
      </c>
      <c r="F357" s="5">
        <v>-898.92899999999997</v>
      </c>
      <c r="G357" s="5">
        <v>-624.85199999999998</v>
      </c>
      <c r="H357" s="5">
        <v>69.647999999999996</v>
      </c>
      <c r="I357" s="5">
        <v>2.125</v>
      </c>
      <c r="J357" s="5">
        <v>-3.4540000000000002</v>
      </c>
      <c r="K357" s="5">
        <v>-5.6120000000000001</v>
      </c>
    </row>
    <row r="358" spans="1:11" hidden="1" x14ac:dyDescent="0.25">
      <c r="A358" s="5">
        <v>3</v>
      </c>
      <c r="B358" s="5">
        <v>18</v>
      </c>
      <c r="C358" s="5"/>
      <c r="D358" s="5">
        <v>1</v>
      </c>
      <c r="E358" s="5" t="s">
        <v>8</v>
      </c>
      <c r="F358" s="5">
        <v>1.792</v>
      </c>
      <c r="G358" s="5">
        <v>-0.42599999999999999</v>
      </c>
      <c r="H358" s="5">
        <v>80.138000000000005</v>
      </c>
      <c r="I358" s="5">
        <v>1.2669999999999999</v>
      </c>
      <c r="J358" s="5">
        <v>-3.1539999999999999</v>
      </c>
      <c r="K358" s="5">
        <v>-5.1369999999999996</v>
      </c>
    </row>
    <row r="359" spans="1:11" hidden="1" x14ac:dyDescent="0.25">
      <c r="A359" s="5">
        <v>3</v>
      </c>
      <c r="B359" s="5">
        <v>18</v>
      </c>
      <c r="C359" s="5"/>
      <c r="D359" s="5">
        <v>1</v>
      </c>
      <c r="E359" s="5" t="s">
        <v>9</v>
      </c>
      <c r="F359" s="5">
        <v>-0.88900000000000001</v>
      </c>
      <c r="G359" s="5">
        <v>0.28699999999999998</v>
      </c>
      <c r="H359" s="5">
        <v>-84.566000000000003</v>
      </c>
      <c r="I359" s="5">
        <v>-1.3540000000000001</v>
      </c>
      <c r="J359" s="5">
        <v>3.3479999999999999</v>
      </c>
      <c r="K359" s="5">
        <v>5.452</v>
      </c>
    </row>
    <row r="360" spans="1:11" hidden="1" x14ac:dyDescent="0.25">
      <c r="A360" s="5">
        <v>3</v>
      </c>
      <c r="B360" s="5">
        <v>18</v>
      </c>
      <c r="C360" s="5"/>
      <c r="D360" s="5">
        <v>1</v>
      </c>
      <c r="E360" s="5" t="s">
        <v>10</v>
      </c>
      <c r="F360" s="5">
        <v>0.72499999999999998</v>
      </c>
      <c r="G360" s="5">
        <v>-0.193</v>
      </c>
      <c r="H360" s="5">
        <v>44.515000000000001</v>
      </c>
      <c r="I360" s="5">
        <v>0.70799999999999996</v>
      </c>
      <c r="J360" s="5">
        <v>-1.7569999999999999</v>
      </c>
      <c r="K360" s="5">
        <v>-2.8620000000000001</v>
      </c>
    </row>
    <row r="361" spans="1:11" hidden="1" x14ac:dyDescent="0.25">
      <c r="A361" s="5">
        <v>3</v>
      </c>
      <c r="B361" s="5">
        <v>18</v>
      </c>
      <c r="C361" s="5"/>
      <c r="D361" s="5">
        <v>1</v>
      </c>
      <c r="E361" s="5" t="s">
        <v>11</v>
      </c>
      <c r="F361" s="5">
        <v>-1128.248</v>
      </c>
      <c r="G361" s="5">
        <v>-790.23199999999997</v>
      </c>
      <c r="H361" s="5">
        <v>116.117</v>
      </c>
      <c r="I361" s="5">
        <v>2.91</v>
      </c>
      <c r="J361" s="5">
        <v>-5.4109999999999996</v>
      </c>
      <c r="K361" s="5">
        <v>-8.8000000000000007</v>
      </c>
    </row>
    <row r="362" spans="1:11" hidden="1" x14ac:dyDescent="0.25">
      <c r="A362" s="5">
        <v>3</v>
      </c>
      <c r="B362" s="5">
        <v>19</v>
      </c>
      <c r="C362" s="5"/>
      <c r="D362" s="5">
        <v>5</v>
      </c>
      <c r="E362" s="5" t="s">
        <v>8</v>
      </c>
      <c r="F362" s="5">
        <v>20.309000000000001</v>
      </c>
      <c r="G362" s="5">
        <v>13.278</v>
      </c>
      <c r="H362" s="5">
        <v>67.528999999999996</v>
      </c>
      <c r="I362" s="5">
        <v>2.544</v>
      </c>
      <c r="J362" s="5">
        <v>-3.464</v>
      </c>
      <c r="K362" s="5">
        <v>-5.601</v>
      </c>
    </row>
    <row r="363" spans="1:11" hidden="1" x14ac:dyDescent="0.25">
      <c r="A363" s="5">
        <v>3</v>
      </c>
      <c r="B363" s="5">
        <v>19</v>
      </c>
      <c r="C363" s="5"/>
      <c r="D363" s="5">
        <v>5</v>
      </c>
      <c r="E363" s="5" t="s">
        <v>9</v>
      </c>
      <c r="F363" s="5">
        <v>-11.083</v>
      </c>
      <c r="G363" s="5">
        <v>-12.393000000000001</v>
      </c>
      <c r="H363" s="5">
        <v>-44.37</v>
      </c>
      <c r="I363" s="5">
        <v>-1.913</v>
      </c>
      <c r="J363" s="5">
        <v>2.2810000000000001</v>
      </c>
      <c r="K363" s="5">
        <v>3.6720000000000002</v>
      </c>
    </row>
    <row r="364" spans="1:11" hidden="1" x14ac:dyDescent="0.25">
      <c r="A364" s="5">
        <v>3</v>
      </c>
      <c r="B364" s="5">
        <v>19</v>
      </c>
      <c r="C364" s="5"/>
      <c r="D364" s="5">
        <v>5</v>
      </c>
      <c r="E364" s="5" t="s">
        <v>10</v>
      </c>
      <c r="F364" s="5">
        <v>9.81</v>
      </c>
      <c r="G364" s="5">
        <v>8.0220000000000002</v>
      </c>
      <c r="H364" s="5">
        <v>34.738</v>
      </c>
      <c r="I364" s="5">
        <v>1.391</v>
      </c>
      <c r="J364" s="5">
        <v>-1.7949999999999999</v>
      </c>
      <c r="K364" s="5">
        <v>-2.8980000000000001</v>
      </c>
    </row>
    <row r="365" spans="1:11" hidden="1" x14ac:dyDescent="0.25">
      <c r="A365" s="5">
        <v>3</v>
      </c>
      <c r="B365" s="5">
        <v>19</v>
      </c>
      <c r="C365" s="5"/>
      <c r="D365" s="5">
        <v>5</v>
      </c>
      <c r="E365" s="5" t="s">
        <v>11</v>
      </c>
      <c r="F365" s="5">
        <v>-186.149</v>
      </c>
      <c r="G365" s="5">
        <v>-109.095</v>
      </c>
      <c r="H365" s="5">
        <v>4.5439999999999996</v>
      </c>
      <c r="I365" s="5">
        <v>0.161</v>
      </c>
      <c r="J365" s="5">
        <v>-0.23200000000000001</v>
      </c>
      <c r="K365" s="5">
        <v>-0.375</v>
      </c>
    </row>
    <row r="366" spans="1:11" hidden="1" x14ac:dyDescent="0.25">
      <c r="A366" s="5">
        <v>3</v>
      </c>
      <c r="B366" s="5">
        <v>19</v>
      </c>
      <c r="C366" s="5"/>
      <c r="D366" s="5">
        <v>4</v>
      </c>
      <c r="E366" s="5" t="s">
        <v>8</v>
      </c>
      <c r="F366" s="5">
        <v>6.46</v>
      </c>
      <c r="G366" s="5">
        <v>16.675999999999998</v>
      </c>
      <c r="H366" s="5">
        <v>109.304</v>
      </c>
      <c r="I366" s="5">
        <v>3.1560000000000001</v>
      </c>
      <c r="J366" s="5">
        <v>-5.1749999999999998</v>
      </c>
      <c r="K366" s="5">
        <v>-8.4160000000000004</v>
      </c>
    </row>
    <row r="367" spans="1:11" hidden="1" x14ac:dyDescent="0.25">
      <c r="A367" s="5">
        <v>3</v>
      </c>
      <c r="B367" s="5">
        <v>19</v>
      </c>
      <c r="C367" s="5"/>
      <c r="D367" s="5">
        <v>4</v>
      </c>
      <c r="E367" s="5" t="s">
        <v>9</v>
      </c>
      <c r="F367" s="5">
        <v>-7.2210000000000001</v>
      </c>
      <c r="G367" s="5">
        <v>-14.323</v>
      </c>
      <c r="H367" s="5">
        <v>-92.700999999999993</v>
      </c>
      <c r="I367" s="5">
        <v>-3.0569999999999999</v>
      </c>
      <c r="J367" s="5">
        <v>4.4459999999999997</v>
      </c>
      <c r="K367" s="5">
        <v>7.2080000000000002</v>
      </c>
    </row>
    <row r="368" spans="1:11" hidden="1" x14ac:dyDescent="0.25">
      <c r="A368" s="5">
        <v>3</v>
      </c>
      <c r="B368" s="5">
        <v>19</v>
      </c>
      <c r="C368" s="5"/>
      <c r="D368" s="5">
        <v>4</v>
      </c>
      <c r="E368" s="5" t="s">
        <v>10</v>
      </c>
      <c r="F368" s="5">
        <v>4.2750000000000004</v>
      </c>
      <c r="G368" s="5">
        <v>9.6869999999999994</v>
      </c>
      <c r="H368" s="5">
        <v>62.793999999999997</v>
      </c>
      <c r="I368" s="5">
        <v>1.9390000000000001</v>
      </c>
      <c r="J368" s="5">
        <v>-3.0070000000000001</v>
      </c>
      <c r="K368" s="5">
        <v>-4.883</v>
      </c>
    </row>
    <row r="369" spans="1:11" hidden="1" x14ac:dyDescent="0.25">
      <c r="A369" s="5">
        <v>3</v>
      </c>
      <c r="B369" s="5">
        <v>19</v>
      </c>
      <c r="C369" s="5"/>
      <c r="D369" s="5">
        <v>4</v>
      </c>
      <c r="E369" s="5" t="s">
        <v>11</v>
      </c>
      <c r="F369" s="5">
        <v>-408.67200000000003</v>
      </c>
      <c r="G369" s="5">
        <v>-260.70100000000002</v>
      </c>
      <c r="H369" s="5">
        <v>1.133</v>
      </c>
      <c r="I369" s="5">
        <v>3.7999999999999999E-2</v>
      </c>
      <c r="J369" s="5">
        <v>-5.8000000000000003E-2</v>
      </c>
      <c r="K369" s="5">
        <v>-9.4E-2</v>
      </c>
    </row>
    <row r="370" spans="1:11" hidden="1" x14ac:dyDescent="0.25">
      <c r="A370" s="5">
        <v>3</v>
      </c>
      <c r="B370" s="5">
        <v>19</v>
      </c>
      <c r="C370" s="5"/>
      <c r="D370" s="5">
        <v>3</v>
      </c>
      <c r="E370" s="5" t="s">
        <v>8</v>
      </c>
      <c r="F370" s="5">
        <v>10.250999999999999</v>
      </c>
      <c r="G370" s="5">
        <v>16.606999999999999</v>
      </c>
      <c r="H370" s="5">
        <v>143.77799999999999</v>
      </c>
      <c r="I370" s="5">
        <v>3.9009999999999998</v>
      </c>
      <c r="J370" s="5">
        <v>-6.8810000000000002</v>
      </c>
      <c r="K370" s="5">
        <v>-11.205</v>
      </c>
    </row>
    <row r="371" spans="1:11" hidden="1" x14ac:dyDescent="0.25">
      <c r="A371" s="5">
        <v>3</v>
      </c>
      <c r="B371" s="5">
        <v>19</v>
      </c>
      <c r="C371" s="5"/>
      <c r="D371" s="5">
        <v>3</v>
      </c>
      <c r="E371" s="5" t="s">
        <v>9</v>
      </c>
      <c r="F371" s="5">
        <v>-9.4320000000000004</v>
      </c>
      <c r="G371" s="5">
        <v>-15.539</v>
      </c>
      <c r="H371" s="5">
        <v>-113.303</v>
      </c>
      <c r="I371" s="5">
        <v>-3.8959999999999999</v>
      </c>
      <c r="J371" s="5">
        <v>5.6360000000000001</v>
      </c>
      <c r="K371" s="5">
        <v>9.1609999999999996</v>
      </c>
    </row>
    <row r="372" spans="1:11" hidden="1" x14ac:dyDescent="0.25">
      <c r="A372" s="5">
        <v>3</v>
      </c>
      <c r="B372" s="5">
        <v>19</v>
      </c>
      <c r="C372" s="5"/>
      <c r="D372" s="5">
        <v>3</v>
      </c>
      <c r="E372" s="5" t="s">
        <v>10</v>
      </c>
      <c r="F372" s="5">
        <v>6.1509999999999998</v>
      </c>
      <c r="G372" s="5">
        <v>10.045999999999999</v>
      </c>
      <c r="H372" s="5">
        <v>79.899000000000001</v>
      </c>
      <c r="I372" s="5">
        <v>2.4300000000000002</v>
      </c>
      <c r="J372" s="5">
        <v>-3.9119999999999999</v>
      </c>
      <c r="K372" s="5">
        <v>-6.3639999999999999</v>
      </c>
    </row>
    <row r="373" spans="1:11" hidden="1" x14ac:dyDescent="0.25">
      <c r="A373" s="5">
        <v>3</v>
      </c>
      <c r="B373" s="5">
        <v>19</v>
      </c>
      <c r="C373" s="5"/>
      <c r="D373" s="5">
        <v>3</v>
      </c>
      <c r="E373" s="5" t="s">
        <v>11</v>
      </c>
      <c r="F373" s="5">
        <v>-634.12800000000004</v>
      </c>
      <c r="G373" s="5">
        <v>-414.49799999999999</v>
      </c>
      <c r="H373" s="5">
        <v>-18.940000000000001</v>
      </c>
      <c r="I373" s="5">
        <v>-0.56699999999999995</v>
      </c>
      <c r="J373" s="5">
        <v>0.92100000000000004</v>
      </c>
      <c r="K373" s="5">
        <v>1.498</v>
      </c>
    </row>
    <row r="374" spans="1:11" hidden="1" x14ac:dyDescent="0.25">
      <c r="A374" s="5">
        <v>3</v>
      </c>
      <c r="B374" s="5">
        <v>19</v>
      </c>
      <c r="C374" s="5"/>
      <c r="D374" s="5">
        <v>2</v>
      </c>
      <c r="E374" s="5" t="s">
        <v>8</v>
      </c>
      <c r="F374" s="5">
        <v>6.0119999999999996</v>
      </c>
      <c r="G374" s="5">
        <v>13.83</v>
      </c>
      <c r="H374" s="5">
        <v>163.96899999999999</v>
      </c>
      <c r="I374" s="5">
        <v>3.2949999999999999</v>
      </c>
      <c r="J374" s="5">
        <v>-7.3410000000000002</v>
      </c>
      <c r="K374" s="5">
        <v>-11.958</v>
      </c>
    </row>
    <row r="375" spans="1:11" hidden="1" x14ac:dyDescent="0.25">
      <c r="A375" s="5">
        <v>3</v>
      </c>
      <c r="B375" s="5">
        <v>19</v>
      </c>
      <c r="C375" s="5"/>
      <c r="D375" s="5">
        <v>2</v>
      </c>
      <c r="E375" s="5" t="s">
        <v>9</v>
      </c>
      <c r="F375" s="5">
        <v>-5.7</v>
      </c>
      <c r="G375" s="5">
        <v>-14.458</v>
      </c>
      <c r="H375" s="5">
        <v>-133.666</v>
      </c>
      <c r="I375" s="5">
        <v>-4.4859999999999998</v>
      </c>
      <c r="J375" s="5">
        <v>7.2679999999999998</v>
      </c>
      <c r="K375" s="5">
        <v>11.829000000000001</v>
      </c>
    </row>
    <row r="376" spans="1:11" hidden="1" x14ac:dyDescent="0.25">
      <c r="A376" s="5">
        <v>3</v>
      </c>
      <c r="B376" s="5">
        <v>19</v>
      </c>
      <c r="C376" s="5"/>
      <c r="D376" s="5">
        <v>2</v>
      </c>
      <c r="E376" s="5" t="s">
        <v>10</v>
      </c>
      <c r="F376" s="5">
        <v>3.66</v>
      </c>
      <c r="G376" s="5">
        <v>8.84</v>
      </c>
      <c r="H376" s="5">
        <v>92.647000000000006</v>
      </c>
      <c r="I376" s="5">
        <v>2.4020000000000001</v>
      </c>
      <c r="J376" s="5">
        <v>-4.5650000000000004</v>
      </c>
      <c r="K376" s="5">
        <v>-7.4329999999999998</v>
      </c>
    </row>
    <row r="377" spans="1:11" hidden="1" x14ac:dyDescent="0.25">
      <c r="A377" s="5">
        <v>3</v>
      </c>
      <c r="B377" s="5">
        <v>19</v>
      </c>
      <c r="C377" s="5"/>
      <c r="D377" s="5">
        <v>2</v>
      </c>
      <c r="E377" s="5" t="s">
        <v>11</v>
      </c>
      <c r="F377" s="5">
        <v>-859.92200000000003</v>
      </c>
      <c r="G377" s="5">
        <v>-568.48900000000003</v>
      </c>
      <c r="H377" s="5">
        <v>-43.936</v>
      </c>
      <c r="I377" s="5">
        <v>-1.21</v>
      </c>
      <c r="J377" s="5">
        <v>2.11</v>
      </c>
      <c r="K377" s="5">
        <v>3.4329999999999998</v>
      </c>
    </row>
    <row r="378" spans="1:11" hidden="1" x14ac:dyDescent="0.25">
      <c r="A378" s="5">
        <v>3</v>
      </c>
      <c r="B378" s="5">
        <v>19</v>
      </c>
      <c r="C378" s="5"/>
      <c r="D378" s="5">
        <v>1</v>
      </c>
      <c r="E378" s="5" t="s">
        <v>8</v>
      </c>
      <c r="F378" s="5">
        <v>2.4460000000000002</v>
      </c>
      <c r="G378" s="5">
        <v>8.6470000000000002</v>
      </c>
      <c r="H378" s="5">
        <v>174.56200000000001</v>
      </c>
      <c r="I378" s="5">
        <v>-2.11</v>
      </c>
      <c r="J378" s="5">
        <v>-5.7009999999999996</v>
      </c>
      <c r="K378" s="5">
        <v>-9.2880000000000003</v>
      </c>
    </row>
    <row r="379" spans="1:11" hidden="1" x14ac:dyDescent="0.25">
      <c r="A379" s="5">
        <v>3</v>
      </c>
      <c r="B379" s="5">
        <v>19</v>
      </c>
      <c r="C379" s="5"/>
      <c r="D379" s="5">
        <v>1</v>
      </c>
      <c r="E379" s="5" t="s">
        <v>9</v>
      </c>
      <c r="F379" s="5">
        <v>-1.169</v>
      </c>
      <c r="G379" s="5">
        <v>-3.798</v>
      </c>
      <c r="H379" s="5">
        <v>-403.48</v>
      </c>
      <c r="I379" s="5">
        <v>-6.0110000000000001</v>
      </c>
      <c r="J379" s="5">
        <v>15.443</v>
      </c>
      <c r="K379" s="5">
        <v>25.151</v>
      </c>
    </row>
    <row r="380" spans="1:11" hidden="1" x14ac:dyDescent="0.25">
      <c r="A380" s="5">
        <v>3</v>
      </c>
      <c r="B380" s="5">
        <v>19</v>
      </c>
      <c r="C380" s="5"/>
      <c r="D380" s="5">
        <v>1</v>
      </c>
      <c r="E380" s="5" t="s">
        <v>10</v>
      </c>
      <c r="F380" s="5">
        <v>0.97699999999999998</v>
      </c>
      <c r="G380" s="5">
        <v>3.363</v>
      </c>
      <c r="H380" s="5">
        <v>156.161</v>
      </c>
      <c r="I380" s="5">
        <v>2.137</v>
      </c>
      <c r="J380" s="5">
        <v>-5.7140000000000004</v>
      </c>
      <c r="K380" s="5">
        <v>-9.3079999999999998</v>
      </c>
    </row>
    <row r="381" spans="1:11" hidden="1" x14ac:dyDescent="0.25">
      <c r="A381" s="5">
        <v>3</v>
      </c>
      <c r="B381" s="5">
        <v>19</v>
      </c>
      <c r="C381" s="5"/>
      <c r="D381" s="5">
        <v>1</v>
      </c>
      <c r="E381" s="5" t="s">
        <v>11</v>
      </c>
      <c r="F381" s="5">
        <v>-1088.845</v>
      </c>
      <c r="G381" s="5">
        <v>-724.25199999999995</v>
      </c>
      <c r="H381" s="5">
        <v>-70.677999999999997</v>
      </c>
      <c r="I381" s="5">
        <v>-1.7050000000000001</v>
      </c>
      <c r="J381" s="5">
        <v>3.2559999999999998</v>
      </c>
      <c r="K381" s="5">
        <v>5.298</v>
      </c>
    </row>
    <row r="382" spans="1:11" hidden="1" x14ac:dyDescent="0.25">
      <c r="A382" s="5">
        <v>3</v>
      </c>
      <c r="B382" s="5">
        <v>20</v>
      </c>
      <c r="C382" s="5"/>
      <c r="D382" s="5">
        <v>5</v>
      </c>
      <c r="E382" s="5" t="s">
        <v>8</v>
      </c>
      <c r="F382" s="5">
        <v>37.683</v>
      </c>
      <c r="G382" s="5">
        <v>23.516999999999999</v>
      </c>
      <c r="H382" s="5">
        <v>26.792999999999999</v>
      </c>
      <c r="I382" s="5">
        <v>0.998</v>
      </c>
      <c r="J382" s="5">
        <v>-1.3720000000000001</v>
      </c>
      <c r="K382" s="5">
        <v>-2.2200000000000002</v>
      </c>
    </row>
    <row r="383" spans="1:11" hidden="1" x14ac:dyDescent="0.25">
      <c r="A383" s="5">
        <v>3</v>
      </c>
      <c r="B383" s="5">
        <v>20</v>
      </c>
      <c r="C383" s="5"/>
      <c r="D383" s="5">
        <v>5</v>
      </c>
      <c r="E383" s="5" t="s">
        <v>9</v>
      </c>
      <c r="F383" s="5">
        <v>-33.595999999999997</v>
      </c>
      <c r="G383" s="5">
        <v>-20.434999999999999</v>
      </c>
      <c r="H383" s="5">
        <v>-19.588999999999999</v>
      </c>
      <c r="I383" s="5">
        <v>-0.77400000000000002</v>
      </c>
      <c r="J383" s="5">
        <v>1.01</v>
      </c>
      <c r="K383" s="5">
        <v>1.631</v>
      </c>
    </row>
    <row r="384" spans="1:11" hidden="1" x14ac:dyDescent="0.25">
      <c r="A384" s="5">
        <v>3</v>
      </c>
      <c r="B384" s="5">
        <v>20</v>
      </c>
      <c r="C384" s="5"/>
      <c r="D384" s="5">
        <v>5</v>
      </c>
      <c r="E384" s="5" t="s">
        <v>10</v>
      </c>
      <c r="F384" s="5">
        <v>22.274999999999999</v>
      </c>
      <c r="G384" s="5">
        <v>13.734999999999999</v>
      </c>
      <c r="H384" s="5">
        <v>14.48</v>
      </c>
      <c r="I384" s="5">
        <v>0.55400000000000005</v>
      </c>
      <c r="J384" s="5">
        <v>-0.745</v>
      </c>
      <c r="K384" s="5">
        <v>-1.2030000000000001</v>
      </c>
    </row>
    <row r="385" spans="1:11" hidden="1" x14ac:dyDescent="0.25">
      <c r="A385" s="5">
        <v>3</v>
      </c>
      <c r="B385" s="5">
        <v>20</v>
      </c>
      <c r="C385" s="5"/>
      <c r="D385" s="5">
        <v>5</v>
      </c>
      <c r="E385" s="5" t="s">
        <v>11</v>
      </c>
      <c r="F385" s="5">
        <v>-83.929000000000002</v>
      </c>
      <c r="G385" s="5">
        <v>-50.965000000000003</v>
      </c>
      <c r="H385" s="5">
        <v>-16.355</v>
      </c>
      <c r="I385" s="5">
        <v>-0.61099999999999999</v>
      </c>
      <c r="J385" s="5">
        <v>0.83799999999999997</v>
      </c>
      <c r="K385" s="5">
        <v>1.3560000000000001</v>
      </c>
    </row>
    <row r="386" spans="1:11" hidden="1" x14ac:dyDescent="0.25">
      <c r="A386" s="5">
        <v>3</v>
      </c>
      <c r="B386" s="5">
        <v>20</v>
      </c>
      <c r="C386" s="5"/>
      <c r="D386" s="5">
        <v>4</v>
      </c>
      <c r="E386" s="5" t="s">
        <v>8</v>
      </c>
      <c r="F386" s="5">
        <v>33.792000000000002</v>
      </c>
      <c r="G386" s="5">
        <v>19.898</v>
      </c>
      <c r="H386" s="5">
        <v>29.119</v>
      </c>
      <c r="I386" s="5">
        <v>0.84899999999999998</v>
      </c>
      <c r="J386" s="5">
        <v>-1.387</v>
      </c>
      <c r="K386" s="5">
        <v>-2.2549999999999999</v>
      </c>
    </row>
    <row r="387" spans="1:11" hidden="1" x14ac:dyDescent="0.25">
      <c r="A387" s="5">
        <v>3</v>
      </c>
      <c r="B387" s="5">
        <v>20</v>
      </c>
      <c r="C387" s="5"/>
      <c r="D387" s="5">
        <v>4</v>
      </c>
      <c r="E387" s="5" t="s">
        <v>9</v>
      </c>
      <c r="F387" s="5">
        <v>-32.651000000000003</v>
      </c>
      <c r="G387" s="5">
        <v>-19.413</v>
      </c>
      <c r="H387" s="5">
        <v>-25.876000000000001</v>
      </c>
      <c r="I387" s="5">
        <v>-0.82499999999999996</v>
      </c>
      <c r="J387" s="5">
        <v>1.2529999999999999</v>
      </c>
      <c r="K387" s="5">
        <v>2.0329999999999999</v>
      </c>
    </row>
    <row r="388" spans="1:11" hidden="1" x14ac:dyDescent="0.25">
      <c r="A388" s="5">
        <v>3</v>
      </c>
      <c r="B388" s="5">
        <v>20</v>
      </c>
      <c r="C388" s="5"/>
      <c r="D388" s="5">
        <v>4</v>
      </c>
      <c r="E388" s="5" t="s">
        <v>10</v>
      </c>
      <c r="F388" s="5">
        <v>20.763000000000002</v>
      </c>
      <c r="G388" s="5">
        <v>12.285</v>
      </c>
      <c r="H388" s="5">
        <v>17.155999999999999</v>
      </c>
      <c r="I388" s="5">
        <v>0.52300000000000002</v>
      </c>
      <c r="J388" s="5">
        <v>-0.82499999999999996</v>
      </c>
      <c r="K388" s="5">
        <v>-1.34</v>
      </c>
    </row>
    <row r="389" spans="1:11" hidden="1" x14ac:dyDescent="0.25">
      <c r="A389" s="5">
        <v>3</v>
      </c>
      <c r="B389" s="5">
        <v>20</v>
      </c>
      <c r="C389" s="5"/>
      <c r="D389" s="5">
        <v>4</v>
      </c>
      <c r="E389" s="5" t="s">
        <v>11</v>
      </c>
      <c r="F389" s="5">
        <v>-207.89400000000001</v>
      </c>
      <c r="G389" s="5">
        <v>-123.562</v>
      </c>
      <c r="H389" s="5">
        <v>-44.398000000000003</v>
      </c>
      <c r="I389" s="5">
        <v>-1.5549999999999999</v>
      </c>
      <c r="J389" s="5">
        <v>2.2429999999999999</v>
      </c>
      <c r="K389" s="5">
        <v>3.633</v>
      </c>
    </row>
    <row r="390" spans="1:11" hidden="1" x14ac:dyDescent="0.25">
      <c r="A390" s="5">
        <v>3</v>
      </c>
      <c r="B390" s="5">
        <v>20</v>
      </c>
      <c r="C390" s="5"/>
      <c r="D390" s="5">
        <v>3</v>
      </c>
      <c r="E390" s="5" t="s">
        <v>8</v>
      </c>
      <c r="F390" s="5">
        <v>34.363999999999997</v>
      </c>
      <c r="G390" s="5">
        <v>20.614999999999998</v>
      </c>
      <c r="H390" s="5">
        <v>31.381</v>
      </c>
      <c r="I390" s="5">
        <v>0.86699999999999999</v>
      </c>
      <c r="J390" s="5">
        <v>-1.5109999999999999</v>
      </c>
      <c r="K390" s="5">
        <v>-2.46</v>
      </c>
    </row>
    <row r="391" spans="1:11" hidden="1" x14ac:dyDescent="0.25">
      <c r="A391" s="5">
        <v>3</v>
      </c>
      <c r="B391" s="5">
        <v>20</v>
      </c>
      <c r="C391" s="5"/>
      <c r="D391" s="5">
        <v>3</v>
      </c>
      <c r="E391" s="5" t="s">
        <v>9</v>
      </c>
      <c r="F391" s="5">
        <v>-32.835000000000001</v>
      </c>
      <c r="G391" s="5">
        <v>-19.626000000000001</v>
      </c>
      <c r="H391" s="5">
        <v>-27.882999999999999</v>
      </c>
      <c r="I391" s="5">
        <v>-0.88600000000000001</v>
      </c>
      <c r="J391" s="5">
        <v>1.381</v>
      </c>
      <c r="K391" s="5">
        <v>2.246</v>
      </c>
    </row>
    <row r="392" spans="1:11" hidden="1" x14ac:dyDescent="0.25">
      <c r="A392" s="5">
        <v>3</v>
      </c>
      <c r="B392" s="5">
        <v>20</v>
      </c>
      <c r="C392" s="5"/>
      <c r="D392" s="5">
        <v>3</v>
      </c>
      <c r="E392" s="5" t="s">
        <v>10</v>
      </c>
      <c r="F392" s="5">
        <v>20.998999999999999</v>
      </c>
      <c r="G392" s="5">
        <v>12.574999999999999</v>
      </c>
      <c r="H392" s="5">
        <v>18.488</v>
      </c>
      <c r="I392" s="5">
        <v>0.54700000000000004</v>
      </c>
      <c r="J392" s="5">
        <v>-0.90400000000000003</v>
      </c>
      <c r="K392" s="5">
        <v>-1.4710000000000001</v>
      </c>
    </row>
    <row r="393" spans="1:11" hidden="1" x14ac:dyDescent="0.25">
      <c r="A393" s="5">
        <v>3</v>
      </c>
      <c r="B393" s="5">
        <v>20</v>
      </c>
      <c r="C393" s="5"/>
      <c r="D393" s="5">
        <v>3</v>
      </c>
      <c r="E393" s="5" t="s">
        <v>11</v>
      </c>
      <c r="F393" s="5">
        <v>-331.33600000000001</v>
      </c>
      <c r="G393" s="5">
        <v>-195.97200000000001</v>
      </c>
      <c r="H393" s="5">
        <v>-77.12</v>
      </c>
      <c r="I393" s="5">
        <v>-2.536</v>
      </c>
      <c r="J393" s="5">
        <v>3.8580000000000001</v>
      </c>
      <c r="K393" s="5">
        <v>6.258</v>
      </c>
    </row>
    <row r="394" spans="1:11" hidden="1" x14ac:dyDescent="0.25">
      <c r="A394" s="5">
        <v>3</v>
      </c>
      <c r="B394" s="5">
        <v>20</v>
      </c>
      <c r="C394" s="5"/>
      <c r="D394" s="5">
        <v>2</v>
      </c>
      <c r="E394" s="5" t="s">
        <v>8</v>
      </c>
      <c r="F394" s="5">
        <v>33.643999999999998</v>
      </c>
      <c r="G394" s="5">
        <v>19.893999999999998</v>
      </c>
      <c r="H394" s="5">
        <v>38.295999999999999</v>
      </c>
      <c r="I394" s="5">
        <v>0.81599999999999995</v>
      </c>
      <c r="J394" s="5">
        <v>-1.7330000000000001</v>
      </c>
      <c r="K394" s="5">
        <v>-2.8220000000000001</v>
      </c>
    </row>
    <row r="395" spans="1:11" hidden="1" x14ac:dyDescent="0.25">
      <c r="A395" s="5">
        <v>3</v>
      </c>
      <c r="B395" s="5">
        <v>20</v>
      </c>
      <c r="C395" s="5"/>
      <c r="D395" s="5">
        <v>2</v>
      </c>
      <c r="E395" s="5" t="s">
        <v>9</v>
      </c>
      <c r="F395" s="5">
        <v>-36.305</v>
      </c>
      <c r="G395" s="5">
        <v>-21.33</v>
      </c>
      <c r="H395" s="5">
        <v>-36.427</v>
      </c>
      <c r="I395" s="5">
        <v>-0.97399999999999998</v>
      </c>
      <c r="J395" s="5">
        <v>1.79</v>
      </c>
      <c r="K395" s="5">
        <v>2.9129999999999998</v>
      </c>
    </row>
    <row r="396" spans="1:11" hidden="1" x14ac:dyDescent="0.25">
      <c r="A396" s="5">
        <v>3</v>
      </c>
      <c r="B396" s="5">
        <v>20</v>
      </c>
      <c r="C396" s="5"/>
      <c r="D396" s="5">
        <v>2</v>
      </c>
      <c r="E396" s="5" t="s">
        <v>10</v>
      </c>
      <c r="F396" s="5">
        <v>21.859000000000002</v>
      </c>
      <c r="G396" s="5">
        <v>12.882999999999999</v>
      </c>
      <c r="H396" s="5">
        <v>23.334</v>
      </c>
      <c r="I396" s="5">
        <v>0.55800000000000005</v>
      </c>
      <c r="J396" s="5">
        <v>-1.101</v>
      </c>
      <c r="K396" s="5">
        <v>-1.792</v>
      </c>
    </row>
    <row r="397" spans="1:11" hidden="1" x14ac:dyDescent="0.25">
      <c r="A397" s="5">
        <v>3</v>
      </c>
      <c r="B397" s="5">
        <v>20</v>
      </c>
      <c r="C397" s="5"/>
      <c r="D397" s="5">
        <v>2</v>
      </c>
      <c r="E397" s="5" t="s">
        <v>11</v>
      </c>
      <c r="F397" s="5">
        <v>-454.17099999999999</v>
      </c>
      <c r="G397" s="5">
        <v>-267.91399999999999</v>
      </c>
      <c r="H397" s="5">
        <v>-114.92700000000001</v>
      </c>
      <c r="I397" s="5">
        <v>-3.516</v>
      </c>
      <c r="J397" s="5">
        <v>5.6820000000000004</v>
      </c>
      <c r="K397" s="5">
        <v>9.2270000000000003</v>
      </c>
    </row>
    <row r="398" spans="1:11" hidden="1" x14ac:dyDescent="0.25">
      <c r="A398" s="5">
        <v>3</v>
      </c>
      <c r="B398" s="5">
        <v>20</v>
      </c>
      <c r="C398" s="5"/>
      <c r="D398" s="5">
        <v>1</v>
      </c>
      <c r="E398" s="5" t="s">
        <v>8</v>
      </c>
      <c r="F398" s="5">
        <v>22.373999999999999</v>
      </c>
      <c r="G398" s="5">
        <v>13.119</v>
      </c>
      <c r="H398" s="5">
        <v>36.134</v>
      </c>
      <c r="I398" s="5">
        <v>0.47099999999999997</v>
      </c>
      <c r="J398" s="5">
        <v>-1.2829999999999999</v>
      </c>
      <c r="K398" s="5">
        <v>-2.089</v>
      </c>
    </row>
    <row r="399" spans="1:11" hidden="1" x14ac:dyDescent="0.25">
      <c r="A399" s="5">
        <v>3</v>
      </c>
      <c r="B399" s="5">
        <v>20</v>
      </c>
      <c r="C399" s="5"/>
      <c r="D399" s="5">
        <v>1</v>
      </c>
      <c r="E399" s="5" t="s">
        <v>9</v>
      </c>
      <c r="F399" s="5">
        <v>-11.179</v>
      </c>
      <c r="G399" s="5">
        <v>-6.4850000000000003</v>
      </c>
      <c r="H399" s="5">
        <v>-62.548000000000002</v>
      </c>
      <c r="I399" s="5">
        <v>-0.94599999999999995</v>
      </c>
      <c r="J399" s="5">
        <v>2.4119999999999999</v>
      </c>
      <c r="K399" s="5">
        <v>3.9289999999999998</v>
      </c>
    </row>
    <row r="400" spans="1:11" hidden="1" x14ac:dyDescent="0.25">
      <c r="A400" s="5">
        <v>3</v>
      </c>
      <c r="B400" s="5">
        <v>20</v>
      </c>
      <c r="C400" s="5"/>
      <c r="D400" s="5">
        <v>1</v>
      </c>
      <c r="E400" s="5" t="s">
        <v>10</v>
      </c>
      <c r="F400" s="5">
        <v>9.0679999999999996</v>
      </c>
      <c r="G400" s="5">
        <v>5.298</v>
      </c>
      <c r="H400" s="5">
        <v>26.667000000000002</v>
      </c>
      <c r="I400" s="5">
        <v>0.38</v>
      </c>
      <c r="J400" s="5">
        <v>-0.999</v>
      </c>
      <c r="K400" s="5">
        <v>-1.6259999999999999</v>
      </c>
    </row>
    <row r="401" spans="1:11" hidden="1" x14ac:dyDescent="0.25">
      <c r="A401" s="5">
        <v>3</v>
      </c>
      <c r="B401" s="5">
        <v>20</v>
      </c>
      <c r="C401" s="5"/>
      <c r="D401" s="5">
        <v>1</v>
      </c>
      <c r="E401" s="5" t="s">
        <v>11</v>
      </c>
      <c r="F401" s="5">
        <v>-573.12300000000005</v>
      </c>
      <c r="G401" s="5">
        <v>-337.24400000000003</v>
      </c>
      <c r="H401" s="5">
        <v>-156.83500000000001</v>
      </c>
      <c r="I401" s="5">
        <v>-4.2850000000000001</v>
      </c>
      <c r="J401" s="5">
        <v>7.4969999999999999</v>
      </c>
      <c r="K401" s="5">
        <v>12.182</v>
      </c>
    </row>
    <row r="402" spans="1:11" hidden="1" x14ac:dyDescent="0.25">
      <c r="A402" s="5">
        <v>4</v>
      </c>
      <c r="B402" s="5">
        <v>7</v>
      </c>
      <c r="C402" s="5"/>
      <c r="D402" s="5">
        <v>5</v>
      </c>
      <c r="E402" s="5" t="s">
        <v>8</v>
      </c>
      <c r="F402" s="5">
        <v>-23.87</v>
      </c>
      <c r="G402" s="5">
        <v>-15.952</v>
      </c>
      <c r="H402" s="5">
        <v>-5.7990000000000004</v>
      </c>
      <c r="I402" s="5">
        <v>72.441999999999993</v>
      </c>
      <c r="J402" s="5">
        <v>-6.4870000000000001</v>
      </c>
      <c r="K402" s="5">
        <v>-10.477</v>
      </c>
    </row>
    <row r="403" spans="1:11" hidden="1" x14ac:dyDescent="0.25">
      <c r="A403" s="5">
        <v>4</v>
      </c>
      <c r="B403" s="5">
        <v>7</v>
      </c>
      <c r="C403" s="5"/>
      <c r="D403" s="5">
        <v>5</v>
      </c>
      <c r="E403" s="5" t="s">
        <v>9</v>
      </c>
      <c r="F403" s="5">
        <v>19.754000000000001</v>
      </c>
      <c r="G403" s="5">
        <v>13.391999999999999</v>
      </c>
      <c r="H403" s="5">
        <v>5.133</v>
      </c>
      <c r="I403" s="5">
        <v>-53.524000000000001</v>
      </c>
      <c r="J403" s="5">
        <v>4.1749999999999998</v>
      </c>
      <c r="K403" s="5">
        <v>6.6970000000000001</v>
      </c>
    </row>
    <row r="404" spans="1:11" hidden="1" x14ac:dyDescent="0.25">
      <c r="A404" s="5">
        <v>4</v>
      </c>
      <c r="B404" s="5">
        <v>7</v>
      </c>
      <c r="C404" s="5"/>
      <c r="D404" s="5">
        <v>5</v>
      </c>
      <c r="E404" s="5" t="s">
        <v>10</v>
      </c>
      <c r="F404" s="5">
        <v>-13.632999999999999</v>
      </c>
      <c r="G404" s="5">
        <v>-9.17</v>
      </c>
      <c r="H404" s="5">
        <v>-3.343</v>
      </c>
      <c r="I404" s="5">
        <v>38.92</v>
      </c>
      <c r="J404" s="5">
        <v>-3.3319999999999999</v>
      </c>
      <c r="K404" s="5">
        <v>-5.367</v>
      </c>
    </row>
    <row r="405" spans="1:11" hidden="1" x14ac:dyDescent="0.25">
      <c r="A405" s="5">
        <v>4</v>
      </c>
      <c r="B405" s="5">
        <v>7</v>
      </c>
      <c r="C405" s="5"/>
      <c r="D405" s="5">
        <v>5</v>
      </c>
      <c r="E405" s="5" t="s">
        <v>11</v>
      </c>
      <c r="F405" s="5">
        <v>-30.105</v>
      </c>
      <c r="G405" s="5">
        <v>-20.183</v>
      </c>
      <c r="H405" s="5">
        <v>-2.468</v>
      </c>
      <c r="I405" s="5">
        <v>30.826000000000001</v>
      </c>
      <c r="J405" s="5">
        <v>-2.76</v>
      </c>
      <c r="K405" s="5">
        <v>-4.4580000000000002</v>
      </c>
    </row>
    <row r="406" spans="1:11" hidden="1" x14ac:dyDescent="0.25">
      <c r="A406" s="5">
        <v>4</v>
      </c>
      <c r="B406" s="5">
        <v>7</v>
      </c>
      <c r="C406" s="5"/>
      <c r="D406" s="5">
        <v>4</v>
      </c>
      <c r="E406" s="5" t="s">
        <v>8</v>
      </c>
      <c r="F406" s="5">
        <v>-17.157</v>
      </c>
      <c r="G406" s="5">
        <v>-12.603999999999999</v>
      </c>
      <c r="H406" s="5">
        <v>-9.968</v>
      </c>
      <c r="I406" s="5">
        <v>128.94999999999999</v>
      </c>
      <c r="J406" s="5">
        <v>-11.901999999999999</v>
      </c>
      <c r="K406" s="5">
        <v>-19.36</v>
      </c>
    </row>
    <row r="407" spans="1:11" hidden="1" x14ac:dyDescent="0.25">
      <c r="A407" s="5">
        <v>4</v>
      </c>
      <c r="B407" s="5">
        <v>7</v>
      </c>
      <c r="C407" s="5"/>
      <c r="D407" s="5">
        <v>4</v>
      </c>
      <c r="E407" s="5" t="s">
        <v>9</v>
      </c>
      <c r="F407" s="5">
        <v>18.009</v>
      </c>
      <c r="G407" s="5">
        <v>12.936</v>
      </c>
      <c r="H407" s="5">
        <v>9.6069999999999993</v>
      </c>
      <c r="I407" s="5">
        <v>-121.169</v>
      </c>
      <c r="J407" s="5">
        <v>10.903</v>
      </c>
      <c r="K407" s="5">
        <v>17.672999999999998</v>
      </c>
    </row>
    <row r="408" spans="1:11" hidden="1" x14ac:dyDescent="0.25">
      <c r="A408" s="5">
        <v>4</v>
      </c>
      <c r="B408" s="5">
        <v>7</v>
      </c>
      <c r="C408" s="5"/>
      <c r="D408" s="5">
        <v>4</v>
      </c>
      <c r="E408" s="5" t="s">
        <v>10</v>
      </c>
      <c r="F408" s="5">
        <v>-10.989000000000001</v>
      </c>
      <c r="G408" s="5">
        <v>-7.9809999999999999</v>
      </c>
      <c r="H408" s="5">
        <v>-6</v>
      </c>
      <c r="I408" s="5">
        <v>77.588999999999999</v>
      </c>
      <c r="J408" s="5">
        <v>-7.1269999999999998</v>
      </c>
      <c r="K408" s="5">
        <v>-11.573</v>
      </c>
    </row>
    <row r="409" spans="1:11" hidden="1" x14ac:dyDescent="0.25">
      <c r="A409" s="5">
        <v>4</v>
      </c>
      <c r="B409" s="5">
        <v>7</v>
      </c>
      <c r="C409" s="5"/>
      <c r="D409" s="5">
        <v>4</v>
      </c>
      <c r="E409" s="5" t="s">
        <v>11</v>
      </c>
      <c r="F409" s="5">
        <v>-73.241</v>
      </c>
      <c r="G409" s="5">
        <v>-50.904000000000003</v>
      </c>
      <c r="H409" s="5">
        <v>-7.9539999999999997</v>
      </c>
      <c r="I409" s="5">
        <v>104.29</v>
      </c>
      <c r="J409" s="5">
        <v>-9.6020000000000003</v>
      </c>
      <c r="K409" s="5">
        <v>-15.547000000000001</v>
      </c>
    </row>
    <row r="410" spans="1:11" hidden="1" x14ac:dyDescent="0.25">
      <c r="A410" s="5">
        <v>4</v>
      </c>
      <c r="B410" s="5">
        <v>7</v>
      </c>
      <c r="C410" s="5"/>
      <c r="D410" s="5">
        <v>3</v>
      </c>
      <c r="E410" s="5" t="s">
        <v>8</v>
      </c>
      <c r="F410" s="5">
        <v>-21.056999999999999</v>
      </c>
      <c r="G410" s="5">
        <v>-15.063000000000001</v>
      </c>
      <c r="H410" s="5">
        <v>-14.212</v>
      </c>
      <c r="I410" s="5">
        <v>189.24100000000001</v>
      </c>
      <c r="J410" s="5">
        <v>-17.349</v>
      </c>
      <c r="K410" s="5">
        <v>-28.254999999999999</v>
      </c>
    </row>
    <row r="411" spans="1:11" hidden="1" x14ac:dyDescent="0.25">
      <c r="A411" s="5">
        <v>4</v>
      </c>
      <c r="B411" s="5">
        <v>7</v>
      </c>
      <c r="C411" s="5"/>
      <c r="D411" s="5">
        <v>3</v>
      </c>
      <c r="E411" s="5" t="s">
        <v>9</v>
      </c>
      <c r="F411" s="5">
        <v>20.047999999999998</v>
      </c>
      <c r="G411" s="5">
        <v>14.31</v>
      </c>
      <c r="H411" s="5">
        <v>11.487</v>
      </c>
      <c r="I411" s="5">
        <v>-157.69399999999999</v>
      </c>
      <c r="J411" s="5">
        <v>14.36</v>
      </c>
      <c r="K411" s="5">
        <v>23.341999999999999</v>
      </c>
    </row>
    <row r="412" spans="1:11" hidden="1" x14ac:dyDescent="0.25">
      <c r="A412" s="5">
        <v>4</v>
      </c>
      <c r="B412" s="5">
        <v>7</v>
      </c>
      <c r="C412" s="5"/>
      <c r="D412" s="5">
        <v>3</v>
      </c>
      <c r="E412" s="5" t="s">
        <v>10</v>
      </c>
      <c r="F412" s="5">
        <v>-12.845000000000001</v>
      </c>
      <c r="G412" s="5">
        <v>-9.1790000000000003</v>
      </c>
      <c r="H412" s="5">
        <v>-7.8940000000000001</v>
      </c>
      <c r="I412" s="5">
        <v>107.685</v>
      </c>
      <c r="J412" s="5">
        <v>-9.9090000000000007</v>
      </c>
      <c r="K412" s="5">
        <v>-16.123999999999999</v>
      </c>
    </row>
    <row r="413" spans="1:11" hidden="1" x14ac:dyDescent="0.25">
      <c r="A413" s="5">
        <v>4</v>
      </c>
      <c r="B413" s="5">
        <v>7</v>
      </c>
      <c r="C413" s="5"/>
      <c r="D413" s="5">
        <v>3</v>
      </c>
      <c r="E413" s="5" t="s">
        <v>11</v>
      </c>
      <c r="F413" s="5">
        <v>-118.931</v>
      </c>
      <c r="G413" s="5">
        <v>-83.88</v>
      </c>
      <c r="H413" s="5">
        <v>-17.045000000000002</v>
      </c>
      <c r="I413" s="5">
        <v>230.88900000000001</v>
      </c>
      <c r="J413" s="5">
        <v>-21.623999999999999</v>
      </c>
      <c r="K413" s="5">
        <v>-35.090000000000003</v>
      </c>
    </row>
    <row r="414" spans="1:11" hidden="1" x14ac:dyDescent="0.25">
      <c r="A414" s="5">
        <v>4</v>
      </c>
      <c r="B414" s="5">
        <v>7</v>
      </c>
      <c r="C414" s="5"/>
      <c r="D414" s="5">
        <v>2</v>
      </c>
      <c r="E414" s="5" t="s">
        <v>8</v>
      </c>
      <c r="F414" s="5">
        <v>-19.518999999999998</v>
      </c>
      <c r="G414" s="5">
        <v>-14.071999999999999</v>
      </c>
      <c r="H414" s="5">
        <v>-17.361000000000001</v>
      </c>
      <c r="I414" s="5">
        <v>209.78899999999999</v>
      </c>
      <c r="J414" s="5">
        <v>-19.327000000000002</v>
      </c>
      <c r="K414" s="5">
        <v>-31.486999999999998</v>
      </c>
    </row>
    <row r="415" spans="1:11" hidden="1" x14ac:dyDescent="0.25">
      <c r="A415" s="5">
        <v>4</v>
      </c>
      <c r="B415" s="5">
        <v>7</v>
      </c>
      <c r="C415" s="5"/>
      <c r="D415" s="5">
        <v>2</v>
      </c>
      <c r="E415" s="5" t="s">
        <v>9</v>
      </c>
      <c r="F415" s="5">
        <v>24.202000000000002</v>
      </c>
      <c r="G415" s="5">
        <v>17.344000000000001</v>
      </c>
      <c r="H415" s="5">
        <v>15.537000000000001</v>
      </c>
      <c r="I415" s="5">
        <v>-214.66</v>
      </c>
      <c r="J415" s="5">
        <v>19.687999999999999</v>
      </c>
      <c r="K415" s="5">
        <v>32.048000000000002</v>
      </c>
    </row>
    <row r="416" spans="1:11" hidden="1" x14ac:dyDescent="0.25">
      <c r="A416" s="5">
        <v>4</v>
      </c>
      <c r="B416" s="5">
        <v>7</v>
      </c>
      <c r="C416" s="5"/>
      <c r="D416" s="5">
        <v>2</v>
      </c>
      <c r="E416" s="5" t="s">
        <v>10</v>
      </c>
      <c r="F416" s="5">
        <v>-13.663</v>
      </c>
      <c r="G416" s="5">
        <v>-9.8170000000000002</v>
      </c>
      <c r="H416" s="5">
        <v>-10.17</v>
      </c>
      <c r="I416" s="5">
        <v>132.173</v>
      </c>
      <c r="J416" s="5">
        <v>-12.192</v>
      </c>
      <c r="K416" s="5">
        <v>-19.855</v>
      </c>
    </row>
    <row r="417" spans="1:11" hidden="1" x14ac:dyDescent="0.25">
      <c r="A417" s="5">
        <v>4</v>
      </c>
      <c r="B417" s="5">
        <v>7</v>
      </c>
      <c r="C417" s="5"/>
      <c r="D417" s="5">
        <v>2</v>
      </c>
      <c r="E417" s="5" t="s">
        <v>11</v>
      </c>
      <c r="F417" s="5">
        <v>-164.523</v>
      </c>
      <c r="G417" s="5">
        <v>-116.797</v>
      </c>
      <c r="H417" s="5">
        <v>-28.135000000000002</v>
      </c>
      <c r="I417" s="5">
        <v>381.185</v>
      </c>
      <c r="J417" s="5">
        <v>-35.959000000000003</v>
      </c>
      <c r="K417" s="5">
        <v>-58.421999999999997</v>
      </c>
    </row>
    <row r="418" spans="1:11" hidden="1" x14ac:dyDescent="0.25">
      <c r="A418" s="5">
        <v>4</v>
      </c>
      <c r="B418" s="5">
        <v>7</v>
      </c>
      <c r="C418" s="5"/>
      <c r="D418" s="5">
        <v>1</v>
      </c>
      <c r="E418" s="5" t="s">
        <v>8</v>
      </c>
      <c r="F418" s="5">
        <v>-11.861000000000001</v>
      </c>
      <c r="G418" s="5">
        <v>-8.6229999999999993</v>
      </c>
      <c r="H418" s="5">
        <v>-17.117000000000001</v>
      </c>
      <c r="I418" s="5">
        <v>165.51900000000001</v>
      </c>
      <c r="J418" s="5">
        <v>-15.737</v>
      </c>
      <c r="K418" s="5">
        <v>-25.641999999999999</v>
      </c>
    </row>
    <row r="419" spans="1:11" hidden="1" x14ac:dyDescent="0.25">
      <c r="A419" s="5">
        <v>4</v>
      </c>
      <c r="B419" s="5">
        <v>7</v>
      </c>
      <c r="C419" s="5"/>
      <c r="D419" s="5">
        <v>1</v>
      </c>
      <c r="E419" s="5" t="s">
        <v>9</v>
      </c>
      <c r="F419" s="5">
        <v>10.768000000000001</v>
      </c>
      <c r="G419" s="5">
        <v>7.694</v>
      </c>
      <c r="H419" s="5">
        <v>38.584000000000003</v>
      </c>
      <c r="I419" s="5">
        <v>-425.42099999999999</v>
      </c>
      <c r="J419" s="5">
        <v>40.444000000000003</v>
      </c>
      <c r="K419" s="5">
        <v>65.870999999999995</v>
      </c>
    </row>
    <row r="420" spans="1:11" hidden="1" x14ac:dyDescent="0.25">
      <c r="A420" s="5">
        <v>4</v>
      </c>
      <c r="B420" s="5">
        <v>7</v>
      </c>
      <c r="C420" s="5"/>
      <c r="D420" s="5">
        <v>1</v>
      </c>
      <c r="E420" s="5" t="s">
        <v>10</v>
      </c>
      <c r="F420" s="5">
        <v>-6.1159999999999997</v>
      </c>
      <c r="G420" s="5">
        <v>-4.41</v>
      </c>
      <c r="H420" s="5">
        <v>-15.021000000000001</v>
      </c>
      <c r="I420" s="5">
        <v>159.50800000000001</v>
      </c>
      <c r="J420" s="5">
        <v>-15.183999999999999</v>
      </c>
      <c r="K420" s="5">
        <v>-24.733000000000001</v>
      </c>
    </row>
    <row r="421" spans="1:11" hidden="1" x14ac:dyDescent="0.25">
      <c r="A421" s="5">
        <v>4</v>
      </c>
      <c r="B421" s="5">
        <v>7</v>
      </c>
      <c r="C421" s="5"/>
      <c r="D421" s="5">
        <v>1</v>
      </c>
      <c r="E421" s="5" t="s">
        <v>11</v>
      </c>
      <c r="F421" s="5">
        <v>-209.06700000000001</v>
      </c>
      <c r="G421" s="5">
        <v>-149.00800000000001</v>
      </c>
      <c r="H421" s="5">
        <v>-40.847999999999999</v>
      </c>
      <c r="I421" s="5">
        <v>537.49699999999996</v>
      </c>
      <c r="J421" s="5">
        <v>-51.033000000000001</v>
      </c>
      <c r="K421" s="5">
        <v>-82.971000000000004</v>
      </c>
    </row>
    <row r="422" spans="1:11" hidden="1" x14ac:dyDescent="0.25">
      <c r="A422" s="5">
        <v>4</v>
      </c>
      <c r="B422" s="5">
        <v>14</v>
      </c>
      <c r="C422" s="5"/>
      <c r="D422" s="5">
        <v>5</v>
      </c>
      <c r="E422" s="5" t="s">
        <v>8</v>
      </c>
      <c r="F422" s="5">
        <v>13.814</v>
      </c>
      <c r="G422" s="5">
        <v>9.452</v>
      </c>
      <c r="H422" s="5">
        <v>-5.7990000000000004</v>
      </c>
      <c r="I422" s="5">
        <v>72.441999999999993</v>
      </c>
      <c r="J422" s="5">
        <v>-6.4870000000000001</v>
      </c>
      <c r="K422" s="5">
        <v>-10.477</v>
      </c>
    </row>
    <row r="423" spans="1:11" hidden="1" x14ac:dyDescent="0.25">
      <c r="A423" s="5">
        <v>4</v>
      </c>
      <c r="B423" s="5">
        <v>14</v>
      </c>
      <c r="C423" s="5"/>
      <c r="D423" s="5">
        <v>5</v>
      </c>
      <c r="E423" s="5" t="s">
        <v>9</v>
      </c>
      <c r="F423" s="5">
        <v>-8.9540000000000006</v>
      </c>
      <c r="G423" s="5">
        <v>-6.5819999999999999</v>
      </c>
      <c r="H423" s="5">
        <v>5.133</v>
      </c>
      <c r="I423" s="5">
        <v>-53.524000000000001</v>
      </c>
      <c r="J423" s="5">
        <v>4.1749999999999998</v>
      </c>
      <c r="K423" s="5">
        <v>6.6970000000000001</v>
      </c>
    </row>
    <row r="424" spans="1:11" hidden="1" x14ac:dyDescent="0.25">
      <c r="A424" s="5">
        <v>4</v>
      </c>
      <c r="B424" s="5">
        <v>14</v>
      </c>
      <c r="C424" s="5"/>
      <c r="D424" s="5">
        <v>5</v>
      </c>
      <c r="E424" s="5" t="s">
        <v>10</v>
      </c>
      <c r="F424" s="5">
        <v>7.1150000000000002</v>
      </c>
      <c r="G424" s="5">
        <v>5.0110000000000001</v>
      </c>
      <c r="H424" s="5">
        <v>-3.343</v>
      </c>
      <c r="I424" s="5">
        <v>38.92</v>
      </c>
      <c r="J424" s="5">
        <v>-3.3319999999999999</v>
      </c>
      <c r="K424" s="5">
        <v>-5.367</v>
      </c>
    </row>
    <row r="425" spans="1:11" hidden="1" x14ac:dyDescent="0.25">
      <c r="A425" s="5">
        <v>4</v>
      </c>
      <c r="B425" s="5">
        <v>14</v>
      </c>
      <c r="C425" s="5"/>
      <c r="D425" s="5">
        <v>5</v>
      </c>
      <c r="E425" s="5" t="s">
        <v>11</v>
      </c>
      <c r="F425" s="5">
        <v>-25.824999999999999</v>
      </c>
      <c r="G425" s="5">
        <v>-17.417000000000002</v>
      </c>
      <c r="H425" s="5">
        <v>2.468</v>
      </c>
      <c r="I425" s="5">
        <v>-30.826000000000001</v>
      </c>
      <c r="J425" s="5">
        <v>2.76</v>
      </c>
      <c r="K425" s="5">
        <v>4.4580000000000002</v>
      </c>
    </row>
    <row r="426" spans="1:11" hidden="1" x14ac:dyDescent="0.25">
      <c r="A426" s="5">
        <v>4</v>
      </c>
      <c r="B426" s="5">
        <v>14</v>
      </c>
      <c r="C426" s="5"/>
      <c r="D426" s="5">
        <v>4</v>
      </c>
      <c r="E426" s="5" t="s">
        <v>8</v>
      </c>
      <c r="F426" s="5">
        <v>11.877000000000001</v>
      </c>
      <c r="G426" s="5">
        <v>8.67</v>
      </c>
      <c r="H426" s="5">
        <v>-9.968</v>
      </c>
      <c r="I426" s="5">
        <v>128.94999999999999</v>
      </c>
      <c r="J426" s="5">
        <v>-11.901999999999999</v>
      </c>
      <c r="K426" s="5">
        <v>-19.36</v>
      </c>
    </row>
    <row r="427" spans="1:11" hidden="1" x14ac:dyDescent="0.25">
      <c r="A427" s="5">
        <v>4</v>
      </c>
      <c r="B427" s="5">
        <v>14</v>
      </c>
      <c r="C427" s="5"/>
      <c r="D427" s="5">
        <v>4</v>
      </c>
      <c r="E427" s="5" t="s">
        <v>9</v>
      </c>
      <c r="F427" s="5">
        <v>-8.7230000000000008</v>
      </c>
      <c r="G427" s="5">
        <v>-6.5179999999999998</v>
      </c>
      <c r="H427" s="5">
        <v>9.6069999999999993</v>
      </c>
      <c r="I427" s="5">
        <v>-121.169</v>
      </c>
      <c r="J427" s="5">
        <v>10.903</v>
      </c>
      <c r="K427" s="5">
        <v>17.672999999999998</v>
      </c>
    </row>
    <row r="428" spans="1:11" hidden="1" x14ac:dyDescent="0.25">
      <c r="A428" s="5">
        <v>4</v>
      </c>
      <c r="B428" s="5">
        <v>14</v>
      </c>
      <c r="C428" s="5"/>
      <c r="D428" s="5">
        <v>4</v>
      </c>
      <c r="E428" s="5" t="s">
        <v>10</v>
      </c>
      <c r="F428" s="5">
        <v>6.4370000000000003</v>
      </c>
      <c r="G428" s="5">
        <v>4.7460000000000004</v>
      </c>
      <c r="H428" s="5">
        <v>-6</v>
      </c>
      <c r="I428" s="5">
        <v>77.588999999999999</v>
      </c>
      <c r="J428" s="5">
        <v>-7.1269999999999998</v>
      </c>
      <c r="K428" s="5">
        <v>-11.573</v>
      </c>
    </row>
    <row r="429" spans="1:11" hidden="1" x14ac:dyDescent="0.25">
      <c r="A429" s="5">
        <v>4</v>
      </c>
      <c r="B429" s="5">
        <v>14</v>
      </c>
      <c r="C429" s="5"/>
      <c r="D429" s="5">
        <v>4</v>
      </c>
      <c r="E429" s="5" t="s">
        <v>11</v>
      </c>
      <c r="F429" s="5">
        <v>-62.119</v>
      </c>
      <c r="G429" s="5">
        <v>-43.566000000000003</v>
      </c>
      <c r="H429" s="5">
        <v>7.9539999999999997</v>
      </c>
      <c r="I429" s="5">
        <v>-104.29</v>
      </c>
      <c r="J429" s="5">
        <v>9.6020000000000003</v>
      </c>
      <c r="K429" s="5">
        <v>15.547000000000001</v>
      </c>
    </row>
    <row r="430" spans="1:11" hidden="1" x14ac:dyDescent="0.25">
      <c r="A430" s="5">
        <v>4</v>
      </c>
      <c r="B430" s="5">
        <v>14</v>
      </c>
      <c r="C430" s="5"/>
      <c r="D430" s="5">
        <v>3</v>
      </c>
      <c r="E430" s="5" t="s">
        <v>8</v>
      </c>
      <c r="F430" s="5">
        <v>12.2</v>
      </c>
      <c r="G430" s="5">
        <v>8.9749999999999996</v>
      </c>
      <c r="H430" s="5">
        <v>-14.212</v>
      </c>
      <c r="I430" s="5">
        <v>189.24100000000001</v>
      </c>
      <c r="J430" s="5">
        <v>-17.349</v>
      </c>
      <c r="K430" s="5">
        <v>-28.254999999999999</v>
      </c>
    </row>
    <row r="431" spans="1:11" hidden="1" x14ac:dyDescent="0.25">
      <c r="A431" s="5">
        <v>4</v>
      </c>
      <c r="B431" s="5">
        <v>14</v>
      </c>
      <c r="C431" s="5"/>
      <c r="D431" s="5">
        <v>3</v>
      </c>
      <c r="E431" s="5" t="s">
        <v>9</v>
      </c>
      <c r="F431" s="5">
        <v>-9.9969999999999999</v>
      </c>
      <c r="G431" s="5">
        <v>-7.4450000000000003</v>
      </c>
      <c r="H431" s="5">
        <v>11.487</v>
      </c>
      <c r="I431" s="5">
        <v>-157.69399999999999</v>
      </c>
      <c r="J431" s="5">
        <v>14.36</v>
      </c>
      <c r="K431" s="5">
        <v>23.341999999999999</v>
      </c>
    </row>
    <row r="432" spans="1:11" hidden="1" x14ac:dyDescent="0.25">
      <c r="A432" s="5">
        <v>4</v>
      </c>
      <c r="B432" s="5">
        <v>14</v>
      </c>
      <c r="C432" s="5"/>
      <c r="D432" s="5">
        <v>3</v>
      </c>
      <c r="E432" s="5" t="s">
        <v>10</v>
      </c>
      <c r="F432" s="5">
        <v>6.9370000000000003</v>
      </c>
      <c r="G432" s="5">
        <v>5.1310000000000002</v>
      </c>
      <c r="H432" s="5">
        <v>-7.8940000000000001</v>
      </c>
      <c r="I432" s="5">
        <v>107.685</v>
      </c>
      <c r="J432" s="5">
        <v>-9.9090000000000007</v>
      </c>
      <c r="K432" s="5">
        <v>-16.123999999999999</v>
      </c>
    </row>
    <row r="433" spans="1:11" hidden="1" x14ac:dyDescent="0.25">
      <c r="A433" s="5">
        <v>4</v>
      </c>
      <c r="B433" s="5">
        <v>14</v>
      </c>
      <c r="C433" s="5"/>
      <c r="D433" s="5">
        <v>3</v>
      </c>
      <c r="E433" s="5" t="s">
        <v>11</v>
      </c>
      <c r="F433" s="5">
        <v>-100.089</v>
      </c>
      <c r="G433" s="5">
        <v>-71.22</v>
      </c>
      <c r="H433" s="5">
        <v>17.045000000000002</v>
      </c>
      <c r="I433" s="5">
        <v>-230.88900000000001</v>
      </c>
      <c r="J433" s="5">
        <v>21.623999999999999</v>
      </c>
      <c r="K433" s="5">
        <v>35.090000000000003</v>
      </c>
    </row>
    <row r="434" spans="1:11" hidden="1" x14ac:dyDescent="0.25">
      <c r="A434" s="5">
        <v>4</v>
      </c>
      <c r="B434" s="5">
        <v>14</v>
      </c>
      <c r="C434" s="5"/>
      <c r="D434" s="5">
        <v>2</v>
      </c>
      <c r="E434" s="5" t="s">
        <v>8</v>
      </c>
      <c r="F434" s="5">
        <v>11.89</v>
      </c>
      <c r="G434" s="5">
        <v>8.7059999999999995</v>
      </c>
      <c r="H434" s="5">
        <v>-17.361000000000001</v>
      </c>
      <c r="I434" s="5">
        <v>209.78899999999999</v>
      </c>
      <c r="J434" s="5">
        <v>-19.327000000000002</v>
      </c>
      <c r="K434" s="5">
        <v>-31.486999999999998</v>
      </c>
    </row>
    <row r="435" spans="1:11" hidden="1" x14ac:dyDescent="0.25">
      <c r="A435" s="5">
        <v>4</v>
      </c>
      <c r="B435" s="5">
        <v>14</v>
      </c>
      <c r="C435" s="5"/>
      <c r="D435" s="5">
        <v>2</v>
      </c>
      <c r="E435" s="5" t="s">
        <v>9</v>
      </c>
      <c r="F435" s="5">
        <v>-11.781000000000001</v>
      </c>
      <c r="G435" s="5">
        <v>-8.7379999999999995</v>
      </c>
      <c r="H435" s="5">
        <v>15.537000000000001</v>
      </c>
      <c r="I435" s="5">
        <v>-214.66</v>
      </c>
      <c r="J435" s="5">
        <v>19.687999999999999</v>
      </c>
      <c r="K435" s="5">
        <v>32.048000000000002</v>
      </c>
    </row>
    <row r="436" spans="1:11" hidden="1" x14ac:dyDescent="0.25">
      <c r="A436" s="5">
        <v>4</v>
      </c>
      <c r="B436" s="5">
        <v>14</v>
      </c>
      <c r="C436" s="5"/>
      <c r="D436" s="5">
        <v>2</v>
      </c>
      <c r="E436" s="5" t="s">
        <v>10</v>
      </c>
      <c r="F436" s="5">
        <v>7.3970000000000002</v>
      </c>
      <c r="G436" s="5">
        <v>5.4509999999999996</v>
      </c>
      <c r="H436" s="5">
        <v>-10.17</v>
      </c>
      <c r="I436" s="5">
        <v>132.173</v>
      </c>
      <c r="J436" s="5">
        <v>-12.192</v>
      </c>
      <c r="K436" s="5">
        <v>-19.855</v>
      </c>
    </row>
    <row r="437" spans="1:11" hidden="1" x14ac:dyDescent="0.25">
      <c r="A437" s="5">
        <v>4</v>
      </c>
      <c r="B437" s="5">
        <v>14</v>
      </c>
      <c r="C437" s="5"/>
      <c r="D437" s="5">
        <v>2</v>
      </c>
      <c r="E437" s="5" t="s">
        <v>11</v>
      </c>
      <c r="F437" s="5">
        <v>-138.15700000000001</v>
      </c>
      <c r="G437" s="5">
        <v>-98.933000000000007</v>
      </c>
      <c r="H437" s="5">
        <v>28.135000000000002</v>
      </c>
      <c r="I437" s="5">
        <v>-381.185</v>
      </c>
      <c r="J437" s="5">
        <v>35.959000000000003</v>
      </c>
      <c r="K437" s="5">
        <v>58.421999999999997</v>
      </c>
    </row>
    <row r="438" spans="1:11" hidden="1" x14ac:dyDescent="0.25">
      <c r="A438" s="5">
        <v>4</v>
      </c>
      <c r="B438" s="5">
        <v>14</v>
      </c>
      <c r="C438" s="5"/>
      <c r="D438" s="5">
        <v>1</v>
      </c>
      <c r="E438" s="5" t="s">
        <v>8</v>
      </c>
      <c r="F438" s="5">
        <v>11.523999999999999</v>
      </c>
      <c r="G438" s="5">
        <v>8.32</v>
      </c>
      <c r="H438" s="5">
        <v>-17.117000000000001</v>
      </c>
      <c r="I438" s="5">
        <v>165.51900000000001</v>
      </c>
      <c r="J438" s="5">
        <v>-15.737</v>
      </c>
      <c r="K438" s="5">
        <v>-25.641999999999999</v>
      </c>
    </row>
    <row r="439" spans="1:11" hidden="1" x14ac:dyDescent="0.25">
      <c r="A439" s="5">
        <v>4</v>
      </c>
      <c r="B439" s="5">
        <v>14</v>
      </c>
      <c r="C439" s="5"/>
      <c r="D439" s="5">
        <v>1</v>
      </c>
      <c r="E439" s="5" t="s">
        <v>9</v>
      </c>
      <c r="F439" s="5">
        <v>-0.92400000000000004</v>
      </c>
      <c r="G439" s="5">
        <v>-0.77800000000000002</v>
      </c>
      <c r="H439" s="5">
        <v>38.584000000000003</v>
      </c>
      <c r="I439" s="5">
        <v>-425.42099999999999</v>
      </c>
      <c r="J439" s="5">
        <v>40.444000000000003</v>
      </c>
      <c r="K439" s="5">
        <v>65.870999999999995</v>
      </c>
    </row>
    <row r="440" spans="1:11" hidden="1" x14ac:dyDescent="0.25">
      <c r="A440" s="5">
        <v>4</v>
      </c>
      <c r="B440" s="5">
        <v>14</v>
      </c>
      <c r="C440" s="5"/>
      <c r="D440" s="5">
        <v>1</v>
      </c>
      <c r="E440" s="5" t="s">
        <v>10</v>
      </c>
      <c r="F440" s="5">
        <v>3.3639999999999999</v>
      </c>
      <c r="G440" s="5">
        <v>2.4590000000000001</v>
      </c>
      <c r="H440" s="5">
        <v>-15.021000000000001</v>
      </c>
      <c r="I440" s="5">
        <v>159.50800000000001</v>
      </c>
      <c r="J440" s="5">
        <v>-15.183999999999999</v>
      </c>
      <c r="K440" s="5">
        <v>-24.733000000000001</v>
      </c>
    </row>
    <row r="441" spans="1:11" hidden="1" x14ac:dyDescent="0.25">
      <c r="A441" s="5">
        <v>4</v>
      </c>
      <c r="B441" s="5">
        <v>14</v>
      </c>
      <c r="C441" s="5"/>
      <c r="D441" s="5">
        <v>1</v>
      </c>
      <c r="E441" s="5" t="s">
        <v>11</v>
      </c>
      <c r="F441" s="5">
        <v>-177.273</v>
      </c>
      <c r="G441" s="5">
        <v>-127.352</v>
      </c>
      <c r="H441" s="5">
        <v>40.847999999999999</v>
      </c>
      <c r="I441" s="5">
        <v>-537.49699999999996</v>
      </c>
      <c r="J441" s="5">
        <v>51.033000000000001</v>
      </c>
      <c r="K441" s="5">
        <v>82.971000000000004</v>
      </c>
    </row>
    <row r="442" spans="1:11" hidden="1" x14ac:dyDescent="0.25">
      <c r="A442" s="5">
        <v>5</v>
      </c>
      <c r="B442" s="5">
        <v>1</v>
      </c>
      <c r="C442" s="5"/>
      <c r="D442" s="5">
        <v>5</v>
      </c>
      <c r="E442" s="5" t="s">
        <v>8</v>
      </c>
      <c r="F442" s="5">
        <v>-67.403000000000006</v>
      </c>
      <c r="G442" s="5">
        <v>-42.936999999999998</v>
      </c>
      <c r="H442" s="5">
        <v>-4.2679999999999998</v>
      </c>
      <c r="I442" s="5">
        <v>71.055000000000007</v>
      </c>
      <c r="J442" s="5">
        <v>-5.0030000000000001</v>
      </c>
      <c r="K442" s="5">
        <v>-8.0879999999999992</v>
      </c>
    </row>
    <row r="443" spans="1:11" hidden="1" x14ac:dyDescent="0.25">
      <c r="A443" s="5">
        <v>5</v>
      </c>
      <c r="B443" s="5">
        <v>1</v>
      </c>
      <c r="C443" s="5"/>
      <c r="D443" s="5">
        <v>5</v>
      </c>
      <c r="E443" s="5" t="s">
        <v>9</v>
      </c>
      <c r="F443" s="5">
        <v>66.475999999999999</v>
      </c>
      <c r="G443" s="5">
        <v>40.840000000000003</v>
      </c>
      <c r="H443" s="5">
        <v>3.6880000000000002</v>
      </c>
      <c r="I443" s="5">
        <v>-51.124000000000002</v>
      </c>
      <c r="J443" s="5">
        <v>3.169</v>
      </c>
      <c r="K443" s="5">
        <v>5.0890000000000004</v>
      </c>
    </row>
    <row r="444" spans="1:11" hidden="1" x14ac:dyDescent="0.25">
      <c r="A444" s="5">
        <v>5</v>
      </c>
      <c r="B444" s="5">
        <v>1</v>
      </c>
      <c r="C444" s="5"/>
      <c r="D444" s="5">
        <v>5</v>
      </c>
      <c r="E444" s="5" t="s">
        <v>10</v>
      </c>
      <c r="F444" s="5">
        <v>-41.837000000000003</v>
      </c>
      <c r="G444" s="5">
        <v>-26.18</v>
      </c>
      <c r="H444" s="5">
        <v>-2.4220000000000002</v>
      </c>
      <c r="I444" s="5">
        <v>37.69</v>
      </c>
      <c r="J444" s="5">
        <v>-2.5539999999999998</v>
      </c>
      <c r="K444" s="5">
        <v>-4.1180000000000003</v>
      </c>
    </row>
    <row r="445" spans="1:11" hidden="1" x14ac:dyDescent="0.25">
      <c r="A445" s="5">
        <v>5</v>
      </c>
      <c r="B445" s="5">
        <v>1</v>
      </c>
      <c r="C445" s="5"/>
      <c r="D445" s="5">
        <v>5</v>
      </c>
      <c r="E445" s="5" t="s">
        <v>11</v>
      </c>
      <c r="F445" s="5">
        <v>-78.198999999999998</v>
      </c>
      <c r="G445" s="5">
        <v>-49.957000000000001</v>
      </c>
      <c r="H445" s="5">
        <v>-1.51</v>
      </c>
      <c r="I445" s="5">
        <v>25.149000000000001</v>
      </c>
      <c r="J445" s="5">
        <v>-1.7709999999999999</v>
      </c>
      <c r="K445" s="5">
        <v>-2.863</v>
      </c>
    </row>
    <row r="446" spans="1:11" hidden="1" x14ac:dyDescent="0.25">
      <c r="A446" s="5">
        <v>5</v>
      </c>
      <c r="B446" s="5">
        <v>1</v>
      </c>
      <c r="C446" s="5"/>
      <c r="D446" s="5">
        <v>4</v>
      </c>
      <c r="E446" s="5" t="s">
        <v>8</v>
      </c>
      <c r="F446" s="5">
        <v>-85.747</v>
      </c>
      <c r="G446" s="5">
        <v>-51.112000000000002</v>
      </c>
      <c r="H446" s="5">
        <v>-7.3209999999999997</v>
      </c>
      <c r="I446" s="5">
        <v>123.962</v>
      </c>
      <c r="J446" s="5">
        <v>-8.8179999999999996</v>
      </c>
      <c r="K446" s="5">
        <v>-14.346</v>
      </c>
    </row>
    <row r="447" spans="1:11" hidden="1" x14ac:dyDescent="0.25">
      <c r="A447" s="5">
        <v>5</v>
      </c>
      <c r="B447" s="5">
        <v>1</v>
      </c>
      <c r="C447" s="5"/>
      <c r="D447" s="5">
        <v>4</v>
      </c>
      <c r="E447" s="5" t="s">
        <v>9</v>
      </c>
      <c r="F447" s="5">
        <v>74.733000000000004</v>
      </c>
      <c r="G447" s="5">
        <v>45.088000000000001</v>
      </c>
      <c r="H447" s="5">
        <v>6.9930000000000003</v>
      </c>
      <c r="I447" s="5">
        <v>-114.947</v>
      </c>
      <c r="J447" s="5">
        <v>7.9960000000000004</v>
      </c>
      <c r="K447" s="5">
        <v>12.961</v>
      </c>
    </row>
    <row r="448" spans="1:11" hidden="1" x14ac:dyDescent="0.25">
      <c r="A448" s="5">
        <v>5</v>
      </c>
      <c r="B448" s="5">
        <v>1</v>
      </c>
      <c r="C448" s="5"/>
      <c r="D448" s="5">
        <v>4</v>
      </c>
      <c r="E448" s="5" t="s">
        <v>10</v>
      </c>
      <c r="F448" s="5">
        <v>-50.15</v>
      </c>
      <c r="G448" s="5">
        <v>-30.062999999999999</v>
      </c>
      <c r="H448" s="5">
        <v>-4.3739999999999997</v>
      </c>
      <c r="I448" s="5">
        <v>74.012</v>
      </c>
      <c r="J448" s="5">
        <v>-5.2549999999999999</v>
      </c>
      <c r="K448" s="5">
        <v>-8.5329999999999995</v>
      </c>
    </row>
    <row r="449" spans="1:11" hidden="1" x14ac:dyDescent="0.25">
      <c r="A449" s="5">
        <v>5</v>
      </c>
      <c r="B449" s="5">
        <v>1</v>
      </c>
      <c r="C449" s="5"/>
      <c r="D449" s="5">
        <v>4</v>
      </c>
      <c r="E449" s="5" t="s">
        <v>11</v>
      </c>
      <c r="F449" s="5">
        <v>-250.63900000000001</v>
      </c>
      <c r="G449" s="5">
        <v>-153.43700000000001</v>
      </c>
      <c r="H449" s="5">
        <v>-4.9139999999999997</v>
      </c>
      <c r="I449" s="5">
        <v>84.8</v>
      </c>
      <c r="J449" s="5">
        <v>-6.077</v>
      </c>
      <c r="K449" s="5">
        <v>-9.8439999999999994</v>
      </c>
    </row>
    <row r="450" spans="1:11" hidden="1" x14ac:dyDescent="0.25">
      <c r="A450" s="5">
        <v>5</v>
      </c>
      <c r="B450" s="5">
        <v>1</v>
      </c>
      <c r="C450" s="5"/>
      <c r="D450" s="5">
        <v>3</v>
      </c>
      <c r="E450" s="5" t="s">
        <v>8</v>
      </c>
      <c r="F450" s="5">
        <v>-84.12</v>
      </c>
      <c r="G450" s="5">
        <v>-51.277999999999999</v>
      </c>
      <c r="H450" s="5">
        <v>-10.193</v>
      </c>
      <c r="I450" s="5">
        <v>178.19800000000001</v>
      </c>
      <c r="J450" s="5">
        <v>-12.561999999999999</v>
      </c>
      <c r="K450" s="5">
        <v>-20.457000000000001</v>
      </c>
    </row>
    <row r="451" spans="1:11" hidden="1" x14ac:dyDescent="0.25">
      <c r="A451" s="5">
        <v>5</v>
      </c>
      <c r="B451" s="5">
        <v>1</v>
      </c>
      <c r="C451" s="5"/>
      <c r="D451" s="5">
        <v>3</v>
      </c>
      <c r="E451" s="5" t="s">
        <v>9</v>
      </c>
      <c r="F451" s="5">
        <v>78.733000000000004</v>
      </c>
      <c r="G451" s="5">
        <v>47.878</v>
      </c>
      <c r="H451" s="5">
        <v>8.1620000000000008</v>
      </c>
      <c r="I451" s="5">
        <v>-145.98599999999999</v>
      </c>
      <c r="J451" s="5">
        <v>10.272</v>
      </c>
      <c r="K451" s="5">
        <v>16.693999999999999</v>
      </c>
    </row>
    <row r="452" spans="1:11" hidden="1" x14ac:dyDescent="0.25">
      <c r="A452" s="5">
        <v>5</v>
      </c>
      <c r="B452" s="5">
        <v>1</v>
      </c>
      <c r="C452" s="5"/>
      <c r="D452" s="5">
        <v>3</v>
      </c>
      <c r="E452" s="5" t="s">
        <v>10</v>
      </c>
      <c r="F452" s="5">
        <v>-50.892000000000003</v>
      </c>
      <c r="G452" s="5">
        <v>-30.986000000000001</v>
      </c>
      <c r="H452" s="5">
        <v>-5.62</v>
      </c>
      <c r="I452" s="5">
        <v>100.473</v>
      </c>
      <c r="J452" s="5">
        <v>-7.1360000000000001</v>
      </c>
      <c r="K452" s="5">
        <v>-11.61</v>
      </c>
    </row>
    <row r="453" spans="1:11" hidden="1" x14ac:dyDescent="0.25">
      <c r="A453" s="5">
        <v>5</v>
      </c>
      <c r="B453" s="5">
        <v>1</v>
      </c>
      <c r="C453" s="5"/>
      <c r="D453" s="5">
        <v>3</v>
      </c>
      <c r="E453" s="5" t="s">
        <v>11</v>
      </c>
      <c r="F453" s="5">
        <v>-427.03699999999998</v>
      </c>
      <c r="G453" s="5">
        <v>-259.87700000000001</v>
      </c>
      <c r="H453" s="5">
        <v>-10.491</v>
      </c>
      <c r="I453" s="5">
        <v>185.81399999999999</v>
      </c>
      <c r="J453" s="5">
        <v>-13.457000000000001</v>
      </c>
      <c r="K453" s="5">
        <v>-21.841000000000001</v>
      </c>
    </row>
    <row r="454" spans="1:11" hidden="1" x14ac:dyDescent="0.25">
      <c r="A454" s="5">
        <v>5</v>
      </c>
      <c r="B454" s="5">
        <v>1</v>
      </c>
      <c r="C454" s="5"/>
      <c r="D454" s="5">
        <v>2</v>
      </c>
      <c r="E454" s="5" t="s">
        <v>8</v>
      </c>
      <c r="F454" s="5">
        <v>-80.3</v>
      </c>
      <c r="G454" s="5">
        <v>-48.64</v>
      </c>
      <c r="H454" s="5">
        <v>-12.013999999999999</v>
      </c>
      <c r="I454" s="5">
        <v>191.9</v>
      </c>
      <c r="J454" s="5">
        <v>-13.496</v>
      </c>
      <c r="K454" s="5">
        <v>-21.986999999999998</v>
      </c>
    </row>
    <row r="455" spans="1:11" hidden="1" x14ac:dyDescent="0.25">
      <c r="A455" s="5">
        <v>5</v>
      </c>
      <c r="B455" s="5">
        <v>1</v>
      </c>
      <c r="C455" s="5"/>
      <c r="D455" s="5">
        <v>2</v>
      </c>
      <c r="E455" s="5" t="s">
        <v>9</v>
      </c>
      <c r="F455" s="5">
        <v>92.195999999999998</v>
      </c>
      <c r="G455" s="5">
        <v>55.936999999999998</v>
      </c>
      <c r="H455" s="5">
        <v>10.337</v>
      </c>
      <c r="I455" s="5">
        <v>-190.27199999999999</v>
      </c>
      <c r="J455" s="5">
        <v>13.407</v>
      </c>
      <c r="K455" s="5">
        <v>21.821999999999999</v>
      </c>
    </row>
    <row r="456" spans="1:11" hidden="1" x14ac:dyDescent="0.25">
      <c r="A456" s="5">
        <v>5</v>
      </c>
      <c r="B456" s="5">
        <v>1</v>
      </c>
      <c r="C456" s="5"/>
      <c r="D456" s="5">
        <v>2</v>
      </c>
      <c r="E456" s="5" t="s">
        <v>10</v>
      </c>
      <c r="F456" s="5">
        <v>-53.905000000000001</v>
      </c>
      <c r="G456" s="5">
        <v>-32.68</v>
      </c>
      <c r="H456" s="5">
        <v>-6.8810000000000002</v>
      </c>
      <c r="I456" s="5">
        <v>118.873</v>
      </c>
      <c r="J456" s="5">
        <v>-8.407</v>
      </c>
      <c r="K456" s="5">
        <v>-13.69</v>
      </c>
    </row>
    <row r="457" spans="1:11" hidden="1" x14ac:dyDescent="0.25">
      <c r="A457" s="5">
        <v>5</v>
      </c>
      <c r="B457" s="5">
        <v>1</v>
      </c>
      <c r="C457" s="5"/>
      <c r="D457" s="5">
        <v>2</v>
      </c>
      <c r="E457" s="5" t="s">
        <v>11</v>
      </c>
      <c r="F457" s="5">
        <v>-602.77200000000005</v>
      </c>
      <c r="G457" s="5">
        <v>-365.92099999999999</v>
      </c>
      <c r="H457" s="5">
        <v>-17.102</v>
      </c>
      <c r="I457" s="5">
        <v>303.26400000000001</v>
      </c>
      <c r="J457" s="5">
        <v>-22.048999999999999</v>
      </c>
      <c r="K457" s="5">
        <v>-35.823999999999998</v>
      </c>
    </row>
    <row r="458" spans="1:11" hidden="1" x14ac:dyDescent="0.25">
      <c r="A458" s="5">
        <v>5</v>
      </c>
      <c r="B458" s="5">
        <v>1</v>
      </c>
      <c r="C458" s="5"/>
      <c r="D458" s="5">
        <v>1</v>
      </c>
      <c r="E458" s="5" t="s">
        <v>8</v>
      </c>
      <c r="F458" s="5">
        <v>-55.363999999999997</v>
      </c>
      <c r="G458" s="5">
        <v>-33.372</v>
      </c>
      <c r="H458" s="5">
        <v>-11.718</v>
      </c>
      <c r="I458" s="5">
        <v>149.38300000000001</v>
      </c>
      <c r="J458" s="5">
        <v>-10.7</v>
      </c>
      <c r="K458" s="5">
        <v>-17.434000000000001</v>
      </c>
    </row>
    <row r="459" spans="1:11" hidden="1" x14ac:dyDescent="0.25">
      <c r="A459" s="5">
        <v>5</v>
      </c>
      <c r="B459" s="5">
        <v>1</v>
      </c>
      <c r="C459" s="5"/>
      <c r="D459" s="5">
        <v>1</v>
      </c>
      <c r="E459" s="5" t="s">
        <v>9</v>
      </c>
      <c r="F459" s="5">
        <v>31.88</v>
      </c>
      <c r="G459" s="5">
        <v>19.579999999999998</v>
      </c>
      <c r="H459" s="5">
        <v>28.373999999999999</v>
      </c>
      <c r="I459" s="5">
        <v>-415.738</v>
      </c>
      <c r="J459" s="5">
        <v>30.018999999999998</v>
      </c>
      <c r="K459" s="5">
        <v>48.89</v>
      </c>
    </row>
    <row r="460" spans="1:11" hidden="1" x14ac:dyDescent="0.25">
      <c r="A460" s="5">
        <v>5</v>
      </c>
      <c r="B460" s="5">
        <v>1</v>
      </c>
      <c r="C460" s="5"/>
      <c r="D460" s="5">
        <v>1</v>
      </c>
      <c r="E460" s="5" t="s">
        <v>10</v>
      </c>
      <c r="F460" s="5">
        <v>-23.579000000000001</v>
      </c>
      <c r="G460" s="5">
        <v>-14.311</v>
      </c>
      <c r="H460" s="5">
        <v>-10.807</v>
      </c>
      <c r="I460" s="5">
        <v>152.50800000000001</v>
      </c>
      <c r="J460" s="5">
        <v>-11.005000000000001</v>
      </c>
      <c r="K460" s="5">
        <v>-17.925000000000001</v>
      </c>
    </row>
    <row r="461" spans="1:11" hidden="1" x14ac:dyDescent="0.25">
      <c r="A461" s="5">
        <v>5</v>
      </c>
      <c r="B461" s="5">
        <v>1</v>
      </c>
      <c r="C461" s="5"/>
      <c r="D461" s="5">
        <v>1</v>
      </c>
      <c r="E461" s="5" t="s">
        <v>11</v>
      </c>
      <c r="F461" s="5">
        <v>-775.32100000000003</v>
      </c>
      <c r="G461" s="5">
        <v>-469.93099999999998</v>
      </c>
      <c r="H461" s="5">
        <v>-24.297999999999998</v>
      </c>
      <c r="I461" s="5">
        <v>420.85500000000002</v>
      </c>
      <c r="J461" s="5">
        <v>-30.698</v>
      </c>
      <c r="K461" s="5">
        <v>-49.908000000000001</v>
      </c>
    </row>
    <row r="462" spans="1:11" hidden="1" x14ac:dyDescent="0.25">
      <c r="A462" s="5">
        <v>5</v>
      </c>
      <c r="B462" s="5">
        <v>8</v>
      </c>
      <c r="C462" s="5"/>
      <c r="D462" s="5">
        <v>5</v>
      </c>
      <c r="E462" s="5" t="s">
        <v>8</v>
      </c>
      <c r="F462" s="5">
        <v>29.266999999999999</v>
      </c>
      <c r="G462" s="5">
        <v>18.635000000000002</v>
      </c>
      <c r="H462" s="5">
        <v>-7.4390000000000001</v>
      </c>
      <c r="I462" s="5">
        <v>124.605</v>
      </c>
      <c r="J462" s="5">
        <v>-8.8040000000000003</v>
      </c>
      <c r="K462" s="5">
        <v>-14.236000000000001</v>
      </c>
    </row>
    <row r="463" spans="1:11" hidden="1" x14ac:dyDescent="0.25">
      <c r="A463" s="5">
        <v>5</v>
      </c>
      <c r="B463" s="5">
        <v>8</v>
      </c>
      <c r="C463" s="5"/>
      <c r="D463" s="5">
        <v>5</v>
      </c>
      <c r="E463" s="5" t="s">
        <v>9</v>
      </c>
      <c r="F463" s="5">
        <v>-35.442999999999998</v>
      </c>
      <c r="G463" s="5">
        <v>-21.166</v>
      </c>
      <c r="H463" s="5">
        <v>6.4169999999999998</v>
      </c>
      <c r="I463" s="5">
        <v>-101.018</v>
      </c>
      <c r="J463" s="5">
        <v>6.8979999999999997</v>
      </c>
      <c r="K463" s="5">
        <v>11.125999999999999</v>
      </c>
    </row>
    <row r="464" spans="1:11" hidden="1" x14ac:dyDescent="0.25">
      <c r="A464" s="5">
        <v>5</v>
      </c>
      <c r="B464" s="5">
        <v>8</v>
      </c>
      <c r="C464" s="5"/>
      <c r="D464" s="5">
        <v>5</v>
      </c>
      <c r="E464" s="5" t="s">
        <v>10</v>
      </c>
      <c r="F464" s="5">
        <v>20.222000000000001</v>
      </c>
      <c r="G464" s="5">
        <v>12.438000000000001</v>
      </c>
      <c r="H464" s="5">
        <v>-4.3079999999999998</v>
      </c>
      <c r="I464" s="5">
        <v>70.364000000000004</v>
      </c>
      <c r="J464" s="5">
        <v>-4.907</v>
      </c>
      <c r="K464" s="5">
        <v>-7.9260000000000002</v>
      </c>
    </row>
    <row r="465" spans="1:11" hidden="1" x14ac:dyDescent="0.25">
      <c r="A465" s="5">
        <v>5</v>
      </c>
      <c r="B465" s="5">
        <v>8</v>
      </c>
      <c r="C465" s="5"/>
      <c r="D465" s="5">
        <v>5</v>
      </c>
      <c r="E465" s="5" t="s">
        <v>11</v>
      </c>
      <c r="F465" s="5">
        <v>-114.863</v>
      </c>
      <c r="G465" s="5">
        <v>-72.513999999999996</v>
      </c>
      <c r="H465" s="5">
        <v>0.18</v>
      </c>
      <c r="I465" s="5">
        <v>-2.5680000000000001</v>
      </c>
      <c r="J465" s="5">
        <v>0.16200000000000001</v>
      </c>
      <c r="K465" s="5">
        <v>0.26</v>
      </c>
    </row>
    <row r="466" spans="1:11" hidden="1" x14ac:dyDescent="0.25">
      <c r="A466" s="5">
        <v>5</v>
      </c>
      <c r="B466" s="5">
        <v>8</v>
      </c>
      <c r="C466" s="5"/>
      <c r="D466" s="5">
        <v>4</v>
      </c>
      <c r="E466" s="5" t="s">
        <v>8</v>
      </c>
      <c r="F466" s="5">
        <v>60.728999999999999</v>
      </c>
      <c r="G466" s="5">
        <v>34.753</v>
      </c>
      <c r="H466" s="5">
        <v>-11.974</v>
      </c>
      <c r="I466" s="5">
        <v>206.58799999999999</v>
      </c>
      <c r="J466" s="5">
        <v>-14.819000000000001</v>
      </c>
      <c r="K466" s="5">
        <v>-24.084</v>
      </c>
    </row>
    <row r="467" spans="1:11" hidden="1" x14ac:dyDescent="0.25">
      <c r="A467" s="5">
        <v>5</v>
      </c>
      <c r="B467" s="5">
        <v>8</v>
      </c>
      <c r="C467" s="5"/>
      <c r="D467" s="5">
        <v>4</v>
      </c>
      <c r="E467" s="5" t="s">
        <v>9</v>
      </c>
      <c r="F467" s="5">
        <v>-48.039000000000001</v>
      </c>
      <c r="G467" s="5">
        <v>-27.491</v>
      </c>
      <c r="H467" s="5">
        <v>11.698</v>
      </c>
      <c r="I467" s="5">
        <v>-199.28399999999999</v>
      </c>
      <c r="J467" s="5">
        <v>14.193</v>
      </c>
      <c r="K467" s="5">
        <v>23.026</v>
      </c>
    </row>
    <row r="468" spans="1:11" hidden="1" x14ac:dyDescent="0.25">
      <c r="A468" s="5">
        <v>5</v>
      </c>
      <c r="B468" s="5">
        <v>8</v>
      </c>
      <c r="C468" s="5"/>
      <c r="D468" s="5">
        <v>4</v>
      </c>
      <c r="E468" s="5" t="s">
        <v>10</v>
      </c>
      <c r="F468" s="5">
        <v>33.99</v>
      </c>
      <c r="G468" s="5">
        <v>19.451000000000001</v>
      </c>
      <c r="H468" s="5">
        <v>-7.3579999999999997</v>
      </c>
      <c r="I468" s="5">
        <v>126.58499999999999</v>
      </c>
      <c r="J468" s="5">
        <v>-9.0660000000000007</v>
      </c>
      <c r="K468" s="5">
        <v>-14.722</v>
      </c>
    </row>
    <row r="469" spans="1:11" hidden="1" x14ac:dyDescent="0.25">
      <c r="A469" s="5">
        <v>5</v>
      </c>
      <c r="B469" s="5">
        <v>8</v>
      </c>
      <c r="C469" s="5"/>
      <c r="D469" s="5">
        <v>4</v>
      </c>
      <c r="E469" s="5" t="s">
        <v>11</v>
      </c>
      <c r="F469" s="5">
        <v>-318.50599999999997</v>
      </c>
      <c r="G469" s="5">
        <v>-195.74700000000001</v>
      </c>
      <c r="H469" s="5">
        <v>0.48899999999999999</v>
      </c>
      <c r="I469" s="5">
        <v>-7.9320000000000004</v>
      </c>
      <c r="J469" s="5">
        <v>0.54700000000000004</v>
      </c>
      <c r="K469" s="5">
        <v>0.88300000000000001</v>
      </c>
    </row>
    <row r="470" spans="1:11" hidden="1" x14ac:dyDescent="0.25">
      <c r="A470" s="5">
        <v>5</v>
      </c>
      <c r="B470" s="5">
        <v>8</v>
      </c>
      <c r="C470" s="5"/>
      <c r="D470" s="5">
        <v>3</v>
      </c>
      <c r="E470" s="5" t="s">
        <v>8</v>
      </c>
      <c r="F470" s="5">
        <v>53.829000000000001</v>
      </c>
      <c r="G470" s="5">
        <v>31.074999999999999</v>
      </c>
      <c r="H470" s="5">
        <v>-17.353999999999999</v>
      </c>
      <c r="I470" s="5">
        <v>305.52499999999998</v>
      </c>
      <c r="J470" s="5">
        <v>-21.800999999999998</v>
      </c>
      <c r="K470" s="5">
        <v>-35.481999999999999</v>
      </c>
    </row>
    <row r="471" spans="1:11" hidden="1" x14ac:dyDescent="0.25">
      <c r="A471" s="5">
        <v>5</v>
      </c>
      <c r="B471" s="5">
        <v>8</v>
      </c>
      <c r="C471" s="5"/>
      <c r="D471" s="5">
        <v>3</v>
      </c>
      <c r="E471" s="5" t="s">
        <v>9</v>
      </c>
      <c r="F471" s="5">
        <v>-49.283999999999999</v>
      </c>
      <c r="G471" s="5">
        <v>-28.32</v>
      </c>
      <c r="H471" s="5">
        <v>15.031000000000001</v>
      </c>
      <c r="I471" s="5">
        <v>-269.06700000000001</v>
      </c>
      <c r="J471" s="5">
        <v>19.207999999999998</v>
      </c>
      <c r="K471" s="5">
        <v>31.231999999999999</v>
      </c>
    </row>
    <row r="472" spans="1:11" hidden="1" x14ac:dyDescent="0.25">
      <c r="A472" s="5">
        <v>5</v>
      </c>
      <c r="B472" s="5">
        <v>8</v>
      </c>
      <c r="C472" s="5"/>
      <c r="D472" s="5">
        <v>3</v>
      </c>
      <c r="E472" s="5" t="s">
        <v>10</v>
      </c>
      <c r="F472" s="5">
        <v>32.222999999999999</v>
      </c>
      <c r="G472" s="5">
        <v>18.561</v>
      </c>
      <c r="H472" s="5">
        <v>-10.074</v>
      </c>
      <c r="I472" s="5">
        <v>179.23099999999999</v>
      </c>
      <c r="J472" s="5">
        <v>-12.815</v>
      </c>
      <c r="K472" s="5">
        <v>-20.847999999999999</v>
      </c>
    </row>
    <row r="473" spans="1:11" hidden="1" x14ac:dyDescent="0.25">
      <c r="A473" s="5">
        <v>5</v>
      </c>
      <c r="B473" s="5">
        <v>8</v>
      </c>
      <c r="C473" s="5"/>
      <c r="D473" s="5">
        <v>3</v>
      </c>
      <c r="E473" s="5" t="s">
        <v>11</v>
      </c>
      <c r="F473" s="5">
        <v>-524.44600000000003</v>
      </c>
      <c r="G473" s="5">
        <v>-321.66800000000001</v>
      </c>
      <c r="H473" s="5">
        <v>1.5049999999999999</v>
      </c>
      <c r="I473" s="5">
        <v>-26.664999999999999</v>
      </c>
      <c r="J473" s="5">
        <v>1.9219999999999999</v>
      </c>
      <c r="K473" s="5">
        <v>3.1190000000000002</v>
      </c>
    </row>
    <row r="474" spans="1:11" hidden="1" x14ac:dyDescent="0.25">
      <c r="A474" s="5">
        <v>5</v>
      </c>
      <c r="B474" s="5">
        <v>8</v>
      </c>
      <c r="C474" s="5"/>
      <c r="D474" s="5">
        <v>2</v>
      </c>
      <c r="E474" s="5" t="s">
        <v>8</v>
      </c>
      <c r="F474" s="5">
        <v>52.255000000000003</v>
      </c>
      <c r="G474" s="5">
        <v>30.048999999999999</v>
      </c>
      <c r="H474" s="5">
        <v>-19.844000000000001</v>
      </c>
      <c r="I474" s="5">
        <v>324.149</v>
      </c>
      <c r="J474" s="5">
        <v>-23.053000000000001</v>
      </c>
      <c r="K474" s="5">
        <v>-37.543999999999997</v>
      </c>
    </row>
    <row r="475" spans="1:11" hidden="1" x14ac:dyDescent="0.25">
      <c r="A475" s="5">
        <v>5</v>
      </c>
      <c r="B475" s="5">
        <v>8</v>
      </c>
      <c r="C475" s="5"/>
      <c r="D475" s="5">
        <v>2</v>
      </c>
      <c r="E475" s="5" t="s">
        <v>9</v>
      </c>
      <c r="F475" s="5">
        <v>-54.828000000000003</v>
      </c>
      <c r="G475" s="5">
        <v>-31.396000000000001</v>
      </c>
      <c r="H475" s="5">
        <v>19.183</v>
      </c>
      <c r="I475" s="5">
        <v>-335.17200000000003</v>
      </c>
      <c r="J475" s="5">
        <v>23.887</v>
      </c>
      <c r="K475" s="5">
        <v>38.884</v>
      </c>
    </row>
    <row r="476" spans="1:11" hidden="1" x14ac:dyDescent="0.25">
      <c r="A476" s="5">
        <v>5</v>
      </c>
      <c r="B476" s="5">
        <v>8</v>
      </c>
      <c r="C476" s="5"/>
      <c r="D476" s="5">
        <v>2</v>
      </c>
      <c r="E476" s="5" t="s">
        <v>10</v>
      </c>
      <c r="F476" s="5">
        <v>33.463000000000001</v>
      </c>
      <c r="G476" s="5">
        <v>19.201000000000001</v>
      </c>
      <c r="H476" s="5">
        <v>-12.157999999999999</v>
      </c>
      <c r="I476" s="5">
        <v>205.81800000000001</v>
      </c>
      <c r="J476" s="5">
        <v>-14.669</v>
      </c>
      <c r="K476" s="5">
        <v>-23.884</v>
      </c>
    </row>
    <row r="477" spans="1:11" hidden="1" x14ac:dyDescent="0.25">
      <c r="A477" s="5">
        <v>5</v>
      </c>
      <c r="B477" s="5">
        <v>8</v>
      </c>
      <c r="C477" s="5"/>
      <c r="D477" s="5">
        <v>2</v>
      </c>
      <c r="E477" s="5" t="s">
        <v>11</v>
      </c>
      <c r="F477" s="5">
        <v>-732.38199999999995</v>
      </c>
      <c r="G477" s="5">
        <v>-448.791</v>
      </c>
      <c r="H477" s="5">
        <v>2.6789999999999998</v>
      </c>
      <c r="I477" s="5">
        <v>-47.817999999999998</v>
      </c>
      <c r="J477" s="5">
        <v>3.4609999999999999</v>
      </c>
      <c r="K477" s="5">
        <v>5.6239999999999997</v>
      </c>
    </row>
    <row r="478" spans="1:11" hidden="1" x14ac:dyDescent="0.25">
      <c r="A478" s="5">
        <v>5</v>
      </c>
      <c r="B478" s="5">
        <v>8</v>
      </c>
      <c r="C478" s="5"/>
      <c r="D478" s="5">
        <v>1</v>
      </c>
      <c r="E478" s="5" t="s">
        <v>8</v>
      </c>
      <c r="F478" s="5">
        <v>37.749000000000002</v>
      </c>
      <c r="G478" s="5">
        <v>21.966000000000001</v>
      </c>
      <c r="H478" s="5">
        <v>-17.463999999999999</v>
      </c>
      <c r="I478" s="5">
        <v>239.864</v>
      </c>
      <c r="J478" s="5">
        <v>-17.274000000000001</v>
      </c>
      <c r="K478" s="5">
        <v>-28.14</v>
      </c>
    </row>
    <row r="479" spans="1:11" hidden="1" x14ac:dyDescent="0.25">
      <c r="A479" s="5">
        <v>5</v>
      </c>
      <c r="B479" s="5">
        <v>8</v>
      </c>
      <c r="C479" s="5"/>
      <c r="D479" s="5">
        <v>1</v>
      </c>
      <c r="E479" s="5" t="s">
        <v>9</v>
      </c>
      <c r="F479" s="5">
        <v>-14.677</v>
      </c>
      <c r="G479" s="5">
        <v>-8.0890000000000004</v>
      </c>
      <c r="H479" s="5">
        <v>31.295000000000002</v>
      </c>
      <c r="I479" s="5">
        <v>-461.35500000000002</v>
      </c>
      <c r="J479" s="5">
        <v>33.305999999999997</v>
      </c>
      <c r="K479" s="5">
        <v>54.243000000000002</v>
      </c>
    </row>
    <row r="480" spans="1:11" hidden="1" x14ac:dyDescent="0.25">
      <c r="A480" s="5">
        <v>5</v>
      </c>
      <c r="B480" s="5">
        <v>8</v>
      </c>
      <c r="C480" s="5"/>
      <c r="D480" s="5">
        <v>1</v>
      </c>
      <c r="E480" s="5" t="s">
        <v>10</v>
      </c>
      <c r="F480" s="5">
        <v>14.169</v>
      </c>
      <c r="G480" s="5">
        <v>8.1229999999999993</v>
      </c>
      <c r="H480" s="5">
        <v>-13.166</v>
      </c>
      <c r="I480" s="5">
        <v>189.435</v>
      </c>
      <c r="J480" s="5">
        <v>-13.67</v>
      </c>
      <c r="K480" s="5">
        <v>-22.265999999999998</v>
      </c>
    </row>
    <row r="481" spans="1:11" hidden="1" x14ac:dyDescent="0.25">
      <c r="A481" s="5">
        <v>5</v>
      </c>
      <c r="B481" s="5">
        <v>8</v>
      </c>
      <c r="C481" s="5"/>
      <c r="D481" s="5">
        <v>1</v>
      </c>
      <c r="E481" s="5" t="s">
        <v>11</v>
      </c>
      <c r="F481" s="5">
        <v>-948.44100000000003</v>
      </c>
      <c r="G481" s="5">
        <v>-580.91899999999998</v>
      </c>
      <c r="H481" s="5">
        <v>4.4820000000000002</v>
      </c>
      <c r="I481" s="5">
        <v>-76.650000000000006</v>
      </c>
      <c r="J481" s="5">
        <v>5.5780000000000003</v>
      </c>
      <c r="K481" s="5">
        <v>9.0730000000000004</v>
      </c>
    </row>
    <row r="482" spans="1:11" hidden="1" x14ac:dyDescent="0.25">
      <c r="A482" s="5">
        <v>5</v>
      </c>
      <c r="B482" s="5">
        <v>15</v>
      </c>
      <c r="C482" s="5"/>
      <c r="D482" s="5">
        <v>5</v>
      </c>
      <c r="E482" s="5" t="s">
        <v>8</v>
      </c>
      <c r="F482" s="5">
        <v>19.567</v>
      </c>
      <c r="G482" s="5">
        <v>11.802</v>
      </c>
      <c r="H482" s="5">
        <v>-3.04</v>
      </c>
      <c r="I482" s="5">
        <v>51.332000000000001</v>
      </c>
      <c r="J482" s="5">
        <v>-3.6429999999999998</v>
      </c>
      <c r="K482" s="5">
        <v>-5.8920000000000003</v>
      </c>
    </row>
    <row r="483" spans="1:11" hidden="1" x14ac:dyDescent="0.25">
      <c r="A483" s="5">
        <v>5</v>
      </c>
      <c r="B483" s="5">
        <v>15</v>
      </c>
      <c r="C483" s="5"/>
      <c r="D483" s="5">
        <v>5</v>
      </c>
      <c r="E483" s="5" t="s">
        <v>9</v>
      </c>
      <c r="F483" s="5">
        <v>-15.366</v>
      </c>
      <c r="G483" s="5">
        <v>-9.4130000000000003</v>
      </c>
      <c r="H483" s="5">
        <v>2.907</v>
      </c>
      <c r="I483" s="5">
        <v>-48.442</v>
      </c>
      <c r="J483" s="5">
        <v>3.415</v>
      </c>
      <c r="K483" s="5">
        <v>5.5209999999999999</v>
      </c>
    </row>
    <row r="484" spans="1:11" hidden="1" x14ac:dyDescent="0.25">
      <c r="A484" s="5">
        <v>5</v>
      </c>
      <c r="B484" s="5">
        <v>15</v>
      </c>
      <c r="C484" s="5"/>
      <c r="D484" s="5">
        <v>5</v>
      </c>
      <c r="E484" s="5" t="s">
        <v>10</v>
      </c>
      <c r="F484" s="5">
        <v>10.916</v>
      </c>
      <c r="G484" s="5">
        <v>6.63</v>
      </c>
      <c r="H484" s="5">
        <v>-1.8580000000000001</v>
      </c>
      <c r="I484" s="5">
        <v>31.175999999999998</v>
      </c>
      <c r="J484" s="5">
        <v>-2.2050000000000001</v>
      </c>
      <c r="K484" s="5">
        <v>-3.5670000000000002</v>
      </c>
    </row>
    <row r="485" spans="1:11" hidden="1" x14ac:dyDescent="0.25">
      <c r="A485" s="5">
        <v>5</v>
      </c>
      <c r="B485" s="5">
        <v>15</v>
      </c>
      <c r="C485" s="5"/>
      <c r="D485" s="5">
        <v>5</v>
      </c>
      <c r="E485" s="5" t="s">
        <v>11</v>
      </c>
      <c r="F485" s="5">
        <v>-34.337000000000003</v>
      </c>
      <c r="G485" s="5">
        <v>-20.888999999999999</v>
      </c>
      <c r="H485" s="5">
        <v>1.3460000000000001</v>
      </c>
      <c r="I485" s="5">
        <v>-22.693000000000001</v>
      </c>
      <c r="J485" s="5">
        <v>1.609</v>
      </c>
      <c r="K485" s="5">
        <v>2.6030000000000002</v>
      </c>
    </row>
    <row r="486" spans="1:11" hidden="1" x14ac:dyDescent="0.25">
      <c r="A486" s="5">
        <v>5</v>
      </c>
      <c r="B486" s="5">
        <v>15</v>
      </c>
      <c r="C486" s="5"/>
      <c r="D486" s="5">
        <v>4</v>
      </c>
      <c r="E486" s="5" t="s">
        <v>8</v>
      </c>
      <c r="F486" s="5">
        <v>14.385</v>
      </c>
      <c r="G486" s="5">
        <v>8.9730000000000008</v>
      </c>
      <c r="H486" s="5">
        <v>-4.2569999999999997</v>
      </c>
      <c r="I486" s="5">
        <v>74.224999999999994</v>
      </c>
      <c r="J486" s="5">
        <v>-5.3470000000000004</v>
      </c>
      <c r="K486" s="5">
        <v>-8.6859999999999999</v>
      </c>
    </row>
    <row r="487" spans="1:11" hidden="1" x14ac:dyDescent="0.25">
      <c r="A487" s="5">
        <v>5</v>
      </c>
      <c r="B487" s="5">
        <v>15</v>
      </c>
      <c r="C487" s="5"/>
      <c r="D487" s="5">
        <v>4</v>
      </c>
      <c r="E487" s="5" t="s">
        <v>9</v>
      </c>
      <c r="F487" s="5">
        <v>-14.4</v>
      </c>
      <c r="G487" s="5">
        <v>-8.9459999999999997</v>
      </c>
      <c r="H487" s="5">
        <v>4.4560000000000004</v>
      </c>
      <c r="I487" s="5">
        <v>-77.685000000000002</v>
      </c>
      <c r="J487" s="5">
        <v>5.5949999999999998</v>
      </c>
      <c r="K487" s="5">
        <v>9.0839999999999996</v>
      </c>
    </row>
    <row r="488" spans="1:11" hidden="1" x14ac:dyDescent="0.25">
      <c r="A488" s="5">
        <v>5</v>
      </c>
      <c r="B488" s="5">
        <v>15</v>
      </c>
      <c r="C488" s="5"/>
      <c r="D488" s="5">
        <v>4</v>
      </c>
      <c r="E488" s="5" t="s">
        <v>10</v>
      </c>
      <c r="F488" s="5">
        <v>8.9949999999999992</v>
      </c>
      <c r="G488" s="5">
        <v>5.6</v>
      </c>
      <c r="H488" s="5">
        <v>-2.722</v>
      </c>
      <c r="I488" s="5">
        <v>47.466999999999999</v>
      </c>
      <c r="J488" s="5">
        <v>-3.419</v>
      </c>
      <c r="K488" s="5">
        <v>-5.5529999999999999</v>
      </c>
    </row>
    <row r="489" spans="1:11" hidden="1" x14ac:dyDescent="0.25">
      <c r="A489" s="5">
        <v>5</v>
      </c>
      <c r="B489" s="5">
        <v>15</v>
      </c>
      <c r="C489" s="5"/>
      <c r="D489" s="5">
        <v>4</v>
      </c>
      <c r="E489" s="5" t="s">
        <v>11</v>
      </c>
      <c r="F489" s="5">
        <v>-72.584999999999994</v>
      </c>
      <c r="G489" s="5">
        <v>-45.085999999999999</v>
      </c>
      <c r="H489" s="5">
        <v>4.4390000000000001</v>
      </c>
      <c r="I489" s="5">
        <v>-76.968000000000004</v>
      </c>
      <c r="J489" s="5">
        <v>5.5309999999999997</v>
      </c>
      <c r="K489" s="5">
        <v>8.9610000000000003</v>
      </c>
    </row>
    <row r="490" spans="1:11" hidden="1" x14ac:dyDescent="0.25">
      <c r="A490" s="5">
        <v>5</v>
      </c>
      <c r="B490" s="5">
        <v>15</v>
      </c>
      <c r="C490" s="5"/>
      <c r="D490" s="5">
        <v>3</v>
      </c>
      <c r="E490" s="5" t="s">
        <v>8</v>
      </c>
      <c r="F490" s="5">
        <v>16.091000000000001</v>
      </c>
      <c r="G490" s="5">
        <v>9.9849999999999994</v>
      </c>
      <c r="H490" s="5">
        <v>-5.63</v>
      </c>
      <c r="I490" s="5">
        <v>99.245000000000005</v>
      </c>
      <c r="J490" s="5">
        <v>-7.133</v>
      </c>
      <c r="K490" s="5">
        <v>-11.603999999999999</v>
      </c>
    </row>
    <row r="491" spans="1:11" hidden="1" x14ac:dyDescent="0.25">
      <c r="A491" s="5">
        <v>5</v>
      </c>
      <c r="B491" s="5">
        <v>15</v>
      </c>
      <c r="C491" s="5"/>
      <c r="D491" s="5">
        <v>3</v>
      </c>
      <c r="E491" s="5" t="s">
        <v>9</v>
      </c>
      <c r="F491" s="5">
        <v>-14.919</v>
      </c>
      <c r="G491" s="5">
        <v>-9.2650000000000006</v>
      </c>
      <c r="H491" s="5">
        <v>5.5030000000000001</v>
      </c>
      <c r="I491" s="5">
        <v>-97.444999999999993</v>
      </c>
      <c r="J491" s="5">
        <v>7.0060000000000002</v>
      </c>
      <c r="K491" s="5">
        <v>11.396000000000001</v>
      </c>
    </row>
    <row r="492" spans="1:11" hidden="1" x14ac:dyDescent="0.25">
      <c r="A492" s="5">
        <v>5</v>
      </c>
      <c r="B492" s="5">
        <v>15</v>
      </c>
      <c r="C492" s="5"/>
      <c r="D492" s="5">
        <v>3</v>
      </c>
      <c r="E492" s="5" t="s">
        <v>10</v>
      </c>
      <c r="F492" s="5">
        <v>9.6910000000000007</v>
      </c>
      <c r="G492" s="5">
        <v>6.016</v>
      </c>
      <c r="H492" s="5">
        <v>-3.4780000000000002</v>
      </c>
      <c r="I492" s="5">
        <v>61.462000000000003</v>
      </c>
      <c r="J492" s="5">
        <v>-4.4180000000000001</v>
      </c>
      <c r="K492" s="5">
        <v>-7.1879999999999997</v>
      </c>
    </row>
    <row r="493" spans="1:11" hidden="1" x14ac:dyDescent="0.25">
      <c r="A493" s="5">
        <v>5</v>
      </c>
      <c r="B493" s="5">
        <v>15</v>
      </c>
      <c r="C493" s="5"/>
      <c r="D493" s="5">
        <v>3</v>
      </c>
      <c r="E493" s="5" t="s">
        <v>11</v>
      </c>
      <c r="F493" s="5">
        <v>-114.387</v>
      </c>
      <c r="G493" s="5">
        <v>-71.875</v>
      </c>
      <c r="H493" s="5">
        <v>8.9870000000000001</v>
      </c>
      <c r="I493" s="5">
        <v>-159.15799999999999</v>
      </c>
      <c r="J493" s="5">
        <v>11.536</v>
      </c>
      <c r="K493" s="5">
        <v>18.722000000000001</v>
      </c>
    </row>
    <row r="494" spans="1:11" hidden="1" x14ac:dyDescent="0.25">
      <c r="A494" s="5">
        <v>5</v>
      </c>
      <c r="B494" s="5">
        <v>15</v>
      </c>
      <c r="C494" s="5"/>
      <c r="D494" s="5">
        <v>2</v>
      </c>
      <c r="E494" s="5" t="s">
        <v>8</v>
      </c>
      <c r="F494" s="5">
        <v>13.137</v>
      </c>
      <c r="G494" s="5">
        <v>8.2089999999999996</v>
      </c>
      <c r="H494" s="5">
        <v>-6.6379999999999999</v>
      </c>
      <c r="I494" s="5">
        <v>110.405</v>
      </c>
      <c r="J494" s="5">
        <v>-7.9169999999999998</v>
      </c>
      <c r="K494" s="5">
        <v>-12.888999999999999</v>
      </c>
    </row>
    <row r="495" spans="1:11" hidden="1" x14ac:dyDescent="0.25">
      <c r="A495" s="5">
        <v>5</v>
      </c>
      <c r="B495" s="5">
        <v>15</v>
      </c>
      <c r="C495" s="5"/>
      <c r="D495" s="5">
        <v>2</v>
      </c>
      <c r="E495" s="5" t="s">
        <v>9</v>
      </c>
      <c r="F495" s="5">
        <v>-11.831</v>
      </c>
      <c r="G495" s="5">
        <v>-7.431</v>
      </c>
      <c r="H495" s="5">
        <v>6.7859999999999996</v>
      </c>
      <c r="I495" s="5">
        <v>-113.788</v>
      </c>
      <c r="J495" s="5">
        <v>8.1660000000000004</v>
      </c>
      <c r="K495" s="5">
        <v>13.292999999999999</v>
      </c>
    </row>
    <row r="496" spans="1:11" hidden="1" x14ac:dyDescent="0.25">
      <c r="A496" s="5">
        <v>5</v>
      </c>
      <c r="B496" s="5">
        <v>15</v>
      </c>
      <c r="C496" s="5"/>
      <c r="D496" s="5">
        <v>2</v>
      </c>
      <c r="E496" s="5" t="s">
        <v>10</v>
      </c>
      <c r="F496" s="5">
        <v>7.8019999999999996</v>
      </c>
      <c r="G496" s="5">
        <v>4.8869999999999996</v>
      </c>
      <c r="H496" s="5">
        <v>-4.1950000000000003</v>
      </c>
      <c r="I496" s="5">
        <v>70.058999999999997</v>
      </c>
      <c r="J496" s="5">
        <v>-5.0259999999999998</v>
      </c>
      <c r="K496" s="5">
        <v>-8.1820000000000004</v>
      </c>
    </row>
    <row r="497" spans="1:11" hidden="1" x14ac:dyDescent="0.25">
      <c r="A497" s="5">
        <v>5</v>
      </c>
      <c r="B497" s="5">
        <v>15</v>
      </c>
      <c r="C497" s="5"/>
      <c r="D497" s="5">
        <v>2</v>
      </c>
      <c r="E497" s="5" t="s">
        <v>11</v>
      </c>
      <c r="F497" s="5">
        <v>-154.85599999999999</v>
      </c>
      <c r="G497" s="5">
        <v>-97.858000000000004</v>
      </c>
      <c r="H497" s="5">
        <v>14.427</v>
      </c>
      <c r="I497" s="5">
        <v>-255.459</v>
      </c>
      <c r="J497" s="5">
        <v>18.588000000000001</v>
      </c>
      <c r="K497" s="5">
        <v>30.199000000000002</v>
      </c>
    </row>
    <row r="498" spans="1:11" hidden="1" x14ac:dyDescent="0.25">
      <c r="A498" s="5">
        <v>5</v>
      </c>
      <c r="B498" s="5">
        <v>15</v>
      </c>
      <c r="C498" s="5"/>
      <c r="D498" s="5">
        <v>1</v>
      </c>
      <c r="E498" s="5" t="s">
        <v>8</v>
      </c>
      <c r="F498" s="5">
        <v>6.7229999999999999</v>
      </c>
      <c r="G498" s="5">
        <v>4.2699999999999996</v>
      </c>
      <c r="H498" s="5">
        <v>-4.9530000000000003</v>
      </c>
      <c r="I498" s="5">
        <v>73.168000000000006</v>
      </c>
      <c r="J498" s="5">
        <v>-5.2759999999999998</v>
      </c>
      <c r="K498" s="5">
        <v>-8.593</v>
      </c>
    </row>
    <row r="499" spans="1:11" hidden="1" x14ac:dyDescent="0.25">
      <c r="A499" s="5">
        <v>5</v>
      </c>
      <c r="B499" s="5">
        <v>15</v>
      </c>
      <c r="C499" s="5"/>
      <c r="D499" s="5">
        <v>1</v>
      </c>
      <c r="E499" s="5" t="s">
        <v>9</v>
      </c>
      <c r="F499" s="5">
        <v>-2.7709999999999999</v>
      </c>
      <c r="G499" s="5">
        <v>-1.728</v>
      </c>
      <c r="H499" s="5">
        <v>5.6550000000000002</v>
      </c>
      <c r="I499" s="5">
        <v>-84.635999999999996</v>
      </c>
      <c r="J499" s="5">
        <v>6.1070000000000002</v>
      </c>
      <c r="K499" s="5">
        <v>9.9459999999999997</v>
      </c>
    </row>
    <row r="500" spans="1:11" hidden="1" x14ac:dyDescent="0.25">
      <c r="A500" s="5">
        <v>5</v>
      </c>
      <c r="B500" s="5">
        <v>15</v>
      </c>
      <c r="C500" s="5"/>
      <c r="D500" s="5">
        <v>1</v>
      </c>
      <c r="E500" s="5" t="s">
        <v>10</v>
      </c>
      <c r="F500" s="5">
        <v>2.5659999999999998</v>
      </c>
      <c r="G500" s="5">
        <v>1.621</v>
      </c>
      <c r="H500" s="5">
        <v>-2.867</v>
      </c>
      <c r="I500" s="5">
        <v>42.649000000000001</v>
      </c>
      <c r="J500" s="5">
        <v>-3.077</v>
      </c>
      <c r="K500" s="5">
        <v>-5.0110000000000001</v>
      </c>
    </row>
    <row r="501" spans="1:11" hidden="1" x14ac:dyDescent="0.25">
      <c r="A501" s="5">
        <v>5</v>
      </c>
      <c r="B501" s="5">
        <v>15</v>
      </c>
      <c r="C501" s="5"/>
      <c r="D501" s="5">
        <v>1</v>
      </c>
      <c r="E501" s="5" t="s">
        <v>11</v>
      </c>
      <c r="F501" s="5">
        <v>-190.38800000000001</v>
      </c>
      <c r="G501" s="5">
        <v>-120.87</v>
      </c>
      <c r="H501" s="5">
        <v>19.827000000000002</v>
      </c>
      <c r="I501" s="5">
        <v>-344.274</v>
      </c>
      <c r="J501" s="5">
        <v>25.12</v>
      </c>
      <c r="K501" s="5">
        <v>40.835000000000001</v>
      </c>
    </row>
    <row r="502" spans="1:11" hidden="1" x14ac:dyDescent="0.25">
      <c r="A502" s="5">
        <v>6</v>
      </c>
      <c r="B502" s="5">
        <v>2</v>
      </c>
      <c r="C502" s="5"/>
      <c r="D502" s="5">
        <v>5</v>
      </c>
      <c r="E502" s="5" t="s">
        <v>8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</row>
    <row r="503" spans="1:11" hidden="1" x14ac:dyDescent="0.25">
      <c r="A503" s="5">
        <v>6</v>
      </c>
      <c r="B503" s="5">
        <v>2</v>
      </c>
      <c r="C503" s="5"/>
      <c r="D503" s="5">
        <v>5</v>
      </c>
      <c r="E503" s="5" t="s">
        <v>9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</row>
    <row r="504" spans="1:11" hidden="1" x14ac:dyDescent="0.25">
      <c r="A504" s="5">
        <v>6</v>
      </c>
      <c r="B504" s="5">
        <v>2</v>
      </c>
      <c r="C504" s="5"/>
      <c r="D504" s="5">
        <v>5</v>
      </c>
      <c r="E504" s="5" t="s">
        <v>10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0</v>
      </c>
    </row>
    <row r="505" spans="1:11" hidden="1" x14ac:dyDescent="0.25">
      <c r="A505" s="5">
        <v>6</v>
      </c>
      <c r="B505" s="5">
        <v>2</v>
      </c>
      <c r="C505" s="5"/>
      <c r="D505" s="5">
        <v>5</v>
      </c>
      <c r="E505" s="5" t="s">
        <v>11</v>
      </c>
      <c r="F505" s="5">
        <v>-27.079000000000001</v>
      </c>
      <c r="G505" s="5">
        <v>-15.984999999999999</v>
      </c>
      <c r="H505" s="5">
        <v>-4.9000000000000002E-2</v>
      </c>
      <c r="I505" s="5">
        <v>1.6120000000000001</v>
      </c>
      <c r="J505" s="5">
        <v>-6.0999999999999999E-2</v>
      </c>
      <c r="K505" s="5">
        <v>-9.9000000000000005E-2</v>
      </c>
    </row>
    <row r="506" spans="1:11" hidden="1" x14ac:dyDescent="0.25">
      <c r="A506" s="5">
        <v>6</v>
      </c>
      <c r="B506" s="5">
        <v>2</v>
      </c>
      <c r="C506" s="5"/>
      <c r="D506" s="5">
        <v>4</v>
      </c>
      <c r="E506" s="5" t="s">
        <v>8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0</v>
      </c>
    </row>
    <row r="507" spans="1:11" hidden="1" x14ac:dyDescent="0.25">
      <c r="A507" s="5">
        <v>6</v>
      </c>
      <c r="B507" s="5">
        <v>2</v>
      </c>
      <c r="C507" s="5"/>
      <c r="D507" s="5">
        <v>4</v>
      </c>
      <c r="E507" s="5" t="s">
        <v>9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  <c r="K507" s="5">
        <v>0</v>
      </c>
    </row>
    <row r="508" spans="1:11" hidden="1" x14ac:dyDescent="0.25">
      <c r="A508" s="5">
        <v>6</v>
      </c>
      <c r="B508" s="5">
        <v>2</v>
      </c>
      <c r="C508" s="5"/>
      <c r="D508" s="5">
        <v>4</v>
      </c>
      <c r="E508" s="5" t="s">
        <v>10</v>
      </c>
      <c r="F508" s="5">
        <v>0</v>
      </c>
      <c r="G508" s="5">
        <v>0</v>
      </c>
      <c r="H508" s="5">
        <v>0</v>
      </c>
      <c r="I508" s="5">
        <v>0</v>
      </c>
      <c r="J508" s="5">
        <v>0</v>
      </c>
      <c r="K508" s="5">
        <v>0</v>
      </c>
    </row>
    <row r="509" spans="1:11" hidden="1" x14ac:dyDescent="0.25">
      <c r="A509" s="5">
        <v>6</v>
      </c>
      <c r="B509" s="5">
        <v>2</v>
      </c>
      <c r="C509" s="5"/>
      <c r="D509" s="5">
        <v>4</v>
      </c>
      <c r="E509" s="5" t="s">
        <v>11</v>
      </c>
      <c r="F509" s="5">
        <v>-54.341999999999999</v>
      </c>
      <c r="G509" s="5">
        <v>-32.881999999999998</v>
      </c>
      <c r="H509" s="5">
        <v>-0.121</v>
      </c>
      <c r="I509" s="5">
        <v>4.0869999999999997</v>
      </c>
      <c r="J509" s="5">
        <v>-0.156</v>
      </c>
      <c r="K509" s="5">
        <v>-0.252</v>
      </c>
    </row>
    <row r="510" spans="1:11" hidden="1" x14ac:dyDescent="0.25">
      <c r="A510" s="5">
        <v>6</v>
      </c>
      <c r="B510" s="5">
        <v>2</v>
      </c>
      <c r="C510" s="5"/>
      <c r="D510" s="5">
        <v>3</v>
      </c>
      <c r="E510" s="5" t="s">
        <v>8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</v>
      </c>
    </row>
    <row r="511" spans="1:11" hidden="1" x14ac:dyDescent="0.25">
      <c r="A511" s="5">
        <v>6</v>
      </c>
      <c r="B511" s="5">
        <v>2</v>
      </c>
      <c r="C511" s="5"/>
      <c r="D511" s="5">
        <v>3</v>
      </c>
      <c r="E511" s="5" t="s">
        <v>9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5">
        <v>0</v>
      </c>
    </row>
    <row r="512" spans="1:11" hidden="1" x14ac:dyDescent="0.25">
      <c r="A512" s="5">
        <v>6</v>
      </c>
      <c r="B512" s="5">
        <v>2</v>
      </c>
      <c r="C512" s="5"/>
      <c r="D512" s="5">
        <v>3</v>
      </c>
      <c r="E512" s="5" t="s">
        <v>10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</row>
    <row r="513" spans="1:11" hidden="1" x14ac:dyDescent="0.25">
      <c r="A513" s="5">
        <v>6</v>
      </c>
      <c r="B513" s="5">
        <v>2</v>
      </c>
      <c r="C513" s="5"/>
      <c r="D513" s="5">
        <v>3</v>
      </c>
      <c r="E513" s="5" t="s">
        <v>11</v>
      </c>
      <c r="F513" s="5">
        <v>-81.620999999999995</v>
      </c>
      <c r="G513" s="5">
        <v>-49.795999999999999</v>
      </c>
      <c r="H513" s="5">
        <v>-0.19600000000000001</v>
      </c>
      <c r="I513" s="5">
        <v>6.7880000000000003</v>
      </c>
      <c r="J513" s="5">
        <v>-0.26</v>
      </c>
      <c r="K513" s="5">
        <v>-0.42199999999999999</v>
      </c>
    </row>
    <row r="514" spans="1:11" hidden="1" x14ac:dyDescent="0.25">
      <c r="A514" s="5">
        <v>6</v>
      </c>
      <c r="B514" s="5">
        <v>2</v>
      </c>
      <c r="C514" s="5"/>
      <c r="D514" s="5">
        <v>2</v>
      </c>
      <c r="E514" s="5" t="s">
        <v>8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</row>
    <row r="515" spans="1:11" hidden="1" x14ac:dyDescent="0.25">
      <c r="A515" s="5">
        <v>6</v>
      </c>
      <c r="B515" s="5">
        <v>2</v>
      </c>
      <c r="C515" s="5"/>
      <c r="D515" s="5">
        <v>2</v>
      </c>
      <c r="E515" s="5" t="s">
        <v>9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</v>
      </c>
    </row>
    <row r="516" spans="1:11" hidden="1" x14ac:dyDescent="0.25">
      <c r="A516" s="5">
        <v>6</v>
      </c>
      <c r="B516" s="5">
        <v>2</v>
      </c>
      <c r="C516" s="5"/>
      <c r="D516" s="5">
        <v>2</v>
      </c>
      <c r="E516" s="5" t="s">
        <v>10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</v>
      </c>
    </row>
    <row r="517" spans="1:11" hidden="1" x14ac:dyDescent="0.25">
      <c r="A517" s="5">
        <v>6</v>
      </c>
      <c r="B517" s="5">
        <v>2</v>
      </c>
      <c r="C517" s="5"/>
      <c r="D517" s="5">
        <v>2</v>
      </c>
      <c r="E517" s="5" t="s">
        <v>11</v>
      </c>
      <c r="F517" s="5">
        <v>-108.837</v>
      </c>
      <c r="G517" s="5">
        <v>-66.671000000000006</v>
      </c>
      <c r="H517" s="5">
        <v>-0.27800000000000002</v>
      </c>
      <c r="I517" s="5">
        <v>9.7149999999999999</v>
      </c>
      <c r="J517" s="5">
        <v>-0.373</v>
      </c>
      <c r="K517" s="5">
        <v>-0.60499999999999998</v>
      </c>
    </row>
    <row r="518" spans="1:11" hidden="1" x14ac:dyDescent="0.25">
      <c r="A518" s="5">
        <v>6</v>
      </c>
      <c r="B518" s="5">
        <v>2</v>
      </c>
      <c r="C518" s="5"/>
      <c r="D518" s="5">
        <v>1</v>
      </c>
      <c r="E518" s="5" t="s">
        <v>8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</row>
    <row r="519" spans="1:11" hidden="1" x14ac:dyDescent="0.25">
      <c r="A519" s="5">
        <v>6</v>
      </c>
      <c r="B519" s="5">
        <v>2</v>
      </c>
      <c r="C519" s="5"/>
      <c r="D519" s="5">
        <v>1</v>
      </c>
      <c r="E519" s="5" t="s">
        <v>9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5">
        <v>0</v>
      </c>
    </row>
    <row r="520" spans="1:11" hidden="1" x14ac:dyDescent="0.25">
      <c r="A520" s="5">
        <v>6</v>
      </c>
      <c r="B520" s="5">
        <v>2</v>
      </c>
      <c r="C520" s="5"/>
      <c r="D520" s="5">
        <v>1</v>
      </c>
      <c r="E520" s="5" t="s">
        <v>10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</v>
      </c>
    </row>
    <row r="521" spans="1:11" hidden="1" x14ac:dyDescent="0.25">
      <c r="A521" s="5">
        <v>6</v>
      </c>
      <c r="B521" s="5">
        <v>2</v>
      </c>
      <c r="C521" s="5"/>
      <c r="D521" s="5">
        <v>1</v>
      </c>
      <c r="E521" s="5" t="s">
        <v>11</v>
      </c>
      <c r="F521" s="5">
        <v>-135.99700000000001</v>
      </c>
      <c r="G521" s="5">
        <v>-83.506</v>
      </c>
      <c r="H521" s="5">
        <v>-0.36499999999999999</v>
      </c>
      <c r="I521" s="5">
        <v>12.651</v>
      </c>
      <c r="J521" s="5">
        <v>-0.48399999999999999</v>
      </c>
      <c r="K521" s="5">
        <v>-0.78700000000000003</v>
      </c>
    </row>
    <row r="522" spans="1:11" hidden="1" x14ac:dyDescent="0.25">
      <c r="A522" s="5">
        <v>6</v>
      </c>
      <c r="B522" s="5">
        <v>9</v>
      </c>
      <c r="C522" s="5"/>
      <c r="D522" s="5">
        <v>5</v>
      </c>
      <c r="E522" s="5" t="s">
        <v>8</v>
      </c>
      <c r="F522" s="5">
        <v>8.1140000000000008</v>
      </c>
      <c r="G522" s="5">
        <v>4.6680000000000001</v>
      </c>
      <c r="H522" s="5">
        <v>-0.79700000000000004</v>
      </c>
      <c r="I522" s="5">
        <v>26.062999999999999</v>
      </c>
      <c r="J522" s="5">
        <v>-0.98499999999999999</v>
      </c>
      <c r="K522" s="5">
        <v>-1.593</v>
      </c>
    </row>
    <row r="523" spans="1:11" hidden="1" x14ac:dyDescent="0.25">
      <c r="A523" s="5">
        <v>6</v>
      </c>
      <c r="B523" s="5">
        <v>9</v>
      </c>
      <c r="C523" s="5"/>
      <c r="D523" s="5">
        <v>5</v>
      </c>
      <c r="E523" s="5" t="s">
        <v>9</v>
      </c>
      <c r="F523" s="5">
        <v>-3.9660000000000002</v>
      </c>
      <c r="G523" s="5">
        <v>-1.9179999999999999</v>
      </c>
      <c r="H523" s="5">
        <v>0.58899999999999997</v>
      </c>
      <c r="I523" s="5">
        <v>-17.393000000000001</v>
      </c>
      <c r="J523" s="5">
        <v>0.627</v>
      </c>
      <c r="K523" s="5">
        <v>1.01</v>
      </c>
    </row>
    <row r="524" spans="1:11" hidden="1" x14ac:dyDescent="0.25">
      <c r="A524" s="5">
        <v>6</v>
      </c>
      <c r="B524" s="5">
        <v>9</v>
      </c>
      <c r="C524" s="5"/>
      <c r="D524" s="5">
        <v>5</v>
      </c>
      <c r="E524" s="5" t="s">
        <v>10</v>
      </c>
      <c r="F524" s="5">
        <v>3.7749999999999999</v>
      </c>
      <c r="G524" s="5">
        <v>2.0579999999999998</v>
      </c>
      <c r="H524" s="5">
        <v>-0.42899999999999999</v>
      </c>
      <c r="I524" s="5">
        <v>13.516999999999999</v>
      </c>
      <c r="J524" s="5">
        <v>-0.504</v>
      </c>
      <c r="K524" s="5">
        <v>-0.81299999999999994</v>
      </c>
    </row>
    <row r="525" spans="1:11" hidden="1" x14ac:dyDescent="0.25">
      <c r="A525" s="5">
        <v>6</v>
      </c>
      <c r="B525" s="5">
        <v>9</v>
      </c>
      <c r="C525" s="5"/>
      <c r="D525" s="5">
        <v>5</v>
      </c>
      <c r="E525" s="5" t="s">
        <v>11</v>
      </c>
      <c r="F525" s="5">
        <v>-79.840999999999994</v>
      </c>
      <c r="G525" s="5">
        <v>-47.036000000000001</v>
      </c>
      <c r="H525" s="5">
        <v>-0.16800000000000001</v>
      </c>
      <c r="I525" s="5">
        <v>5.4829999999999997</v>
      </c>
      <c r="J525" s="5">
        <v>-0.20699999999999999</v>
      </c>
      <c r="K525" s="5">
        <v>-0.33500000000000002</v>
      </c>
    </row>
    <row r="526" spans="1:11" hidden="1" x14ac:dyDescent="0.25">
      <c r="A526" s="5">
        <v>6</v>
      </c>
      <c r="B526" s="5">
        <v>9</v>
      </c>
      <c r="C526" s="5"/>
      <c r="D526" s="5">
        <v>4</v>
      </c>
      <c r="E526" s="5" t="s">
        <v>8</v>
      </c>
      <c r="F526" s="5">
        <v>1.3109999999999999</v>
      </c>
      <c r="G526" s="5">
        <v>8.2000000000000003E-2</v>
      </c>
      <c r="H526" s="5">
        <v>-0.72099999999999997</v>
      </c>
      <c r="I526" s="5">
        <v>23.917999999999999</v>
      </c>
      <c r="J526" s="5">
        <v>-0.88800000000000001</v>
      </c>
      <c r="K526" s="5">
        <v>-1.446</v>
      </c>
    </row>
    <row r="527" spans="1:11" hidden="1" x14ac:dyDescent="0.25">
      <c r="A527" s="5">
        <v>6</v>
      </c>
      <c r="B527" s="5">
        <v>9</v>
      </c>
      <c r="C527" s="5"/>
      <c r="D527" s="5">
        <v>4</v>
      </c>
      <c r="E527" s="5" t="s">
        <v>9</v>
      </c>
      <c r="F527" s="5">
        <v>-1.8280000000000001</v>
      </c>
      <c r="G527" s="5">
        <v>-0.48199999999999998</v>
      </c>
      <c r="H527" s="5">
        <v>0.64</v>
      </c>
      <c r="I527" s="5">
        <v>-20.754999999999999</v>
      </c>
      <c r="J527" s="5">
        <v>0.77</v>
      </c>
      <c r="K527" s="5">
        <v>1.2490000000000001</v>
      </c>
    </row>
    <row r="528" spans="1:11" hidden="1" x14ac:dyDescent="0.25">
      <c r="A528" s="5">
        <v>6</v>
      </c>
      <c r="B528" s="5">
        <v>9</v>
      </c>
      <c r="C528" s="5"/>
      <c r="D528" s="5">
        <v>4</v>
      </c>
      <c r="E528" s="5" t="s">
        <v>10</v>
      </c>
      <c r="F528" s="5">
        <v>0.98099999999999998</v>
      </c>
      <c r="G528" s="5">
        <v>0.17599999999999999</v>
      </c>
      <c r="H528" s="5">
        <v>-0.41499999999999998</v>
      </c>
      <c r="I528" s="5">
        <v>13.837</v>
      </c>
      <c r="J528" s="5">
        <v>-0.51800000000000002</v>
      </c>
      <c r="K528" s="5">
        <v>-0.84199999999999997</v>
      </c>
    </row>
    <row r="529" spans="1:11" hidden="1" x14ac:dyDescent="0.25">
      <c r="A529" s="5">
        <v>6</v>
      </c>
      <c r="B529" s="5">
        <v>9</v>
      </c>
      <c r="C529" s="5"/>
      <c r="D529" s="5">
        <v>4</v>
      </c>
      <c r="E529" s="5" t="s">
        <v>11</v>
      </c>
      <c r="F529" s="5">
        <v>-171.27099999999999</v>
      </c>
      <c r="G529" s="5">
        <v>-105.43</v>
      </c>
      <c r="H529" s="5">
        <v>-0.40400000000000003</v>
      </c>
      <c r="I529" s="5">
        <v>13.535</v>
      </c>
      <c r="J529" s="5">
        <v>-0.51500000000000001</v>
      </c>
      <c r="K529" s="5">
        <v>-0.83499999999999996</v>
      </c>
    </row>
    <row r="530" spans="1:11" hidden="1" x14ac:dyDescent="0.25">
      <c r="A530" s="5">
        <v>6</v>
      </c>
      <c r="B530" s="5">
        <v>9</v>
      </c>
      <c r="C530" s="5"/>
      <c r="D530" s="5">
        <v>3</v>
      </c>
      <c r="E530" s="5" t="s">
        <v>8</v>
      </c>
      <c r="F530" s="5">
        <v>2.9409999999999998</v>
      </c>
      <c r="G530" s="5">
        <v>1.1970000000000001</v>
      </c>
      <c r="H530" s="5">
        <v>-0.70899999999999996</v>
      </c>
      <c r="I530" s="5">
        <v>24.6</v>
      </c>
      <c r="J530" s="5">
        <v>-0.90200000000000002</v>
      </c>
      <c r="K530" s="5">
        <v>-1.4690000000000001</v>
      </c>
    </row>
    <row r="531" spans="1:11" hidden="1" x14ac:dyDescent="0.25">
      <c r="A531" s="5">
        <v>6</v>
      </c>
      <c r="B531" s="5">
        <v>9</v>
      </c>
      <c r="C531" s="5"/>
      <c r="D531" s="5">
        <v>3</v>
      </c>
      <c r="E531" s="5" t="s">
        <v>9</v>
      </c>
      <c r="F531" s="5">
        <v>-2.5179999999999998</v>
      </c>
      <c r="G531" s="5">
        <v>-0.95</v>
      </c>
      <c r="H531" s="5">
        <v>0.59799999999999998</v>
      </c>
      <c r="I531" s="5">
        <v>-20.882000000000001</v>
      </c>
      <c r="J531" s="5">
        <v>0.78200000000000003</v>
      </c>
      <c r="K531" s="5">
        <v>1.2709999999999999</v>
      </c>
    </row>
    <row r="532" spans="1:11" hidden="1" x14ac:dyDescent="0.25">
      <c r="A532" s="5">
        <v>6</v>
      </c>
      <c r="B532" s="5">
        <v>9</v>
      </c>
      <c r="C532" s="5"/>
      <c r="D532" s="5">
        <v>3</v>
      </c>
      <c r="E532" s="5" t="s">
        <v>10</v>
      </c>
      <c r="F532" s="5">
        <v>1.706</v>
      </c>
      <c r="G532" s="5">
        <v>0.67100000000000004</v>
      </c>
      <c r="H532" s="5">
        <v>-0.39900000000000002</v>
      </c>
      <c r="I532" s="5">
        <v>14.083</v>
      </c>
      <c r="J532" s="5">
        <v>-0.52600000000000002</v>
      </c>
      <c r="K532" s="5">
        <v>-0.85599999999999998</v>
      </c>
    </row>
    <row r="533" spans="1:11" hidden="1" x14ac:dyDescent="0.25">
      <c r="A533" s="5">
        <v>6</v>
      </c>
      <c r="B533" s="5">
        <v>9</v>
      </c>
      <c r="C533" s="5"/>
      <c r="D533" s="5">
        <v>3</v>
      </c>
      <c r="E533" s="5" t="s">
        <v>11</v>
      </c>
      <c r="F533" s="5">
        <v>-262.80099999999999</v>
      </c>
      <c r="G533" s="5">
        <v>-163.84800000000001</v>
      </c>
      <c r="H533" s="5">
        <v>-0.64900000000000002</v>
      </c>
      <c r="I533" s="5">
        <v>22.38</v>
      </c>
      <c r="J533" s="5">
        <v>-0.85699999999999998</v>
      </c>
      <c r="K533" s="5">
        <v>-1.39</v>
      </c>
    </row>
    <row r="534" spans="1:11" hidden="1" x14ac:dyDescent="0.25">
      <c r="A534" s="5">
        <v>6</v>
      </c>
      <c r="B534" s="5">
        <v>9</v>
      </c>
      <c r="C534" s="5"/>
      <c r="D534" s="5">
        <v>2</v>
      </c>
      <c r="E534" s="5" t="s">
        <v>8</v>
      </c>
      <c r="F534" s="5">
        <v>2.8090000000000002</v>
      </c>
      <c r="G534" s="5">
        <v>1.06</v>
      </c>
      <c r="H534" s="5">
        <v>-0.87</v>
      </c>
      <c r="I534" s="5">
        <v>28.346</v>
      </c>
      <c r="J534" s="5">
        <v>-1.028</v>
      </c>
      <c r="K534" s="5">
        <v>-1.6739999999999999</v>
      </c>
    </row>
    <row r="535" spans="1:11" hidden="1" x14ac:dyDescent="0.25">
      <c r="A535" s="5">
        <v>6</v>
      </c>
      <c r="B535" s="5">
        <v>9</v>
      </c>
      <c r="C535" s="5"/>
      <c r="D535" s="5">
        <v>2</v>
      </c>
      <c r="E535" s="5" t="s">
        <v>9</v>
      </c>
      <c r="F535" s="5">
        <v>-2.6680000000000001</v>
      </c>
      <c r="G535" s="5">
        <v>-0.89400000000000002</v>
      </c>
      <c r="H535" s="5">
        <v>0.77200000000000002</v>
      </c>
      <c r="I535" s="5">
        <v>-27.882999999999999</v>
      </c>
      <c r="J535" s="5">
        <v>1.0369999999999999</v>
      </c>
      <c r="K535" s="5">
        <v>1.6879999999999999</v>
      </c>
    </row>
    <row r="536" spans="1:11" hidden="1" x14ac:dyDescent="0.25">
      <c r="A536" s="5">
        <v>6</v>
      </c>
      <c r="B536" s="5">
        <v>9</v>
      </c>
      <c r="C536" s="5"/>
      <c r="D536" s="5">
        <v>2</v>
      </c>
      <c r="E536" s="5" t="s">
        <v>10</v>
      </c>
      <c r="F536" s="5">
        <v>1.712</v>
      </c>
      <c r="G536" s="5">
        <v>0.61099999999999999</v>
      </c>
      <c r="H536" s="5">
        <v>-0.50600000000000001</v>
      </c>
      <c r="I536" s="5">
        <v>17.501000000000001</v>
      </c>
      <c r="J536" s="5">
        <v>-0.64500000000000002</v>
      </c>
      <c r="K536" s="5">
        <v>-1.0509999999999999</v>
      </c>
    </row>
    <row r="537" spans="1:11" hidden="1" x14ac:dyDescent="0.25">
      <c r="A537" s="5">
        <v>6</v>
      </c>
      <c r="B537" s="5">
        <v>9</v>
      </c>
      <c r="C537" s="5"/>
      <c r="D537" s="5">
        <v>2</v>
      </c>
      <c r="E537" s="5" t="s">
        <v>11</v>
      </c>
      <c r="F537" s="5">
        <v>-354.262</v>
      </c>
      <c r="G537" s="5">
        <v>-222.22900000000001</v>
      </c>
      <c r="H537" s="5">
        <v>-0.91400000000000003</v>
      </c>
      <c r="I537" s="5">
        <v>31.984000000000002</v>
      </c>
      <c r="J537" s="5">
        <v>-1.2270000000000001</v>
      </c>
      <c r="K537" s="5">
        <v>-1.992</v>
      </c>
    </row>
    <row r="538" spans="1:11" hidden="1" x14ac:dyDescent="0.25">
      <c r="A538" s="5">
        <v>6</v>
      </c>
      <c r="B538" s="5">
        <v>9</v>
      </c>
      <c r="C538" s="5"/>
      <c r="D538" s="5">
        <v>1</v>
      </c>
      <c r="E538" s="5" t="s">
        <v>8</v>
      </c>
      <c r="F538" s="5">
        <v>2.081</v>
      </c>
      <c r="G538" s="5">
        <v>0.81499999999999995</v>
      </c>
      <c r="H538" s="5">
        <v>-0.81899999999999995</v>
      </c>
      <c r="I538" s="5">
        <v>21.934999999999999</v>
      </c>
      <c r="J538" s="5">
        <v>-0.77700000000000002</v>
      </c>
      <c r="K538" s="5">
        <v>-1.266</v>
      </c>
    </row>
    <row r="539" spans="1:11" hidden="1" x14ac:dyDescent="0.25">
      <c r="A539" s="5">
        <v>6</v>
      </c>
      <c r="B539" s="5">
        <v>9</v>
      </c>
      <c r="C539" s="5"/>
      <c r="D539" s="5">
        <v>1</v>
      </c>
      <c r="E539" s="5" t="s">
        <v>9</v>
      </c>
      <c r="F539" s="5">
        <v>-0.58899999999999997</v>
      </c>
      <c r="G539" s="5">
        <v>-0.107</v>
      </c>
      <c r="H539" s="5">
        <v>1.946</v>
      </c>
      <c r="I539" s="5">
        <v>-58.598999999999997</v>
      </c>
      <c r="J539" s="5">
        <v>2.1389999999999998</v>
      </c>
      <c r="K539" s="5">
        <v>3.484</v>
      </c>
    </row>
    <row r="540" spans="1:11" hidden="1" x14ac:dyDescent="0.25">
      <c r="A540" s="5">
        <v>6</v>
      </c>
      <c r="B540" s="5">
        <v>9</v>
      </c>
      <c r="C540" s="5"/>
      <c r="D540" s="5">
        <v>1</v>
      </c>
      <c r="E540" s="5" t="s">
        <v>10</v>
      </c>
      <c r="F540" s="5">
        <v>0.72199999999999998</v>
      </c>
      <c r="G540" s="5">
        <v>0.249</v>
      </c>
      <c r="H540" s="5">
        <v>-0.745</v>
      </c>
      <c r="I540" s="5">
        <v>21.736999999999998</v>
      </c>
      <c r="J540" s="5">
        <v>-0.78800000000000003</v>
      </c>
      <c r="K540" s="5">
        <v>-1.284</v>
      </c>
    </row>
    <row r="541" spans="1:11" hidden="1" x14ac:dyDescent="0.25">
      <c r="A541" s="5">
        <v>6</v>
      </c>
      <c r="B541" s="5">
        <v>9</v>
      </c>
      <c r="C541" s="5"/>
      <c r="D541" s="5">
        <v>1</v>
      </c>
      <c r="E541" s="5" t="s">
        <v>11</v>
      </c>
      <c r="F541" s="5">
        <v>-446.22800000000001</v>
      </c>
      <c r="G541" s="5">
        <v>-280.92700000000002</v>
      </c>
      <c r="H541" s="5">
        <v>-1.206</v>
      </c>
      <c r="I541" s="5">
        <v>41.859000000000002</v>
      </c>
      <c r="J541" s="5">
        <v>-1.603</v>
      </c>
      <c r="K541" s="5">
        <v>-2.6040000000000001</v>
      </c>
    </row>
    <row r="542" spans="1:11" hidden="1" x14ac:dyDescent="0.25">
      <c r="A542" s="5">
        <v>6</v>
      </c>
      <c r="B542" s="5">
        <v>16</v>
      </c>
      <c r="C542" s="5"/>
      <c r="D542" s="5">
        <v>5</v>
      </c>
      <c r="E542" s="5" t="s">
        <v>8</v>
      </c>
      <c r="F542" s="5">
        <v>22.15</v>
      </c>
      <c r="G542" s="5">
        <v>13.138999999999999</v>
      </c>
      <c r="H542" s="5">
        <v>-0.56899999999999995</v>
      </c>
      <c r="I542" s="5">
        <v>18.584</v>
      </c>
      <c r="J542" s="5">
        <v>-0.70199999999999996</v>
      </c>
      <c r="K542" s="5">
        <v>-1.135</v>
      </c>
    </row>
    <row r="543" spans="1:11" hidden="1" x14ac:dyDescent="0.25">
      <c r="A543" s="5">
        <v>6</v>
      </c>
      <c r="B543" s="5">
        <v>16</v>
      </c>
      <c r="C543" s="5"/>
      <c r="D543" s="5">
        <v>5</v>
      </c>
      <c r="E543" s="5" t="s">
        <v>9</v>
      </c>
      <c r="F543" s="5">
        <v>-18.361000000000001</v>
      </c>
      <c r="G543" s="5">
        <v>-11.599</v>
      </c>
      <c r="H543" s="5">
        <v>0.42299999999999999</v>
      </c>
      <c r="I543" s="5">
        <v>-11.430999999999999</v>
      </c>
      <c r="J543" s="5">
        <v>0.38700000000000001</v>
      </c>
      <c r="K543" s="5">
        <v>0.622</v>
      </c>
    </row>
    <row r="544" spans="1:11" hidden="1" x14ac:dyDescent="0.25">
      <c r="A544" s="5">
        <v>6</v>
      </c>
      <c r="B544" s="5">
        <v>16</v>
      </c>
      <c r="C544" s="5"/>
      <c r="D544" s="5">
        <v>5</v>
      </c>
      <c r="E544" s="5" t="s">
        <v>10</v>
      </c>
      <c r="F544" s="5">
        <v>12.659000000000001</v>
      </c>
      <c r="G544" s="5">
        <v>7.7309999999999999</v>
      </c>
      <c r="H544" s="5">
        <v>-0.30199999999999999</v>
      </c>
      <c r="I544" s="5">
        <v>9.2550000000000008</v>
      </c>
      <c r="J544" s="5">
        <v>-0.34</v>
      </c>
      <c r="K544" s="5">
        <v>-0.54900000000000004</v>
      </c>
    </row>
    <row r="545" spans="1:11" hidden="1" x14ac:dyDescent="0.25">
      <c r="A545" s="5">
        <v>6</v>
      </c>
      <c r="B545" s="5">
        <v>16</v>
      </c>
      <c r="C545" s="5"/>
      <c r="D545" s="5">
        <v>5</v>
      </c>
      <c r="E545" s="5" t="s">
        <v>11</v>
      </c>
      <c r="F545" s="5">
        <v>-31.77</v>
      </c>
      <c r="G545" s="5">
        <v>-18.744</v>
      </c>
      <c r="H545" s="5">
        <v>0.217</v>
      </c>
      <c r="I545" s="5">
        <v>-7.0949999999999998</v>
      </c>
      <c r="J545" s="5">
        <v>0.26800000000000002</v>
      </c>
      <c r="K545" s="5">
        <v>0.433</v>
      </c>
    </row>
    <row r="546" spans="1:11" hidden="1" x14ac:dyDescent="0.25">
      <c r="A546" s="5">
        <v>6</v>
      </c>
      <c r="B546" s="5">
        <v>16</v>
      </c>
      <c r="C546" s="5"/>
      <c r="D546" s="5">
        <v>4</v>
      </c>
      <c r="E546" s="5" t="s">
        <v>8</v>
      </c>
      <c r="F546" s="5">
        <v>17.603999999999999</v>
      </c>
      <c r="G546" s="5">
        <v>11.891</v>
      </c>
      <c r="H546" s="5">
        <v>-0.55100000000000005</v>
      </c>
      <c r="I546" s="5">
        <v>17.846</v>
      </c>
      <c r="J546" s="5">
        <v>-0.65200000000000002</v>
      </c>
      <c r="K546" s="5">
        <v>-1.0620000000000001</v>
      </c>
    </row>
    <row r="547" spans="1:11" hidden="1" x14ac:dyDescent="0.25">
      <c r="A547" s="5">
        <v>6</v>
      </c>
      <c r="B547" s="5">
        <v>16</v>
      </c>
      <c r="C547" s="5"/>
      <c r="D547" s="5">
        <v>4</v>
      </c>
      <c r="E547" s="5" t="s">
        <v>9</v>
      </c>
      <c r="F547" s="5">
        <v>-17.202000000000002</v>
      </c>
      <c r="G547" s="5">
        <v>-11.396000000000001</v>
      </c>
      <c r="H547" s="5">
        <v>0.46500000000000002</v>
      </c>
      <c r="I547" s="5">
        <v>-14.552</v>
      </c>
      <c r="J547" s="5">
        <v>0.52700000000000002</v>
      </c>
      <c r="K547" s="5">
        <v>0.85299999999999998</v>
      </c>
    </row>
    <row r="548" spans="1:11" hidden="1" x14ac:dyDescent="0.25">
      <c r="A548" s="5">
        <v>6</v>
      </c>
      <c r="B548" s="5">
        <v>16</v>
      </c>
      <c r="C548" s="5"/>
      <c r="D548" s="5">
        <v>4</v>
      </c>
      <c r="E548" s="5" t="s">
        <v>10</v>
      </c>
      <c r="F548" s="5">
        <v>10.877000000000001</v>
      </c>
      <c r="G548" s="5">
        <v>7.2770000000000001</v>
      </c>
      <c r="H548" s="5">
        <v>-0.30199999999999999</v>
      </c>
      <c r="I548" s="5">
        <v>9.9269999999999996</v>
      </c>
      <c r="J548" s="5">
        <v>-0.36799999999999999</v>
      </c>
      <c r="K548" s="5">
        <v>-0.59899999999999998</v>
      </c>
    </row>
    <row r="549" spans="1:11" hidden="1" x14ac:dyDescent="0.25">
      <c r="A549" s="5">
        <v>6</v>
      </c>
      <c r="B549" s="5">
        <v>16</v>
      </c>
      <c r="C549" s="5"/>
      <c r="D549" s="5">
        <v>4</v>
      </c>
      <c r="E549" s="5" t="s">
        <v>11</v>
      </c>
      <c r="F549" s="5">
        <v>-76.802000000000007</v>
      </c>
      <c r="G549" s="5">
        <v>-48.258000000000003</v>
      </c>
      <c r="H549" s="5">
        <v>0.52500000000000002</v>
      </c>
      <c r="I549" s="5">
        <v>-17.623000000000001</v>
      </c>
      <c r="J549" s="5">
        <v>0.67100000000000004</v>
      </c>
      <c r="K549" s="5">
        <v>1.087</v>
      </c>
    </row>
    <row r="550" spans="1:11" hidden="1" x14ac:dyDescent="0.25">
      <c r="A550" s="5">
        <v>6</v>
      </c>
      <c r="B550" s="5">
        <v>16</v>
      </c>
      <c r="C550" s="5"/>
      <c r="D550" s="5">
        <v>3</v>
      </c>
      <c r="E550" s="5" t="s">
        <v>8</v>
      </c>
      <c r="F550" s="5">
        <v>18.603000000000002</v>
      </c>
      <c r="G550" s="5">
        <v>12.119</v>
      </c>
      <c r="H550" s="5">
        <v>-0.50800000000000001</v>
      </c>
      <c r="I550" s="5">
        <v>17.393000000000001</v>
      </c>
      <c r="J550" s="5">
        <v>-0.623</v>
      </c>
      <c r="K550" s="5">
        <v>-1.0149999999999999</v>
      </c>
    </row>
    <row r="551" spans="1:11" hidden="1" x14ac:dyDescent="0.25">
      <c r="A551" s="5">
        <v>6</v>
      </c>
      <c r="B551" s="5">
        <v>16</v>
      </c>
      <c r="C551" s="5"/>
      <c r="D551" s="5">
        <v>3</v>
      </c>
      <c r="E551" s="5" t="s">
        <v>9</v>
      </c>
      <c r="F551" s="5">
        <v>-17.323</v>
      </c>
      <c r="G551" s="5">
        <v>-11.345000000000001</v>
      </c>
      <c r="H551" s="5">
        <v>0.40500000000000003</v>
      </c>
      <c r="I551" s="5">
        <v>-13.877000000000001</v>
      </c>
      <c r="J551" s="5">
        <v>0.51300000000000001</v>
      </c>
      <c r="K551" s="5">
        <v>0.83299999999999996</v>
      </c>
    </row>
    <row r="552" spans="1:11" hidden="1" x14ac:dyDescent="0.25">
      <c r="A552" s="5">
        <v>6</v>
      </c>
      <c r="B552" s="5">
        <v>16</v>
      </c>
      <c r="C552" s="5"/>
      <c r="D552" s="5">
        <v>3</v>
      </c>
      <c r="E552" s="5" t="s">
        <v>10</v>
      </c>
      <c r="F552" s="5">
        <v>11.227</v>
      </c>
      <c r="G552" s="5">
        <v>7.3330000000000002</v>
      </c>
      <c r="H552" s="5">
        <v>-0.27100000000000002</v>
      </c>
      <c r="I552" s="5">
        <v>9.5579999999999998</v>
      </c>
      <c r="J552" s="5">
        <v>-0.35499999999999998</v>
      </c>
      <c r="K552" s="5">
        <v>-0.57799999999999996</v>
      </c>
    </row>
    <row r="553" spans="1:11" hidden="1" x14ac:dyDescent="0.25">
      <c r="A553" s="5">
        <v>6</v>
      </c>
      <c r="B553" s="5">
        <v>16</v>
      </c>
      <c r="C553" s="5"/>
      <c r="D553" s="5">
        <v>3</v>
      </c>
      <c r="E553" s="5" t="s">
        <v>11</v>
      </c>
      <c r="F553" s="5">
        <v>-121.718</v>
      </c>
      <c r="G553" s="5">
        <v>-77.73</v>
      </c>
      <c r="H553" s="5">
        <v>0.84499999999999997</v>
      </c>
      <c r="I553" s="5">
        <v>-29.167000000000002</v>
      </c>
      <c r="J553" s="5">
        <v>1.117</v>
      </c>
      <c r="K553" s="5">
        <v>1.8120000000000001</v>
      </c>
    </row>
    <row r="554" spans="1:11" hidden="1" x14ac:dyDescent="0.25">
      <c r="A554" s="5">
        <v>6</v>
      </c>
      <c r="B554" s="5">
        <v>16</v>
      </c>
      <c r="C554" s="5"/>
      <c r="D554" s="5">
        <v>2</v>
      </c>
      <c r="E554" s="5" t="s">
        <v>8</v>
      </c>
      <c r="F554" s="5">
        <v>18.925999999999998</v>
      </c>
      <c r="G554" s="5">
        <v>12.433</v>
      </c>
      <c r="H554" s="5">
        <v>-0.63700000000000001</v>
      </c>
      <c r="I554" s="5">
        <v>20.387</v>
      </c>
      <c r="J554" s="5">
        <v>-0.72799999999999998</v>
      </c>
      <c r="K554" s="5">
        <v>-1.1870000000000001</v>
      </c>
    </row>
    <row r="555" spans="1:11" hidden="1" x14ac:dyDescent="0.25">
      <c r="A555" s="5">
        <v>6</v>
      </c>
      <c r="B555" s="5">
        <v>16</v>
      </c>
      <c r="C555" s="5"/>
      <c r="D555" s="5">
        <v>2</v>
      </c>
      <c r="E555" s="5" t="s">
        <v>9</v>
      </c>
      <c r="F555" s="5">
        <v>-20.954000000000001</v>
      </c>
      <c r="G555" s="5">
        <v>-13.772</v>
      </c>
      <c r="H555" s="5">
        <v>0.50800000000000001</v>
      </c>
      <c r="I555" s="5">
        <v>-18.867000000000001</v>
      </c>
      <c r="J555" s="5">
        <v>0.69899999999999995</v>
      </c>
      <c r="K555" s="5">
        <v>1.1379999999999999</v>
      </c>
    </row>
    <row r="556" spans="1:11" hidden="1" x14ac:dyDescent="0.25">
      <c r="A556" s="5">
        <v>6</v>
      </c>
      <c r="B556" s="5">
        <v>16</v>
      </c>
      <c r="C556" s="5"/>
      <c r="D556" s="5">
        <v>2</v>
      </c>
      <c r="E556" s="5" t="s">
        <v>10</v>
      </c>
      <c r="F556" s="5">
        <v>12.462</v>
      </c>
      <c r="G556" s="5">
        <v>8.1890000000000001</v>
      </c>
      <c r="H556" s="5">
        <v>-0.34599999999999997</v>
      </c>
      <c r="I556" s="5">
        <v>12.147</v>
      </c>
      <c r="J556" s="5">
        <v>-0.44600000000000001</v>
      </c>
      <c r="K556" s="5">
        <v>-0.72699999999999998</v>
      </c>
    </row>
    <row r="557" spans="1:11" hidden="1" x14ac:dyDescent="0.25">
      <c r="A557" s="5">
        <v>6</v>
      </c>
      <c r="B557" s="5">
        <v>16</v>
      </c>
      <c r="C557" s="5"/>
      <c r="D557" s="5">
        <v>2</v>
      </c>
      <c r="E557" s="5" t="s">
        <v>11</v>
      </c>
      <c r="F557" s="5">
        <v>-166.76599999999999</v>
      </c>
      <c r="G557" s="5">
        <v>-107.28</v>
      </c>
      <c r="H557" s="5">
        <v>1.1919999999999999</v>
      </c>
      <c r="I557" s="5">
        <v>-41.698999999999998</v>
      </c>
      <c r="J557" s="5">
        <v>1.599</v>
      </c>
      <c r="K557" s="5">
        <v>2.597</v>
      </c>
    </row>
    <row r="558" spans="1:11" hidden="1" x14ac:dyDescent="0.25">
      <c r="A558" s="5">
        <v>6</v>
      </c>
      <c r="B558" s="5">
        <v>16</v>
      </c>
      <c r="C558" s="5"/>
      <c r="D558" s="5">
        <v>1</v>
      </c>
      <c r="E558" s="5" t="s">
        <v>8</v>
      </c>
      <c r="F558" s="5">
        <v>13.874000000000001</v>
      </c>
      <c r="G558" s="5">
        <v>9.1080000000000005</v>
      </c>
      <c r="H558" s="5">
        <v>-0.63900000000000001</v>
      </c>
      <c r="I558" s="5">
        <v>16.140999999999998</v>
      </c>
      <c r="J558" s="5">
        <v>-0.56000000000000005</v>
      </c>
      <c r="K558" s="5">
        <v>-0.91300000000000003</v>
      </c>
    </row>
    <row r="559" spans="1:11" hidden="1" x14ac:dyDescent="0.25">
      <c r="A559" s="5">
        <v>6</v>
      </c>
      <c r="B559" s="5">
        <v>16</v>
      </c>
      <c r="C559" s="5"/>
      <c r="D559" s="5">
        <v>1</v>
      </c>
      <c r="E559" s="5" t="s">
        <v>9</v>
      </c>
      <c r="F559" s="5">
        <v>-6.4859999999999998</v>
      </c>
      <c r="G559" s="5">
        <v>-4.2530000000000001</v>
      </c>
      <c r="H559" s="5">
        <v>1.853</v>
      </c>
      <c r="I559" s="5">
        <v>-55.652000000000001</v>
      </c>
      <c r="J559" s="5">
        <v>2.0310000000000001</v>
      </c>
      <c r="K559" s="5">
        <v>3.3069999999999999</v>
      </c>
    </row>
    <row r="560" spans="1:11" hidden="1" x14ac:dyDescent="0.25">
      <c r="A560" s="5">
        <v>6</v>
      </c>
      <c r="B560" s="5">
        <v>16</v>
      </c>
      <c r="C560" s="5"/>
      <c r="D560" s="5">
        <v>1</v>
      </c>
      <c r="E560" s="5" t="s">
        <v>10</v>
      </c>
      <c r="F560" s="5">
        <v>5.5030000000000001</v>
      </c>
      <c r="G560" s="5">
        <v>3.6110000000000002</v>
      </c>
      <c r="H560" s="5">
        <v>-0.67</v>
      </c>
      <c r="I560" s="5">
        <v>19.353000000000002</v>
      </c>
      <c r="J560" s="5">
        <v>-0.7</v>
      </c>
      <c r="K560" s="5">
        <v>-1.141</v>
      </c>
    </row>
    <row r="561" spans="1:11" hidden="1" x14ac:dyDescent="0.25">
      <c r="A561" s="5">
        <v>6</v>
      </c>
      <c r="B561" s="5">
        <v>16</v>
      </c>
      <c r="C561" s="5"/>
      <c r="D561" s="5">
        <v>1</v>
      </c>
      <c r="E561" s="5" t="s">
        <v>11</v>
      </c>
      <c r="F561" s="5">
        <v>-211.36500000000001</v>
      </c>
      <c r="G561" s="5">
        <v>-136.55199999999999</v>
      </c>
      <c r="H561" s="5">
        <v>1.571</v>
      </c>
      <c r="I561" s="5">
        <v>-54.51</v>
      </c>
      <c r="J561" s="5">
        <v>2.0870000000000002</v>
      </c>
      <c r="K561" s="5">
        <v>3.391</v>
      </c>
    </row>
    <row r="562" spans="1:11" hidden="1" x14ac:dyDescent="0.25">
      <c r="A562" s="5">
        <v>7</v>
      </c>
      <c r="B562" s="5">
        <v>3</v>
      </c>
      <c r="C562" s="5"/>
      <c r="D562" s="5">
        <v>5</v>
      </c>
      <c r="E562" s="5" t="s">
        <v>8</v>
      </c>
      <c r="F562" s="5">
        <v>-27.132999999999999</v>
      </c>
      <c r="G562" s="5">
        <v>-16.029</v>
      </c>
      <c r="H562" s="5">
        <v>-0.16</v>
      </c>
      <c r="I562" s="5">
        <v>16.898</v>
      </c>
      <c r="J562" s="5">
        <v>-0.22900000000000001</v>
      </c>
      <c r="K562" s="5">
        <v>-0.371</v>
      </c>
    </row>
    <row r="563" spans="1:11" hidden="1" x14ac:dyDescent="0.25">
      <c r="A563" s="5">
        <v>7</v>
      </c>
      <c r="B563" s="5">
        <v>3</v>
      </c>
      <c r="C563" s="5"/>
      <c r="D563" s="5">
        <v>5</v>
      </c>
      <c r="E563" s="5" t="s">
        <v>9</v>
      </c>
      <c r="F563" s="5">
        <v>19.495999999999999</v>
      </c>
      <c r="G563" s="5">
        <v>11.994</v>
      </c>
      <c r="H563" s="5">
        <v>0.123</v>
      </c>
      <c r="I563" s="5">
        <v>-9.8209999999999997</v>
      </c>
      <c r="J563" s="5">
        <v>0.123</v>
      </c>
      <c r="K563" s="5">
        <v>0.19800000000000001</v>
      </c>
    </row>
    <row r="564" spans="1:11" hidden="1" x14ac:dyDescent="0.25">
      <c r="A564" s="5">
        <v>7</v>
      </c>
      <c r="B564" s="5">
        <v>3</v>
      </c>
      <c r="C564" s="5"/>
      <c r="D564" s="5">
        <v>5</v>
      </c>
      <c r="E564" s="5" t="s">
        <v>10</v>
      </c>
      <c r="F564" s="5">
        <v>-14.571999999999999</v>
      </c>
      <c r="G564" s="5">
        <v>-8.7569999999999997</v>
      </c>
      <c r="H564" s="5">
        <v>-8.5000000000000006E-2</v>
      </c>
      <c r="I564" s="5">
        <v>8.1910000000000007</v>
      </c>
      <c r="J564" s="5">
        <v>-0.11</v>
      </c>
      <c r="K564" s="5">
        <v>-0.17799999999999999</v>
      </c>
    </row>
    <row r="565" spans="1:11" hidden="1" x14ac:dyDescent="0.25">
      <c r="A565" s="5">
        <v>7</v>
      </c>
      <c r="B565" s="5">
        <v>3</v>
      </c>
      <c r="C565" s="5"/>
      <c r="D565" s="5">
        <v>5</v>
      </c>
      <c r="E565" s="5" t="s">
        <v>11</v>
      </c>
      <c r="F565" s="5">
        <v>-34.597999999999999</v>
      </c>
      <c r="G565" s="5">
        <v>-20.341000000000001</v>
      </c>
      <c r="H565" s="5">
        <v>-5.1999999999999998E-2</v>
      </c>
      <c r="I565" s="5">
        <v>5.5890000000000004</v>
      </c>
      <c r="J565" s="5">
        <v>-7.5999999999999998E-2</v>
      </c>
      <c r="K565" s="5">
        <v>-0.123</v>
      </c>
    </row>
    <row r="566" spans="1:11" hidden="1" x14ac:dyDescent="0.25">
      <c r="A566" s="5">
        <v>7</v>
      </c>
      <c r="B566" s="5">
        <v>3</v>
      </c>
      <c r="C566" s="5"/>
      <c r="D566" s="5">
        <v>4</v>
      </c>
      <c r="E566" s="5" t="s">
        <v>8</v>
      </c>
      <c r="F566" s="5">
        <v>-14.271000000000001</v>
      </c>
      <c r="G566" s="5">
        <v>-9.3130000000000006</v>
      </c>
      <c r="H566" s="5">
        <v>-0.14299999999999999</v>
      </c>
      <c r="I566" s="5">
        <v>15.632999999999999</v>
      </c>
      <c r="J566" s="5">
        <v>-0.19</v>
      </c>
      <c r="K566" s="5">
        <v>-0.309</v>
      </c>
    </row>
    <row r="567" spans="1:11" hidden="1" x14ac:dyDescent="0.25">
      <c r="A567" s="5">
        <v>7</v>
      </c>
      <c r="B567" s="5">
        <v>3</v>
      </c>
      <c r="C567" s="5"/>
      <c r="D567" s="5">
        <v>4</v>
      </c>
      <c r="E567" s="5" t="s">
        <v>9</v>
      </c>
      <c r="F567" s="5">
        <v>15.472</v>
      </c>
      <c r="G567" s="5">
        <v>9.8819999999999997</v>
      </c>
      <c r="H567" s="5">
        <v>0.124</v>
      </c>
      <c r="I567" s="5">
        <v>-12.041</v>
      </c>
      <c r="J567" s="5">
        <v>0.152</v>
      </c>
      <c r="K567" s="5">
        <v>0.246</v>
      </c>
    </row>
    <row r="568" spans="1:11" hidden="1" x14ac:dyDescent="0.25">
      <c r="A568" s="5">
        <v>7</v>
      </c>
      <c r="B568" s="5">
        <v>3</v>
      </c>
      <c r="C568" s="5"/>
      <c r="D568" s="5">
        <v>4</v>
      </c>
      <c r="E568" s="5" t="s">
        <v>10</v>
      </c>
      <c r="F568" s="5">
        <v>-9.2949999999999999</v>
      </c>
      <c r="G568" s="5">
        <v>-5.9980000000000002</v>
      </c>
      <c r="H568" s="5">
        <v>-7.6999999999999999E-2</v>
      </c>
      <c r="I568" s="5">
        <v>8.3979999999999997</v>
      </c>
      <c r="J568" s="5">
        <v>-0.107</v>
      </c>
      <c r="K568" s="5">
        <v>-0.17399999999999999</v>
      </c>
    </row>
    <row r="569" spans="1:11" hidden="1" x14ac:dyDescent="0.25">
      <c r="A569" s="5">
        <v>7</v>
      </c>
      <c r="B569" s="5">
        <v>3</v>
      </c>
      <c r="C569" s="5"/>
      <c r="D569" s="5">
        <v>4</v>
      </c>
      <c r="E569" s="5" t="s">
        <v>11</v>
      </c>
      <c r="F569" s="5">
        <v>-72.227999999999994</v>
      </c>
      <c r="G569" s="5">
        <v>-44.131999999999998</v>
      </c>
      <c r="H569" s="5">
        <v>-0.12</v>
      </c>
      <c r="I569" s="5">
        <v>13.295</v>
      </c>
      <c r="J569" s="5">
        <v>-0.17899999999999999</v>
      </c>
      <c r="K569" s="5">
        <v>-0.29099999999999998</v>
      </c>
    </row>
    <row r="570" spans="1:11" hidden="1" x14ac:dyDescent="0.25">
      <c r="A570" s="5">
        <v>7</v>
      </c>
      <c r="B570" s="5">
        <v>3</v>
      </c>
      <c r="C570" s="5"/>
      <c r="D570" s="5">
        <v>3</v>
      </c>
      <c r="E570" s="5" t="s">
        <v>8</v>
      </c>
      <c r="F570" s="5">
        <v>-17.350999999999999</v>
      </c>
      <c r="G570" s="5">
        <v>-10.914999999999999</v>
      </c>
      <c r="H570" s="5">
        <v>-0.121</v>
      </c>
      <c r="I570" s="5">
        <v>14.33</v>
      </c>
      <c r="J570" s="5">
        <v>-0.16800000000000001</v>
      </c>
      <c r="K570" s="5">
        <v>-0.27300000000000002</v>
      </c>
    </row>
    <row r="571" spans="1:11" hidden="1" x14ac:dyDescent="0.25">
      <c r="A571" s="5">
        <v>7</v>
      </c>
      <c r="B571" s="5">
        <v>3</v>
      </c>
      <c r="C571" s="5"/>
      <c r="D571" s="5">
        <v>3</v>
      </c>
      <c r="E571" s="5" t="s">
        <v>9</v>
      </c>
      <c r="F571" s="5">
        <v>16.257000000000001</v>
      </c>
      <c r="G571" s="5">
        <v>10.265000000000001</v>
      </c>
      <c r="H571" s="5">
        <v>0.106</v>
      </c>
      <c r="I571" s="5">
        <v>-10.945</v>
      </c>
      <c r="J571" s="5">
        <v>0.14699999999999999</v>
      </c>
      <c r="K571" s="5">
        <v>0.23799999999999999</v>
      </c>
    </row>
    <row r="572" spans="1:11" hidden="1" x14ac:dyDescent="0.25">
      <c r="A572" s="5">
        <v>7</v>
      </c>
      <c r="B572" s="5">
        <v>3</v>
      </c>
      <c r="C572" s="5"/>
      <c r="D572" s="5">
        <v>3</v>
      </c>
      <c r="E572" s="5" t="s">
        <v>10</v>
      </c>
      <c r="F572" s="5">
        <v>-10.502000000000001</v>
      </c>
      <c r="G572" s="5">
        <v>-6.6180000000000003</v>
      </c>
      <c r="H572" s="5">
        <v>-6.5000000000000002E-2</v>
      </c>
      <c r="I572" s="5">
        <v>7.6150000000000002</v>
      </c>
      <c r="J572" s="5">
        <v>-9.8000000000000004E-2</v>
      </c>
      <c r="K572" s="5">
        <v>-0.16</v>
      </c>
    </row>
    <row r="573" spans="1:11" hidden="1" x14ac:dyDescent="0.25">
      <c r="A573" s="5">
        <v>7</v>
      </c>
      <c r="B573" s="5">
        <v>3</v>
      </c>
      <c r="C573" s="5"/>
      <c r="D573" s="5">
        <v>3</v>
      </c>
      <c r="E573" s="5" t="s">
        <v>11</v>
      </c>
      <c r="F573" s="5">
        <v>-109.574</v>
      </c>
      <c r="G573" s="5">
        <v>-67.766000000000005</v>
      </c>
      <c r="H573" s="5">
        <v>-0.183</v>
      </c>
      <c r="I573" s="5">
        <v>20.984000000000002</v>
      </c>
      <c r="J573" s="5">
        <v>-0.28100000000000003</v>
      </c>
      <c r="K573" s="5">
        <v>-0.45600000000000002</v>
      </c>
    </row>
    <row r="574" spans="1:11" hidden="1" x14ac:dyDescent="0.25">
      <c r="A574" s="5">
        <v>7</v>
      </c>
      <c r="B574" s="5">
        <v>3</v>
      </c>
      <c r="C574" s="5"/>
      <c r="D574" s="5">
        <v>2</v>
      </c>
      <c r="E574" s="5" t="s">
        <v>8</v>
      </c>
      <c r="F574" s="5">
        <v>-16.661999999999999</v>
      </c>
      <c r="G574" s="5">
        <v>-10.561999999999999</v>
      </c>
      <c r="H574" s="5">
        <v>-0.13800000000000001</v>
      </c>
      <c r="I574" s="5">
        <v>16.631</v>
      </c>
      <c r="J574" s="5">
        <v>-0.184</v>
      </c>
      <c r="K574" s="5">
        <v>-0.3</v>
      </c>
    </row>
    <row r="575" spans="1:11" hidden="1" x14ac:dyDescent="0.25">
      <c r="A575" s="5">
        <v>7</v>
      </c>
      <c r="B575" s="5">
        <v>3</v>
      </c>
      <c r="C575" s="5"/>
      <c r="D575" s="5">
        <v>2</v>
      </c>
      <c r="E575" s="5" t="s">
        <v>9</v>
      </c>
      <c r="F575" s="5">
        <v>19.129000000000001</v>
      </c>
      <c r="G575" s="5">
        <v>12.090999999999999</v>
      </c>
      <c r="H575" s="5">
        <v>0.125</v>
      </c>
      <c r="I575" s="5">
        <v>-14.069000000000001</v>
      </c>
      <c r="J575" s="5">
        <v>0.193</v>
      </c>
      <c r="K575" s="5">
        <v>0.314</v>
      </c>
    </row>
    <row r="576" spans="1:11" hidden="1" x14ac:dyDescent="0.25">
      <c r="A576" s="5">
        <v>7</v>
      </c>
      <c r="B576" s="5">
        <v>3</v>
      </c>
      <c r="C576" s="5"/>
      <c r="D576" s="5">
        <v>2</v>
      </c>
      <c r="E576" s="5" t="s">
        <v>10</v>
      </c>
      <c r="F576" s="5">
        <v>-11.185</v>
      </c>
      <c r="G576" s="5">
        <v>-7.0789999999999997</v>
      </c>
      <c r="H576" s="5">
        <v>-7.5999999999999998E-2</v>
      </c>
      <c r="I576" s="5">
        <v>9.4220000000000006</v>
      </c>
      <c r="J576" s="5">
        <v>-0.11799999999999999</v>
      </c>
      <c r="K576" s="5">
        <v>-0.192</v>
      </c>
    </row>
    <row r="577" spans="1:11" hidden="1" x14ac:dyDescent="0.25">
      <c r="A577" s="5">
        <v>7</v>
      </c>
      <c r="B577" s="5">
        <v>3</v>
      </c>
      <c r="C577" s="5"/>
      <c r="D577" s="5">
        <v>2</v>
      </c>
      <c r="E577" s="5" t="s">
        <v>11</v>
      </c>
      <c r="F577" s="5">
        <v>-146.90600000000001</v>
      </c>
      <c r="G577" s="5">
        <v>-91.382999999999996</v>
      </c>
      <c r="H577" s="5">
        <v>-0.246</v>
      </c>
      <c r="I577" s="5">
        <v>29.184000000000001</v>
      </c>
      <c r="J577" s="5">
        <v>-0.38700000000000001</v>
      </c>
      <c r="K577" s="5">
        <v>-0.628</v>
      </c>
    </row>
    <row r="578" spans="1:11" hidden="1" x14ac:dyDescent="0.25">
      <c r="A578" s="5">
        <v>7</v>
      </c>
      <c r="B578" s="5">
        <v>3</v>
      </c>
      <c r="C578" s="5"/>
      <c r="D578" s="5">
        <v>1</v>
      </c>
      <c r="E578" s="5" t="s">
        <v>8</v>
      </c>
      <c r="F578" s="5">
        <v>-11.849</v>
      </c>
      <c r="G578" s="5">
        <v>-7.4850000000000003</v>
      </c>
      <c r="H578" s="5">
        <v>-0.129</v>
      </c>
      <c r="I578" s="5">
        <v>13.009</v>
      </c>
      <c r="J578" s="5">
        <v>-0.112</v>
      </c>
      <c r="K578" s="5">
        <v>-0.183</v>
      </c>
    </row>
    <row r="579" spans="1:11" hidden="1" x14ac:dyDescent="0.25">
      <c r="A579" s="5">
        <v>7</v>
      </c>
      <c r="B579" s="5">
        <v>3</v>
      </c>
      <c r="C579" s="5"/>
      <c r="D579" s="5">
        <v>1</v>
      </c>
      <c r="E579" s="5" t="s">
        <v>9</v>
      </c>
      <c r="F579" s="5">
        <v>6.2779999999999996</v>
      </c>
      <c r="G579" s="5">
        <v>3.968</v>
      </c>
      <c r="H579" s="5">
        <v>0.44900000000000001</v>
      </c>
      <c r="I579" s="5">
        <v>-53.817</v>
      </c>
      <c r="J579" s="5">
        <v>0.59399999999999997</v>
      </c>
      <c r="K579" s="5">
        <v>0.96699999999999997</v>
      </c>
    </row>
    <row r="580" spans="1:11" hidden="1" x14ac:dyDescent="0.25">
      <c r="A580" s="5">
        <v>7</v>
      </c>
      <c r="B580" s="5">
        <v>3</v>
      </c>
      <c r="C580" s="5"/>
      <c r="D580" s="5">
        <v>1</v>
      </c>
      <c r="E580" s="5" t="s">
        <v>10</v>
      </c>
      <c r="F580" s="5">
        <v>-4.899</v>
      </c>
      <c r="G580" s="5">
        <v>-3.0950000000000002</v>
      </c>
      <c r="H580" s="5">
        <v>-0.154</v>
      </c>
      <c r="I580" s="5">
        <v>17.992999999999999</v>
      </c>
      <c r="J580" s="5">
        <v>-0.191</v>
      </c>
      <c r="K580" s="5">
        <v>-0.311</v>
      </c>
    </row>
    <row r="581" spans="1:11" hidden="1" x14ac:dyDescent="0.25">
      <c r="A581" s="5">
        <v>7</v>
      </c>
      <c r="B581" s="5">
        <v>3</v>
      </c>
      <c r="C581" s="5"/>
      <c r="D581" s="5">
        <v>1</v>
      </c>
      <c r="E581" s="5" t="s">
        <v>11</v>
      </c>
      <c r="F581" s="5">
        <v>-183.59200000000001</v>
      </c>
      <c r="G581" s="5">
        <v>-114.58</v>
      </c>
      <c r="H581" s="5">
        <v>-0.30499999999999999</v>
      </c>
      <c r="I581" s="5">
        <v>36.901000000000003</v>
      </c>
      <c r="J581" s="5">
        <v>-0.48099999999999998</v>
      </c>
      <c r="K581" s="5">
        <v>-0.78100000000000003</v>
      </c>
    </row>
    <row r="582" spans="1:11" hidden="1" x14ac:dyDescent="0.25">
      <c r="A582" s="5">
        <v>7</v>
      </c>
      <c r="B582" s="5">
        <v>10</v>
      </c>
      <c r="C582" s="5"/>
      <c r="D582" s="5">
        <v>5</v>
      </c>
      <c r="E582" s="5" t="s">
        <v>8</v>
      </c>
      <c r="F582" s="5">
        <v>-10.981999999999999</v>
      </c>
      <c r="G582" s="5">
        <v>-8.8219999999999992</v>
      </c>
      <c r="H582" s="5">
        <v>-0.53300000000000003</v>
      </c>
      <c r="I582" s="5">
        <v>54.84</v>
      </c>
      <c r="J582" s="5">
        <v>-0.74199999999999999</v>
      </c>
      <c r="K582" s="5">
        <v>-1.2</v>
      </c>
    </row>
    <row r="583" spans="1:11" hidden="1" x14ac:dyDescent="0.25">
      <c r="A583" s="5">
        <v>7</v>
      </c>
      <c r="B583" s="5">
        <v>10</v>
      </c>
      <c r="C583" s="5"/>
      <c r="D583" s="5">
        <v>5</v>
      </c>
      <c r="E583" s="5" t="s">
        <v>9</v>
      </c>
      <c r="F583" s="5">
        <v>8.8130000000000006</v>
      </c>
      <c r="G583" s="5">
        <v>6.8860000000000001</v>
      </c>
      <c r="H583" s="5">
        <v>0.504</v>
      </c>
      <c r="I583" s="5">
        <v>-51.079000000000001</v>
      </c>
      <c r="J583" s="5">
        <v>0.69</v>
      </c>
      <c r="K583" s="5">
        <v>1.1160000000000001</v>
      </c>
    </row>
    <row r="584" spans="1:11" hidden="1" x14ac:dyDescent="0.25">
      <c r="A584" s="5">
        <v>7</v>
      </c>
      <c r="B584" s="5">
        <v>10</v>
      </c>
      <c r="C584" s="5"/>
      <c r="D584" s="5">
        <v>5</v>
      </c>
      <c r="E584" s="5" t="s">
        <v>10</v>
      </c>
      <c r="F584" s="5">
        <v>-6.1859999999999999</v>
      </c>
      <c r="G584" s="5">
        <v>-4.9089999999999998</v>
      </c>
      <c r="H584" s="5">
        <v>-0.32400000000000001</v>
      </c>
      <c r="I584" s="5">
        <v>33.097999999999999</v>
      </c>
      <c r="J584" s="5">
        <v>-0.44700000000000001</v>
      </c>
      <c r="K584" s="5">
        <v>-0.72399999999999998</v>
      </c>
    </row>
    <row r="585" spans="1:11" hidden="1" x14ac:dyDescent="0.25">
      <c r="A585" s="5">
        <v>7</v>
      </c>
      <c r="B585" s="5">
        <v>10</v>
      </c>
      <c r="C585" s="5"/>
      <c r="D585" s="5">
        <v>5</v>
      </c>
      <c r="E585" s="5" t="s">
        <v>11</v>
      </c>
      <c r="F585" s="5">
        <v>-102.988</v>
      </c>
      <c r="G585" s="5">
        <v>-66.216999999999999</v>
      </c>
      <c r="H585" s="5">
        <v>-0.156</v>
      </c>
      <c r="I585" s="5">
        <v>15.362</v>
      </c>
      <c r="J585" s="5">
        <v>-0.20699999999999999</v>
      </c>
      <c r="K585" s="5">
        <v>-0.33400000000000002</v>
      </c>
    </row>
    <row r="586" spans="1:11" hidden="1" x14ac:dyDescent="0.25">
      <c r="A586" s="5">
        <v>7</v>
      </c>
      <c r="B586" s="5">
        <v>10</v>
      </c>
      <c r="C586" s="5"/>
      <c r="D586" s="5">
        <v>4</v>
      </c>
      <c r="E586" s="5" t="s">
        <v>8</v>
      </c>
      <c r="F586" s="5">
        <v>-6.8769999999999998</v>
      </c>
      <c r="G586" s="5">
        <v>-5.1760000000000002</v>
      </c>
      <c r="H586" s="5">
        <v>-0.65800000000000003</v>
      </c>
      <c r="I586" s="5">
        <v>75.569000000000003</v>
      </c>
      <c r="J586" s="5">
        <v>-0.997</v>
      </c>
      <c r="K586" s="5">
        <v>-1.62</v>
      </c>
    </row>
    <row r="587" spans="1:11" hidden="1" x14ac:dyDescent="0.25">
      <c r="A587" s="5">
        <v>7</v>
      </c>
      <c r="B587" s="5">
        <v>10</v>
      </c>
      <c r="C587" s="5"/>
      <c r="D587" s="5">
        <v>4</v>
      </c>
      <c r="E587" s="5" t="s">
        <v>9</v>
      </c>
      <c r="F587" s="5">
        <v>6.7679999999999998</v>
      </c>
      <c r="G587" s="5">
        <v>5.12</v>
      </c>
      <c r="H587" s="5">
        <v>0.69099999999999995</v>
      </c>
      <c r="I587" s="5">
        <v>-78.741</v>
      </c>
      <c r="J587" s="5">
        <v>1.0429999999999999</v>
      </c>
      <c r="K587" s="5">
        <v>1.694</v>
      </c>
    </row>
    <row r="588" spans="1:11" hidden="1" x14ac:dyDescent="0.25">
      <c r="A588" s="5">
        <v>7</v>
      </c>
      <c r="B588" s="5">
        <v>10</v>
      </c>
      <c r="C588" s="5"/>
      <c r="D588" s="5">
        <v>4</v>
      </c>
      <c r="E588" s="5" t="s">
        <v>10</v>
      </c>
      <c r="F588" s="5">
        <v>-4.2640000000000002</v>
      </c>
      <c r="G588" s="5">
        <v>-3.218</v>
      </c>
      <c r="H588" s="5">
        <v>-0.42099999999999999</v>
      </c>
      <c r="I588" s="5">
        <v>48.219000000000001</v>
      </c>
      <c r="J588" s="5">
        <v>-0.63800000000000001</v>
      </c>
      <c r="K588" s="5">
        <v>-1.0349999999999999</v>
      </c>
    </row>
    <row r="589" spans="1:11" hidden="1" x14ac:dyDescent="0.25">
      <c r="A589" s="5">
        <v>7</v>
      </c>
      <c r="B589" s="5">
        <v>10</v>
      </c>
      <c r="C589" s="5"/>
      <c r="D589" s="5">
        <v>4</v>
      </c>
      <c r="E589" s="5" t="s">
        <v>11</v>
      </c>
      <c r="F589" s="5">
        <v>-209.12200000000001</v>
      </c>
      <c r="G589" s="5">
        <v>-137.01499999999999</v>
      </c>
      <c r="H589" s="5">
        <v>-0.54500000000000004</v>
      </c>
      <c r="I589" s="5">
        <v>58.744</v>
      </c>
      <c r="J589" s="5">
        <v>-0.79300000000000004</v>
      </c>
      <c r="K589" s="5">
        <v>-1.2849999999999999</v>
      </c>
    </row>
    <row r="590" spans="1:11" hidden="1" x14ac:dyDescent="0.25">
      <c r="A590" s="5">
        <v>7</v>
      </c>
      <c r="B590" s="5">
        <v>10</v>
      </c>
      <c r="C590" s="5"/>
      <c r="D590" s="5">
        <v>3</v>
      </c>
      <c r="E590" s="5" t="s">
        <v>8</v>
      </c>
      <c r="F590" s="5">
        <v>-7.0540000000000003</v>
      </c>
      <c r="G590" s="5">
        <v>-5.4020000000000001</v>
      </c>
      <c r="H590" s="5">
        <v>-0.83</v>
      </c>
      <c r="I590" s="5">
        <v>100.44199999999999</v>
      </c>
      <c r="J590" s="5">
        <v>-1.2889999999999999</v>
      </c>
      <c r="K590" s="5">
        <v>-2.0960000000000001</v>
      </c>
    </row>
    <row r="591" spans="1:11" hidden="1" x14ac:dyDescent="0.25">
      <c r="A591" s="5">
        <v>7</v>
      </c>
      <c r="B591" s="5">
        <v>10</v>
      </c>
      <c r="C591" s="5"/>
      <c r="D591" s="5">
        <v>3</v>
      </c>
      <c r="E591" s="5" t="s">
        <v>9</v>
      </c>
      <c r="F591" s="5">
        <v>7.1079999999999997</v>
      </c>
      <c r="G591" s="5">
        <v>5.3970000000000002</v>
      </c>
      <c r="H591" s="5">
        <v>0.81899999999999995</v>
      </c>
      <c r="I591" s="5">
        <v>-98.722999999999999</v>
      </c>
      <c r="J591" s="5">
        <v>1.274</v>
      </c>
      <c r="K591" s="5">
        <v>2.073</v>
      </c>
    </row>
    <row r="592" spans="1:11" hidden="1" x14ac:dyDescent="0.25">
      <c r="A592" s="5">
        <v>7</v>
      </c>
      <c r="B592" s="5">
        <v>10</v>
      </c>
      <c r="C592" s="5"/>
      <c r="D592" s="5">
        <v>3</v>
      </c>
      <c r="E592" s="5" t="s">
        <v>10</v>
      </c>
      <c r="F592" s="5">
        <v>-4.4249999999999998</v>
      </c>
      <c r="G592" s="5">
        <v>-3.3740000000000001</v>
      </c>
      <c r="H592" s="5">
        <v>-0.51500000000000001</v>
      </c>
      <c r="I592" s="5">
        <v>62.237000000000002</v>
      </c>
      <c r="J592" s="5">
        <v>-0.80100000000000005</v>
      </c>
      <c r="K592" s="5">
        <v>-1.3029999999999999</v>
      </c>
    </row>
    <row r="593" spans="1:11" hidden="1" x14ac:dyDescent="0.25">
      <c r="A593" s="5">
        <v>7</v>
      </c>
      <c r="B593" s="5">
        <v>10</v>
      </c>
      <c r="C593" s="5"/>
      <c r="D593" s="5">
        <v>3</v>
      </c>
      <c r="E593" s="5" t="s">
        <v>11</v>
      </c>
      <c r="F593" s="5">
        <v>-317.24799999999999</v>
      </c>
      <c r="G593" s="5">
        <v>-209.214</v>
      </c>
      <c r="H593" s="5">
        <v>-1.141</v>
      </c>
      <c r="I593" s="5">
        <v>131.749</v>
      </c>
      <c r="J593" s="5">
        <v>-1.7609999999999999</v>
      </c>
      <c r="K593" s="5">
        <v>-2.859</v>
      </c>
    </row>
    <row r="594" spans="1:11" hidden="1" x14ac:dyDescent="0.25">
      <c r="A594" s="5">
        <v>7</v>
      </c>
      <c r="B594" s="5">
        <v>10</v>
      </c>
      <c r="C594" s="5"/>
      <c r="D594" s="5">
        <v>2</v>
      </c>
      <c r="E594" s="5" t="s">
        <v>8</v>
      </c>
      <c r="F594" s="5">
        <v>-6.9969999999999999</v>
      </c>
      <c r="G594" s="5">
        <v>-5.3620000000000001</v>
      </c>
      <c r="H594" s="5">
        <v>-0.91900000000000004</v>
      </c>
      <c r="I594" s="5">
        <v>113.992</v>
      </c>
      <c r="J594" s="5">
        <v>-1.375</v>
      </c>
      <c r="K594" s="5">
        <v>-2.238</v>
      </c>
    </row>
    <row r="595" spans="1:11" hidden="1" x14ac:dyDescent="0.25">
      <c r="A595" s="5">
        <v>7</v>
      </c>
      <c r="B595" s="5">
        <v>10</v>
      </c>
      <c r="C595" s="5"/>
      <c r="D595" s="5">
        <v>2</v>
      </c>
      <c r="E595" s="5" t="s">
        <v>9</v>
      </c>
      <c r="F595" s="5">
        <v>7.8010000000000002</v>
      </c>
      <c r="G595" s="5">
        <v>5.9130000000000003</v>
      </c>
      <c r="H595" s="5">
        <v>0.95799999999999996</v>
      </c>
      <c r="I595" s="5">
        <v>-118.825</v>
      </c>
      <c r="J595" s="5">
        <v>1.44</v>
      </c>
      <c r="K595" s="5">
        <v>2.3439999999999999</v>
      </c>
    </row>
    <row r="596" spans="1:11" hidden="1" x14ac:dyDescent="0.25">
      <c r="A596" s="5">
        <v>7</v>
      </c>
      <c r="B596" s="5">
        <v>10</v>
      </c>
      <c r="C596" s="5"/>
      <c r="D596" s="5">
        <v>2</v>
      </c>
      <c r="E596" s="5" t="s">
        <v>10</v>
      </c>
      <c r="F596" s="5">
        <v>-4.6239999999999997</v>
      </c>
      <c r="G596" s="5">
        <v>-3.5230000000000001</v>
      </c>
      <c r="H596" s="5">
        <v>-0.58599999999999997</v>
      </c>
      <c r="I596" s="5">
        <v>72.754000000000005</v>
      </c>
      <c r="J596" s="5">
        <v>-0.879</v>
      </c>
      <c r="K596" s="5">
        <v>-1.4319999999999999</v>
      </c>
    </row>
    <row r="597" spans="1:11" hidden="1" x14ac:dyDescent="0.25">
      <c r="A597" s="5">
        <v>7</v>
      </c>
      <c r="B597" s="5">
        <v>10</v>
      </c>
      <c r="C597" s="5"/>
      <c r="D597" s="5">
        <v>2</v>
      </c>
      <c r="E597" s="5" t="s">
        <v>11</v>
      </c>
      <c r="F597" s="5">
        <v>-425.15699999999998</v>
      </c>
      <c r="G597" s="5">
        <v>-281.27</v>
      </c>
      <c r="H597" s="5">
        <v>-1.819</v>
      </c>
      <c r="I597" s="5">
        <v>218.38</v>
      </c>
      <c r="J597" s="5">
        <v>-2.8650000000000002</v>
      </c>
      <c r="K597" s="5">
        <v>-4.6550000000000002</v>
      </c>
    </row>
    <row r="598" spans="1:11" hidden="1" x14ac:dyDescent="0.25">
      <c r="A598" s="5">
        <v>7</v>
      </c>
      <c r="B598" s="5">
        <v>10</v>
      </c>
      <c r="C598" s="5"/>
      <c r="D598" s="5">
        <v>1</v>
      </c>
      <c r="E598" s="5" t="s">
        <v>8</v>
      </c>
      <c r="F598" s="5">
        <v>-4.359</v>
      </c>
      <c r="G598" s="5">
        <v>-3.3580000000000001</v>
      </c>
      <c r="H598" s="5">
        <v>-0.64500000000000002</v>
      </c>
      <c r="I598" s="5">
        <v>77.72</v>
      </c>
      <c r="J598" s="5">
        <v>-0.86399999999999999</v>
      </c>
      <c r="K598" s="5">
        <v>-1.407</v>
      </c>
    </row>
    <row r="599" spans="1:11" hidden="1" x14ac:dyDescent="0.25">
      <c r="A599" s="5">
        <v>7</v>
      </c>
      <c r="B599" s="5">
        <v>10</v>
      </c>
      <c r="C599" s="5"/>
      <c r="D599" s="5">
        <v>1</v>
      </c>
      <c r="E599" s="5" t="s">
        <v>9</v>
      </c>
      <c r="F599" s="5">
        <v>2.5329999999999999</v>
      </c>
      <c r="G599" s="5">
        <v>1.905</v>
      </c>
      <c r="H599" s="5">
        <v>0.71299999999999997</v>
      </c>
      <c r="I599" s="5">
        <v>-86.343000000000004</v>
      </c>
      <c r="J599" s="5">
        <v>0.96899999999999997</v>
      </c>
      <c r="K599" s="5">
        <v>1.579</v>
      </c>
    </row>
    <row r="600" spans="1:11" hidden="1" x14ac:dyDescent="0.25">
      <c r="A600" s="5">
        <v>7</v>
      </c>
      <c r="B600" s="5">
        <v>10</v>
      </c>
      <c r="C600" s="5"/>
      <c r="D600" s="5">
        <v>1</v>
      </c>
      <c r="E600" s="5" t="s">
        <v>10</v>
      </c>
      <c r="F600" s="5">
        <v>-1.863</v>
      </c>
      <c r="G600" s="5">
        <v>-1.423</v>
      </c>
      <c r="H600" s="5">
        <v>-0.36699999999999999</v>
      </c>
      <c r="I600" s="5">
        <v>44.341000000000001</v>
      </c>
      <c r="J600" s="5">
        <v>-0.495</v>
      </c>
      <c r="K600" s="5">
        <v>-0.80700000000000005</v>
      </c>
    </row>
    <row r="601" spans="1:11" hidden="1" x14ac:dyDescent="0.25">
      <c r="A601" s="5">
        <v>7</v>
      </c>
      <c r="B601" s="5">
        <v>10</v>
      </c>
      <c r="C601" s="5"/>
      <c r="D601" s="5">
        <v>1</v>
      </c>
      <c r="E601" s="5" t="s">
        <v>11</v>
      </c>
      <c r="F601" s="5">
        <v>-534.18399999999997</v>
      </c>
      <c r="G601" s="5">
        <v>-354.01799999999997</v>
      </c>
      <c r="H601" s="5">
        <v>-2.4769999999999999</v>
      </c>
      <c r="I601" s="5">
        <v>303.47199999999998</v>
      </c>
      <c r="J601" s="5">
        <v>-3.8809999999999998</v>
      </c>
      <c r="K601" s="5">
        <v>-6.31</v>
      </c>
    </row>
    <row r="602" spans="1:11" hidden="1" x14ac:dyDescent="0.25">
      <c r="A602" s="5">
        <v>7</v>
      </c>
      <c r="B602" s="5">
        <v>17</v>
      </c>
      <c r="C602" s="5"/>
      <c r="D602" s="5">
        <v>5</v>
      </c>
      <c r="E602" s="5" t="s">
        <v>8</v>
      </c>
      <c r="F602" s="5">
        <v>45.183999999999997</v>
      </c>
      <c r="G602" s="5">
        <v>31.181000000000001</v>
      </c>
      <c r="H602" s="5">
        <v>-0.60499999999999998</v>
      </c>
      <c r="I602" s="5">
        <v>60.895000000000003</v>
      </c>
      <c r="J602" s="5">
        <v>-0.82199999999999995</v>
      </c>
      <c r="K602" s="5">
        <v>-1.33</v>
      </c>
    </row>
    <row r="603" spans="1:11" hidden="1" x14ac:dyDescent="0.25">
      <c r="A603" s="5">
        <v>7</v>
      </c>
      <c r="B603" s="5">
        <v>17</v>
      </c>
      <c r="C603" s="5"/>
      <c r="D603" s="5">
        <v>5</v>
      </c>
      <c r="E603" s="5" t="s">
        <v>9</v>
      </c>
      <c r="F603" s="5">
        <v>-30.241</v>
      </c>
      <c r="G603" s="5">
        <v>-20.783999999999999</v>
      </c>
      <c r="H603" s="5">
        <v>0.57399999999999995</v>
      </c>
      <c r="I603" s="5">
        <v>-44.131999999999998</v>
      </c>
      <c r="J603" s="5">
        <v>0.53800000000000003</v>
      </c>
      <c r="K603" s="5">
        <v>0.86499999999999999</v>
      </c>
    </row>
    <row r="604" spans="1:11" hidden="1" x14ac:dyDescent="0.25">
      <c r="A604" s="5">
        <v>7</v>
      </c>
      <c r="B604" s="5">
        <v>17</v>
      </c>
      <c r="C604" s="5"/>
      <c r="D604" s="5">
        <v>5</v>
      </c>
      <c r="E604" s="5" t="s">
        <v>10</v>
      </c>
      <c r="F604" s="5">
        <v>23.57</v>
      </c>
      <c r="G604" s="5">
        <v>16.239000000000001</v>
      </c>
      <c r="H604" s="5">
        <v>-0.35899999999999999</v>
      </c>
      <c r="I604" s="5">
        <v>32.201000000000001</v>
      </c>
      <c r="J604" s="5">
        <v>-0.42499999999999999</v>
      </c>
      <c r="K604" s="5">
        <v>-0.68600000000000005</v>
      </c>
    </row>
    <row r="605" spans="1:11" hidden="1" x14ac:dyDescent="0.25">
      <c r="A605" s="5">
        <v>7</v>
      </c>
      <c r="B605" s="5">
        <v>17</v>
      </c>
      <c r="C605" s="5"/>
      <c r="D605" s="5">
        <v>5</v>
      </c>
      <c r="E605" s="5" t="s">
        <v>11</v>
      </c>
      <c r="F605" s="5">
        <v>-64.623999999999995</v>
      </c>
      <c r="G605" s="5">
        <v>-44.302</v>
      </c>
      <c r="H605" s="5">
        <v>0.20699999999999999</v>
      </c>
      <c r="I605" s="5">
        <v>-20.919</v>
      </c>
      <c r="J605" s="5">
        <v>0.28299999999999997</v>
      </c>
      <c r="K605" s="5">
        <v>0.45700000000000002</v>
      </c>
    </row>
    <row r="606" spans="1:11" hidden="1" x14ac:dyDescent="0.25">
      <c r="A606" s="5">
        <v>7</v>
      </c>
      <c r="B606" s="5">
        <v>17</v>
      </c>
      <c r="C606" s="5"/>
      <c r="D606" s="5">
        <v>4</v>
      </c>
      <c r="E606" s="5" t="s">
        <v>8</v>
      </c>
      <c r="F606" s="5">
        <v>26.573</v>
      </c>
      <c r="G606" s="5">
        <v>18.274999999999999</v>
      </c>
      <c r="H606" s="5">
        <v>-0.97299999999999998</v>
      </c>
      <c r="I606" s="5">
        <v>109.96</v>
      </c>
      <c r="J606" s="5">
        <v>-1.4019999999999999</v>
      </c>
      <c r="K606" s="5">
        <v>-2.2799999999999998</v>
      </c>
    </row>
    <row r="607" spans="1:11" hidden="1" x14ac:dyDescent="0.25">
      <c r="A607" s="5">
        <v>7</v>
      </c>
      <c r="B607" s="5">
        <v>17</v>
      </c>
      <c r="C607" s="5"/>
      <c r="D607" s="5">
        <v>4</v>
      </c>
      <c r="E607" s="5" t="s">
        <v>9</v>
      </c>
      <c r="F607" s="5">
        <v>-24.687000000000001</v>
      </c>
      <c r="G607" s="5">
        <v>-17.102</v>
      </c>
      <c r="H607" s="5">
        <v>0.96799999999999997</v>
      </c>
      <c r="I607" s="5">
        <v>-98.230999999999995</v>
      </c>
      <c r="J607" s="5">
        <v>1.2729999999999999</v>
      </c>
      <c r="K607" s="5">
        <v>2.0630000000000002</v>
      </c>
    </row>
    <row r="608" spans="1:11" hidden="1" x14ac:dyDescent="0.25">
      <c r="A608" s="5">
        <v>7</v>
      </c>
      <c r="B608" s="5">
        <v>17</v>
      </c>
      <c r="C608" s="5"/>
      <c r="D608" s="5">
        <v>4</v>
      </c>
      <c r="E608" s="5" t="s">
        <v>10</v>
      </c>
      <c r="F608" s="5">
        <v>16.018999999999998</v>
      </c>
      <c r="G608" s="5">
        <v>11.055</v>
      </c>
      <c r="H608" s="5">
        <v>-0.58799999999999997</v>
      </c>
      <c r="I608" s="5">
        <v>64.266000000000005</v>
      </c>
      <c r="J608" s="5">
        <v>-0.83599999999999997</v>
      </c>
      <c r="K608" s="5">
        <v>-1.357</v>
      </c>
    </row>
    <row r="609" spans="1:11" hidden="1" x14ac:dyDescent="0.25">
      <c r="A609" s="5">
        <v>7</v>
      </c>
      <c r="B609" s="5">
        <v>17</v>
      </c>
      <c r="C609" s="5"/>
      <c r="D609" s="5">
        <v>4</v>
      </c>
      <c r="E609" s="5" t="s">
        <v>11</v>
      </c>
      <c r="F609" s="5">
        <v>-136.55000000000001</v>
      </c>
      <c r="G609" s="5">
        <v>-93.763000000000005</v>
      </c>
      <c r="H609" s="5">
        <v>0.66500000000000004</v>
      </c>
      <c r="I609" s="5">
        <v>-72.027000000000001</v>
      </c>
      <c r="J609" s="5">
        <v>0.97199999999999998</v>
      </c>
      <c r="K609" s="5">
        <v>1.5760000000000001</v>
      </c>
    </row>
    <row r="610" spans="1:11" hidden="1" x14ac:dyDescent="0.25">
      <c r="A610" s="5">
        <v>7</v>
      </c>
      <c r="B610" s="5">
        <v>17</v>
      </c>
      <c r="C610" s="5"/>
      <c r="D610" s="5">
        <v>3</v>
      </c>
      <c r="E610" s="5" t="s">
        <v>8</v>
      </c>
      <c r="F610" s="5">
        <v>33.273000000000003</v>
      </c>
      <c r="G610" s="5">
        <v>23.065999999999999</v>
      </c>
      <c r="H610" s="5">
        <v>-1.258</v>
      </c>
      <c r="I610" s="5">
        <v>151.63900000000001</v>
      </c>
      <c r="J610" s="5">
        <v>-1.871</v>
      </c>
      <c r="K610" s="5">
        <v>-3.0470000000000002</v>
      </c>
    </row>
    <row r="611" spans="1:11" hidden="1" x14ac:dyDescent="0.25">
      <c r="A611" s="5">
        <v>7</v>
      </c>
      <c r="B611" s="5">
        <v>17</v>
      </c>
      <c r="C611" s="5"/>
      <c r="D611" s="5">
        <v>3</v>
      </c>
      <c r="E611" s="5" t="s">
        <v>9</v>
      </c>
      <c r="F611" s="5">
        <v>-28.172000000000001</v>
      </c>
      <c r="G611" s="5">
        <v>-19.655999999999999</v>
      </c>
      <c r="H611" s="5">
        <v>1.1020000000000001</v>
      </c>
      <c r="I611" s="5">
        <v>-121.44499999999999</v>
      </c>
      <c r="J611" s="5">
        <v>1.62</v>
      </c>
      <c r="K611" s="5">
        <v>2.633</v>
      </c>
    </row>
    <row r="612" spans="1:11" hidden="1" x14ac:dyDescent="0.25">
      <c r="A612" s="5">
        <v>7</v>
      </c>
      <c r="B612" s="5">
        <v>17</v>
      </c>
      <c r="C612" s="5"/>
      <c r="D612" s="5">
        <v>3</v>
      </c>
      <c r="E612" s="5" t="s">
        <v>10</v>
      </c>
      <c r="F612" s="5">
        <v>19.202000000000002</v>
      </c>
      <c r="G612" s="5">
        <v>13.351000000000001</v>
      </c>
      <c r="H612" s="5">
        <v>-0.71699999999999997</v>
      </c>
      <c r="I612" s="5">
        <v>84.311000000000007</v>
      </c>
      <c r="J612" s="5">
        <v>-1.091</v>
      </c>
      <c r="K612" s="5">
        <v>-1.7749999999999999</v>
      </c>
    </row>
    <row r="613" spans="1:11" hidden="1" x14ac:dyDescent="0.25">
      <c r="A613" s="5">
        <v>7</v>
      </c>
      <c r="B613" s="5">
        <v>17</v>
      </c>
      <c r="C613" s="5"/>
      <c r="D613" s="5">
        <v>3</v>
      </c>
      <c r="E613" s="5" t="s">
        <v>11</v>
      </c>
      <c r="F613" s="5">
        <v>-211.17699999999999</v>
      </c>
      <c r="G613" s="5">
        <v>-145.41</v>
      </c>
      <c r="H613" s="5">
        <v>1.3240000000000001</v>
      </c>
      <c r="I613" s="5">
        <v>-152.72499999999999</v>
      </c>
      <c r="J613" s="5">
        <v>2.0430000000000001</v>
      </c>
      <c r="K613" s="5">
        <v>3.3149999999999999</v>
      </c>
    </row>
    <row r="614" spans="1:11" hidden="1" x14ac:dyDescent="0.25">
      <c r="A614" s="5">
        <v>7</v>
      </c>
      <c r="B614" s="5">
        <v>17</v>
      </c>
      <c r="C614" s="5"/>
      <c r="D614" s="5">
        <v>2</v>
      </c>
      <c r="E614" s="5" t="s">
        <v>8</v>
      </c>
      <c r="F614" s="5">
        <v>31.388999999999999</v>
      </c>
      <c r="G614" s="5">
        <v>21.657</v>
      </c>
      <c r="H614" s="5">
        <v>-1.369</v>
      </c>
      <c r="I614" s="5">
        <v>167.39400000000001</v>
      </c>
      <c r="J614" s="5">
        <v>-1.8959999999999999</v>
      </c>
      <c r="K614" s="5">
        <v>-3.089</v>
      </c>
    </row>
    <row r="615" spans="1:11" hidden="1" x14ac:dyDescent="0.25">
      <c r="A615" s="5">
        <v>7</v>
      </c>
      <c r="B615" s="5">
        <v>17</v>
      </c>
      <c r="C615" s="5"/>
      <c r="D615" s="5">
        <v>2</v>
      </c>
      <c r="E615" s="5" t="s">
        <v>9</v>
      </c>
      <c r="F615" s="5">
        <v>-32.814999999999998</v>
      </c>
      <c r="G615" s="5">
        <v>-22.931999999999999</v>
      </c>
      <c r="H615" s="5">
        <v>1.3160000000000001</v>
      </c>
      <c r="I615" s="5">
        <v>-158.73599999999999</v>
      </c>
      <c r="J615" s="5">
        <v>2.0699999999999998</v>
      </c>
      <c r="K615" s="5">
        <v>3.3690000000000002</v>
      </c>
    </row>
    <row r="616" spans="1:11" hidden="1" x14ac:dyDescent="0.25">
      <c r="A616" s="5">
        <v>7</v>
      </c>
      <c r="B616" s="5">
        <v>17</v>
      </c>
      <c r="C616" s="5"/>
      <c r="D616" s="5">
        <v>2</v>
      </c>
      <c r="E616" s="5" t="s">
        <v>10</v>
      </c>
      <c r="F616" s="5">
        <v>20.064</v>
      </c>
      <c r="G616" s="5">
        <v>13.933999999999999</v>
      </c>
      <c r="H616" s="5">
        <v>-0.81499999999999995</v>
      </c>
      <c r="I616" s="5">
        <v>101.217</v>
      </c>
      <c r="J616" s="5">
        <v>-1.2390000000000001</v>
      </c>
      <c r="K616" s="5">
        <v>-2.0179999999999998</v>
      </c>
    </row>
    <row r="617" spans="1:11" hidden="1" x14ac:dyDescent="0.25">
      <c r="A617" s="5">
        <v>7</v>
      </c>
      <c r="B617" s="5">
        <v>17</v>
      </c>
      <c r="C617" s="5"/>
      <c r="D617" s="5">
        <v>2</v>
      </c>
      <c r="E617" s="5" t="s">
        <v>11</v>
      </c>
      <c r="F617" s="5">
        <v>-286.03699999999998</v>
      </c>
      <c r="G617" s="5">
        <v>-197.21700000000001</v>
      </c>
      <c r="H617" s="5">
        <v>2.0649999999999999</v>
      </c>
      <c r="I617" s="5">
        <v>-247.53299999999999</v>
      </c>
      <c r="J617" s="5">
        <v>3.2519999999999998</v>
      </c>
      <c r="K617" s="5">
        <v>5.2830000000000004</v>
      </c>
    </row>
    <row r="618" spans="1:11" hidden="1" x14ac:dyDescent="0.25">
      <c r="A618" s="5">
        <v>7</v>
      </c>
      <c r="B618" s="5">
        <v>17</v>
      </c>
      <c r="C618" s="5"/>
      <c r="D618" s="5">
        <v>1</v>
      </c>
      <c r="E618" s="5" t="s">
        <v>8</v>
      </c>
      <c r="F618" s="5">
        <v>24.024999999999999</v>
      </c>
      <c r="G618" s="5">
        <v>16.579000000000001</v>
      </c>
      <c r="H618" s="5">
        <v>-1.2230000000000001</v>
      </c>
      <c r="I618" s="5">
        <v>132.64099999999999</v>
      </c>
      <c r="J618" s="5">
        <v>-1.266</v>
      </c>
      <c r="K618" s="5">
        <v>-2.0630000000000002</v>
      </c>
    </row>
    <row r="619" spans="1:11" hidden="1" x14ac:dyDescent="0.25">
      <c r="A619" s="5">
        <v>7</v>
      </c>
      <c r="B619" s="5">
        <v>17</v>
      </c>
      <c r="C619" s="5"/>
      <c r="D619" s="5">
        <v>1</v>
      </c>
      <c r="E619" s="5" t="s">
        <v>9</v>
      </c>
      <c r="F619" s="5">
        <v>-9.5009999999999994</v>
      </c>
      <c r="G619" s="5">
        <v>-6.6840000000000002</v>
      </c>
      <c r="H619" s="5">
        <v>3.3580000000000001</v>
      </c>
      <c r="I619" s="5">
        <v>-403.20100000000002</v>
      </c>
      <c r="J619" s="5">
        <v>4.4560000000000004</v>
      </c>
      <c r="K619" s="5">
        <v>7.2569999999999997</v>
      </c>
    </row>
    <row r="620" spans="1:11" hidden="1" x14ac:dyDescent="0.25">
      <c r="A620" s="5">
        <v>7</v>
      </c>
      <c r="B620" s="5">
        <v>17</v>
      </c>
      <c r="C620" s="5"/>
      <c r="D620" s="5">
        <v>1</v>
      </c>
      <c r="E620" s="5" t="s">
        <v>10</v>
      </c>
      <c r="F620" s="5">
        <v>9.0609999999999999</v>
      </c>
      <c r="G620" s="5">
        <v>6.2869999999999999</v>
      </c>
      <c r="H620" s="5">
        <v>-1.2290000000000001</v>
      </c>
      <c r="I620" s="5">
        <v>144.54300000000001</v>
      </c>
      <c r="J620" s="5">
        <v>-1.546</v>
      </c>
      <c r="K620" s="5">
        <v>-2.5190000000000001</v>
      </c>
    </row>
    <row r="621" spans="1:11" hidden="1" x14ac:dyDescent="0.25">
      <c r="A621" s="5">
        <v>7</v>
      </c>
      <c r="B621" s="5">
        <v>17</v>
      </c>
      <c r="C621" s="5"/>
      <c r="D621" s="5">
        <v>1</v>
      </c>
      <c r="E621" s="5" t="s">
        <v>11</v>
      </c>
      <c r="F621" s="5">
        <v>-360.42399999999998</v>
      </c>
      <c r="G621" s="5">
        <v>-248.75200000000001</v>
      </c>
      <c r="H621" s="5">
        <v>2.7810000000000001</v>
      </c>
      <c r="I621" s="5">
        <v>-340.32</v>
      </c>
      <c r="J621" s="5">
        <v>4.3620000000000001</v>
      </c>
      <c r="K621" s="5">
        <v>7.0910000000000002</v>
      </c>
    </row>
    <row r="622" spans="1:11" hidden="1" x14ac:dyDescent="0.25">
      <c r="A622" s="5">
        <v>8</v>
      </c>
      <c r="B622" s="5">
        <v>4</v>
      </c>
      <c r="C622" s="5"/>
      <c r="D622" s="5">
        <v>5</v>
      </c>
      <c r="E622" s="5" t="s">
        <v>8</v>
      </c>
      <c r="F622" s="5">
        <v>-27.003</v>
      </c>
      <c r="G622" s="5">
        <v>-15.94</v>
      </c>
      <c r="H622" s="5">
        <v>0.32100000000000001</v>
      </c>
      <c r="I622" s="5">
        <v>16.571000000000002</v>
      </c>
      <c r="J622" s="5">
        <v>0.33400000000000002</v>
      </c>
      <c r="K622" s="5">
        <v>0.54100000000000004</v>
      </c>
    </row>
    <row r="623" spans="1:11" hidden="1" x14ac:dyDescent="0.25">
      <c r="A623" s="5">
        <v>8</v>
      </c>
      <c r="B623" s="5">
        <v>4</v>
      </c>
      <c r="C623" s="5"/>
      <c r="D623" s="5">
        <v>5</v>
      </c>
      <c r="E623" s="5" t="s">
        <v>9</v>
      </c>
      <c r="F623" s="5">
        <v>19.343</v>
      </c>
      <c r="G623" s="5">
        <v>11.904999999999999</v>
      </c>
      <c r="H623" s="5">
        <v>-0.218</v>
      </c>
      <c r="I623" s="5">
        <v>-9.66</v>
      </c>
      <c r="J623" s="5">
        <v>-0.156</v>
      </c>
      <c r="K623" s="5">
        <v>-0.25</v>
      </c>
    </row>
    <row r="624" spans="1:11" hidden="1" x14ac:dyDescent="0.25">
      <c r="A624" s="5">
        <v>8</v>
      </c>
      <c r="B624" s="5">
        <v>4</v>
      </c>
      <c r="C624" s="5"/>
      <c r="D624" s="5">
        <v>5</v>
      </c>
      <c r="E624" s="5" t="s">
        <v>10</v>
      </c>
      <c r="F624" s="5">
        <v>-14.483000000000001</v>
      </c>
      <c r="G624" s="5">
        <v>-8.702</v>
      </c>
      <c r="H624" s="5">
        <v>0.161</v>
      </c>
      <c r="I624" s="5">
        <v>8.0329999999999995</v>
      </c>
      <c r="J624" s="5">
        <v>0.153</v>
      </c>
      <c r="K624" s="5">
        <v>0.247</v>
      </c>
    </row>
    <row r="625" spans="1:11" hidden="1" x14ac:dyDescent="0.25">
      <c r="A625" s="5">
        <v>8</v>
      </c>
      <c r="B625" s="5">
        <v>4</v>
      </c>
      <c r="C625" s="5"/>
      <c r="D625" s="5">
        <v>5</v>
      </c>
      <c r="E625" s="5" t="s">
        <v>11</v>
      </c>
      <c r="F625" s="5">
        <v>-34.557000000000002</v>
      </c>
      <c r="G625" s="5">
        <v>-20.312999999999999</v>
      </c>
      <c r="H625" s="5">
        <v>0.106</v>
      </c>
      <c r="I625" s="5">
        <v>5.4809999999999999</v>
      </c>
      <c r="J625" s="5">
        <v>0.111</v>
      </c>
      <c r="K625" s="5">
        <v>0.18</v>
      </c>
    </row>
    <row r="626" spans="1:11" hidden="1" x14ac:dyDescent="0.25">
      <c r="A626" s="5">
        <v>8</v>
      </c>
      <c r="B626" s="5">
        <v>4</v>
      </c>
      <c r="C626" s="5"/>
      <c r="D626" s="5">
        <v>4</v>
      </c>
      <c r="E626" s="5" t="s">
        <v>8</v>
      </c>
      <c r="F626" s="5">
        <v>-14.305</v>
      </c>
      <c r="G626" s="5">
        <v>-9.31</v>
      </c>
      <c r="H626" s="5">
        <v>0.33400000000000002</v>
      </c>
      <c r="I626" s="5">
        <v>15.43</v>
      </c>
      <c r="J626" s="5">
        <v>0.31900000000000001</v>
      </c>
      <c r="K626" s="5">
        <v>0.52</v>
      </c>
    </row>
    <row r="627" spans="1:11" hidden="1" x14ac:dyDescent="0.25">
      <c r="A627" s="5">
        <v>8</v>
      </c>
      <c r="B627" s="5">
        <v>4</v>
      </c>
      <c r="C627" s="5"/>
      <c r="D627" s="5">
        <v>4</v>
      </c>
      <c r="E627" s="5" t="s">
        <v>9</v>
      </c>
      <c r="F627" s="5">
        <v>15.425000000000001</v>
      </c>
      <c r="G627" s="5">
        <v>9.8360000000000003</v>
      </c>
      <c r="H627" s="5">
        <v>-0.25</v>
      </c>
      <c r="I627" s="5">
        <v>-11.834</v>
      </c>
      <c r="J627" s="5">
        <v>-0.223</v>
      </c>
      <c r="K627" s="5">
        <v>-0.36</v>
      </c>
    </row>
    <row r="628" spans="1:11" hidden="1" x14ac:dyDescent="0.25">
      <c r="A628" s="5">
        <v>8</v>
      </c>
      <c r="B628" s="5">
        <v>4</v>
      </c>
      <c r="C628" s="5"/>
      <c r="D628" s="5">
        <v>4</v>
      </c>
      <c r="E628" s="5" t="s">
        <v>10</v>
      </c>
      <c r="F628" s="5">
        <v>-9.2910000000000004</v>
      </c>
      <c r="G628" s="5">
        <v>-5.9829999999999997</v>
      </c>
      <c r="H628" s="5">
        <v>0.17199999999999999</v>
      </c>
      <c r="I628" s="5">
        <v>8.2650000000000006</v>
      </c>
      <c r="J628" s="5">
        <v>0.16900000000000001</v>
      </c>
      <c r="K628" s="5">
        <v>0.27500000000000002</v>
      </c>
    </row>
    <row r="629" spans="1:11" hidden="1" x14ac:dyDescent="0.25">
      <c r="A629" s="5">
        <v>8</v>
      </c>
      <c r="B629" s="5">
        <v>4</v>
      </c>
      <c r="C629" s="5"/>
      <c r="D629" s="5">
        <v>4</v>
      </c>
      <c r="E629" s="5" t="s">
        <v>11</v>
      </c>
      <c r="F629" s="5">
        <v>-72.147000000000006</v>
      </c>
      <c r="G629" s="5">
        <v>-44.073999999999998</v>
      </c>
      <c r="H629" s="5">
        <v>0.252</v>
      </c>
      <c r="I629" s="5">
        <v>13.044</v>
      </c>
      <c r="J629" s="5">
        <v>0.26900000000000002</v>
      </c>
      <c r="K629" s="5">
        <v>0.435</v>
      </c>
    </row>
    <row r="630" spans="1:11" hidden="1" x14ac:dyDescent="0.25">
      <c r="A630" s="5">
        <v>8</v>
      </c>
      <c r="B630" s="5">
        <v>4</v>
      </c>
      <c r="C630" s="5"/>
      <c r="D630" s="5">
        <v>3</v>
      </c>
      <c r="E630" s="5" t="s">
        <v>8</v>
      </c>
      <c r="F630" s="5">
        <v>-17.334</v>
      </c>
      <c r="G630" s="5">
        <v>-10.898999999999999</v>
      </c>
      <c r="H630" s="5">
        <v>0.29299999999999998</v>
      </c>
      <c r="I630" s="5">
        <v>14.157999999999999</v>
      </c>
      <c r="J630" s="5">
        <v>0.28699999999999998</v>
      </c>
      <c r="K630" s="5">
        <v>0.46800000000000003</v>
      </c>
    </row>
    <row r="631" spans="1:11" hidden="1" x14ac:dyDescent="0.25">
      <c r="A631" s="5">
        <v>8</v>
      </c>
      <c r="B631" s="5">
        <v>4</v>
      </c>
      <c r="C631" s="5"/>
      <c r="D631" s="5">
        <v>3</v>
      </c>
      <c r="E631" s="5" t="s">
        <v>9</v>
      </c>
      <c r="F631" s="5">
        <v>16.271000000000001</v>
      </c>
      <c r="G631" s="5">
        <v>10.262</v>
      </c>
      <c r="H631" s="5">
        <v>-0.19700000000000001</v>
      </c>
      <c r="I631" s="5">
        <v>-10.715</v>
      </c>
      <c r="J631" s="5">
        <v>-0.19800000000000001</v>
      </c>
      <c r="K631" s="5">
        <v>-0.32200000000000001</v>
      </c>
    </row>
    <row r="632" spans="1:11" hidden="1" x14ac:dyDescent="0.25">
      <c r="A632" s="5">
        <v>8</v>
      </c>
      <c r="B632" s="5">
        <v>4</v>
      </c>
      <c r="C632" s="5"/>
      <c r="D632" s="5">
        <v>3</v>
      </c>
      <c r="E632" s="5" t="s">
        <v>10</v>
      </c>
      <c r="F632" s="5">
        <v>-10.500999999999999</v>
      </c>
      <c r="G632" s="5">
        <v>-6.6130000000000004</v>
      </c>
      <c r="H632" s="5">
        <v>0.14099999999999999</v>
      </c>
      <c r="I632" s="5">
        <v>7.4859999999999998</v>
      </c>
      <c r="J632" s="5">
        <v>0.151</v>
      </c>
      <c r="K632" s="5">
        <v>0.247</v>
      </c>
    </row>
    <row r="633" spans="1:11" hidden="1" x14ac:dyDescent="0.25">
      <c r="A633" s="5">
        <v>8</v>
      </c>
      <c r="B633" s="5">
        <v>4</v>
      </c>
      <c r="C633" s="5"/>
      <c r="D633" s="5">
        <v>3</v>
      </c>
      <c r="E633" s="5" t="s">
        <v>11</v>
      </c>
      <c r="F633" s="5">
        <v>-109.473</v>
      </c>
      <c r="G633" s="5">
        <v>-67.688000000000002</v>
      </c>
      <c r="H633" s="5">
        <v>0.39700000000000002</v>
      </c>
      <c r="I633" s="5">
        <v>20.602</v>
      </c>
      <c r="J633" s="5">
        <v>0.43099999999999999</v>
      </c>
      <c r="K633" s="5">
        <v>0.69899999999999995</v>
      </c>
    </row>
    <row r="634" spans="1:11" hidden="1" x14ac:dyDescent="0.25">
      <c r="A634" s="5">
        <v>8</v>
      </c>
      <c r="B634" s="5">
        <v>4</v>
      </c>
      <c r="C634" s="5"/>
      <c r="D634" s="5">
        <v>2</v>
      </c>
      <c r="E634" s="5" t="s">
        <v>8</v>
      </c>
      <c r="F634" s="5">
        <v>-16.57</v>
      </c>
      <c r="G634" s="5">
        <v>-10.497</v>
      </c>
      <c r="H634" s="5">
        <v>0.38900000000000001</v>
      </c>
      <c r="I634" s="5">
        <v>16.510000000000002</v>
      </c>
      <c r="J634" s="5">
        <v>0.36</v>
      </c>
      <c r="K634" s="5">
        <v>0.58699999999999997</v>
      </c>
    </row>
    <row r="635" spans="1:11" hidden="1" x14ac:dyDescent="0.25">
      <c r="A635" s="5">
        <v>8</v>
      </c>
      <c r="B635" s="5">
        <v>4</v>
      </c>
      <c r="C635" s="5"/>
      <c r="D635" s="5">
        <v>2</v>
      </c>
      <c r="E635" s="5" t="s">
        <v>9</v>
      </c>
      <c r="F635" s="5">
        <v>19.053000000000001</v>
      </c>
      <c r="G635" s="5">
        <v>12.028</v>
      </c>
      <c r="H635" s="5">
        <v>-0.223</v>
      </c>
      <c r="I635" s="5">
        <v>-13.744</v>
      </c>
      <c r="J635" s="5">
        <v>-0.253</v>
      </c>
      <c r="K635" s="5">
        <v>-0.41099999999999998</v>
      </c>
    </row>
    <row r="636" spans="1:11" hidden="1" x14ac:dyDescent="0.25">
      <c r="A636" s="5">
        <v>8</v>
      </c>
      <c r="B636" s="5">
        <v>4</v>
      </c>
      <c r="C636" s="5"/>
      <c r="D636" s="5">
        <v>2</v>
      </c>
      <c r="E636" s="5" t="s">
        <v>10</v>
      </c>
      <c r="F636" s="5">
        <v>-11.132</v>
      </c>
      <c r="G636" s="5">
        <v>-7.0389999999999997</v>
      </c>
      <c r="H636" s="5">
        <v>0.18</v>
      </c>
      <c r="I636" s="5">
        <v>9.2799999999999994</v>
      </c>
      <c r="J636" s="5">
        <v>0.191</v>
      </c>
      <c r="K636" s="5">
        <v>0.312</v>
      </c>
    </row>
    <row r="637" spans="1:11" hidden="1" x14ac:dyDescent="0.25">
      <c r="A637" s="5">
        <v>8</v>
      </c>
      <c r="B637" s="5">
        <v>4</v>
      </c>
      <c r="C637" s="5"/>
      <c r="D637" s="5">
        <v>2</v>
      </c>
      <c r="E637" s="5" t="s">
        <v>11</v>
      </c>
      <c r="F637" s="5">
        <v>-146.779</v>
      </c>
      <c r="G637" s="5">
        <v>-91.283000000000001</v>
      </c>
      <c r="H637" s="5">
        <v>0.55800000000000005</v>
      </c>
      <c r="I637" s="5">
        <v>28.681999999999999</v>
      </c>
      <c r="J637" s="5">
        <v>0.61</v>
      </c>
      <c r="K637" s="5">
        <v>0.99</v>
      </c>
    </row>
    <row r="638" spans="1:11" hidden="1" x14ac:dyDescent="0.25">
      <c r="A638" s="5">
        <v>8</v>
      </c>
      <c r="B638" s="5">
        <v>4</v>
      </c>
      <c r="C638" s="5"/>
      <c r="D638" s="5">
        <v>1</v>
      </c>
      <c r="E638" s="5" t="s">
        <v>8</v>
      </c>
      <c r="F638" s="5">
        <v>-11.843999999999999</v>
      </c>
      <c r="G638" s="5">
        <v>-7.4850000000000003</v>
      </c>
      <c r="H638" s="5">
        <v>0.42899999999999999</v>
      </c>
      <c r="I638" s="5">
        <v>13.112</v>
      </c>
      <c r="J638" s="5">
        <v>0.32400000000000001</v>
      </c>
      <c r="K638" s="5">
        <v>0.52900000000000003</v>
      </c>
    </row>
    <row r="639" spans="1:11" hidden="1" x14ac:dyDescent="0.25">
      <c r="A639" s="5">
        <v>8</v>
      </c>
      <c r="B639" s="5">
        <v>4</v>
      </c>
      <c r="C639" s="5"/>
      <c r="D639" s="5">
        <v>1</v>
      </c>
      <c r="E639" s="5" t="s">
        <v>9</v>
      </c>
      <c r="F639" s="5">
        <v>6.1440000000000001</v>
      </c>
      <c r="G639" s="5">
        <v>3.8679999999999999</v>
      </c>
      <c r="H639" s="5">
        <v>-1.3640000000000001</v>
      </c>
      <c r="I639" s="5">
        <v>-53.566000000000003</v>
      </c>
      <c r="J639" s="5">
        <v>-1.242</v>
      </c>
      <c r="K639" s="5">
        <v>-2.0230000000000001</v>
      </c>
    </row>
    <row r="640" spans="1:11" hidden="1" x14ac:dyDescent="0.25">
      <c r="A640" s="5">
        <v>8</v>
      </c>
      <c r="B640" s="5">
        <v>4</v>
      </c>
      <c r="C640" s="5"/>
      <c r="D640" s="5">
        <v>1</v>
      </c>
      <c r="E640" s="5" t="s">
        <v>10</v>
      </c>
      <c r="F640" s="5">
        <v>-4.8620000000000001</v>
      </c>
      <c r="G640" s="5">
        <v>-3.0680000000000001</v>
      </c>
      <c r="H640" s="5">
        <v>0.48299999999999998</v>
      </c>
      <c r="I640" s="5">
        <v>17.954000000000001</v>
      </c>
      <c r="J640" s="5">
        <v>0.42299999999999999</v>
      </c>
      <c r="K640" s="5">
        <v>0.69</v>
      </c>
    </row>
    <row r="641" spans="1:11" hidden="1" x14ac:dyDescent="0.25">
      <c r="A641" s="5">
        <v>8</v>
      </c>
      <c r="B641" s="5">
        <v>4</v>
      </c>
      <c r="C641" s="5"/>
      <c r="D641" s="5">
        <v>1</v>
      </c>
      <c r="E641" s="5" t="s">
        <v>11</v>
      </c>
      <c r="F641" s="5">
        <v>-183.441</v>
      </c>
      <c r="G641" s="5">
        <v>-114.46</v>
      </c>
      <c r="H641" s="5">
        <v>0.72799999999999998</v>
      </c>
      <c r="I641" s="5">
        <v>36.323</v>
      </c>
      <c r="J641" s="5">
        <v>0.78600000000000003</v>
      </c>
      <c r="K641" s="5">
        <v>1.2769999999999999</v>
      </c>
    </row>
    <row r="642" spans="1:11" x14ac:dyDescent="0.25">
      <c r="A642" s="5">
        <v>8</v>
      </c>
      <c r="B642" s="5">
        <v>11</v>
      </c>
      <c r="C642" s="5"/>
      <c r="D642" s="5">
        <v>5</v>
      </c>
      <c r="E642" s="5" t="s">
        <v>8</v>
      </c>
      <c r="F642" s="5">
        <v>-10.538</v>
      </c>
      <c r="G642" s="5">
        <v>-8.52</v>
      </c>
      <c r="H642" s="5">
        <v>1.05</v>
      </c>
      <c r="I642" s="5">
        <v>53.764000000000003</v>
      </c>
      <c r="J642" s="5">
        <v>1.0649999999999999</v>
      </c>
      <c r="K642" s="5">
        <v>1.7210000000000001</v>
      </c>
    </row>
    <row r="643" spans="1:11" x14ac:dyDescent="0.25">
      <c r="A643" s="5">
        <v>8</v>
      </c>
      <c r="B643" s="5">
        <v>11</v>
      </c>
      <c r="C643" s="5"/>
      <c r="D643" s="5">
        <v>5</v>
      </c>
      <c r="E643" s="5" t="s">
        <v>9</v>
      </c>
      <c r="F643" s="5">
        <v>8.3789999999999996</v>
      </c>
      <c r="G643" s="5">
        <v>6.5940000000000003</v>
      </c>
      <c r="H643" s="5">
        <v>-0.98499999999999999</v>
      </c>
      <c r="I643" s="5">
        <v>-50.076000000000001</v>
      </c>
      <c r="J643" s="5">
        <v>-0.98299999999999998</v>
      </c>
      <c r="K643" s="5">
        <v>-1.587</v>
      </c>
    </row>
    <row r="644" spans="1:11" x14ac:dyDescent="0.25">
      <c r="A644" s="5">
        <v>8</v>
      </c>
      <c r="B644" s="5">
        <v>11</v>
      </c>
      <c r="C644" s="5"/>
      <c r="D644" s="5">
        <v>5</v>
      </c>
      <c r="E644" s="5" t="s">
        <v>10</v>
      </c>
      <c r="F644" s="5">
        <v>-5.9109999999999996</v>
      </c>
      <c r="G644" s="5">
        <v>-4.7229999999999999</v>
      </c>
      <c r="H644" s="5">
        <v>0.63600000000000001</v>
      </c>
      <c r="I644" s="5">
        <v>32.448</v>
      </c>
      <c r="J644" s="5">
        <v>0.64</v>
      </c>
      <c r="K644" s="5">
        <v>1.034</v>
      </c>
    </row>
    <row r="645" spans="1:11" x14ac:dyDescent="0.25">
      <c r="A645" s="5">
        <v>8</v>
      </c>
      <c r="B645" s="5">
        <v>11</v>
      </c>
      <c r="C645" s="5"/>
      <c r="D645" s="5">
        <v>5</v>
      </c>
      <c r="E645" s="5" t="s">
        <v>11</v>
      </c>
      <c r="F645" s="5">
        <v>-102.848</v>
      </c>
      <c r="G645" s="5">
        <v>-66.123999999999995</v>
      </c>
      <c r="H645" s="5">
        <v>0.29899999999999999</v>
      </c>
      <c r="I645" s="5">
        <v>15.058</v>
      </c>
      <c r="J645" s="5">
        <v>0.28999999999999998</v>
      </c>
      <c r="K645" s="5">
        <v>0.46700000000000003</v>
      </c>
    </row>
    <row r="646" spans="1:11" x14ac:dyDescent="0.25">
      <c r="A646" s="5">
        <v>8</v>
      </c>
      <c r="B646" s="5">
        <v>11</v>
      </c>
      <c r="C646" s="5"/>
      <c r="D646" s="5">
        <v>4</v>
      </c>
      <c r="E646" s="5" t="s">
        <v>8</v>
      </c>
      <c r="F646" s="5">
        <v>-6.6669999999999998</v>
      </c>
      <c r="G646" s="5">
        <v>-4.9690000000000003</v>
      </c>
      <c r="H646" s="5">
        <v>1.4590000000000001</v>
      </c>
      <c r="I646" s="5">
        <v>74.248000000000005</v>
      </c>
      <c r="J646" s="5">
        <v>1.5509999999999999</v>
      </c>
      <c r="K646" s="5">
        <v>2.5190000000000001</v>
      </c>
    </row>
    <row r="647" spans="1:11" x14ac:dyDescent="0.25">
      <c r="A647" s="5">
        <v>8</v>
      </c>
      <c r="B647" s="5">
        <v>11</v>
      </c>
      <c r="C647" s="5"/>
      <c r="D647" s="5">
        <v>4</v>
      </c>
      <c r="E647" s="5" t="s">
        <v>9</v>
      </c>
      <c r="F647" s="5">
        <v>6.5220000000000002</v>
      </c>
      <c r="G647" s="5">
        <v>4.8890000000000002</v>
      </c>
      <c r="H647" s="5">
        <v>-1.514</v>
      </c>
      <c r="I647" s="5">
        <v>-77.338999999999999</v>
      </c>
      <c r="J647" s="5">
        <v>-1.61</v>
      </c>
      <c r="K647" s="5">
        <v>-2.6139999999999999</v>
      </c>
    </row>
    <row r="648" spans="1:11" x14ac:dyDescent="0.25">
      <c r="A648" s="5">
        <v>8</v>
      </c>
      <c r="B648" s="5">
        <v>11</v>
      </c>
      <c r="C648" s="5"/>
      <c r="D648" s="5">
        <v>4</v>
      </c>
      <c r="E648" s="5" t="s">
        <v>10</v>
      </c>
      <c r="F648" s="5">
        <v>-4.1219999999999999</v>
      </c>
      <c r="G648" s="5">
        <v>-3.08</v>
      </c>
      <c r="H648" s="5">
        <v>0.92900000000000005</v>
      </c>
      <c r="I648" s="5">
        <v>47.368000000000002</v>
      </c>
      <c r="J648" s="5">
        <v>0.98799999999999999</v>
      </c>
      <c r="K648" s="5">
        <v>1.6040000000000001</v>
      </c>
    </row>
    <row r="649" spans="1:11" x14ac:dyDescent="0.25">
      <c r="A649" s="5">
        <v>8</v>
      </c>
      <c r="B649" s="5">
        <v>11</v>
      </c>
      <c r="C649" s="5"/>
      <c r="D649" s="5">
        <v>4</v>
      </c>
      <c r="E649" s="5" t="s">
        <v>11</v>
      </c>
      <c r="F649" s="5">
        <v>-208.76</v>
      </c>
      <c r="G649" s="5">
        <v>-136.749</v>
      </c>
      <c r="H649" s="5">
        <v>1.115</v>
      </c>
      <c r="I649" s="5">
        <v>57.607999999999997</v>
      </c>
      <c r="J649" s="5">
        <v>1.1659999999999999</v>
      </c>
      <c r="K649" s="5">
        <v>1.8879999999999999</v>
      </c>
    </row>
    <row r="650" spans="1:11" x14ac:dyDescent="0.25">
      <c r="A650" s="5">
        <v>8</v>
      </c>
      <c r="B650" s="5">
        <v>11</v>
      </c>
      <c r="C650" s="5"/>
      <c r="D650" s="5">
        <v>3</v>
      </c>
      <c r="E650" s="5" t="s">
        <v>8</v>
      </c>
      <c r="F650" s="5">
        <v>-6.8319999999999999</v>
      </c>
      <c r="G650" s="5">
        <v>-5.1840000000000002</v>
      </c>
      <c r="H650" s="5">
        <v>1.9610000000000001</v>
      </c>
      <c r="I650" s="5">
        <v>98.878</v>
      </c>
      <c r="J650" s="5">
        <v>2.0950000000000002</v>
      </c>
      <c r="K650" s="5">
        <v>3.4079999999999999</v>
      </c>
    </row>
    <row r="651" spans="1:11" x14ac:dyDescent="0.25">
      <c r="A651" s="5">
        <v>8</v>
      </c>
      <c r="B651" s="5">
        <v>11</v>
      </c>
      <c r="C651" s="5"/>
      <c r="D651" s="5">
        <v>3</v>
      </c>
      <c r="E651" s="5" t="s">
        <v>9</v>
      </c>
      <c r="F651" s="5">
        <v>6.8879999999999999</v>
      </c>
      <c r="G651" s="5">
        <v>5.1790000000000003</v>
      </c>
      <c r="H651" s="5">
        <v>-1.91</v>
      </c>
      <c r="I651" s="5">
        <v>-97.144000000000005</v>
      </c>
      <c r="J651" s="5">
        <v>-2.0510000000000002</v>
      </c>
      <c r="K651" s="5">
        <v>-3.3370000000000002</v>
      </c>
    </row>
    <row r="652" spans="1:11" x14ac:dyDescent="0.25">
      <c r="A652" s="5">
        <v>8</v>
      </c>
      <c r="B652" s="5">
        <v>11</v>
      </c>
      <c r="C652" s="5"/>
      <c r="D652" s="5">
        <v>3</v>
      </c>
      <c r="E652" s="5" t="s">
        <v>10</v>
      </c>
      <c r="F652" s="5">
        <v>-4.2869999999999999</v>
      </c>
      <c r="G652" s="5">
        <v>-3.238</v>
      </c>
      <c r="H652" s="5">
        <v>1.21</v>
      </c>
      <c r="I652" s="5">
        <v>61.255000000000003</v>
      </c>
      <c r="J652" s="5">
        <v>1.296</v>
      </c>
      <c r="K652" s="5">
        <v>2.1080000000000001</v>
      </c>
    </row>
    <row r="653" spans="1:11" x14ac:dyDescent="0.25">
      <c r="A653" s="5">
        <v>8</v>
      </c>
      <c r="B653" s="5">
        <v>11</v>
      </c>
      <c r="C653" s="5"/>
      <c r="D653" s="5">
        <v>3</v>
      </c>
      <c r="E653" s="5" t="s">
        <v>11</v>
      </c>
      <c r="F653" s="5">
        <v>-316.702</v>
      </c>
      <c r="G653" s="5">
        <v>-208.767</v>
      </c>
      <c r="H653" s="5">
        <v>2.4889999999999999</v>
      </c>
      <c r="I653" s="5">
        <v>129.352</v>
      </c>
      <c r="J653" s="5">
        <v>2.7029999999999998</v>
      </c>
      <c r="K653" s="5">
        <v>4.3860000000000001</v>
      </c>
    </row>
    <row r="654" spans="1:11" x14ac:dyDescent="0.25">
      <c r="A654" s="5">
        <v>8</v>
      </c>
      <c r="B654" s="5">
        <v>11</v>
      </c>
      <c r="C654" s="5"/>
      <c r="D654" s="5">
        <v>2</v>
      </c>
      <c r="E654" s="5" t="s">
        <v>8</v>
      </c>
      <c r="F654" s="5">
        <v>-6.6130000000000004</v>
      </c>
      <c r="G654" s="5">
        <v>-5.0540000000000003</v>
      </c>
      <c r="H654" s="5">
        <v>2.4529999999999998</v>
      </c>
      <c r="I654" s="5">
        <v>112.712</v>
      </c>
      <c r="J654" s="5">
        <v>2.4670000000000001</v>
      </c>
      <c r="K654" s="5">
        <v>4.0170000000000003</v>
      </c>
    </row>
    <row r="655" spans="1:11" x14ac:dyDescent="0.25">
      <c r="A655" s="5">
        <v>8</v>
      </c>
      <c r="B655" s="5">
        <v>11</v>
      </c>
      <c r="C655" s="5"/>
      <c r="D655" s="5">
        <v>2</v>
      </c>
      <c r="E655" s="5" t="s">
        <v>9</v>
      </c>
      <c r="F655" s="5">
        <v>7.4039999999999999</v>
      </c>
      <c r="G655" s="5">
        <v>5.593</v>
      </c>
      <c r="H655" s="5">
        <v>-2.5419999999999998</v>
      </c>
      <c r="I655" s="5">
        <v>-117.458</v>
      </c>
      <c r="J655" s="5">
        <v>-2.569</v>
      </c>
      <c r="K655" s="5">
        <v>-4.1820000000000004</v>
      </c>
    </row>
    <row r="656" spans="1:11" x14ac:dyDescent="0.25">
      <c r="A656" s="5">
        <v>8</v>
      </c>
      <c r="B656" s="5">
        <v>11</v>
      </c>
      <c r="C656" s="5"/>
      <c r="D656" s="5">
        <v>2</v>
      </c>
      <c r="E656" s="5" t="s">
        <v>10</v>
      </c>
      <c r="F656" s="5">
        <v>-4.3810000000000002</v>
      </c>
      <c r="G656" s="5">
        <v>-3.327</v>
      </c>
      <c r="H656" s="5">
        <v>1.5609999999999999</v>
      </c>
      <c r="I656" s="5">
        <v>71.927000000000007</v>
      </c>
      <c r="J656" s="5">
        <v>1.5740000000000001</v>
      </c>
      <c r="K656" s="5">
        <v>2.5619999999999998</v>
      </c>
    </row>
    <row r="657" spans="1:11" x14ac:dyDescent="0.25">
      <c r="A657" s="5">
        <v>8</v>
      </c>
      <c r="B657" s="5">
        <v>11</v>
      </c>
      <c r="C657" s="5"/>
      <c r="D657" s="5">
        <v>2</v>
      </c>
      <c r="E657" s="5" t="s">
        <v>11</v>
      </c>
      <c r="F657" s="5">
        <v>-424.36</v>
      </c>
      <c r="G657" s="5">
        <v>-280.60500000000002</v>
      </c>
      <c r="H657" s="5">
        <v>4.2140000000000004</v>
      </c>
      <c r="I657" s="5">
        <v>214.761</v>
      </c>
      <c r="J657" s="5">
        <v>4.5810000000000004</v>
      </c>
      <c r="K657" s="5">
        <v>7.4429999999999996</v>
      </c>
    </row>
    <row r="658" spans="1:11" x14ac:dyDescent="0.25">
      <c r="A658" s="5">
        <v>8</v>
      </c>
      <c r="B658" s="5">
        <v>11</v>
      </c>
      <c r="C658" s="5"/>
      <c r="D658" s="5">
        <v>1</v>
      </c>
      <c r="E658" s="5" t="s">
        <v>8</v>
      </c>
      <c r="F658" s="5">
        <v>-4.1520000000000001</v>
      </c>
      <c r="G658" s="5">
        <v>-3.2029999999999998</v>
      </c>
      <c r="H658" s="5">
        <v>1.94</v>
      </c>
      <c r="I658" s="5">
        <v>77.31</v>
      </c>
      <c r="J658" s="5">
        <v>1.78</v>
      </c>
      <c r="K658" s="5">
        <v>2.9</v>
      </c>
    </row>
    <row r="659" spans="1:11" x14ac:dyDescent="0.25">
      <c r="A659" s="5">
        <v>8</v>
      </c>
      <c r="B659" s="5">
        <v>11</v>
      </c>
      <c r="C659" s="5"/>
      <c r="D659" s="5">
        <v>1</v>
      </c>
      <c r="E659" s="5" t="s">
        <v>9</v>
      </c>
      <c r="F659" s="5">
        <v>2.298</v>
      </c>
      <c r="G659" s="5">
        <v>1.7270000000000001</v>
      </c>
      <c r="H659" s="5">
        <v>-2.125</v>
      </c>
      <c r="I659" s="5">
        <v>-85.834000000000003</v>
      </c>
      <c r="J659" s="5">
        <v>-1.97</v>
      </c>
      <c r="K659" s="5">
        <v>-3.2080000000000002</v>
      </c>
    </row>
    <row r="660" spans="1:11" x14ac:dyDescent="0.25">
      <c r="A660" s="5">
        <v>8</v>
      </c>
      <c r="B660" s="5">
        <v>11</v>
      </c>
      <c r="C660" s="5"/>
      <c r="D660" s="5">
        <v>1</v>
      </c>
      <c r="E660" s="5" t="s">
        <v>10</v>
      </c>
      <c r="F660" s="5">
        <v>-1.7430000000000001</v>
      </c>
      <c r="G660" s="5">
        <v>-1.3320000000000001</v>
      </c>
      <c r="H660" s="5">
        <v>1.099</v>
      </c>
      <c r="I660" s="5">
        <v>44.091999999999999</v>
      </c>
      <c r="J660" s="5">
        <v>1.014</v>
      </c>
      <c r="K660" s="5">
        <v>1.651</v>
      </c>
    </row>
    <row r="661" spans="1:11" x14ac:dyDescent="0.25">
      <c r="A661" s="5">
        <v>8</v>
      </c>
      <c r="B661" s="5">
        <v>11</v>
      </c>
      <c r="C661" s="5"/>
      <c r="D661" s="5">
        <v>1</v>
      </c>
      <c r="E661" s="5" t="s">
        <v>11</v>
      </c>
      <c r="F661" s="5">
        <v>-533.11900000000003</v>
      </c>
      <c r="G661" s="5">
        <v>-353.14299999999997</v>
      </c>
      <c r="H661" s="5">
        <v>6.1230000000000002</v>
      </c>
      <c r="I661" s="5">
        <v>299.07600000000002</v>
      </c>
      <c r="J661" s="5">
        <v>6.5140000000000002</v>
      </c>
      <c r="K661" s="5">
        <v>10.59</v>
      </c>
    </row>
    <row r="662" spans="1:11" hidden="1" x14ac:dyDescent="0.25">
      <c r="A662" s="5">
        <v>8</v>
      </c>
      <c r="B662" s="5">
        <v>18</v>
      </c>
      <c r="C662" s="5"/>
      <c r="D662" s="5">
        <v>5</v>
      </c>
      <c r="E662" s="5" t="s">
        <v>8</v>
      </c>
      <c r="F662" s="5">
        <v>45.719000000000001</v>
      </c>
      <c r="G662" s="5">
        <v>31.536999999999999</v>
      </c>
      <c r="H662" s="5">
        <v>1.175</v>
      </c>
      <c r="I662" s="5">
        <v>59.695</v>
      </c>
      <c r="J662" s="5">
        <v>1.165</v>
      </c>
      <c r="K662" s="5">
        <v>1.8819999999999999</v>
      </c>
    </row>
    <row r="663" spans="1:11" hidden="1" x14ac:dyDescent="0.25">
      <c r="A663" s="5">
        <v>8</v>
      </c>
      <c r="B663" s="5">
        <v>18</v>
      </c>
      <c r="C663" s="5"/>
      <c r="D663" s="5">
        <v>5</v>
      </c>
      <c r="E663" s="5" t="s">
        <v>9</v>
      </c>
      <c r="F663" s="5">
        <v>-30.95</v>
      </c>
      <c r="G663" s="5">
        <v>-21.196999999999999</v>
      </c>
      <c r="H663" s="5">
        <v>-1.0169999999999999</v>
      </c>
      <c r="I663" s="5">
        <v>-43.438000000000002</v>
      </c>
      <c r="J663" s="5">
        <v>-0.65600000000000003</v>
      </c>
      <c r="K663" s="5">
        <v>-1.048</v>
      </c>
    </row>
    <row r="664" spans="1:11" hidden="1" x14ac:dyDescent="0.25">
      <c r="A664" s="5">
        <v>8</v>
      </c>
      <c r="B664" s="5">
        <v>18</v>
      </c>
      <c r="C664" s="5"/>
      <c r="D664" s="5">
        <v>5</v>
      </c>
      <c r="E664" s="5" t="s">
        <v>10</v>
      </c>
      <c r="F664" s="5">
        <v>23.959</v>
      </c>
      <c r="G664" s="5">
        <v>16.478999999999999</v>
      </c>
      <c r="H664" s="5">
        <v>0.65800000000000003</v>
      </c>
      <c r="I664" s="5">
        <v>31.588999999999999</v>
      </c>
      <c r="J664" s="5">
        <v>0.56899999999999995</v>
      </c>
      <c r="K664" s="5">
        <v>0.91500000000000004</v>
      </c>
    </row>
    <row r="665" spans="1:11" hidden="1" x14ac:dyDescent="0.25">
      <c r="A665" s="5">
        <v>8</v>
      </c>
      <c r="B665" s="5">
        <v>18</v>
      </c>
      <c r="C665" s="5"/>
      <c r="D665" s="5">
        <v>5</v>
      </c>
      <c r="E665" s="5" t="s">
        <v>11</v>
      </c>
      <c r="F665" s="5">
        <v>-64.805000000000007</v>
      </c>
      <c r="G665" s="5">
        <v>-44.423000000000002</v>
      </c>
      <c r="H665" s="5">
        <v>-0.40300000000000002</v>
      </c>
      <c r="I665" s="5">
        <v>-20.507000000000001</v>
      </c>
      <c r="J665" s="5">
        <v>-0.40100000000000002</v>
      </c>
      <c r="K665" s="5">
        <v>-0.64700000000000002</v>
      </c>
    </row>
    <row r="666" spans="1:11" hidden="1" x14ac:dyDescent="0.25">
      <c r="A666" s="5">
        <v>8</v>
      </c>
      <c r="B666" s="5">
        <v>18</v>
      </c>
      <c r="C666" s="5"/>
      <c r="D666" s="5">
        <v>4</v>
      </c>
      <c r="E666" s="5" t="s">
        <v>8</v>
      </c>
      <c r="F666" s="5">
        <v>26.593</v>
      </c>
      <c r="G666" s="5">
        <v>18.434000000000001</v>
      </c>
      <c r="H666" s="5">
        <v>2.2210000000000001</v>
      </c>
      <c r="I666" s="5">
        <v>108.25</v>
      </c>
      <c r="J666" s="5">
        <v>2.254</v>
      </c>
      <c r="K666" s="5">
        <v>3.669</v>
      </c>
    </row>
    <row r="667" spans="1:11" hidden="1" x14ac:dyDescent="0.25">
      <c r="A667" s="5">
        <v>8</v>
      </c>
      <c r="B667" s="5">
        <v>18</v>
      </c>
      <c r="C667" s="5"/>
      <c r="D667" s="5">
        <v>4</v>
      </c>
      <c r="E667" s="5" t="s">
        <v>9</v>
      </c>
      <c r="F667" s="5">
        <v>-25.068000000000001</v>
      </c>
      <c r="G667" s="5">
        <v>-17.462</v>
      </c>
      <c r="H667" s="5">
        <v>-1.98</v>
      </c>
      <c r="I667" s="5">
        <v>-96.465999999999994</v>
      </c>
      <c r="J667" s="5">
        <v>-1.877</v>
      </c>
      <c r="K667" s="5">
        <v>-3.04</v>
      </c>
    </row>
    <row r="668" spans="1:11" hidden="1" x14ac:dyDescent="0.25">
      <c r="A668" s="5">
        <v>8</v>
      </c>
      <c r="B668" s="5">
        <v>18</v>
      </c>
      <c r="C668" s="5"/>
      <c r="D668" s="5">
        <v>4</v>
      </c>
      <c r="E668" s="5" t="s">
        <v>10</v>
      </c>
      <c r="F668" s="5">
        <v>16.143999999999998</v>
      </c>
      <c r="G668" s="5">
        <v>11.218</v>
      </c>
      <c r="H668" s="5">
        <v>1.278</v>
      </c>
      <c r="I668" s="5">
        <v>63.165999999999997</v>
      </c>
      <c r="J668" s="5">
        <v>1.2909999999999999</v>
      </c>
      <c r="K668" s="5">
        <v>2.097</v>
      </c>
    </row>
    <row r="669" spans="1:11" hidden="1" x14ac:dyDescent="0.25">
      <c r="A669" s="5">
        <v>8</v>
      </c>
      <c r="B669" s="5">
        <v>18</v>
      </c>
      <c r="C669" s="5"/>
      <c r="D669" s="5">
        <v>4</v>
      </c>
      <c r="E669" s="5" t="s">
        <v>11</v>
      </c>
      <c r="F669" s="5">
        <v>-136.99299999999999</v>
      </c>
      <c r="G669" s="5">
        <v>-94.087999999999994</v>
      </c>
      <c r="H669" s="5">
        <v>-1.3660000000000001</v>
      </c>
      <c r="I669" s="5">
        <v>-70.64</v>
      </c>
      <c r="J669" s="5">
        <v>-1.4350000000000001</v>
      </c>
      <c r="K669" s="5">
        <v>-2.323</v>
      </c>
    </row>
    <row r="670" spans="1:11" hidden="1" x14ac:dyDescent="0.25">
      <c r="A670" s="5">
        <v>8</v>
      </c>
      <c r="B670" s="5">
        <v>18</v>
      </c>
      <c r="C670" s="5"/>
      <c r="D670" s="5">
        <v>3</v>
      </c>
      <c r="E670" s="5" t="s">
        <v>8</v>
      </c>
      <c r="F670" s="5">
        <v>33.479999999999997</v>
      </c>
      <c r="G670" s="5">
        <v>23.286999999999999</v>
      </c>
      <c r="H670" s="5">
        <v>3.0150000000000001</v>
      </c>
      <c r="I670" s="5">
        <v>149.524</v>
      </c>
      <c r="J670" s="5">
        <v>3.1110000000000002</v>
      </c>
      <c r="K670" s="5">
        <v>5.069</v>
      </c>
    </row>
    <row r="671" spans="1:11" hidden="1" x14ac:dyDescent="0.25">
      <c r="A671" s="5">
        <v>8</v>
      </c>
      <c r="B671" s="5">
        <v>18</v>
      </c>
      <c r="C671" s="5"/>
      <c r="D671" s="5">
        <v>3</v>
      </c>
      <c r="E671" s="5" t="s">
        <v>9</v>
      </c>
      <c r="F671" s="5">
        <v>-28.175999999999998</v>
      </c>
      <c r="G671" s="5">
        <v>-19.774000000000001</v>
      </c>
      <c r="H671" s="5">
        <v>-2.206</v>
      </c>
      <c r="I671" s="5">
        <v>-119.069</v>
      </c>
      <c r="J671" s="5">
        <v>-2.3420000000000001</v>
      </c>
      <c r="K671" s="5">
        <v>-3.8050000000000002</v>
      </c>
    </row>
    <row r="672" spans="1:11" hidden="1" x14ac:dyDescent="0.25">
      <c r="A672" s="5">
        <v>8</v>
      </c>
      <c r="B672" s="5">
        <v>18</v>
      </c>
      <c r="C672" s="5"/>
      <c r="D672" s="5">
        <v>3</v>
      </c>
      <c r="E672" s="5" t="s">
        <v>10</v>
      </c>
      <c r="F672" s="5">
        <v>19.268000000000001</v>
      </c>
      <c r="G672" s="5">
        <v>13.457000000000001</v>
      </c>
      <c r="H672" s="5">
        <v>1.587</v>
      </c>
      <c r="I672" s="5">
        <v>82.893000000000001</v>
      </c>
      <c r="J672" s="5">
        <v>1.704</v>
      </c>
      <c r="K672" s="5">
        <v>2.7730000000000001</v>
      </c>
    </row>
    <row r="673" spans="1:11" hidden="1" x14ac:dyDescent="0.25">
      <c r="A673" s="5">
        <v>8</v>
      </c>
      <c r="B673" s="5">
        <v>18</v>
      </c>
      <c r="C673" s="5"/>
      <c r="D673" s="5">
        <v>3</v>
      </c>
      <c r="E673" s="5" t="s">
        <v>11</v>
      </c>
      <c r="F673" s="5">
        <v>-211.82499999999999</v>
      </c>
      <c r="G673" s="5">
        <v>-145.93600000000001</v>
      </c>
      <c r="H673" s="5">
        <v>-2.8860000000000001</v>
      </c>
      <c r="I673" s="5">
        <v>-149.946</v>
      </c>
      <c r="J673" s="5">
        <v>-3.1339999999999999</v>
      </c>
      <c r="K673" s="5">
        <v>-5.085</v>
      </c>
    </row>
    <row r="674" spans="1:11" hidden="1" x14ac:dyDescent="0.25">
      <c r="A674" s="5">
        <v>8</v>
      </c>
      <c r="B674" s="5">
        <v>18</v>
      </c>
      <c r="C674" s="5"/>
      <c r="D674" s="5">
        <v>2</v>
      </c>
      <c r="E674" s="5" t="s">
        <v>8</v>
      </c>
      <c r="F674" s="5">
        <v>32.186999999999998</v>
      </c>
      <c r="G674" s="5">
        <v>22.238</v>
      </c>
      <c r="H674" s="5">
        <v>3.827</v>
      </c>
      <c r="I674" s="5">
        <v>166.006</v>
      </c>
      <c r="J674" s="5">
        <v>3.6230000000000002</v>
      </c>
      <c r="K674" s="5">
        <v>5.9029999999999996</v>
      </c>
    </row>
    <row r="675" spans="1:11" hidden="1" x14ac:dyDescent="0.25">
      <c r="A675" s="5">
        <v>8</v>
      </c>
      <c r="B675" s="5">
        <v>18</v>
      </c>
      <c r="C675" s="5"/>
      <c r="D675" s="5">
        <v>2</v>
      </c>
      <c r="E675" s="5" t="s">
        <v>9</v>
      </c>
      <c r="F675" s="5">
        <v>-33.533000000000001</v>
      </c>
      <c r="G675" s="5">
        <v>-23.527000000000001</v>
      </c>
      <c r="H675" s="5">
        <v>-2.8290000000000002</v>
      </c>
      <c r="I675" s="5">
        <v>-155.85599999999999</v>
      </c>
      <c r="J675" s="5">
        <v>-3.129</v>
      </c>
      <c r="K675" s="5">
        <v>-5.093</v>
      </c>
    </row>
    <row r="676" spans="1:11" hidden="1" x14ac:dyDescent="0.25">
      <c r="A676" s="5">
        <v>8</v>
      </c>
      <c r="B676" s="5">
        <v>18</v>
      </c>
      <c r="C676" s="5"/>
      <c r="D676" s="5">
        <v>2</v>
      </c>
      <c r="E676" s="5" t="s">
        <v>10</v>
      </c>
      <c r="F676" s="5">
        <v>20.538</v>
      </c>
      <c r="G676" s="5">
        <v>14.301</v>
      </c>
      <c r="H676" s="5">
        <v>2.0430000000000001</v>
      </c>
      <c r="I676" s="5">
        <v>99.875</v>
      </c>
      <c r="J676" s="5">
        <v>2.11</v>
      </c>
      <c r="K676" s="5">
        <v>3.4359999999999999</v>
      </c>
    </row>
    <row r="677" spans="1:11" hidden="1" x14ac:dyDescent="0.25">
      <c r="A677" s="5">
        <v>8</v>
      </c>
      <c r="B677" s="5">
        <v>18</v>
      </c>
      <c r="C677" s="5"/>
      <c r="D677" s="5">
        <v>2</v>
      </c>
      <c r="E677" s="5" t="s">
        <v>11</v>
      </c>
      <c r="F677" s="5">
        <v>-286.95999999999998</v>
      </c>
      <c r="G677" s="5">
        <v>-197.983</v>
      </c>
      <c r="H677" s="5">
        <v>-4.7709999999999999</v>
      </c>
      <c r="I677" s="5">
        <v>-243.41200000000001</v>
      </c>
      <c r="J677" s="5">
        <v>-5.1909999999999998</v>
      </c>
      <c r="K677" s="5">
        <v>-8.4329999999999998</v>
      </c>
    </row>
    <row r="678" spans="1:11" hidden="1" x14ac:dyDescent="0.25">
      <c r="A678" s="5">
        <v>8</v>
      </c>
      <c r="B678" s="5">
        <v>18</v>
      </c>
      <c r="C678" s="5"/>
      <c r="D678" s="5">
        <v>1</v>
      </c>
      <c r="E678" s="5" t="s">
        <v>8</v>
      </c>
      <c r="F678" s="5">
        <v>24.187999999999999</v>
      </c>
      <c r="G678" s="5">
        <v>16.673999999999999</v>
      </c>
      <c r="H678" s="5">
        <v>4.008</v>
      </c>
      <c r="I678" s="5">
        <v>133.10300000000001</v>
      </c>
      <c r="J678" s="5">
        <v>3.23</v>
      </c>
      <c r="K678" s="5">
        <v>5.2629999999999999</v>
      </c>
    </row>
    <row r="679" spans="1:11" hidden="1" x14ac:dyDescent="0.25">
      <c r="A679" s="5">
        <v>8</v>
      </c>
      <c r="B679" s="5">
        <v>18</v>
      </c>
      <c r="C679" s="5"/>
      <c r="D679" s="5">
        <v>1</v>
      </c>
      <c r="E679" s="5" t="s">
        <v>9</v>
      </c>
      <c r="F679" s="5">
        <v>-10.513</v>
      </c>
      <c r="G679" s="5">
        <v>-7.4420000000000002</v>
      </c>
      <c r="H679" s="5">
        <v>-10.192</v>
      </c>
      <c r="I679" s="5">
        <v>-401.27300000000002</v>
      </c>
      <c r="J679" s="5">
        <v>-9.2929999999999993</v>
      </c>
      <c r="K679" s="5">
        <v>-15.135999999999999</v>
      </c>
    </row>
    <row r="680" spans="1:11" hidden="1" x14ac:dyDescent="0.25">
      <c r="A680" s="5">
        <v>8</v>
      </c>
      <c r="B680" s="5">
        <v>18</v>
      </c>
      <c r="C680" s="5"/>
      <c r="D680" s="5">
        <v>1</v>
      </c>
      <c r="E680" s="5" t="s">
        <v>10</v>
      </c>
      <c r="F680" s="5">
        <v>9.3789999999999996</v>
      </c>
      <c r="G680" s="5">
        <v>6.5179999999999998</v>
      </c>
      <c r="H680" s="5">
        <v>3.83</v>
      </c>
      <c r="I680" s="5">
        <v>144.15</v>
      </c>
      <c r="J680" s="5">
        <v>3.3849999999999998</v>
      </c>
      <c r="K680" s="5">
        <v>5.5129999999999999</v>
      </c>
    </row>
    <row r="681" spans="1:11" hidden="1" x14ac:dyDescent="0.25">
      <c r="A681" s="5">
        <v>8</v>
      </c>
      <c r="B681" s="5">
        <v>18</v>
      </c>
      <c r="C681" s="5"/>
      <c r="D681" s="5">
        <v>1</v>
      </c>
      <c r="E681" s="5" t="s">
        <v>11</v>
      </c>
      <c r="F681" s="5">
        <v>-361.64</v>
      </c>
      <c r="G681" s="5">
        <v>-249.74700000000001</v>
      </c>
      <c r="H681" s="5">
        <v>-6.8479999999999999</v>
      </c>
      <c r="I681" s="5">
        <v>-335.34500000000003</v>
      </c>
      <c r="J681" s="5">
        <v>-7.3</v>
      </c>
      <c r="K681" s="5">
        <v>-11.867000000000001</v>
      </c>
    </row>
    <row r="682" spans="1:11" hidden="1" x14ac:dyDescent="0.25">
      <c r="A682" s="5">
        <v>9</v>
      </c>
      <c r="B682" s="5">
        <v>5</v>
      </c>
      <c r="C682" s="5"/>
      <c r="D682" s="5">
        <v>5</v>
      </c>
      <c r="E682" s="5" t="s">
        <v>8</v>
      </c>
      <c r="F682" s="5">
        <v>-32.134999999999998</v>
      </c>
      <c r="G682" s="5">
        <v>-20.012</v>
      </c>
      <c r="H682" s="5">
        <v>3.0750000000000002</v>
      </c>
      <c r="I682" s="5">
        <v>57.081000000000003</v>
      </c>
      <c r="J682" s="5">
        <v>3.3519999999999999</v>
      </c>
      <c r="K682" s="5">
        <v>5.4169999999999998</v>
      </c>
    </row>
    <row r="683" spans="1:11" hidden="1" x14ac:dyDescent="0.25">
      <c r="A683" s="5">
        <v>9</v>
      </c>
      <c r="B683" s="5">
        <v>5</v>
      </c>
      <c r="C683" s="5"/>
      <c r="D683" s="5">
        <v>5</v>
      </c>
      <c r="E683" s="5" t="s">
        <v>9</v>
      </c>
      <c r="F683" s="5">
        <v>24.326000000000001</v>
      </c>
      <c r="G683" s="5">
        <v>16.643999999999998</v>
      </c>
      <c r="H683" s="5">
        <v>-2.637</v>
      </c>
      <c r="I683" s="5">
        <v>-40.295000000000002</v>
      </c>
      <c r="J683" s="5">
        <v>-1.8720000000000001</v>
      </c>
      <c r="K683" s="5">
        <v>-2.9940000000000002</v>
      </c>
    </row>
    <row r="684" spans="1:11" hidden="1" x14ac:dyDescent="0.25">
      <c r="A684" s="5">
        <v>9</v>
      </c>
      <c r="B684" s="5">
        <v>5</v>
      </c>
      <c r="C684" s="5"/>
      <c r="D684" s="5">
        <v>5</v>
      </c>
      <c r="E684" s="5" t="s">
        <v>10</v>
      </c>
      <c r="F684" s="5">
        <v>-17.643999999999998</v>
      </c>
      <c r="G684" s="5">
        <v>-11.455</v>
      </c>
      <c r="H684" s="5">
        <v>1.7110000000000001</v>
      </c>
      <c r="I684" s="5">
        <v>29.689</v>
      </c>
      <c r="J684" s="5">
        <v>1.6319999999999999</v>
      </c>
      <c r="K684" s="5">
        <v>2.6280000000000001</v>
      </c>
    </row>
    <row r="685" spans="1:11" hidden="1" x14ac:dyDescent="0.25">
      <c r="A685" s="5">
        <v>9</v>
      </c>
      <c r="B685" s="5">
        <v>5</v>
      </c>
      <c r="C685" s="5"/>
      <c r="D685" s="5">
        <v>5</v>
      </c>
      <c r="E685" s="5" t="s">
        <v>11</v>
      </c>
      <c r="F685" s="5">
        <v>-38.963000000000001</v>
      </c>
      <c r="G685" s="5">
        <v>-23.986999999999998</v>
      </c>
      <c r="H685" s="5">
        <v>0.95199999999999996</v>
      </c>
      <c r="I685" s="5">
        <v>17.686</v>
      </c>
      <c r="J685" s="5">
        <v>1.0389999999999999</v>
      </c>
      <c r="K685" s="5">
        <v>1.68</v>
      </c>
    </row>
    <row r="686" spans="1:11" hidden="1" x14ac:dyDescent="0.25">
      <c r="A686" s="5">
        <v>9</v>
      </c>
      <c r="B686" s="5">
        <v>5</v>
      </c>
      <c r="C686" s="5"/>
      <c r="D686" s="5">
        <v>4</v>
      </c>
      <c r="E686" s="5" t="s">
        <v>8</v>
      </c>
      <c r="F686" s="5">
        <v>-24.727</v>
      </c>
      <c r="G686" s="5">
        <v>-18.486999999999998</v>
      </c>
      <c r="H686" s="5">
        <v>5.5170000000000003</v>
      </c>
      <c r="I686" s="5">
        <v>101.03100000000001</v>
      </c>
      <c r="J686" s="5">
        <v>6.0419999999999998</v>
      </c>
      <c r="K686" s="5">
        <v>9.8350000000000009</v>
      </c>
    </row>
    <row r="687" spans="1:11" hidden="1" x14ac:dyDescent="0.25">
      <c r="A687" s="5">
        <v>9</v>
      </c>
      <c r="B687" s="5">
        <v>5</v>
      </c>
      <c r="C687" s="5"/>
      <c r="D687" s="5">
        <v>4</v>
      </c>
      <c r="E687" s="5" t="s">
        <v>9</v>
      </c>
      <c r="F687" s="5">
        <v>23.687999999999999</v>
      </c>
      <c r="G687" s="5">
        <v>17.169</v>
      </c>
      <c r="H687" s="5">
        <v>-4.9980000000000002</v>
      </c>
      <c r="I687" s="5">
        <v>-89.242999999999995</v>
      </c>
      <c r="J687" s="5">
        <v>-5.0960000000000001</v>
      </c>
      <c r="K687" s="5">
        <v>-8.2550000000000008</v>
      </c>
    </row>
    <row r="688" spans="1:11" hidden="1" x14ac:dyDescent="0.25">
      <c r="A688" s="5">
        <v>9</v>
      </c>
      <c r="B688" s="5">
        <v>5</v>
      </c>
      <c r="C688" s="5"/>
      <c r="D688" s="5">
        <v>4</v>
      </c>
      <c r="E688" s="5" t="s">
        <v>10</v>
      </c>
      <c r="F688" s="5">
        <v>-15.13</v>
      </c>
      <c r="G688" s="5">
        <v>-11.141999999999999</v>
      </c>
      <c r="H688" s="5">
        <v>3.181</v>
      </c>
      <c r="I688" s="5">
        <v>58.552999999999997</v>
      </c>
      <c r="J688" s="5">
        <v>3.4809999999999999</v>
      </c>
      <c r="K688" s="5">
        <v>5.6529999999999996</v>
      </c>
    </row>
    <row r="689" spans="1:11" hidden="1" x14ac:dyDescent="0.25">
      <c r="A689" s="5">
        <v>9</v>
      </c>
      <c r="B689" s="5">
        <v>5</v>
      </c>
      <c r="C689" s="5"/>
      <c r="D689" s="5">
        <v>4</v>
      </c>
      <c r="E689" s="5" t="s">
        <v>11</v>
      </c>
      <c r="F689" s="5">
        <v>-90.308000000000007</v>
      </c>
      <c r="G689" s="5">
        <v>-61.802999999999997</v>
      </c>
      <c r="H689" s="5">
        <v>3.0870000000000002</v>
      </c>
      <c r="I689" s="5">
        <v>58.682000000000002</v>
      </c>
      <c r="J689" s="5">
        <v>3.5289999999999999</v>
      </c>
      <c r="K689" s="5">
        <v>5.7149999999999999</v>
      </c>
    </row>
    <row r="690" spans="1:11" hidden="1" x14ac:dyDescent="0.25">
      <c r="A690" s="5">
        <v>9</v>
      </c>
      <c r="B690" s="5">
        <v>5</v>
      </c>
      <c r="C690" s="5"/>
      <c r="D690" s="5">
        <v>3</v>
      </c>
      <c r="E690" s="5" t="s">
        <v>8</v>
      </c>
      <c r="F690" s="5">
        <v>-29.681999999999999</v>
      </c>
      <c r="G690" s="5">
        <v>-21.06</v>
      </c>
      <c r="H690" s="5">
        <v>7.335</v>
      </c>
      <c r="I690" s="5">
        <v>138.43700000000001</v>
      </c>
      <c r="J690" s="5">
        <v>8.1820000000000004</v>
      </c>
      <c r="K690" s="5">
        <v>13.33</v>
      </c>
    </row>
    <row r="691" spans="1:11" hidden="1" x14ac:dyDescent="0.25">
      <c r="A691" s="5">
        <v>9</v>
      </c>
      <c r="B691" s="5">
        <v>5</v>
      </c>
      <c r="C691" s="5"/>
      <c r="D691" s="5">
        <v>3</v>
      </c>
      <c r="E691" s="5" t="s">
        <v>9</v>
      </c>
      <c r="F691" s="5">
        <v>28.411000000000001</v>
      </c>
      <c r="G691" s="5">
        <v>20.062000000000001</v>
      </c>
      <c r="H691" s="5">
        <v>-5.4370000000000003</v>
      </c>
      <c r="I691" s="5">
        <v>-107.072</v>
      </c>
      <c r="J691" s="5">
        <v>-6.2130000000000001</v>
      </c>
      <c r="K691" s="5">
        <v>-10.093999999999999</v>
      </c>
    </row>
    <row r="692" spans="1:11" hidden="1" x14ac:dyDescent="0.25">
      <c r="A692" s="5">
        <v>9</v>
      </c>
      <c r="B692" s="5">
        <v>5</v>
      </c>
      <c r="C692" s="5"/>
      <c r="D692" s="5">
        <v>3</v>
      </c>
      <c r="E692" s="5" t="s">
        <v>10</v>
      </c>
      <c r="F692" s="5">
        <v>-18.154</v>
      </c>
      <c r="G692" s="5">
        <v>-12.851000000000001</v>
      </c>
      <c r="H692" s="5">
        <v>3.859</v>
      </c>
      <c r="I692" s="5">
        <v>75.531000000000006</v>
      </c>
      <c r="J692" s="5">
        <v>4.4980000000000002</v>
      </c>
      <c r="K692" s="5">
        <v>7.32</v>
      </c>
    </row>
    <row r="693" spans="1:11" hidden="1" x14ac:dyDescent="0.25">
      <c r="A693" s="5">
        <v>9</v>
      </c>
      <c r="B693" s="5">
        <v>5</v>
      </c>
      <c r="C693" s="5"/>
      <c r="D693" s="5">
        <v>3</v>
      </c>
      <c r="E693" s="5" t="s">
        <v>11</v>
      </c>
      <c r="F693" s="5">
        <v>-144.80000000000001</v>
      </c>
      <c r="G693" s="5">
        <v>-101.973</v>
      </c>
      <c r="H693" s="5">
        <v>6.3890000000000002</v>
      </c>
      <c r="I693" s="5">
        <v>123.395</v>
      </c>
      <c r="J693" s="5">
        <v>7.5330000000000004</v>
      </c>
      <c r="K693" s="5">
        <v>12.224</v>
      </c>
    </row>
    <row r="694" spans="1:11" hidden="1" x14ac:dyDescent="0.25">
      <c r="A694" s="5">
        <v>9</v>
      </c>
      <c r="B694" s="5">
        <v>5</v>
      </c>
      <c r="C694" s="5"/>
      <c r="D694" s="5">
        <v>2</v>
      </c>
      <c r="E694" s="5" t="s">
        <v>8</v>
      </c>
      <c r="F694" s="5">
        <v>-22.901</v>
      </c>
      <c r="G694" s="5">
        <v>-17.001000000000001</v>
      </c>
      <c r="H694" s="5">
        <v>8.9749999999999996</v>
      </c>
      <c r="I694" s="5">
        <v>152.566</v>
      </c>
      <c r="J694" s="5">
        <v>9.1050000000000004</v>
      </c>
      <c r="K694" s="5">
        <v>14.835000000000001</v>
      </c>
    </row>
    <row r="695" spans="1:11" hidden="1" x14ac:dyDescent="0.25">
      <c r="A695" s="5">
        <v>9</v>
      </c>
      <c r="B695" s="5">
        <v>5</v>
      </c>
      <c r="C695" s="5"/>
      <c r="D695" s="5">
        <v>2</v>
      </c>
      <c r="E695" s="5" t="s">
        <v>9</v>
      </c>
      <c r="F695" s="5">
        <v>27.841000000000001</v>
      </c>
      <c r="G695" s="5">
        <v>20.245000000000001</v>
      </c>
      <c r="H695" s="5">
        <v>-6.7160000000000002</v>
      </c>
      <c r="I695" s="5">
        <v>-139.5</v>
      </c>
      <c r="J695" s="5">
        <v>-8.1609999999999996</v>
      </c>
      <c r="K695" s="5">
        <v>-13.282</v>
      </c>
    </row>
    <row r="696" spans="1:11" hidden="1" x14ac:dyDescent="0.25">
      <c r="A696" s="5">
        <v>9</v>
      </c>
      <c r="B696" s="5">
        <v>5</v>
      </c>
      <c r="C696" s="5"/>
      <c r="D696" s="5">
        <v>2</v>
      </c>
      <c r="E696" s="5" t="s">
        <v>10</v>
      </c>
      <c r="F696" s="5">
        <v>-15.856999999999999</v>
      </c>
      <c r="G696" s="5">
        <v>-11.638999999999999</v>
      </c>
      <c r="H696" s="5">
        <v>4.7850000000000001</v>
      </c>
      <c r="I696" s="5">
        <v>90.463999999999999</v>
      </c>
      <c r="J696" s="5">
        <v>5.3959999999999999</v>
      </c>
      <c r="K696" s="5">
        <v>8.7870000000000008</v>
      </c>
    </row>
    <row r="697" spans="1:11" hidden="1" x14ac:dyDescent="0.25">
      <c r="A697" s="5">
        <v>9</v>
      </c>
      <c r="B697" s="5">
        <v>5</v>
      </c>
      <c r="C697" s="5"/>
      <c r="D697" s="5">
        <v>2</v>
      </c>
      <c r="E697" s="5" t="s">
        <v>11</v>
      </c>
      <c r="F697" s="5">
        <v>-198.38900000000001</v>
      </c>
      <c r="G697" s="5">
        <v>-141.6</v>
      </c>
      <c r="H697" s="5">
        <v>10.316000000000001</v>
      </c>
      <c r="I697" s="5">
        <v>198.327</v>
      </c>
      <c r="J697" s="5">
        <v>12.198</v>
      </c>
      <c r="K697" s="5">
        <v>19.815999999999999</v>
      </c>
    </row>
    <row r="698" spans="1:11" hidden="1" x14ac:dyDescent="0.25">
      <c r="A698" s="5">
        <v>9</v>
      </c>
      <c r="B698" s="5">
        <v>5</v>
      </c>
      <c r="C698" s="5"/>
      <c r="D698" s="5">
        <v>1</v>
      </c>
      <c r="E698" s="5" t="s">
        <v>8</v>
      </c>
      <c r="F698" s="5">
        <v>-15.053000000000001</v>
      </c>
      <c r="G698" s="5">
        <v>-11.465</v>
      </c>
      <c r="H698" s="5">
        <v>9.33</v>
      </c>
      <c r="I698" s="5">
        <v>125.229</v>
      </c>
      <c r="J698" s="5">
        <v>7.7649999999999997</v>
      </c>
      <c r="K698" s="5">
        <v>12.653</v>
      </c>
    </row>
    <row r="699" spans="1:11" hidden="1" x14ac:dyDescent="0.25">
      <c r="A699" s="5">
        <v>9</v>
      </c>
      <c r="B699" s="5">
        <v>5</v>
      </c>
      <c r="C699" s="5"/>
      <c r="D699" s="5">
        <v>1</v>
      </c>
      <c r="E699" s="5" t="s">
        <v>9</v>
      </c>
      <c r="F699" s="5">
        <v>8.0609999999999999</v>
      </c>
      <c r="G699" s="5">
        <v>5.8280000000000003</v>
      </c>
      <c r="H699" s="5">
        <v>-25.114999999999998</v>
      </c>
      <c r="I699" s="5">
        <v>-394.90199999999999</v>
      </c>
      <c r="J699" s="5">
        <v>-24.498999999999999</v>
      </c>
      <c r="K699" s="5">
        <v>-39.902000000000001</v>
      </c>
    </row>
    <row r="700" spans="1:11" hidden="1" x14ac:dyDescent="0.25">
      <c r="A700" s="5">
        <v>9</v>
      </c>
      <c r="B700" s="5">
        <v>5</v>
      </c>
      <c r="C700" s="5"/>
      <c r="D700" s="5">
        <v>1</v>
      </c>
      <c r="E700" s="5" t="s">
        <v>10</v>
      </c>
      <c r="F700" s="5">
        <v>-6.2469999999999999</v>
      </c>
      <c r="G700" s="5">
        <v>-4.6740000000000004</v>
      </c>
      <c r="H700" s="5">
        <v>9.2829999999999995</v>
      </c>
      <c r="I700" s="5">
        <v>140.27500000000001</v>
      </c>
      <c r="J700" s="5">
        <v>8.7200000000000006</v>
      </c>
      <c r="K700" s="5">
        <v>14.204000000000001</v>
      </c>
    </row>
    <row r="701" spans="1:11" hidden="1" x14ac:dyDescent="0.25">
      <c r="A701" s="5">
        <v>9</v>
      </c>
      <c r="B701" s="5">
        <v>5</v>
      </c>
      <c r="C701" s="5"/>
      <c r="D701" s="5">
        <v>1</v>
      </c>
      <c r="E701" s="5" t="s">
        <v>11</v>
      </c>
      <c r="F701" s="5">
        <v>-249.08600000000001</v>
      </c>
      <c r="G701" s="5">
        <v>-179.40899999999999</v>
      </c>
      <c r="H701" s="5">
        <v>14.599</v>
      </c>
      <c r="I701" s="5">
        <v>273.154</v>
      </c>
      <c r="J701" s="5">
        <v>16.911999999999999</v>
      </c>
      <c r="K701" s="5">
        <v>27.492999999999999</v>
      </c>
    </row>
    <row r="702" spans="1:11" hidden="1" x14ac:dyDescent="0.25">
      <c r="A702" s="5">
        <v>9</v>
      </c>
      <c r="B702" s="5">
        <v>12</v>
      </c>
      <c r="C702" s="5"/>
      <c r="D702" s="5">
        <v>5</v>
      </c>
      <c r="E702" s="5" t="s">
        <v>8</v>
      </c>
      <c r="F702" s="5">
        <v>-2.7559999999999998</v>
      </c>
      <c r="G702" s="5">
        <v>-1.321</v>
      </c>
      <c r="H702" s="5">
        <v>3.4409999999999998</v>
      </c>
      <c r="I702" s="5">
        <v>64.566000000000003</v>
      </c>
      <c r="J702" s="5">
        <v>3.8330000000000002</v>
      </c>
      <c r="K702" s="5">
        <v>6.1989999999999998</v>
      </c>
    </row>
    <row r="703" spans="1:11" hidden="1" x14ac:dyDescent="0.25">
      <c r="A703" s="5">
        <v>9</v>
      </c>
      <c r="B703" s="5">
        <v>12</v>
      </c>
      <c r="C703" s="5"/>
      <c r="D703" s="5">
        <v>5</v>
      </c>
      <c r="E703" s="5" t="s">
        <v>9</v>
      </c>
      <c r="F703" s="5">
        <v>2.1389999999999998</v>
      </c>
      <c r="G703" s="5">
        <v>0.55200000000000005</v>
      </c>
      <c r="H703" s="5">
        <v>-3.359</v>
      </c>
      <c r="I703" s="5">
        <v>-62.835000000000001</v>
      </c>
      <c r="J703" s="5">
        <v>-3.722</v>
      </c>
      <c r="K703" s="5">
        <v>-6.0179999999999998</v>
      </c>
    </row>
    <row r="704" spans="1:11" hidden="1" x14ac:dyDescent="0.25">
      <c r="A704" s="5">
        <v>9</v>
      </c>
      <c r="B704" s="5">
        <v>12</v>
      </c>
      <c r="C704" s="5"/>
      <c r="D704" s="5">
        <v>5</v>
      </c>
      <c r="E704" s="5" t="s">
        <v>10</v>
      </c>
      <c r="F704" s="5">
        <v>-1.53</v>
      </c>
      <c r="G704" s="5">
        <v>-0.58499999999999996</v>
      </c>
      <c r="H704" s="5">
        <v>2.125</v>
      </c>
      <c r="I704" s="5">
        <v>39.813000000000002</v>
      </c>
      <c r="J704" s="5">
        <v>2.3610000000000002</v>
      </c>
      <c r="K704" s="5">
        <v>3.8180000000000001</v>
      </c>
    </row>
    <row r="705" spans="1:11" hidden="1" x14ac:dyDescent="0.25">
      <c r="A705" s="5">
        <v>9</v>
      </c>
      <c r="B705" s="5">
        <v>12</v>
      </c>
      <c r="C705" s="5"/>
      <c r="D705" s="5">
        <v>5</v>
      </c>
      <c r="E705" s="5" t="s">
        <v>11</v>
      </c>
      <c r="F705" s="5">
        <v>-80.652000000000001</v>
      </c>
      <c r="G705" s="5">
        <v>-49.207000000000001</v>
      </c>
      <c r="H705" s="5">
        <v>-0.23300000000000001</v>
      </c>
      <c r="I705" s="5">
        <v>-4.0209999999999999</v>
      </c>
      <c r="J705" s="5">
        <v>-0.218</v>
      </c>
      <c r="K705" s="5">
        <v>-0.35099999999999998</v>
      </c>
    </row>
    <row r="706" spans="1:11" hidden="1" x14ac:dyDescent="0.25">
      <c r="A706" s="5">
        <v>9</v>
      </c>
      <c r="B706" s="5">
        <v>12</v>
      </c>
      <c r="C706" s="5"/>
      <c r="D706" s="5">
        <v>4</v>
      </c>
      <c r="E706" s="5" t="s">
        <v>8</v>
      </c>
      <c r="F706" s="5">
        <v>-1.9870000000000001</v>
      </c>
      <c r="G706" s="5">
        <v>0.14000000000000001</v>
      </c>
      <c r="H706" s="5">
        <v>4.79</v>
      </c>
      <c r="I706" s="5">
        <v>91.313999999999993</v>
      </c>
      <c r="J706" s="5">
        <v>5.5540000000000003</v>
      </c>
      <c r="K706" s="5">
        <v>9.0190000000000001</v>
      </c>
    </row>
    <row r="707" spans="1:11" hidden="1" x14ac:dyDescent="0.25">
      <c r="A707" s="5">
        <v>9</v>
      </c>
      <c r="B707" s="5">
        <v>12</v>
      </c>
      <c r="C707" s="5"/>
      <c r="D707" s="5">
        <v>4</v>
      </c>
      <c r="E707" s="5" t="s">
        <v>9</v>
      </c>
      <c r="F707" s="5">
        <v>2.2839999999999998</v>
      </c>
      <c r="G707" s="5">
        <v>0.20799999999999999</v>
      </c>
      <c r="H707" s="5">
        <v>-4.9359999999999999</v>
      </c>
      <c r="I707" s="5">
        <v>-94.177999999999997</v>
      </c>
      <c r="J707" s="5">
        <v>-5.726</v>
      </c>
      <c r="K707" s="5">
        <v>-9.2970000000000006</v>
      </c>
    </row>
    <row r="708" spans="1:11" hidden="1" x14ac:dyDescent="0.25">
      <c r="A708" s="5">
        <v>9</v>
      </c>
      <c r="B708" s="5">
        <v>12</v>
      </c>
      <c r="C708" s="5"/>
      <c r="D708" s="5">
        <v>4</v>
      </c>
      <c r="E708" s="5" t="s">
        <v>10</v>
      </c>
      <c r="F708" s="5">
        <v>-1.335</v>
      </c>
      <c r="G708" s="5">
        <v>-2.1000000000000001E-2</v>
      </c>
      <c r="H708" s="5">
        <v>3.0390000000000001</v>
      </c>
      <c r="I708" s="5">
        <v>57.966000000000001</v>
      </c>
      <c r="J708" s="5">
        <v>3.5249999999999999</v>
      </c>
      <c r="K708" s="5">
        <v>5.7240000000000002</v>
      </c>
    </row>
    <row r="709" spans="1:11" hidden="1" x14ac:dyDescent="0.25">
      <c r="A709" s="5">
        <v>9</v>
      </c>
      <c r="B709" s="5">
        <v>12</v>
      </c>
      <c r="C709" s="5"/>
      <c r="D709" s="5">
        <v>4</v>
      </c>
      <c r="E709" s="5" t="s">
        <v>11</v>
      </c>
      <c r="F709" s="5">
        <v>-170.50299999999999</v>
      </c>
      <c r="G709" s="5">
        <v>-111.54600000000001</v>
      </c>
      <c r="H709" s="5">
        <v>-0.70799999999999996</v>
      </c>
      <c r="I709" s="5">
        <v>-13.117000000000001</v>
      </c>
      <c r="J709" s="5">
        <v>-0.76800000000000002</v>
      </c>
      <c r="K709" s="5">
        <v>-1.2410000000000001</v>
      </c>
    </row>
    <row r="710" spans="1:11" hidden="1" x14ac:dyDescent="0.25">
      <c r="A710" s="5">
        <v>9</v>
      </c>
      <c r="B710" s="5">
        <v>12</v>
      </c>
      <c r="C710" s="5"/>
      <c r="D710" s="5">
        <v>3</v>
      </c>
      <c r="E710" s="5" t="s">
        <v>8</v>
      </c>
      <c r="F710" s="5">
        <v>-2.57</v>
      </c>
      <c r="G710" s="5">
        <v>-0.435</v>
      </c>
      <c r="H710" s="5">
        <v>6.23</v>
      </c>
      <c r="I710" s="5">
        <v>118.89</v>
      </c>
      <c r="J710" s="5">
        <v>7.2389999999999999</v>
      </c>
      <c r="K710" s="5">
        <v>11.776</v>
      </c>
    </row>
    <row r="711" spans="1:11" hidden="1" x14ac:dyDescent="0.25">
      <c r="A711" s="5">
        <v>9</v>
      </c>
      <c r="B711" s="5">
        <v>12</v>
      </c>
      <c r="C711" s="5"/>
      <c r="D711" s="5">
        <v>3</v>
      </c>
      <c r="E711" s="5" t="s">
        <v>9</v>
      </c>
      <c r="F711" s="5">
        <v>2.5910000000000002</v>
      </c>
      <c r="G711" s="5">
        <v>0.46200000000000002</v>
      </c>
      <c r="H711" s="5">
        <v>-6.1669999999999998</v>
      </c>
      <c r="I711" s="5">
        <v>-117.964</v>
      </c>
      <c r="J711" s="5">
        <v>-7.181</v>
      </c>
      <c r="K711" s="5">
        <v>-11.680999999999999</v>
      </c>
    </row>
    <row r="712" spans="1:11" hidden="1" x14ac:dyDescent="0.25">
      <c r="A712" s="5">
        <v>9</v>
      </c>
      <c r="B712" s="5">
        <v>12</v>
      </c>
      <c r="C712" s="5"/>
      <c r="D712" s="5">
        <v>3</v>
      </c>
      <c r="E712" s="5" t="s">
        <v>10</v>
      </c>
      <c r="F712" s="5">
        <v>-1.613</v>
      </c>
      <c r="G712" s="5">
        <v>-0.28000000000000003</v>
      </c>
      <c r="H712" s="5">
        <v>3.8740000000000001</v>
      </c>
      <c r="I712" s="5">
        <v>74.016999999999996</v>
      </c>
      <c r="J712" s="5">
        <v>4.5060000000000002</v>
      </c>
      <c r="K712" s="5">
        <v>7.33</v>
      </c>
    </row>
    <row r="713" spans="1:11" hidden="1" x14ac:dyDescent="0.25">
      <c r="A713" s="5">
        <v>9</v>
      </c>
      <c r="B713" s="5">
        <v>12</v>
      </c>
      <c r="C713" s="5"/>
      <c r="D713" s="5">
        <v>3</v>
      </c>
      <c r="E713" s="5" t="s">
        <v>11</v>
      </c>
      <c r="F713" s="5">
        <v>-264.80099999999999</v>
      </c>
      <c r="G713" s="5">
        <v>-177.273</v>
      </c>
      <c r="H713" s="5">
        <v>-1.8140000000000001</v>
      </c>
      <c r="I713" s="5">
        <v>-35.101999999999997</v>
      </c>
      <c r="J713" s="5">
        <v>-2.133</v>
      </c>
      <c r="K713" s="5">
        <v>-3.4609999999999999</v>
      </c>
    </row>
    <row r="714" spans="1:11" hidden="1" x14ac:dyDescent="0.25">
      <c r="A714" s="5">
        <v>9</v>
      </c>
      <c r="B714" s="5">
        <v>12</v>
      </c>
      <c r="C714" s="5"/>
      <c r="D714" s="5">
        <v>2</v>
      </c>
      <c r="E714" s="5" t="s">
        <v>8</v>
      </c>
      <c r="F714" s="5">
        <v>-1.4019999999999999</v>
      </c>
      <c r="G714" s="5">
        <v>0.22800000000000001</v>
      </c>
      <c r="H714" s="5">
        <v>7.4269999999999996</v>
      </c>
      <c r="I714" s="5">
        <v>133.13200000000001</v>
      </c>
      <c r="J714" s="5">
        <v>8.1349999999999998</v>
      </c>
      <c r="K714" s="5">
        <v>13.244</v>
      </c>
    </row>
    <row r="715" spans="1:11" hidden="1" x14ac:dyDescent="0.25">
      <c r="A715" s="5">
        <v>9</v>
      </c>
      <c r="B715" s="5">
        <v>12</v>
      </c>
      <c r="C715" s="5"/>
      <c r="D715" s="5">
        <v>2</v>
      </c>
      <c r="E715" s="5" t="s">
        <v>9</v>
      </c>
      <c r="F715" s="5">
        <v>1.4830000000000001</v>
      </c>
      <c r="G715" s="5">
        <v>-0.19900000000000001</v>
      </c>
      <c r="H715" s="5">
        <v>-7.5979999999999999</v>
      </c>
      <c r="I715" s="5">
        <v>-136.25399999999999</v>
      </c>
      <c r="J715" s="5">
        <v>-8.33</v>
      </c>
      <c r="K715" s="5">
        <v>-13.561999999999999</v>
      </c>
    </row>
    <row r="716" spans="1:11" hidden="1" x14ac:dyDescent="0.25">
      <c r="A716" s="5">
        <v>9</v>
      </c>
      <c r="B716" s="5">
        <v>12</v>
      </c>
      <c r="C716" s="5"/>
      <c r="D716" s="5">
        <v>2</v>
      </c>
      <c r="E716" s="5" t="s">
        <v>10</v>
      </c>
      <c r="F716" s="5">
        <v>-0.90100000000000002</v>
      </c>
      <c r="G716" s="5">
        <v>0.13300000000000001</v>
      </c>
      <c r="H716" s="5">
        <v>4.6950000000000003</v>
      </c>
      <c r="I716" s="5">
        <v>84.183000000000007</v>
      </c>
      <c r="J716" s="5">
        <v>5.1449999999999996</v>
      </c>
      <c r="K716" s="5">
        <v>8.3770000000000007</v>
      </c>
    </row>
    <row r="717" spans="1:11" hidden="1" x14ac:dyDescent="0.25">
      <c r="A717" s="5">
        <v>9</v>
      </c>
      <c r="B717" s="5">
        <v>12</v>
      </c>
      <c r="C717" s="5"/>
      <c r="D717" s="5">
        <v>2</v>
      </c>
      <c r="E717" s="5" t="s">
        <v>11</v>
      </c>
      <c r="F717" s="5">
        <v>-360.334</v>
      </c>
      <c r="G717" s="5">
        <v>-243.79499999999999</v>
      </c>
      <c r="H717" s="5">
        <v>-3.1379999999999999</v>
      </c>
      <c r="I717" s="5">
        <v>-60.636000000000003</v>
      </c>
      <c r="J717" s="5">
        <v>-3.7160000000000002</v>
      </c>
      <c r="K717" s="5">
        <v>-6.0380000000000003</v>
      </c>
    </row>
    <row r="718" spans="1:11" hidden="1" x14ac:dyDescent="0.25">
      <c r="A718" s="5">
        <v>9</v>
      </c>
      <c r="B718" s="5">
        <v>12</v>
      </c>
      <c r="C718" s="5"/>
      <c r="D718" s="5">
        <v>1</v>
      </c>
      <c r="E718" s="5" t="s">
        <v>8</v>
      </c>
      <c r="F718" s="5">
        <v>-0.36</v>
      </c>
      <c r="G718" s="5">
        <v>0.39</v>
      </c>
      <c r="H718" s="5">
        <v>5.4509999999999996</v>
      </c>
      <c r="I718" s="5">
        <v>87.644000000000005</v>
      </c>
      <c r="J718" s="5">
        <v>5.4219999999999997</v>
      </c>
      <c r="K718" s="5">
        <v>8.8309999999999995</v>
      </c>
    </row>
    <row r="719" spans="1:11" hidden="1" x14ac:dyDescent="0.25">
      <c r="A719" s="5">
        <v>9</v>
      </c>
      <c r="B719" s="5">
        <v>12</v>
      </c>
      <c r="C719" s="5"/>
      <c r="D719" s="5">
        <v>1</v>
      </c>
      <c r="E719" s="5" t="s">
        <v>9</v>
      </c>
      <c r="F719" s="5">
        <v>0.255</v>
      </c>
      <c r="G719" s="5">
        <v>-0.18099999999999999</v>
      </c>
      <c r="H719" s="5">
        <v>-5.6130000000000004</v>
      </c>
      <c r="I719" s="5">
        <v>-90.671000000000006</v>
      </c>
      <c r="J719" s="5">
        <v>-5.61</v>
      </c>
      <c r="K719" s="5">
        <v>-9.1370000000000005</v>
      </c>
    </row>
    <row r="720" spans="1:11" hidden="1" x14ac:dyDescent="0.25">
      <c r="A720" s="5">
        <v>9</v>
      </c>
      <c r="B720" s="5">
        <v>12</v>
      </c>
      <c r="C720" s="5"/>
      <c r="D720" s="5">
        <v>1</v>
      </c>
      <c r="E720" s="5" t="s">
        <v>10</v>
      </c>
      <c r="F720" s="5">
        <v>-0.16600000000000001</v>
      </c>
      <c r="G720" s="5">
        <v>0.154</v>
      </c>
      <c r="H720" s="5">
        <v>2.99</v>
      </c>
      <c r="I720" s="5">
        <v>48.192999999999998</v>
      </c>
      <c r="J720" s="5">
        <v>2.9820000000000002</v>
      </c>
      <c r="K720" s="5">
        <v>4.8559999999999999</v>
      </c>
    </row>
    <row r="721" spans="1:11" hidden="1" x14ac:dyDescent="0.25">
      <c r="A721" s="5">
        <v>9</v>
      </c>
      <c r="B721" s="5">
        <v>12</v>
      </c>
      <c r="C721" s="5"/>
      <c r="D721" s="5">
        <v>1</v>
      </c>
      <c r="E721" s="5" t="s">
        <v>11</v>
      </c>
      <c r="F721" s="5">
        <v>-460.49900000000002</v>
      </c>
      <c r="G721" s="5">
        <v>-313.38799999999998</v>
      </c>
      <c r="H721" s="5">
        <v>-5.0119999999999996</v>
      </c>
      <c r="I721" s="5">
        <v>-92.799000000000007</v>
      </c>
      <c r="J721" s="5">
        <v>-5.742</v>
      </c>
      <c r="K721" s="5">
        <v>-9.3379999999999992</v>
      </c>
    </row>
    <row r="722" spans="1:11" hidden="1" x14ac:dyDescent="0.25">
      <c r="A722" s="5">
        <v>9</v>
      </c>
      <c r="B722" s="5">
        <v>19</v>
      </c>
      <c r="C722" s="5"/>
      <c r="D722" s="5">
        <v>5</v>
      </c>
      <c r="E722" s="5" t="s">
        <v>8</v>
      </c>
      <c r="F722" s="5">
        <v>17.920000000000002</v>
      </c>
      <c r="G722" s="5">
        <v>11.327</v>
      </c>
      <c r="H722" s="5">
        <v>2.1539999999999999</v>
      </c>
      <c r="I722" s="5">
        <v>40.485999999999997</v>
      </c>
      <c r="J722" s="5">
        <v>2.4079999999999999</v>
      </c>
      <c r="K722" s="5">
        <v>3.8940000000000001</v>
      </c>
    </row>
    <row r="723" spans="1:11" hidden="1" x14ac:dyDescent="0.25">
      <c r="A723" s="5">
        <v>9</v>
      </c>
      <c r="B723" s="5">
        <v>19</v>
      </c>
      <c r="C723" s="5"/>
      <c r="D723" s="5">
        <v>5</v>
      </c>
      <c r="E723" s="5" t="s">
        <v>9</v>
      </c>
      <c r="F723" s="5">
        <v>-14.382</v>
      </c>
      <c r="G723" s="5">
        <v>-9.109</v>
      </c>
      <c r="H723" s="5">
        <v>-2.0019999999999998</v>
      </c>
      <c r="I723" s="5">
        <v>-37.015000000000001</v>
      </c>
      <c r="J723" s="5">
        <v>-2.169</v>
      </c>
      <c r="K723" s="5">
        <v>-3.5049999999999999</v>
      </c>
    </row>
    <row r="724" spans="1:11" hidden="1" x14ac:dyDescent="0.25">
      <c r="A724" s="5">
        <v>9</v>
      </c>
      <c r="B724" s="5">
        <v>19</v>
      </c>
      <c r="C724" s="5"/>
      <c r="D724" s="5">
        <v>5</v>
      </c>
      <c r="E724" s="5" t="s">
        <v>10</v>
      </c>
      <c r="F724" s="5">
        <v>10.093999999999999</v>
      </c>
      <c r="G724" s="5">
        <v>6.3860000000000001</v>
      </c>
      <c r="H724" s="5">
        <v>1.2969999999999999</v>
      </c>
      <c r="I724" s="5">
        <v>24.207999999999998</v>
      </c>
      <c r="J724" s="5">
        <v>1.43</v>
      </c>
      <c r="K724" s="5">
        <v>2.3119999999999998</v>
      </c>
    </row>
    <row r="725" spans="1:11" hidden="1" x14ac:dyDescent="0.25">
      <c r="A725" s="5">
        <v>9</v>
      </c>
      <c r="B725" s="5">
        <v>19</v>
      </c>
      <c r="C725" s="5"/>
      <c r="D725" s="5">
        <v>5</v>
      </c>
      <c r="E725" s="5" t="s">
        <v>11</v>
      </c>
      <c r="F725" s="5">
        <v>-34.884999999999998</v>
      </c>
      <c r="G725" s="5">
        <v>-21.565999999999999</v>
      </c>
      <c r="H725" s="5">
        <v>-0.73</v>
      </c>
      <c r="I725" s="5">
        <v>-13.763999999999999</v>
      </c>
      <c r="J725" s="5">
        <v>-0.82099999999999995</v>
      </c>
      <c r="K725" s="5">
        <v>-1.3280000000000001</v>
      </c>
    </row>
    <row r="726" spans="1:11" hidden="1" x14ac:dyDescent="0.25">
      <c r="A726" s="5">
        <v>9</v>
      </c>
      <c r="B726" s="5">
        <v>19</v>
      </c>
      <c r="C726" s="5"/>
      <c r="D726" s="5">
        <v>4</v>
      </c>
      <c r="E726" s="5" t="s">
        <v>8</v>
      </c>
      <c r="F726" s="5">
        <v>12.23</v>
      </c>
      <c r="G726" s="5">
        <v>8.0030000000000001</v>
      </c>
      <c r="H726" s="5">
        <v>3.0230000000000001</v>
      </c>
      <c r="I726" s="5">
        <v>57.292000000000002</v>
      </c>
      <c r="J726" s="5">
        <v>3.4809999999999999</v>
      </c>
      <c r="K726" s="5">
        <v>5.6559999999999997</v>
      </c>
    </row>
    <row r="727" spans="1:11" hidden="1" x14ac:dyDescent="0.25">
      <c r="A727" s="5">
        <v>9</v>
      </c>
      <c r="B727" s="5">
        <v>19</v>
      </c>
      <c r="C727" s="5"/>
      <c r="D727" s="5">
        <v>4</v>
      </c>
      <c r="E727" s="5" t="s">
        <v>9</v>
      </c>
      <c r="F727" s="5">
        <v>-11.724</v>
      </c>
      <c r="G727" s="5">
        <v>-7.73</v>
      </c>
      <c r="H727" s="5">
        <v>-3.08</v>
      </c>
      <c r="I727" s="5">
        <v>-58.408999999999999</v>
      </c>
      <c r="J727" s="5">
        <v>-3.5409999999999999</v>
      </c>
      <c r="K727" s="5">
        <v>-5.7480000000000002</v>
      </c>
    </row>
    <row r="728" spans="1:11" hidden="1" x14ac:dyDescent="0.25">
      <c r="A728" s="5">
        <v>9</v>
      </c>
      <c r="B728" s="5">
        <v>19</v>
      </c>
      <c r="C728" s="5"/>
      <c r="D728" s="5">
        <v>4</v>
      </c>
      <c r="E728" s="5" t="s">
        <v>10</v>
      </c>
      <c r="F728" s="5">
        <v>7.4859999999999998</v>
      </c>
      <c r="G728" s="5">
        <v>4.9169999999999998</v>
      </c>
      <c r="H728" s="5">
        <v>1.905</v>
      </c>
      <c r="I728" s="5">
        <v>36.142000000000003</v>
      </c>
      <c r="J728" s="5">
        <v>2.194</v>
      </c>
      <c r="K728" s="5">
        <v>3.5640000000000001</v>
      </c>
    </row>
    <row r="729" spans="1:11" hidden="1" x14ac:dyDescent="0.25">
      <c r="A729" s="5">
        <v>9</v>
      </c>
      <c r="B729" s="5">
        <v>19</v>
      </c>
      <c r="C729" s="5"/>
      <c r="D729" s="5">
        <v>4</v>
      </c>
      <c r="E729" s="5" t="s">
        <v>11</v>
      </c>
      <c r="F729" s="5">
        <v>-76.078999999999994</v>
      </c>
      <c r="G729" s="5">
        <v>-47.731000000000002</v>
      </c>
      <c r="H729" s="5">
        <v>-2.3879999999999999</v>
      </c>
      <c r="I729" s="5">
        <v>-45.646999999999998</v>
      </c>
      <c r="J729" s="5">
        <v>-2.7610000000000001</v>
      </c>
      <c r="K729" s="5">
        <v>-4.4740000000000002</v>
      </c>
    </row>
    <row r="730" spans="1:11" hidden="1" x14ac:dyDescent="0.25">
      <c r="A730" s="5">
        <v>9</v>
      </c>
      <c r="B730" s="5">
        <v>19</v>
      </c>
      <c r="C730" s="5"/>
      <c r="D730" s="5">
        <v>3</v>
      </c>
      <c r="E730" s="5" t="s">
        <v>8</v>
      </c>
      <c r="F730" s="5">
        <v>12.573</v>
      </c>
      <c r="G730" s="5">
        <v>8.3190000000000008</v>
      </c>
      <c r="H730" s="5">
        <v>3.8780000000000001</v>
      </c>
      <c r="I730" s="5">
        <v>74.012</v>
      </c>
      <c r="J730" s="5">
        <v>4.4960000000000004</v>
      </c>
      <c r="K730" s="5">
        <v>7.3159999999999998</v>
      </c>
    </row>
    <row r="731" spans="1:11" hidden="1" x14ac:dyDescent="0.25">
      <c r="A731" s="5">
        <v>9</v>
      </c>
      <c r="B731" s="5">
        <v>19</v>
      </c>
      <c r="C731" s="5"/>
      <c r="D731" s="5">
        <v>3</v>
      </c>
      <c r="E731" s="5" t="s">
        <v>9</v>
      </c>
      <c r="F731" s="5">
        <v>-11.923999999999999</v>
      </c>
      <c r="G731" s="5">
        <v>-7.89</v>
      </c>
      <c r="H731" s="5">
        <v>-3.6949999999999998</v>
      </c>
      <c r="I731" s="5">
        <v>-71.156000000000006</v>
      </c>
      <c r="J731" s="5">
        <v>-4.3220000000000001</v>
      </c>
      <c r="K731" s="5">
        <v>-7.0289999999999999</v>
      </c>
    </row>
    <row r="732" spans="1:11" hidden="1" x14ac:dyDescent="0.25">
      <c r="A732" s="5">
        <v>9</v>
      </c>
      <c r="B732" s="5">
        <v>19</v>
      </c>
      <c r="C732" s="5"/>
      <c r="D732" s="5">
        <v>3</v>
      </c>
      <c r="E732" s="5" t="s">
        <v>10</v>
      </c>
      <c r="F732" s="5">
        <v>7.6559999999999997</v>
      </c>
      <c r="G732" s="5">
        <v>5.0650000000000004</v>
      </c>
      <c r="H732" s="5">
        <v>2.3660000000000001</v>
      </c>
      <c r="I732" s="5">
        <v>45.353999999999999</v>
      </c>
      <c r="J732" s="5">
        <v>2.7559999999999998</v>
      </c>
      <c r="K732" s="5">
        <v>4.4829999999999997</v>
      </c>
    </row>
    <row r="733" spans="1:11" hidden="1" x14ac:dyDescent="0.25">
      <c r="A733" s="5">
        <v>9</v>
      </c>
      <c r="B733" s="5">
        <v>19</v>
      </c>
      <c r="C733" s="5"/>
      <c r="D733" s="5">
        <v>3</v>
      </c>
      <c r="E733" s="5" t="s">
        <v>11</v>
      </c>
      <c r="F733" s="5">
        <v>-118.94799999999999</v>
      </c>
      <c r="G733" s="5">
        <v>-75.364000000000004</v>
      </c>
      <c r="H733" s="5">
        <v>-4.5759999999999996</v>
      </c>
      <c r="I733" s="5">
        <v>-88.302999999999997</v>
      </c>
      <c r="J733" s="5">
        <v>-5.4</v>
      </c>
      <c r="K733" s="5">
        <v>-8.7629999999999999</v>
      </c>
    </row>
    <row r="734" spans="1:11" hidden="1" x14ac:dyDescent="0.25">
      <c r="A734" s="5">
        <v>9</v>
      </c>
      <c r="B734" s="5">
        <v>19</v>
      </c>
      <c r="C734" s="5"/>
      <c r="D734" s="5">
        <v>2</v>
      </c>
      <c r="E734" s="5" t="s">
        <v>8</v>
      </c>
      <c r="F734" s="5">
        <v>12.467000000000001</v>
      </c>
      <c r="G734" s="5">
        <v>8.1189999999999998</v>
      </c>
      <c r="H734" s="5">
        <v>4.6120000000000001</v>
      </c>
      <c r="I734" s="5">
        <v>82.271000000000001</v>
      </c>
      <c r="J734" s="5">
        <v>5.0199999999999996</v>
      </c>
      <c r="K734" s="5">
        <v>8.1739999999999995</v>
      </c>
    </row>
    <row r="735" spans="1:11" hidden="1" x14ac:dyDescent="0.25">
      <c r="A735" s="5">
        <v>9</v>
      </c>
      <c r="B735" s="5">
        <v>19</v>
      </c>
      <c r="C735" s="5"/>
      <c r="D735" s="5">
        <v>2</v>
      </c>
      <c r="E735" s="5" t="s">
        <v>9</v>
      </c>
      <c r="F735" s="5">
        <v>-12.367000000000001</v>
      </c>
      <c r="G735" s="5">
        <v>-8.0310000000000006</v>
      </c>
      <c r="H735" s="5">
        <v>-4.5640000000000001</v>
      </c>
      <c r="I735" s="5">
        <v>-83.32</v>
      </c>
      <c r="J735" s="5">
        <v>-5.077</v>
      </c>
      <c r="K735" s="5">
        <v>-8.2650000000000006</v>
      </c>
    </row>
    <row r="736" spans="1:11" hidden="1" x14ac:dyDescent="0.25">
      <c r="A736" s="5">
        <v>9</v>
      </c>
      <c r="B736" s="5">
        <v>19</v>
      </c>
      <c r="C736" s="5"/>
      <c r="D736" s="5">
        <v>2</v>
      </c>
      <c r="E736" s="5" t="s">
        <v>10</v>
      </c>
      <c r="F736" s="5">
        <v>7.7610000000000001</v>
      </c>
      <c r="G736" s="5">
        <v>5.0469999999999997</v>
      </c>
      <c r="H736" s="5">
        <v>2.867</v>
      </c>
      <c r="I736" s="5">
        <v>51.741</v>
      </c>
      <c r="J736" s="5">
        <v>3.1549999999999998</v>
      </c>
      <c r="K736" s="5">
        <v>5.1369999999999996</v>
      </c>
    </row>
    <row r="737" spans="1:11" hidden="1" x14ac:dyDescent="0.25">
      <c r="A737" s="5">
        <v>9</v>
      </c>
      <c r="B737" s="5">
        <v>19</v>
      </c>
      <c r="C737" s="5"/>
      <c r="D737" s="5">
        <v>2</v>
      </c>
      <c r="E737" s="5" t="s">
        <v>11</v>
      </c>
      <c r="F737" s="5">
        <v>-161.48699999999999</v>
      </c>
      <c r="G737" s="5">
        <v>-102.745</v>
      </c>
      <c r="H737" s="5">
        <v>-7.18</v>
      </c>
      <c r="I737" s="5">
        <v>-137.70500000000001</v>
      </c>
      <c r="J737" s="5">
        <v>-8.4819999999999993</v>
      </c>
      <c r="K737" s="5">
        <v>-13.778</v>
      </c>
    </row>
    <row r="738" spans="1:11" hidden="1" x14ac:dyDescent="0.25">
      <c r="A738" s="5">
        <v>9</v>
      </c>
      <c r="B738" s="5">
        <v>19</v>
      </c>
      <c r="C738" s="5"/>
      <c r="D738" s="5">
        <v>1</v>
      </c>
      <c r="E738" s="5" t="s">
        <v>8</v>
      </c>
      <c r="F738" s="5">
        <v>7.6150000000000002</v>
      </c>
      <c r="G738" s="5">
        <v>4.8719999999999999</v>
      </c>
      <c r="H738" s="5">
        <v>3.57</v>
      </c>
      <c r="I738" s="5">
        <v>55.899000000000001</v>
      </c>
      <c r="J738" s="5">
        <v>3.4670000000000001</v>
      </c>
      <c r="K738" s="5">
        <v>5.6459999999999999</v>
      </c>
    </row>
    <row r="739" spans="1:11" hidden="1" x14ac:dyDescent="0.25">
      <c r="A739" s="5">
        <v>9</v>
      </c>
      <c r="B739" s="5">
        <v>19</v>
      </c>
      <c r="C739" s="5"/>
      <c r="D739" s="5">
        <v>1</v>
      </c>
      <c r="E739" s="5" t="s">
        <v>9</v>
      </c>
      <c r="F739" s="5">
        <v>-3.7320000000000002</v>
      </c>
      <c r="G739" s="5">
        <v>-2.4220000000000002</v>
      </c>
      <c r="H739" s="5">
        <v>-4.6710000000000003</v>
      </c>
      <c r="I739" s="5">
        <v>-74.790000000000006</v>
      </c>
      <c r="J739" s="5">
        <v>-4.633</v>
      </c>
      <c r="K739" s="5">
        <v>-7.5449999999999999</v>
      </c>
    </row>
    <row r="740" spans="1:11" hidden="1" x14ac:dyDescent="0.25">
      <c r="A740" s="5">
        <v>9</v>
      </c>
      <c r="B740" s="5">
        <v>19</v>
      </c>
      <c r="C740" s="5"/>
      <c r="D740" s="5">
        <v>1</v>
      </c>
      <c r="E740" s="5" t="s">
        <v>10</v>
      </c>
      <c r="F740" s="5">
        <v>3.0670000000000002</v>
      </c>
      <c r="G740" s="5">
        <v>1.9710000000000001</v>
      </c>
      <c r="H740" s="5">
        <v>2.2269999999999999</v>
      </c>
      <c r="I740" s="5">
        <v>35.319000000000003</v>
      </c>
      <c r="J740" s="5">
        <v>2.1890000000000001</v>
      </c>
      <c r="K740" s="5">
        <v>3.5649999999999999</v>
      </c>
    </row>
    <row r="741" spans="1:11" hidden="1" x14ac:dyDescent="0.25">
      <c r="A741" s="5">
        <v>9</v>
      </c>
      <c r="B741" s="5">
        <v>19</v>
      </c>
      <c r="C741" s="5"/>
      <c r="D741" s="5">
        <v>1</v>
      </c>
      <c r="E741" s="5" t="s">
        <v>11</v>
      </c>
      <c r="F741" s="5">
        <v>-202.285</v>
      </c>
      <c r="G741" s="5">
        <v>-128.874</v>
      </c>
      <c r="H741" s="5">
        <v>-9.5950000000000006</v>
      </c>
      <c r="I741" s="5">
        <v>-180.423</v>
      </c>
      <c r="J741" s="5">
        <v>-11.17</v>
      </c>
      <c r="K741" s="5">
        <v>-18.155000000000001</v>
      </c>
    </row>
    <row r="742" spans="1:11" hidden="1" x14ac:dyDescent="0.25">
      <c r="A742" s="5">
        <v>10</v>
      </c>
      <c r="B742" s="5">
        <v>6</v>
      </c>
      <c r="C742" s="5"/>
      <c r="D742" s="5">
        <v>5</v>
      </c>
      <c r="E742" s="5" t="s">
        <v>8</v>
      </c>
      <c r="F742" s="5">
        <v>-65.111000000000004</v>
      </c>
      <c r="G742" s="5">
        <v>-41.521999999999998</v>
      </c>
      <c r="H742" s="5">
        <v>5.0209999999999999</v>
      </c>
      <c r="I742" s="5">
        <v>66.563000000000002</v>
      </c>
      <c r="J742" s="5">
        <v>5.5670000000000002</v>
      </c>
      <c r="K742" s="5">
        <v>8.9990000000000006</v>
      </c>
    </row>
    <row r="743" spans="1:11" hidden="1" x14ac:dyDescent="0.25">
      <c r="A743" s="5">
        <v>10</v>
      </c>
      <c r="B743" s="5">
        <v>6</v>
      </c>
      <c r="C743" s="5"/>
      <c r="D743" s="5">
        <v>5</v>
      </c>
      <c r="E743" s="5" t="s">
        <v>9</v>
      </c>
      <c r="F743" s="5">
        <v>62.319000000000003</v>
      </c>
      <c r="G743" s="5">
        <v>38.411000000000001</v>
      </c>
      <c r="H743" s="5">
        <v>-4.2229999999999999</v>
      </c>
      <c r="I743" s="5">
        <v>-48.417000000000002</v>
      </c>
      <c r="J743" s="5">
        <v>-3.4740000000000002</v>
      </c>
      <c r="K743" s="5">
        <v>-5.5739999999999998</v>
      </c>
    </row>
    <row r="744" spans="1:11" hidden="1" x14ac:dyDescent="0.25">
      <c r="A744" s="5">
        <v>10</v>
      </c>
      <c r="B744" s="5">
        <v>6</v>
      </c>
      <c r="C744" s="5"/>
      <c r="D744" s="5">
        <v>5</v>
      </c>
      <c r="E744" s="5" t="s">
        <v>10</v>
      </c>
      <c r="F744" s="5">
        <v>-39.822000000000003</v>
      </c>
      <c r="G744" s="5">
        <v>-24.978999999999999</v>
      </c>
      <c r="H744" s="5">
        <v>2.81</v>
      </c>
      <c r="I744" s="5">
        <v>35.378999999999998</v>
      </c>
      <c r="J744" s="5">
        <v>2.8250000000000002</v>
      </c>
      <c r="K744" s="5">
        <v>4.5540000000000003</v>
      </c>
    </row>
    <row r="745" spans="1:11" hidden="1" x14ac:dyDescent="0.25">
      <c r="A745" s="5">
        <v>10</v>
      </c>
      <c r="B745" s="5">
        <v>6</v>
      </c>
      <c r="C745" s="5"/>
      <c r="D745" s="5">
        <v>5</v>
      </c>
      <c r="E745" s="5" t="s">
        <v>11</v>
      </c>
      <c r="F745" s="5">
        <v>-77.75</v>
      </c>
      <c r="G745" s="5">
        <v>-49.655999999999999</v>
      </c>
      <c r="H745" s="5">
        <v>1.768</v>
      </c>
      <c r="I745" s="5">
        <v>23.475999999999999</v>
      </c>
      <c r="J745" s="5">
        <v>1.966</v>
      </c>
      <c r="K745" s="5">
        <v>3.1779999999999999</v>
      </c>
    </row>
    <row r="746" spans="1:11" hidden="1" x14ac:dyDescent="0.25">
      <c r="A746" s="5">
        <v>10</v>
      </c>
      <c r="B746" s="5">
        <v>6</v>
      </c>
      <c r="C746" s="5"/>
      <c r="D746" s="5">
        <v>4</v>
      </c>
      <c r="E746" s="5" t="s">
        <v>8</v>
      </c>
      <c r="F746" s="5">
        <v>-83.272000000000006</v>
      </c>
      <c r="G746" s="5">
        <v>-48.847999999999999</v>
      </c>
      <c r="H746" s="5">
        <v>8.8239999999999998</v>
      </c>
      <c r="I746" s="5">
        <v>117.042</v>
      </c>
      <c r="J746" s="5">
        <v>9.9139999999999997</v>
      </c>
      <c r="K746" s="5">
        <v>16.13</v>
      </c>
    </row>
    <row r="747" spans="1:11" hidden="1" x14ac:dyDescent="0.25">
      <c r="A747" s="5">
        <v>10</v>
      </c>
      <c r="B747" s="5">
        <v>6</v>
      </c>
      <c r="C747" s="5"/>
      <c r="D747" s="5">
        <v>4</v>
      </c>
      <c r="E747" s="5" t="s">
        <v>9</v>
      </c>
      <c r="F747" s="5">
        <v>71.278999999999996</v>
      </c>
      <c r="G747" s="5">
        <v>42.372</v>
      </c>
      <c r="H747" s="5">
        <v>-8.2509999999999994</v>
      </c>
      <c r="I747" s="5">
        <v>-107.154</v>
      </c>
      <c r="J747" s="5">
        <v>-8.8460000000000001</v>
      </c>
      <c r="K747" s="5">
        <v>-14.337</v>
      </c>
    </row>
    <row r="748" spans="1:11" hidden="1" x14ac:dyDescent="0.25">
      <c r="A748" s="5">
        <v>10</v>
      </c>
      <c r="B748" s="5">
        <v>6</v>
      </c>
      <c r="C748" s="5"/>
      <c r="D748" s="5">
        <v>4</v>
      </c>
      <c r="E748" s="5" t="s">
        <v>10</v>
      </c>
      <c r="F748" s="5">
        <v>-48.296999999999997</v>
      </c>
      <c r="G748" s="5">
        <v>-28.506</v>
      </c>
      <c r="H748" s="5">
        <v>5.2229999999999999</v>
      </c>
      <c r="I748" s="5">
        <v>69.367000000000004</v>
      </c>
      <c r="J748" s="5">
        <v>5.8620000000000001</v>
      </c>
      <c r="K748" s="5">
        <v>9.5210000000000008</v>
      </c>
    </row>
    <row r="749" spans="1:11" hidden="1" x14ac:dyDescent="0.25">
      <c r="A749" s="5">
        <v>10</v>
      </c>
      <c r="B749" s="5">
        <v>6</v>
      </c>
      <c r="C749" s="5"/>
      <c r="D749" s="5">
        <v>4</v>
      </c>
      <c r="E749" s="5" t="s">
        <v>11</v>
      </c>
      <c r="F749" s="5">
        <v>-246.054</v>
      </c>
      <c r="G749" s="5">
        <v>-150.06700000000001</v>
      </c>
      <c r="H749" s="5">
        <v>5.8250000000000002</v>
      </c>
      <c r="I749" s="5">
        <v>79.146000000000001</v>
      </c>
      <c r="J749" s="5">
        <v>6.76</v>
      </c>
      <c r="K749" s="5">
        <v>10.951000000000001</v>
      </c>
    </row>
    <row r="750" spans="1:11" hidden="1" x14ac:dyDescent="0.25">
      <c r="A750" s="5">
        <v>10</v>
      </c>
      <c r="B750" s="5">
        <v>6</v>
      </c>
      <c r="C750" s="5"/>
      <c r="D750" s="5">
        <v>3</v>
      </c>
      <c r="E750" s="5" t="s">
        <v>8</v>
      </c>
      <c r="F750" s="5">
        <v>-81.641000000000005</v>
      </c>
      <c r="G750" s="5">
        <v>-49.360999999999997</v>
      </c>
      <c r="H750" s="5">
        <v>12.339</v>
      </c>
      <c r="I750" s="5">
        <v>168.62200000000001</v>
      </c>
      <c r="J750" s="5">
        <v>14.148</v>
      </c>
      <c r="K750" s="5">
        <v>23.042000000000002</v>
      </c>
    </row>
    <row r="751" spans="1:11" hidden="1" x14ac:dyDescent="0.25">
      <c r="A751" s="5">
        <v>10</v>
      </c>
      <c r="B751" s="5">
        <v>6</v>
      </c>
      <c r="C751" s="5"/>
      <c r="D751" s="5">
        <v>3</v>
      </c>
      <c r="E751" s="5" t="s">
        <v>9</v>
      </c>
      <c r="F751" s="5">
        <v>77.156000000000006</v>
      </c>
      <c r="G751" s="5">
        <v>46.386000000000003</v>
      </c>
      <c r="H751" s="5">
        <v>-9.6150000000000002</v>
      </c>
      <c r="I751" s="5">
        <v>-135.327</v>
      </c>
      <c r="J751" s="5">
        <v>-11.318</v>
      </c>
      <c r="K751" s="5">
        <v>-18.393999999999998</v>
      </c>
    </row>
    <row r="752" spans="1:11" hidden="1" x14ac:dyDescent="0.25">
      <c r="A752" s="5">
        <v>10</v>
      </c>
      <c r="B752" s="5">
        <v>6</v>
      </c>
      <c r="C752" s="5"/>
      <c r="D752" s="5">
        <v>3</v>
      </c>
      <c r="E752" s="5" t="s">
        <v>10</v>
      </c>
      <c r="F752" s="5">
        <v>-49.624000000000002</v>
      </c>
      <c r="G752" s="5">
        <v>-29.920999999999999</v>
      </c>
      <c r="H752" s="5">
        <v>6.726</v>
      </c>
      <c r="I752" s="5">
        <v>94.103999999999999</v>
      </c>
      <c r="J752" s="5">
        <v>7.9580000000000002</v>
      </c>
      <c r="K752" s="5">
        <v>12.949</v>
      </c>
    </row>
    <row r="753" spans="1:11" hidden="1" x14ac:dyDescent="0.25">
      <c r="A753" s="5">
        <v>10</v>
      </c>
      <c r="B753" s="5">
        <v>6</v>
      </c>
      <c r="C753" s="5"/>
      <c r="D753" s="5">
        <v>3</v>
      </c>
      <c r="E753" s="5" t="s">
        <v>11</v>
      </c>
      <c r="F753" s="5">
        <v>-418.77300000000002</v>
      </c>
      <c r="G753" s="5">
        <v>-253.59399999999999</v>
      </c>
      <c r="H753" s="5">
        <v>12.513999999999999</v>
      </c>
      <c r="I753" s="5">
        <v>173.07599999999999</v>
      </c>
      <c r="J753" s="5">
        <v>14.959</v>
      </c>
      <c r="K753" s="5">
        <v>24.277999999999999</v>
      </c>
    </row>
    <row r="754" spans="1:11" hidden="1" x14ac:dyDescent="0.25">
      <c r="A754" s="5">
        <v>10</v>
      </c>
      <c r="B754" s="5">
        <v>6</v>
      </c>
      <c r="C754" s="5"/>
      <c r="D754" s="5">
        <v>2</v>
      </c>
      <c r="E754" s="5" t="s">
        <v>8</v>
      </c>
      <c r="F754" s="5">
        <v>-74.941999999999993</v>
      </c>
      <c r="G754" s="5">
        <v>-44.847999999999999</v>
      </c>
      <c r="H754" s="5">
        <v>14.8</v>
      </c>
      <c r="I754" s="5">
        <v>184.893</v>
      </c>
      <c r="J754" s="5">
        <v>15.49</v>
      </c>
      <c r="K754" s="5">
        <v>25.234999999999999</v>
      </c>
    </row>
    <row r="755" spans="1:11" hidden="1" x14ac:dyDescent="0.25">
      <c r="A755" s="5">
        <v>10</v>
      </c>
      <c r="B755" s="5">
        <v>6</v>
      </c>
      <c r="C755" s="5"/>
      <c r="D755" s="5">
        <v>2</v>
      </c>
      <c r="E755" s="5" t="s">
        <v>9</v>
      </c>
      <c r="F755" s="5">
        <v>87.13</v>
      </c>
      <c r="G755" s="5">
        <v>51.97</v>
      </c>
      <c r="H755" s="5">
        <v>-12.178000000000001</v>
      </c>
      <c r="I755" s="5">
        <v>-175.31100000000001</v>
      </c>
      <c r="J755" s="5">
        <v>-14.696999999999999</v>
      </c>
      <c r="K755" s="5">
        <v>-23.920999999999999</v>
      </c>
    </row>
    <row r="756" spans="1:11" hidden="1" x14ac:dyDescent="0.25">
      <c r="A756" s="5">
        <v>10</v>
      </c>
      <c r="B756" s="5">
        <v>6</v>
      </c>
      <c r="C756" s="5"/>
      <c r="D756" s="5">
        <v>2</v>
      </c>
      <c r="E756" s="5" t="s">
        <v>10</v>
      </c>
      <c r="F756" s="5">
        <v>-50.646999999999998</v>
      </c>
      <c r="G756" s="5">
        <v>-30.256</v>
      </c>
      <c r="H756" s="5">
        <v>8.3160000000000007</v>
      </c>
      <c r="I756" s="5">
        <v>111.97499999999999</v>
      </c>
      <c r="J756" s="5">
        <v>9.4339999999999993</v>
      </c>
      <c r="K756" s="5">
        <v>15.361000000000001</v>
      </c>
    </row>
    <row r="757" spans="1:11" hidden="1" x14ac:dyDescent="0.25">
      <c r="A757" s="5">
        <v>10</v>
      </c>
      <c r="B757" s="5">
        <v>6</v>
      </c>
      <c r="C757" s="5"/>
      <c r="D757" s="5">
        <v>2</v>
      </c>
      <c r="E757" s="5" t="s">
        <v>11</v>
      </c>
      <c r="F757" s="5">
        <v>-590.40499999999997</v>
      </c>
      <c r="G757" s="5">
        <v>-356.45299999999997</v>
      </c>
      <c r="H757" s="5">
        <v>20.545999999999999</v>
      </c>
      <c r="I757" s="5">
        <v>283.42</v>
      </c>
      <c r="J757" s="5">
        <v>24.599</v>
      </c>
      <c r="K757" s="5">
        <v>39.968000000000004</v>
      </c>
    </row>
    <row r="758" spans="1:11" hidden="1" x14ac:dyDescent="0.25">
      <c r="A758" s="5">
        <v>10</v>
      </c>
      <c r="B758" s="5">
        <v>6</v>
      </c>
      <c r="C758" s="5"/>
      <c r="D758" s="5">
        <v>1</v>
      </c>
      <c r="E758" s="5" t="s">
        <v>8</v>
      </c>
      <c r="F758" s="5">
        <v>-53.558</v>
      </c>
      <c r="G758" s="5">
        <v>-32.17</v>
      </c>
      <c r="H758" s="5">
        <v>14.696999999999999</v>
      </c>
      <c r="I758" s="5">
        <v>149.91499999999999</v>
      </c>
      <c r="J758" s="5">
        <v>12.776999999999999</v>
      </c>
      <c r="K758" s="5">
        <v>20.817</v>
      </c>
    </row>
    <row r="759" spans="1:11" hidden="1" x14ac:dyDescent="0.25">
      <c r="A759" s="5">
        <v>10</v>
      </c>
      <c r="B759" s="5">
        <v>6</v>
      </c>
      <c r="C759" s="5"/>
      <c r="D759" s="5">
        <v>1</v>
      </c>
      <c r="E759" s="5" t="s">
        <v>9</v>
      </c>
      <c r="F759" s="5">
        <v>26.672999999999998</v>
      </c>
      <c r="G759" s="5">
        <v>15.692</v>
      </c>
      <c r="H759" s="5">
        <v>-35.317999999999998</v>
      </c>
      <c r="I759" s="5">
        <v>-406.02300000000002</v>
      </c>
      <c r="J759" s="5">
        <v>-34.911999999999999</v>
      </c>
      <c r="K759" s="5">
        <v>-56.860999999999997</v>
      </c>
    </row>
    <row r="760" spans="1:11" hidden="1" x14ac:dyDescent="0.25">
      <c r="A760" s="5">
        <v>10</v>
      </c>
      <c r="B760" s="5">
        <v>6</v>
      </c>
      <c r="C760" s="5"/>
      <c r="D760" s="5">
        <v>1</v>
      </c>
      <c r="E760" s="5" t="s">
        <v>10</v>
      </c>
      <c r="F760" s="5">
        <v>-21.684000000000001</v>
      </c>
      <c r="G760" s="5">
        <v>-12.936</v>
      </c>
      <c r="H760" s="5">
        <v>13.489000000000001</v>
      </c>
      <c r="I760" s="5">
        <v>150.03700000000001</v>
      </c>
      <c r="J760" s="5">
        <v>12.888999999999999</v>
      </c>
      <c r="K760" s="5">
        <v>20.994</v>
      </c>
    </row>
    <row r="761" spans="1:11" hidden="1" x14ac:dyDescent="0.25">
      <c r="A761" s="5">
        <v>10</v>
      </c>
      <c r="B761" s="5">
        <v>6</v>
      </c>
      <c r="C761" s="5"/>
      <c r="D761" s="5">
        <v>1</v>
      </c>
      <c r="E761" s="5" t="s">
        <v>11</v>
      </c>
      <c r="F761" s="5">
        <v>-758.87699999999995</v>
      </c>
      <c r="G761" s="5">
        <v>-457.31</v>
      </c>
      <c r="H761" s="5">
        <v>29.311</v>
      </c>
      <c r="I761" s="5">
        <v>394.51400000000001</v>
      </c>
      <c r="J761" s="5">
        <v>34.351999999999997</v>
      </c>
      <c r="K761" s="5">
        <v>55.847999999999999</v>
      </c>
    </row>
    <row r="762" spans="1:11" hidden="1" x14ac:dyDescent="0.25">
      <c r="A762" s="5">
        <v>10</v>
      </c>
      <c r="B762" s="5">
        <v>13</v>
      </c>
      <c r="C762" s="5"/>
      <c r="D762" s="5">
        <v>5</v>
      </c>
      <c r="E762" s="5" t="s">
        <v>8</v>
      </c>
      <c r="F762" s="5">
        <v>43.606999999999999</v>
      </c>
      <c r="G762" s="5">
        <v>26.425000000000001</v>
      </c>
      <c r="H762" s="5">
        <v>9.157</v>
      </c>
      <c r="I762" s="5">
        <v>121.006</v>
      </c>
      <c r="J762" s="5">
        <v>10.09</v>
      </c>
      <c r="K762" s="5">
        <v>16.306999999999999</v>
      </c>
    </row>
    <row r="763" spans="1:11" hidden="1" x14ac:dyDescent="0.25">
      <c r="A763" s="5">
        <v>10</v>
      </c>
      <c r="B763" s="5">
        <v>13</v>
      </c>
      <c r="C763" s="5"/>
      <c r="D763" s="5">
        <v>5</v>
      </c>
      <c r="E763" s="5" t="s">
        <v>9</v>
      </c>
      <c r="F763" s="5">
        <v>-44.819000000000003</v>
      </c>
      <c r="G763" s="5">
        <v>-25.806999999999999</v>
      </c>
      <c r="H763" s="5">
        <v>-7.8840000000000003</v>
      </c>
      <c r="I763" s="5">
        <v>-99.531999999999996</v>
      </c>
      <c r="J763" s="5">
        <v>-7.9749999999999996</v>
      </c>
      <c r="K763" s="5">
        <v>-12.859</v>
      </c>
    </row>
    <row r="764" spans="1:11" hidden="1" x14ac:dyDescent="0.25">
      <c r="A764" s="5">
        <v>10</v>
      </c>
      <c r="B764" s="5">
        <v>13</v>
      </c>
      <c r="C764" s="5"/>
      <c r="D764" s="5">
        <v>5</v>
      </c>
      <c r="E764" s="5" t="s">
        <v>10</v>
      </c>
      <c r="F764" s="5">
        <v>27.632999999999999</v>
      </c>
      <c r="G764" s="5">
        <v>16.323</v>
      </c>
      <c r="H764" s="5">
        <v>5.3040000000000003</v>
      </c>
      <c r="I764" s="5">
        <v>68.781000000000006</v>
      </c>
      <c r="J764" s="5">
        <v>5.6459999999999999</v>
      </c>
      <c r="K764" s="5">
        <v>9.1140000000000008</v>
      </c>
    </row>
    <row r="765" spans="1:11" hidden="1" x14ac:dyDescent="0.25">
      <c r="A765" s="5">
        <v>10</v>
      </c>
      <c r="B765" s="5">
        <v>13</v>
      </c>
      <c r="C765" s="5"/>
      <c r="D765" s="5">
        <v>5</v>
      </c>
      <c r="E765" s="5" t="s">
        <v>11</v>
      </c>
      <c r="F765" s="5">
        <v>-101.852</v>
      </c>
      <c r="G765" s="5">
        <v>-66.233000000000004</v>
      </c>
      <c r="H765" s="5">
        <v>0.33200000000000002</v>
      </c>
      <c r="I765" s="5">
        <v>4.0270000000000001</v>
      </c>
      <c r="J765" s="5">
        <v>0.307</v>
      </c>
      <c r="K765" s="5">
        <v>0.495</v>
      </c>
    </row>
    <row r="766" spans="1:11" hidden="1" x14ac:dyDescent="0.25">
      <c r="A766" s="5">
        <v>10</v>
      </c>
      <c r="B766" s="5">
        <v>13</v>
      </c>
      <c r="C766" s="5"/>
      <c r="D766" s="5">
        <v>4</v>
      </c>
      <c r="E766" s="5" t="s">
        <v>8</v>
      </c>
      <c r="F766" s="5">
        <v>62.756</v>
      </c>
      <c r="G766" s="5">
        <v>35.53</v>
      </c>
      <c r="H766" s="5">
        <v>15.217000000000001</v>
      </c>
      <c r="I766" s="5">
        <v>205.36600000000001</v>
      </c>
      <c r="J766" s="5">
        <v>17.553999999999998</v>
      </c>
      <c r="K766" s="5">
        <v>28.527000000000001</v>
      </c>
    </row>
    <row r="767" spans="1:11" hidden="1" x14ac:dyDescent="0.25">
      <c r="A767" s="5">
        <v>10</v>
      </c>
      <c r="B767" s="5">
        <v>13</v>
      </c>
      <c r="C767" s="5"/>
      <c r="D767" s="5">
        <v>4</v>
      </c>
      <c r="E767" s="5" t="s">
        <v>9</v>
      </c>
      <c r="F767" s="5">
        <v>-53.155999999999999</v>
      </c>
      <c r="G767" s="5">
        <v>-30.327999999999999</v>
      </c>
      <c r="H767" s="5">
        <v>-14.956</v>
      </c>
      <c r="I767" s="5">
        <v>-200.452</v>
      </c>
      <c r="J767" s="5">
        <v>-17.012</v>
      </c>
      <c r="K767" s="5">
        <v>-27.602</v>
      </c>
    </row>
    <row r="768" spans="1:11" hidden="1" x14ac:dyDescent="0.25">
      <c r="A768" s="5">
        <v>10</v>
      </c>
      <c r="B768" s="5">
        <v>13</v>
      </c>
      <c r="C768" s="5"/>
      <c r="D768" s="5">
        <v>4</v>
      </c>
      <c r="E768" s="5" t="s">
        <v>10</v>
      </c>
      <c r="F768" s="5">
        <v>36.222999999999999</v>
      </c>
      <c r="G768" s="5">
        <v>20.581</v>
      </c>
      <c r="H768" s="5">
        <v>9.3919999999999995</v>
      </c>
      <c r="I768" s="5">
        <v>126.598</v>
      </c>
      <c r="J768" s="5">
        <v>10.802</v>
      </c>
      <c r="K768" s="5">
        <v>17.54</v>
      </c>
    </row>
    <row r="769" spans="1:11" hidden="1" x14ac:dyDescent="0.25">
      <c r="A769" s="5">
        <v>10</v>
      </c>
      <c r="B769" s="5">
        <v>13</v>
      </c>
      <c r="C769" s="5"/>
      <c r="D769" s="5">
        <v>4</v>
      </c>
      <c r="E769" s="5" t="s">
        <v>11</v>
      </c>
      <c r="F769" s="5">
        <v>-301.96199999999999</v>
      </c>
      <c r="G769" s="5">
        <v>-190.065</v>
      </c>
      <c r="H769" s="5">
        <v>1.1499999999999999</v>
      </c>
      <c r="I769" s="5">
        <v>15.196999999999999</v>
      </c>
      <c r="J769" s="5">
        <v>1.26</v>
      </c>
      <c r="K769" s="5">
        <v>2.0379999999999998</v>
      </c>
    </row>
    <row r="770" spans="1:11" hidden="1" x14ac:dyDescent="0.25">
      <c r="A770" s="5">
        <v>10</v>
      </c>
      <c r="B770" s="5">
        <v>13</v>
      </c>
      <c r="C770" s="5"/>
      <c r="D770" s="5">
        <v>3</v>
      </c>
      <c r="E770" s="5" t="s">
        <v>8</v>
      </c>
      <c r="F770" s="5">
        <v>61.234000000000002</v>
      </c>
      <c r="G770" s="5">
        <v>35.158999999999999</v>
      </c>
      <c r="H770" s="5">
        <v>22.853000000000002</v>
      </c>
      <c r="I770" s="5">
        <v>314.06700000000001</v>
      </c>
      <c r="J770" s="5">
        <v>26.718</v>
      </c>
      <c r="K770" s="5">
        <v>43.484999999999999</v>
      </c>
    </row>
    <row r="771" spans="1:11" hidden="1" x14ac:dyDescent="0.25">
      <c r="A771" s="5">
        <v>10</v>
      </c>
      <c r="B771" s="5">
        <v>13</v>
      </c>
      <c r="C771" s="5"/>
      <c r="D771" s="5">
        <v>3</v>
      </c>
      <c r="E771" s="5" t="s">
        <v>9</v>
      </c>
      <c r="F771" s="5">
        <v>-55.079000000000001</v>
      </c>
      <c r="G771" s="5">
        <v>-31.565000000000001</v>
      </c>
      <c r="H771" s="5">
        <v>-19.722000000000001</v>
      </c>
      <c r="I771" s="5">
        <v>-276.04500000000002</v>
      </c>
      <c r="J771" s="5">
        <v>-23.481000000000002</v>
      </c>
      <c r="K771" s="5">
        <v>-38.183999999999997</v>
      </c>
    </row>
    <row r="772" spans="1:11" hidden="1" x14ac:dyDescent="0.25">
      <c r="A772" s="5">
        <v>10</v>
      </c>
      <c r="B772" s="5">
        <v>13</v>
      </c>
      <c r="C772" s="5"/>
      <c r="D772" s="5">
        <v>3</v>
      </c>
      <c r="E772" s="5" t="s">
        <v>10</v>
      </c>
      <c r="F772" s="5">
        <v>36.347999999999999</v>
      </c>
      <c r="G772" s="5">
        <v>20.850999999999999</v>
      </c>
      <c r="H772" s="5">
        <v>13.26</v>
      </c>
      <c r="I772" s="5">
        <v>184.126</v>
      </c>
      <c r="J772" s="5">
        <v>15.686999999999999</v>
      </c>
      <c r="K772" s="5">
        <v>25.521999999999998</v>
      </c>
    </row>
    <row r="773" spans="1:11" hidden="1" x14ac:dyDescent="0.25">
      <c r="A773" s="5">
        <v>10</v>
      </c>
      <c r="B773" s="5">
        <v>13</v>
      </c>
      <c r="C773" s="5"/>
      <c r="D773" s="5">
        <v>3</v>
      </c>
      <c r="E773" s="5" t="s">
        <v>11</v>
      </c>
      <c r="F773" s="5">
        <v>-501.22500000000002</v>
      </c>
      <c r="G773" s="5">
        <v>-314.54000000000002</v>
      </c>
      <c r="H773" s="5">
        <v>2.536</v>
      </c>
      <c r="I773" s="5">
        <v>35.076000000000001</v>
      </c>
      <c r="J773" s="5">
        <v>3.0110000000000001</v>
      </c>
      <c r="K773" s="5">
        <v>4.8849999999999998</v>
      </c>
    </row>
    <row r="774" spans="1:11" hidden="1" x14ac:dyDescent="0.25">
      <c r="A774" s="5">
        <v>10</v>
      </c>
      <c r="B774" s="5">
        <v>13</v>
      </c>
      <c r="C774" s="5"/>
      <c r="D774" s="5">
        <v>2</v>
      </c>
      <c r="E774" s="5" t="s">
        <v>8</v>
      </c>
      <c r="F774" s="5">
        <v>61.146999999999998</v>
      </c>
      <c r="G774" s="5">
        <v>35.018000000000001</v>
      </c>
      <c r="H774" s="5">
        <v>26.893999999999998</v>
      </c>
      <c r="I774" s="5">
        <v>343.125</v>
      </c>
      <c r="J774" s="5">
        <v>29.088999999999999</v>
      </c>
      <c r="K774" s="5">
        <v>47.375999999999998</v>
      </c>
    </row>
    <row r="775" spans="1:11" hidden="1" x14ac:dyDescent="0.25">
      <c r="A775" s="5">
        <v>10</v>
      </c>
      <c r="B775" s="5">
        <v>13</v>
      </c>
      <c r="C775" s="5"/>
      <c r="D775" s="5">
        <v>2</v>
      </c>
      <c r="E775" s="5" t="s">
        <v>9</v>
      </c>
      <c r="F775" s="5">
        <v>-63.453000000000003</v>
      </c>
      <c r="G775" s="5">
        <v>-36.378999999999998</v>
      </c>
      <c r="H775" s="5">
        <v>-26.334</v>
      </c>
      <c r="I775" s="5">
        <v>-354.49</v>
      </c>
      <c r="J775" s="5">
        <v>-30.138000000000002</v>
      </c>
      <c r="K775" s="5">
        <v>-49.064</v>
      </c>
    </row>
    <row r="776" spans="1:11" hidden="1" x14ac:dyDescent="0.25">
      <c r="A776" s="5">
        <v>10</v>
      </c>
      <c r="B776" s="5">
        <v>13</v>
      </c>
      <c r="C776" s="5"/>
      <c r="D776" s="5">
        <v>2</v>
      </c>
      <c r="E776" s="5" t="s">
        <v>10</v>
      </c>
      <c r="F776" s="5">
        <v>38.936999999999998</v>
      </c>
      <c r="G776" s="5">
        <v>22.312000000000001</v>
      </c>
      <c r="H776" s="5">
        <v>16.602</v>
      </c>
      <c r="I776" s="5">
        <v>217.828</v>
      </c>
      <c r="J776" s="5">
        <v>18.507999999999999</v>
      </c>
      <c r="K776" s="5">
        <v>30.137</v>
      </c>
    </row>
    <row r="777" spans="1:11" hidden="1" x14ac:dyDescent="0.25">
      <c r="A777" s="5">
        <v>10</v>
      </c>
      <c r="B777" s="5">
        <v>13</v>
      </c>
      <c r="C777" s="5"/>
      <c r="D777" s="5">
        <v>2</v>
      </c>
      <c r="E777" s="5" t="s">
        <v>11</v>
      </c>
      <c r="F777" s="5">
        <v>-702.96199999999999</v>
      </c>
      <c r="G777" s="5">
        <v>-440.53199999999998</v>
      </c>
      <c r="H777" s="5">
        <v>4.4569999999999999</v>
      </c>
      <c r="I777" s="5">
        <v>61.648000000000003</v>
      </c>
      <c r="J777" s="5">
        <v>5.3440000000000003</v>
      </c>
      <c r="K777" s="5">
        <v>8.6829999999999998</v>
      </c>
    </row>
    <row r="778" spans="1:11" hidden="1" x14ac:dyDescent="0.25">
      <c r="A778" s="5">
        <v>10</v>
      </c>
      <c r="B778" s="5">
        <v>13</v>
      </c>
      <c r="C778" s="5"/>
      <c r="D778" s="5">
        <v>1</v>
      </c>
      <c r="E778" s="5" t="s">
        <v>8</v>
      </c>
      <c r="F778" s="5">
        <v>41.621000000000002</v>
      </c>
      <c r="G778" s="5">
        <v>23.661000000000001</v>
      </c>
      <c r="H778" s="5">
        <v>24.184999999999999</v>
      </c>
      <c r="I778" s="5">
        <v>265.31599999999997</v>
      </c>
      <c r="J778" s="5">
        <v>22.741</v>
      </c>
      <c r="K778" s="5">
        <v>37.045000000000002</v>
      </c>
    </row>
    <row r="779" spans="1:11" hidden="1" x14ac:dyDescent="0.25">
      <c r="A779" s="5">
        <v>10</v>
      </c>
      <c r="B779" s="5">
        <v>13</v>
      </c>
      <c r="C779" s="5"/>
      <c r="D779" s="5">
        <v>1</v>
      </c>
      <c r="E779" s="5" t="s">
        <v>9</v>
      </c>
      <c r="F779" s="5">
        <v>-20.916</v>
      </c>
      <c r="G779" s="5">
        <v>-12.223000000000001</v>
      </c>
      <c r="H779" s="5">
        <v>-40.115000000000002</v>
      </c>
      <c r="I779" s="5">
        <v>-464.12099999999998</v>
      </c>
      <c r="J779" s="5">
        <v>-39.893999999999998</v>
      </c>
      <c r="K779" s="5">
        <v>-64.974999999999994</v>
      </c>
    </row>
    <row r="780" spans="1:11" hidden="1" x14ac:dyDescent="0.25">
      <c r="A780" s="5">
        <v>10</v>
      </c>
      <c r="B780" s="5">
        <v>13</v>
      </c>
      <c r="C780" s="5"/>
      <c r="D780" s="5">
        <v>1</v>
      </c>
      <c r="E780" s="5" t="s">
        <v>10</v>
      </c>
      <c r="F780" s="5">
        <v>16.902000000000001</v>
      </c>
      <c r="G780" s="5">
        <v>9.6980000000000004</v>
      </c>
      <c r="H780" s="5">
        <v>17.369</v>
      </c>
      <c r="I780" s="5">
        <v>197.078</v>
      </c>
      <c r="J780" s="5">
        <v>16.928999999999998</v>
      </c>
      <c r="K780" s="5">
        <v>27.573</v>
      </c>
    </row>
    <row r="781" spans="1:11" hidden="1" x14ac:dyDescent="0.25">
      <c r="A781" s="5">
        <v>10</v>
      </c>
      <c r="B781" s="5">
        <v>13</v>
      </c>
      <c r="C781" s="5"/>
      <c r="D781" s="5">
        <v>1</v>
      </c>
      <c r="E781" s="5" t="s">
        <v>11</v>
      </c>
      <c r="F781" s="5">
        <v>-914.471</v>
      </c>
      <c r="G781" s="5">
        <v>-572.61500000000001</v>
      </c>
      <c r="H781" s="5">
        <v>6.7539999999999996</v>
      </c>
      <c r="I781" s="5">
        <v>90.513000000000005</v>
      </c>
      <c r="J781" s="5">
        <v>7.8769999999999998</v>
      </c>
      <c r="K781" s="5">
        <v>12.808</v>
      </c>
    </row>
    <row r="782" spans="1:11" hidden="1" x14ac:dyDescent="0.25">
      <c r="A782" s="5">
        <v>10</v>
      </c>
      <c r="B782" s="5">
        <v>20</v>
      </c>
      <c r="C782" s="5"/>
      <c r="D782" s="5">
        <v>5</v>
      </c>
      <c r="E782" s="5" t="s">
        <v>8</v>
      </c>
      <c r="F782" s="5">
        <v>27.821000000000002</v>
      </c>
      <c r="G782" s="5">
        <v>17.91</v>
      </c>
      <c r="H782" s="5">
        <v>5.1820000000000004</v>
      </c>
      <c r="I782" s="5">
        <v>68.049000000000007</v>
      </c>
      <c r="J782" s="5">
        <v>5.641</v>
      </c>
      <c r="K782" s="5">
        <v>9.1140000000000008</v>
      </c>
    </row>
    <row r="783" spans="1:11" hidden="1" x14ac:dyDescent="0.25">
      <c r="A783" s="5">
        <v>10</v>
      </c>
      <c r="B783" s="5">
        <v>20</v>
      </c>
      <c r="C783" s="5"/>
      <c r="D783" s="5">
        <v>5</v>
      </c>
      <c r="E783" s="5" t="s">
        <v>9</v>
      </c>
      <c r="F783" s="5">
        <v>-22.332000000000001</v>
      </c>
      <c r="G783" s="5">
        <v>-14.622999999999999</v>
      </c>
      <c r="H783" s="5">
        <v>-4.4530000000000003</v>
      </c>
      <c r="I783" s="5">
        <v>-50.895000000000003</v>
      </c>
      <c r="J783" s="5">
        <v>-3.6360000000000001</v>
      </c>
      <c r="K783" s="5">
        <v>-5.8339999999999996</v>
      </c>
    </row>
    <row r="784" spans="1:11" hidden="1" x14ac:dyDescent="0.25">
      <c r="A784" s="5">
        <v>10</v>
      </c>
      <c r="B784" s="5">
        <v>20</v>
      </c>
      <c r="C784" s="5"/>
      <c r="D784" s="5">
        <v>5</v>
      </c>
      <c r="E784" s="5" t="s">
        <v>10</v>
      </c>
      <c r="F784" s="5">
        <v>15.673</v>
      </c>
      <c r="G784" s="5">
        <v>10.166</v>
      </c>
      <c r="H784" s="5">
        <v>2.9420000000000002</v>
      </c>
      <c r="I784" s="5">
        <v>36.673000000000002</v>
      </c>
      <c r="J784" s="5">
        <v>2.899</v>
      </c>
      <c r="K784" s="5">
        <v>4.6710000000000003</v>
      </c>
    </row>
    <row r="785" spans="1:11" hidden="1" x14ac:dyDescent="0.25">
      <c r="A785" s="5">
        <v>10</v>
      </c>
      <c r="B785" s="5">
        <v>20</v>
      </c>
      <c r="C785" s="5"/>
      <c r="D785" s="5">
        <v>5</v>
      </c>
      <c r="E785" s="5" t="s">
        <v>11</v>
      </c>
      <c r="F785" s="5">
        <v>-30.228000000000002</v>
      </c>
      <c r="G785" s="5">
        <v>-19.991</v>
      </c>
      <c r="H785" s="5">
        <v>-2.0880000000000001</v>
      </c>
      <c r="I785" s="5">
        <v>-27.419</v>
      </c>
      <c r="J785" s="5">
        <v>-2.2730000000000001</v>
      </c>
      <c r="K785" s="5">
        <v>-3.673</v>
      </c>
    </row>
    <row r="786" spans="1:11" hidden="1" x14ac:dyDescent="0.25">
      <c r="A786" s="5">
        <v>10</v>
      </c>
      <c r="B786" s="5">
        <v>20</v>
      </c>
      <c r="C786" s="5"/>
      <c r="D786" s="5">
        <v>4</v>
      </c>
      <c r="E786" s="5" t="s">
        <v>8</v>
      </c>
      <c r="F786" s="5">
        <v>25.439</v>
      </c>
      <c r="G786" s="5">
        <v>17.948</v>
      </c>
      <c r="H786" s="5">
        <v>9.1890000000000001</v>
      </c>
      <c r="I786" s="5">
        <v>122.154</v>
      </c>
      <c r="J786" s="5">
        <v>10.351000000000001</v>
      </c>
      <c r="K786" s="5">
        <v>16.838000000000001</v>
      </c>
    </row>
    <row r="787" spans="1:11" hidden="1" x14ac:dyDescent="0.25">
      <c r="A787" s="5">
        <v>10</v>
      </c>
      <c r="B787" s="5">
        <v>20</v>
      </c>
      <c r="C787" s="5"/>
      <c r="D787" s="5">
        <v>4</v>
      </c>
      <c r="E787" s="5" t="s">
        <v>9</v>
      </c>
      <c r="F787" s="5">
        <v>-24.869</v>
      </c>
      <c r="G787" s="5">
        <v>-17.163</v>
      </c>
      <c r="H787" s="5">
        <v>-8.6549999999999994</v>
      </c>
      <c r="I787" s="5">
        <v>-112.745</v>
      </c>
      <c r="J787" s="5">
        <v>-9.3230000000000004</v>
      </c>
      <c r="K787" s="5">
        <v>-15.111000000000001</v>
      </c>
    </row>
    <row r="788" spans="1:11" hidden="1" x14ac:dyDescent="0.25">
      <c r="A788" s="5">
        <v>10</v>
      </c>
      <c r="B788" s="5">
        <v>20</v>
      </c>
      <c r="C788" s="5"/>
      <c r="D788" s="5">
        <v>4</v>
      </c>
      <c r="E788" s="5" t="s">
        <v>10</v>
      </c>
      <c r="F788" s="5">
        <v>15.721</v>
      </c>
      <c r="G788" s="5">
        <v>10.972</v>
      </c>
      <c r="H788" s="5">
        <v>5.4740000000000002</v>
      </c>
      <c r="I788" s="5">
        <v>72.778999999999996</v>
      </c>
      <c r="J788" s="5">
        <v>6.1479999999999997</v>
      </c>
      <c r="K788" s="5">
        <v>9.984</v>
      </c>
    </row>
    <row r="789" spans="1:11" hidden="1" x14ac:dyDescent="0.25">
      <c r="A789" s="5">
        <v>10</v>
      </c>
      <c r="B789" s="5">
        <v>20</v>
      </c>
      <c r="C789" s="5"/>
      <c r="D789" s="5">
        <v>4</v>
      </c>
      <c r="E789" s="5" t="s">
        <v>11</v>
      </c>
      <c r="F789" s="5">
        <v>-77.034000000000006</v>
      </c>
      <c r="G789" s="5">
        <v>-53.079000000000001</v>
      </c>
      <c r="H789" s="5">
        <v>-6.9619999999999997</v>
      </c>
      <c r="I789" s="5">
        <v>-94.262</v>
      </c>
      <c r="J789" s="5">
        <v>-8.0210000000000008</v>
      </c>
      <c r="K789" s="5">
        <v>-12.989000000000001</v>
      </c>
    </row>
    <row r="790" spans="1:11" hidden="1" x14ac:dyDescent="0.25">
      <c r="A790" s="5">
        <v>10</v>
      </c>
      <c r="B790" s="5">
        <v>20</v>
      </c>
      <c r="C790" s="5"/>
      <c r="D790" s="5">
        <v>3</v>
      </c>
      <c r="E790" s="5" t="s">
        <v>8</v>
      </c>
      <c r="F790" s="5">
        <v>32.71</v>
      </c>
      <c r="G790" s="5">
        <v>22.033999999999999</v>
      </c>
      <c r="H790" s="5">
        <v>13.045999999999999</v>
      </c>
      <c r="I790" s="5">
        <v>178.434</v>
      </c>
      <c r="J790" s="5">
        <v>14.986000000000001</v>
      </c>
      <c r="K790" s="5">
        <v>24.405000000000001</v>
      </c>
    </row>
    <row r="791" spans="1:11" hidden="1" x14ac:dyDescent="0.25">
      <c r="A791" s="5">
        <v>10</v>
      </c>
      <c r="B791" s="5">
        <v>20</v>
      </c>
      <c r="C791" s="5"/>
      <c r="D791" s="5">
        <v>3</v>
      </c>
      <c r="E791" s="5" t="s">
        <v>9</v>
      </c>
      <c r="F791" s="5">
        <v>-26.777000000000001</v>
      </c>
      <c r="G791" s="5">
        <v>-18.372</v>
      </c>
      <c r="H791" s="5">
        <v>-10.355</v>
      </c>
      <c r="I791" s="5">
        <v>-145.78800000000001</v>
      </c>
      <c r="J791" s="5">
        <v>-12.22</v>
      </c>
      <c r="K791" s="5">
        <v>-19.864000000000001</v>
      </c>
    </row>
    <row r="792" spans="1:11" hidden="1" x14ac:dyDescent="0.25">
      <c r="A792" s="5">
        <v>10</v>
      </c>
      <c r="B792" s="5">
        <v>20</v>
      </c>
      <c r="C792" s="5"/>
      <c r="D792" s="5">
        <v>3</v>
      </c>
      <c r="E792" s="5" t="s">
        <v>10</v>
      </c>
      <c r="F792" s="5">
        <v>18.59</v>
      </c>
      <c r="G792" s="5">
        <v>12.627000000000001</v>
      </c>
      <c r="H792" s="5">
        <v>7.1929999999999996</v>
      </c>
      <c r="I792" s="5">
        <v>100.536</v>
      </c>
      <c r="J792" s="5">
        <v>8.5020000000000007</v>
      </c>
      <c r="K792" s="5">
        <v>13.834</v>
      </c>
    </row>
    <row r="793" spans="1:11" hidden="1" x14ac:dyDescent="0.25">
      <c r="A793" s="5">
        <v>10</v>
      </c>
      <c r="B793" s="5">
        <v>20</v>
      </c>
      <c r="C793" s="5"/>
      <c r="D793" s="5">
        <v>3</v>
      </c>
      <c r="E793" s="5" t="s">
        <v>11</v>
      </c>
      <c r="F793" s="5">
        <v>-129.90199999999999</v>
      </c>
      <c r="G793" s="5">
        <v>-90.486000000000004</v>
      </c>
      <c r="H793" s="5">
        <v>-15.045</v>
      </c>
      <c r="I793" s="5">
        <v>-208.12200000000001</v>
      </c>
      <c r="J793" s="5">
        <v>-17.97</v>
      </c>
      <c r="K793" s="5">
        <v>-29.161999999999999</v>
      </c>
    </row>
    <row r="794" spans="1:11" hidden="1" x14ac:dyDescent="0.25">
      <c r="A794" s="5">
        <v>10</v>
      </c>
      <c r="B794" s="5">
        <v>20</v>
      </c>
      <c r="C794" s="5"/>
      <c r="D794" s="5">
        <v>2</v>
      </c>
      <c r="E794" s="5" t="s">
        <v>8</v>
      </c>
      <c r="F794" s="5">
        <v>27.49</v>
      </c>
      <c r="G794" s="5">
        <v>18.846</v>
      </c>
      <c r="H794" s="5">
        <v>15.946999999999999</v>
      </c>
      <c r="I794" s="5">
        <v>199.608</v>
      </c>
      <c r="J794" s="5">
        <v>16.738</v>
      </c>
      <c r="K794" s="5">
        <v>27.268999999999998</v>
      </c>
    </row>
    <row r="795" spans="1:11" hidden="1" x14ac:dyDescent="0.25">
      <c r="A795" s="5">
        <v>10</v>
      </c>
      <c r="B795" s="5">
        <v>20</v>
      </c>
      <c r="C795" s="5"/>
      <c r="D795" s="5">
        <v>2</v>
      </c>
      <c r="E795" s="5" t="s">
        <v>9</v>
      </c>
      <c r="F795" s="5">
        <v>-24.218</v>
      </c>
      <c r="G795" s="5">
        <v>-17.295999999999999</v>
      </c>
      <c r="H795" s="5">
        <v>-13.587</v>
      </c>
      <c r="I795" s="5">
        <v>-193.03899999999999</v>
      </c>
      <c r="J795" s="5">
        <v>-16.225000000000001</v>
      </c>
      <c r="K795" s="5">
        <v>-26.411000000000001</v>
      </c>
    </row>
    <row r="796" spans="1:11" hidden="1" x14ac:dyDescent="0.25">
      <c r="A796" s="5">
        <v>10</v>
      </c>
      <c r="B796" s="5">
        <v>20</v>
      </c>
      <c r="C796" s="5"/>
      <c r="D796" s="5">
        <v>2</v>
      </c>
      <c r="E796" s="5" t="s">
        <v>10</v>
      </c>
      <c r="F796" s="5">
        <v>16.158999999999999</v>
      </c>
      <c r="G796" s="5">
        <v>11.295</v>
      </c>
      <c r="H796" s="5">
        <v>9.1319999999999997</v>
      </c>
      <c r="I796" s="5">
        <v>122.193</v>
      </c>
      <c r="J796" s="5">
        <v>10.301</v>
      </c>
      <c r="K796" s="5">
        <v>16.774999999999999</v>
      </c>
    </row>
    <row r="797" spans="1:11" hidden="1" x14ac:dyDescent="0.25">
      <c r="A797" s="5">
        <v>10</v>
      </c>
      <c r="B797" s="5">
        <v>20</v>
      </c>
      <c r="C797" s="5"/>
      <c r="D797" s="5">
        <v>2</v>
      </c>
      <c r="E797" s="5" t="s">
        <v>11</v>
      </c>
      <c r="F797" s="5">
        <v>-181.38300000000001</v>
      </c>
      <c r="G797" s="5">
        <v>-127.044</v>
      </c>
      <c r="H797" s="5">
        <v>-25.003</v>
      </c>
      <c r="I797" s="5">
        <v>-345.06700000000001</v>
      </c>
      <c r="J797" s="5">
        <v>-29.943999999999999</v>
      </c>
      <c r="K797" s="5">
        <v>-48.651000000000003</v>
      </c>
    </row>
    <row r="798" spans="1:11" hidden="1" x14ac:dyDescent="0.25">
      <c r="A798" s="5">
        <v>10</v>
      </c>
      <c r="B798" s="5">
        <v>20</v>
      </c>
      <c r="C798" s="5"/>
      <c r="D798" s="5">
        <v>1</v>
      </c>
      <c r="E798" s="5" t="s">
        <v>8</v>
      </c>
      <c r="F798" s="5">
        <v>15.784000000000001</v>
      </c>
      <c r="G798" s="5">
        <v>10.98</v>
      </c>
      <c r="H798" s="5">
        <v>15.724</v>
      </c>
      <c r="I798" s="5">
        <v>162.08099999999999</v>
      </c>
      <c r="J798" s="5">
        <v>13.819000000000001</v>
      </c>
      <c r="K798" s="5">
        <v>22.515999999999998</v>
      </c>
    </row>
    <row r="799" spans="1:11" hidden="1" x14ac:dyDescent="0.25">
      <c r="A799" s="5">
        <v>10</v>
      </c>
      <c r="B799" s="5">
        <v>20</v>
      </c>
      <c r="C799" s="5"/>
      <c r="D799" s="5">
        <v>1</v>
      </c>
      <c r="E799" s="5" t="s">
        <v>9</v>
      </c>
      <c r="F799" s="5">
        <v>-7.9980000000000002</v>
      </c>
      <c r="G799" s="5">
        <v>-5.883</v>
      </c>
      <c r="H799" s="5">
        <v>-35.838000000000001</v>
      </c>
      <c r="I799" s="5">
        <v>-412.15499999999997</v>
      </c>
      <c r="J799" s="5">
        <v>-35.433</v>
      </c>
      <c r="K799" s="5">
        <v>-57.71</v>
      </c>
    </row>
    <row r="800" spans="1:11" hidden="1" x14ac:dyDescent="0.25">
      <c r="A800" s="5">
        <v>10</v>
      </c>
      <c r="B800" s="5">
        <v>20</v>
      </c>
      <c r="C800" s="5"/>
      <c r="D800" s="5">
        <v>1</v>
      </c>
      <c r="E800" s="5" t="s">
        <v>10</v>
      </c>
      <c r="F800" s="5">
        <v>6.4279999999999999</v>
      </c>
      <c r="G800" s="5">
        <v>4.5579999999999998</v>
      </c>
      <c r="H800" s="5">
        <v>13.91</v>
      </c>
      <c r="I800" s="5">
        <v>155.005</v>
      </c>
      <c r="J800" s="5">
        <v>13.311</v>
      </c>
      <c r="K800" s="5">
        <v>21.683</v>
      </c>
    </row>
    <row r="801" spans="1:11" hidden="1" x14ac:dyDescent="0.25">
      <c r="A801" s="5">
        <v>10</v>
      </c>
      <c r="B801" s="5">
        <v>20</v>
      </c>
      <c r="C801" s="5"/>
      <c r="D801" s="5">
        <v>1</v>
      </c>
      <c r="E801" s="5" t="s">
        <v>11</v>
      </c>
      <c r="F801" s="5">
        <v>-226.25200000000001</v>
      </c>
      <c r="G801" s="5">
        <v>-159.51499999999999</v>
      </c>
      <c r="H801" s="5">
        <v>-36.064</v>
      </c>
      <c r="I801" s="5">
        <v>-485.02</v>
      </c>
      <c r="J801" s="5">
        <v>-42.228000000000002</v>
      </c>
      <c r="K801" s="5">
        <v>-68.655000000000001</v>
      </c>
    </row>
  </sheetData>
  <autoFilter ref="A1:K801">
    <filterColumn colId="1">
      <filters>
        <filter val="11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H288"/>
  <sheetViews>
    <sheetView topLeftCell="A265" zoomScaleNormal="100" workbookViewId="0">
      <selection activeCell="AE28" sqref="AE28:BG269"/>
    </sheetView>
  </sheetViews>
  <sheetFormatPr defaultRowHeight="15" x14ac:dyDescent="0.25"/>
  <cols>
    <col min="20" max="20" width="10.85546875" customWidth="1"/>
    <col min="24" max="24" width="11.5703125" customWidth="1"/>
    <col min="26" max="26" width="11" customWidth="1"/>
    <col min="27" max="27" width="9.140625" customWidth="1"/>
    <col min="35" max="35" width="11.140625" customWidth="1"/>
    <col min="37" max="37" width="10.5703125" customWidth="1"/>
    <col min="40" max="40" width="16.42578125" customWidth="1"/>
    <col min="41" max="41" width="9.28515625" customWidth="1"/>
    <col min="42" max="42" width="13.42578125" customWidth="1"/>
    <col min="43" max="43" width="13.140625" customWidth="1"/>
    <col min="44" max="44" width="10.42578125" customWidth="1"/>
    <col min="45" max="45" width="11.42578125" customWidth="1"/>
    <col min="47" max="47" width="11.85546875" customWidth="1"/>
    <col min="48" max="48" width="10.42578125" customWidth="1"/>
    <col min="49" max="49" width="8.7109375" customWidth="1"/>
    <col min="50" max="50" width="15.140625" customWidth="1"/>
    <col min="53" max="53" width="10.140625" customWidth="1"/>
    <col min="56" max="56" width="11.710937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1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1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ABS(InvPil!AM3)</f>
        <v>65.753799999999998</v>
      </c>
    </row>
    <row r="4" spans="1:41" x14ac:dyDescent="0.25">
      <c r="A4" s="19">
        <f ca="1">INDEX(Pilastri!$A$1:$K$10000,$B4,2)</f>
        <v>1</v>
      </c>
      <c r="B4" s="19">
        <f ca="1">MATCH(C2,INDIRECT("Pilastri!B1:B"&amp;TRIM(S1)),0)</f>
        <v>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-33.073</v>
      </c>
      <c r="F4" s="20">
        <f ca="1">INDEX(Pilastri!$A$1:$K$10000,$B4,7)</f>
        <v>-19.882999999999999</v>
      </c>
      <c r="G4" s="20">
        <f ca="1">INDEX(Pilastri!$A$1:$K$10000,$B4,8)</f>
        <v>29.149000000000001</v>
      </c>
      <c r="H4" s="20">
        <f ca="1">INDEX(Pilastri!$A$1:$K$10000,$B4,9)</f>
        <v>-1.022</v>
      </c>
      <c r="I4" s="20">
        <f ca="1">INDEX(Pilastri!$A$1:$K$10000,$B4,10)</f>
        <v>1.4510000000000001</v>
      </c>
      <c r="J4" s="20">
        <f ca="1">INDEX(Pilastri!$A$1:$K$10000,$B4,11)</f>
        <v>2.3460000000000001</v>
      </c>
      <c r="K4" s="19">
        <f ca="1">INDEX(Pilastri!$A$1:$K$10000,$L4,2)</f>
        <v>1</v>
      </c>
      <c r="L4" s="19">
        <f ca="1">MATCH(C2,INDIRECT("Pilastri!B"&amp;TRIM(S2)&amp;":B10000"),0)+S1</f>
        <v>442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-67.403000000000006</v>
      </c>
      <c r="P4" s="20">
        <f ca="1">INDEX(Pilastri!$A$1:$K$10000,$L4,7)</f>
        <v>-42.936999999999998</v>
      </c>
      <c r="Q4" s="20">
        <f ca="1">INDEX(Pilastri!$A$1:$K$10000,$L4,8)</f>
        <v>-4.2679999999999998</v>
      </c>
      <c r="R4" s="20">
        <f ca="1">INDEX(Pilastri!$A$1:$K$10000,$L4,9)</f>
        <v>71.055000000000007</v>
      </c>
      <c r="S4" s="20">
        <f ca="1">INDEX(Pilastri!$A$1:$K$10000,$L4,10)</f>
        <v>-5.0030000000000001</v>
      </c>
      <c r="T4" s="20">
        <f ca="1">INDEX(Pilastri!$A$1:$K$10000,$L4,11)</f>
        <v>-8.0879999999999992</v>
      </c>
      <c r="U4" s="20"/>
      <c r="V4" s="22">
        <f ca="1">K4</f>
        <v>1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159.94144044584687</v>
      </c>
      <c r="AL4" s="108">
        <f>0.9*30*46*0.5*14.17*2/(1+2^2)/10</f>
        <v>351.9828</v>
      </c>
      <c r="AO4">
        <f>ABS(InvPil!AM4)</f>
        <v>119.7162</v>
      </c>
    </row>
    <row r="5" spans="1:41" x14ac:dyDescent="0.25">
      <c r="A5" s="18"/>
      <c r="B5" s="5">
        <f ca="1">B4+1</f>
        <v>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28.827000000000002</v>
      </c>
      <c r="F5" s="20">
        <f ca="1">INDEX(Pilastri!$A$1:$K$10000,$B5,7)</f>
        <v>17.356000000000002</v>
      </c>
      <c r="G5" s="20">
        <f ca="1">INDEX(Pilastri!$A$1:$K$10000,$B5,8)</f>
        <v>-21.946000000000002</v>
      </c>
      <c r="H5" s="20">
        <f ca="1">INDEX(Pilastri!$A$1:$K$10000,$B5,9)</f>
        <v>0.81499999999999995</v>
      </c>
      <c r="I5" s="20">
        <f ca="1">INDEX(Pilastri!$A$1:$K$10000,$B5,10)</f>
        <v>-1.111</v>
      </c>
      <c r="J5" s="20">
        <f ca="1">INDEX(Pilastri!$A$1:$K$10000,$B5,11)</f>
        <v>-1.794</v>
      </c>
      <c r="K5" s="19"/>
      <c r="L5" s="5">
        <f ca="1">L4+1</f>
        <v>443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66.475999999999999</v>
      </c>
      <c r="P5" s="20">
        <f ca="1">INDEX(Pilastri!$A$1:$K$10000,$L5,7)</f>
        <v>40.840000000000003</v>
      </c>
      <c r="Q5" s="20">
        <f ca="1">INDEX(Pilastri!$A$1:$K$10000,$L5,8)</f>
        <v>3.6880000000000002</v>
      </c>
      <c r="R5" s="20">
        <f ca="1">INDEX(Pilastri!$A$1:$K$10000,$L5,9)</f>
        <v>-51.124000000000002</v>
      </c>
      <c r="S5" s="20">
        <f ca="1">INDEX(Pilastri!$A$1:$K$10000,$L5,10)</f>
        <v>3.169</v>
      </c>
      <c r="T5" s="20">
        <f ca="1">INDEX(Pilastri!$A$1:$K$10000,$L5,11)</f>
        <v>5.0890000000000004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ABS(InvPil!AM5)</f>
        <v>61.259099999999997</v>
      </c>
    </row>
    <row r="6" spans="1:41" x14ac:dyDescent="0.25">
      <c r="A6" s="18"/>
      <c r="B6" s="5">
        <f t="shared" ref="B6:B7" ca="1" si="0">B5+1</f>
        <v>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-19.344000000000001</v>
      </c>
      <c r="F6" s="20">
        <f ca="1">INDEX(Pilastri!$A$1:$K$10000,$B6,7)</f>
        <v>-11.637</v>
      </c>
      <c r="G6" s="20">
        <f ca="1">INDEX(Pilastri!$A$1:$K$10000,$B6,8)</f>
        <v>15.952999999999999</v>
      </c>
      <c r="H6" s="20">
        <f ca="1">INDEX(Pilastri!$A$1:$K$10000,$B6,9)</f>
        <v>-0.57399999999999995</v>
      </c>
      <c r="I6" s="20">
        <f ca="1">INDEX(Pilastri!$A$1:$K$10000,$B6,10)</f>
        <v>0.80100000000000005</v>
      </c>
      <c r="J6" s="20">
        <f ca="1">INDEX(Pilastri!$A$1:$K$10000,$B6,11)</f>
        <v>1.294</v>
      </c>
      <c r="K6" s="19"/>
      <c r="L6" s="5">
        <f t="shared" ref="L6:L7" ca="1" si="1">L5+1</f>
        <v>444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-41.837000000000003</v>
      </c>
      <c r="P6" s="20">
        <f ca="1">INDEX(Pilastri!$A$1:$K$10000,$L6,7)</f>
        <v>-26.18</v>
      </c>
      <c r="Q6" s="20">
        <f ca="1">INDEX(Pilastri!$A$1:$K$10000,$L6,8)</f>
        <v>-2.4220000000000002</v>
      </c>
      <c r="R6" s="20">
        <f ca="1">INDEX(Pilastri!$A$1:$K$10000,$L6,9)</f>
        <v>37.69</v>
      </c>
      <c r="S6" s="20">
        <f ca="1">INDEX(Pilastri!$A$1:$K$10000,$L6,10)</f>
        <v>-2.5539999999999998</v>
      </c>
      <c r="T6" s="20">
        <f ca="1">INDEX(Pilastri!$A$1:$K$10000,$L6,11)</f>
        <v>-4.1180000000000003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ABS(InvPil!AM6)</f>
        <v>124.21090000000001</v>
      </c>
    </row>
    <row r="7" spans="1:41" x14ac:dyDescent="0.25">
      <c r="A7" s="18"/>
      <c r="B7" s="5">
        <f t="shared" ca="1" si="0"/>
        <v>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-71.662999999999997</v>
      </c>
      <c r="F7" s="20">
        <f ca="1">INDEX(Pilastri!$A$1:$K$10000,$B7,7)</f>
        <v>-42.777999999999999</v>
      </c>
      <c r="G7" s="20">
        <f ca="1">INDEX(Pilastri!$A$1:$K$10000,$B7,8)</f>
        <v>20.009</v>
      </c>
      <c r="H7" s="20">
        <f ca="1">INDEX(Pilastri!$A$1:$K$10000,$B7,9)</f>
        <v>-0.70499999999999996</v>
      </c>
      <c r="I7" s="20">
        <f ca="1">INDEX(Pilastri!$A$1:$K$10000,$B7,10)</f>
        <v>0.997</v>
      </c>
      <c r="J7" s="20">
        <f ca="1">INDEX(Pilastri!$A$1:$K$10000,$B7,11)</f>
        <v>1.613</v>
      </c>
      <c r="K7" s="19"/>
      <c r="L7" s="5">
        <f t="shared" ca="1" si="1"/>
        <v>445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-78.198999999999998</v>
      </c>
      <c r="P7" s="20">
        <f ca="1">INDEX(Pilastri!$A$1:$K$10000,$L7,7)</f>
        <v>-49.957000000000001</v>
      </c>
      <c r="Q7" s="20">
        <f ca="1">INDEX(Pilastri!$A$1:$K$10000,$L7,8)</f>
        <v>-1.51</v>
      </c>
      <c r="R7" s="20">
        <f ca="1">INDEX(Pilastri!$A$1:$K$10000,$L7,9)</f>
        <v>25.149000000000001</v>
      </c>
      <c r="S7" s="20">
        <f ca="1">INDEX(Pilastri!$A$1:$K$10000,$L7,10)</f>
        <v>-1.7709999999999999</v>
      </c>
      <c r="T7" s="20">
        <f ca="1">INDEX(Pilastri!$A$1:$K$10000,$L7,11)</f>
        <v>-2.863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-149.86199999999999</v>
      </c>
      <c r="Z7" s="40">
        <f ca="1">F7+P7</f>
        <v>-92.734999999999999</v>
      </c>
      <c r="AA7" s="40">
        <f ca="1">G7+Q7</f>
        <v>18.498999999999999</v>
      </c>
      <c r="AB7" s="22">
        <f t="shared" ref="AB7:AD7" ca="1" si="2">H7+R7</f>
        <v>24.444000000000003</v>
      </c>
      <c r="AC7" s="22">
        <f t="shared" ca="1" si="2"/>
        <v>-0.77399999999999991</v>
      </c>
      <c r="AD7" s="50">
        <f t="shared" ca="1" si="2"/>
        <v>-1.25</v>
      </c>
      <c r="AH7" s="109" t="s">
        <v>142</v>
      </c>
      <c r="AI7" s="109"/>
      <c r="AK7" s="107" t="s">
        <v>140</v>
      </c>
      <c r="AL7" s="107"/>
      <c r="AO7">
        <f>ABS(InvPil!AM7)</f>
        <v>177.58940000000001</v>
      </c>
    </row>
    <row r="8" spans="1:41" x14ac:dyDescent="0.25">
      <c r="A8" s="18"/>
      <c r="B8" s="5">
        <f ca="1">IF(ROW(C8)-ROW(C$4)&gt;=4*$C$4,"",B7+1)</f>
        <v>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-27.978999999999999</v>
      </c>
      <c r="F8" s="20">
        <f ca="1">INDEX(Pilastri!$A$1:$K$10000,$B8,7)</f>
        <v>-16.933</v>
      </c>
      <c r="G8" s="20">
        <f ca="1">INDEX(Pilastri!$A$1:$K$10000,$B8,8)</f>
        <v>32.590000000000003</v>
      </c>
      <c r="H8" s="20">
        <f ca="1">INDEX(Pilastri!$A$1:$K$10000,$B8,9)</f>
        <v>-0.88500000000000001</v>
      </c>
      <c r="I8" s="20">
        <f ca="1">INDEX(Pilastri!$A$1:$K$10000,$B8,10)</f>
        <v>1.444</v>
      </c>
      <c r="J8" s="20">
        <f ca="1">INDEX(Pilastri!$A$1:$K$10000,$B8,11)</f>
        <v>2.347</v>
      </c>
      <c r="K8" s="19"/>
      <c r="L8" s="5">
        <f ca="1">IF(ROW(M8)-ROW(M$4)&gt;=4*$C$4,"",L7+1)</f>
        <v>446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-85.747</v>
      </c>
      <c r="P8" s="20">
        <f ca="1">INDEX(Pilastri!$A$1:$K$10000,$L8,7)</f>
        <v>-51.112000000000002</v>
      </c>
      <c r="Q8" s="20">
        <f ca="1">INDEX(Pilastri!$A$1:$K$10000,$L8,8)</f>
        <v>-7.3209999999999997</v>
      </c>
      <c r="R8" s="20">
        <f ca="1">INDEX(Pilastri!$A$1:$K$10000,$L8,9)</f>
        <v>123.962</v>
      </c>
      <c r="S8" s="20">
        <f ca="1">INDEX(Pilastri!$A$1:$K$10000,$L8,10)</f>
        <v>-8.8179999999999996</v>
      </c>
      <c r="T8" s="20">
        <f ca="1">INDEX(Pilastri!$A$1:$K$10000,$L8,11)</f>
        <v>-14.346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308.33881368351837</v>
      </c>
      <c r="AL8" s="108">
        <f>0.9*30*46*0.5*14.17*2/(1+2^2)/10</f>
        <v>351.9828</v>
      </c>
      <c r="AO8">
        <f>ABS(InvPil!AM8)</f>
        <v>338.52860000000004</v>
      </c>
    </row>
    <row r="9" spans="1:41" x14ac:dyDescent="0.25">
      <c r="A9" s="18"/>
      <c r="B9" s="19">
        <f t="shared" ref="B9:B23" ca="1" si="3">IF(ROW(C9)-ROW(C$4)&gt;=4*$C$4,"",B8+1)</f>
        <v>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27.082999999999998</v>
      </c>
      <c r="F9" s="20">
        <f ca="1">INDEX(Pilastri!$A$1:$K$10000,$B9,7)</f>
        <v>16.385999999999999</v>
      </c>
      <c r="G9" s="20">
        <f ca="1">INDEX(Pilastri!$A$1:$K$10000,$B9,8)</f>
        <v>-29.158999999999999</v>
      </c>
      <c r="H9" s="20">
        <f ca="1">INDEX(Pilastri!$A$1:$K$10000,$B9,9)</f>
        <v>0.86399999999999999</v>
      </c>
      <c r="I9" s="20">
        <f ca="1">INDEX(Pilastri!$A$1:$K$10000,$B9,10)</f>
        <v>-1.3340000000000001</v>
      </c>
      <c r="J9" s="20">
        <f ca="1">INDEX(Pilastri!$A$1:$K$10000,$B9,11)</f>
        <v>-2.165</v>
      </c>
      <c r="K9" s="19"/>
      <c r="L9" s="19">
        <f t="shared" ref="L9:L23" ca="1" si="4">IF(ROW(M9)-ROW(M$4)&gt;=4*$C$4,"",L8+1)</f>
        <v>447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74.733000000000004</v>
      </c>
      <c r="P9" s="20">
        <f ca="1">INDEX(Pilastri!$A$1:$K$10000,$L9,7)</f>
        <v>45.088000000000001</v>
      </c>
      <c r="Q9" s="20">
        <f ca="1">INDEX(Pilastri!$A$1:$K$10000,$L9,8)</f>
        <v>6.9930000000000003</v>
      </c>
      <c r="R9" s="20">
        <f ca="1">INDEX(Pilastri!$A$1:$K$10000,$L9,9)</f>
        <v>-114.947</v>
      </c>
      <c r="S9" s="20">
        <f ca="1">INDEX(Pilastri!$A$1:$K$10000,$L9,10)</f>
        <v>7.9960000000000004</v>
      </c>
      <c r="T9" s="20">
        <f ca="1">INDEX(Pilastri!$A$1:$K$10000,$L9,11)</f>
        <v>12.961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ABS(InvPil!AM9)</f>
        <v>153.40860000000004</v>
      </c>
    </row>
    <row r="10" spans="1:41" x14ac:dyDescent="0.25">
      <c r="A10" s="18"/>
      <c r="B10" s="19">
        <f t="shared" ca="1" si="3"/>
        <v>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-17.207000000000001</v>
      </c>
      <c r="F10" s="20">
        <f ca="1">INDEX(Pilastri!$A$1:$K$10000,$B10,7)</f>
        <v>-10.412000000000001</v>
      </c>
      <c r="G10" s="20">
        <f ca="1">INDEX(Pilastri!$A$1:$K$10000,$B10,8)</f>
        <v>19.266999999999999</v>
      </c>
      <c r="H10" s="20">
        <f ca="1">INDEX(Pilastri!$A$1:$K$10000,$B10,9)</f>
        <v>-0.54600000000000004</v>
      </c>
      <c r="I10" s="20">
        <f ca="1">INDEX(Pilastri!$A$1:$K$10000,$B10,10)</f>
        <v>0.86799999999999999</v>
      </c>
      <c r="J10" s="20">
        <f ca="1">INDEX(Pilastri!$A$1:$K$10000,$B10,11)</f>
        <v>1.41</v>
      </c>
      <c r="K10" s="19"/>
      <c r="L10" s="19">
        <f t="shared" ca="1" si="4"/>
        <v>448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-50.15</v>
      </c>
      <c r="P10" s="20">
        <f ca="1">INDEX(Pilastri!$A$1:$K$10000,$L10,7)</f>
        <v>-30.062999999999999</v>
      </c>
      <c r="Q10" s="20">
        <f ca="1">INDEX(Pilastri!$A$1:$K$10000,$L10,8)</f>
        <v>-4.3739999999999997</v>
      </c>
      <c r="R10" s="20">
        <f ca="1">INDEX(Pilastri!$A$1:$K$10000,$L10,9)</f>
        <v>74.012</v>
      </c>
      <c r="S10" s="20">
        <f ca="1">INDEX(Pilastri!$A$1:$K$10000,$L10,10)</f>
        <v>-5.2549999999999999</v>
      </c>
      <c r="T10" s="20">
        <f ca="1">INDEX(Pilastri!$A$1:$K$10000,$L10,11)</f>
        <v>-8.5329999999999995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ABS(InvPil!AM10)</f>
        <v>362.70940000000002</v>
      </c>
    </row>
    <row r="11" spans="1:41" x14ac:dyDescent="0.25">
      <c r="A11" s="18"/>
      <c r="B11" s="19">
        <f t="shared" ca="1" si="3"/>
        <v>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-174.268</v>
      </c>
      <c r="F11" s="20">
        <f ca="1">INDEX(Pilastri!$A$1:$K$10000,$B11,7)</f>
        <v>-104.622</v>
      </c>
      <c r="G11" s="20">
        <f ca="1">INDEX(Pilastri!$A$1:$K$10000,$B11,8)</f>
        <v>55.454000000000001</v>
      </c>
      <c r="H11" s="20">
        <f ca="1">INDEX(Pilastri!$A$1:$K$10000,$B11,9)</f>
        <v>-1.8169999999999999</v>
      </c>
      <c r="I11" s="20">
        <f ca="1">INDEX(Pilastri!$A$1:$K$10000,$B11,10)</f>
        <v>2.6890000000000001</v>
      </c>
      <c r="J11" s="20">
        <f ca="1">INDEX(Pilastri!$A$1:$K$10000,$B11,11)</f>
        <v>4.3550000000000004</v>
      </c>
      <c r="K11" s="19"/>
      <c r="L11" s="19">
        <f t="shared" ca="1" si="4"/>
        <v>449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-250.63900000000001</v>
      </c>
      <c r="P11" s="20">
        <f ca="1">INDEX(Pilastri!$A$1:$K$10000,$L11,7)</f>
        <v>-153.43700000000001</v>
      </c>
      <c r="Q11" s="20">
        <f ca="1">INDEX(Pilastri!$A$1:$K$10000,$L11,8)</f>
        <v>-4.9139999999999997</v>
      </c>
      <c r="R11" s="20">
        <f ca="1">INDEX(Pilastri!$A$1:$K$10000,$L11,9)</f>
        <v>84.8</v>
      </c>
      <c r="S11" s="20">
        <f ca="1">INDEX(Pilastri!$A$1:$K$10000,$L11,10)</f>
        <v>-6.077</v>
      </c>
      <c r="T11" s="20">
        <f ca="1">INDEX(Pilastri!$A$1:$K$10000,$L11,11)</f>
        <v>-9.8439999999999994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-424.90700000000004</v>
      </c>
      <c r="Z11" s="22">
        <f t="shared" ca="1" si="5"/>
        <v>-258.05900000000003</v>
      </c>
      <c r="AA11" s="22">
        <f t="shared" ca="1" si="5"/>
        <v>50.54</v>
      </c>
      <c r="AB11" s="22">
        <f t="shared" ca="1" si="5"/>
        <v>82.983000000000004</v>
      </c>
      <c r="AC11" s="22">
        <f t="shared" ca="1" si="5"/>
        <v>-3.3879999999999999</v>
      </c>
      <c r="AD11" s="50">
        <f t="shared" ca="1" si="5"/>
        <v>-5.488999999999999</v>
      </c>
      <c r="AH11" s="109" t="s">
        <v>143</v>
      </c>
      <c r="AI11" s="109"/>
      <c r="AK11" s="107" t="s">
        <v>140</v>
      </c>
      <c r="AL11" s="107"/>
      <c r="AO11">
        <f>ABS(InvPil!AM11)</f>
        <v>271.5772</v>
      </c>
    </row>
    <row r="12" spans="1:41" x14ac:dyDescent="0.25">
      <c r="A12" s="18"/>
      <c r="B12" s="19">
        <f t="shared" ca="1" si="3"/>
        <v>10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-28.646999999999998</v>
      </c>
      <c r="F12" s="20">
        <f ca="1">INDEX(Pilastri!$A$1:$K$10000,$B12,7)</f>
        <v>-17.312999999999999</v>
      </c>
      <c r="G12" s="20">
        <f ca="1">INDEX(Pilastri!$A$1:$K$10000,$B12,8)</f>
        <v>35.423000000000002</v>
      </c>
      <c r="H12" s="20">
        <f ca="1">INDEX(Pilastri!$A$1:$K$10000,$B12,9)</f>
        <v>-0.89300000000000002</v>
      </c>
      <c r="I12" s="20">
        <f ca="1">INDEX(Pilastri!$A$1:$K$10000,$B12,10)</f>
        <v>1.5549999999999999</v>
      </c>
      <c r="J12" s="20">
        <f ca="1">INDEX(Pilastri!$A$1:$K$10000,$B12,11)</f>
        <v>2.5310000000000001</v>
      </c>
      <c r="K12" s="19"/>
      <c r="L12" s="19">
        <f t="shared" ca="1" si="4"/>
        <v>450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-84.12</v>
      </c>
      <c r="P12" s="20">
        <f ca="1">INDEX(Pilastri!$A$1:$K$10000,$L12,7)</f>
        <v>-51.277999999999999</v>
      </c>
      <c r="Q12" s="20">
        <f ca="1">INDEX(Pilastri!$A$1:$K$10000,$L12,8)</f>
        <v>-10.193</v>
      </c>
      <c r="R12" s="20">
        <f ca="1">INDEX(Pilastri!$A$1:$K$10000,$L12,9)</f>
        <v>178.19800000000001</v>
      </c>
      <c r="S12" s="20">
        <f ca="1">INDEX(Pilastri!$A$1:$K$10000,$L12,10)</f>
        <v>-12.561999999999999</v>
      </c>
      <c r="T12" s="20">
        <f ca="1">INDEX(Pilastri!$A$1:$K$10000,$L12,11)</f>
        <v>-20.457000000000001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511.60877574104541</v>
      </c>
      <c r="AL12" s="108">
        <f>0.9*30*46*0.5*14.17*2/(1+2^2)/10</f>
        <v>351.9828</v>
      </c>
      <c r="AO12">
        <f>ABS(InvPil!AM12)</f>
        <v>580.65280000000007</v>
      </c>
    </row>
    <row r="13" spans="1:41" x14ac:dyDescent="0.25">
      <c r="A13" s="18"/>
      <c r="B13" s="19">
        <f t="shared" ca="1" si="3"/>
        <v>11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27.03</v>
      </c>
      <c r="F13" s="20">
        <f ca="1">INDEX(Pilastri!$A$1:$K$10000,$B13,7)</f>
        <v>16.338000000000001</v>
      </c>
      <c r="G13" s="20">
        <f ca="1">INDEX(Pilastri!$A$1:$K$10000,$B13,8)</f>
        <v>-31.818999999999999</v>
      </c>
      <c r="H13" s="20">
        <f ca="1">INDEX(Pilastri!$A$1:$K$10000,$B13,9)</f>
        <v>0.91200000000000003</v>
      </c>
      <c r="I13" s="20">
        <f ca="1">INDEX(Pilastri!$A$1:$K$10000,$B13,10)</f>
        <v>-1.4390000000000001</v>
      </c>
      <c r="J13" s="20">
        <f ca="1">INDEX(Pilastri!$A$1:$K$10000,$B13,11)</f>
        <v>-2.34</v>
      </c>
      <c r="K13" s="19"/>
      <c r="L13" s="19">
        <f t="shared" ca="1" si="4"/>
        <v>451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78.733000000000004</v>
      </c>
      <c r="P13" s="20">
        <f ca="1">INDEX(Pilastri!$A$1:$K$10000,$L13,7)</f>
        <v>47.878</v>
      </c>
      <c r="Q13" s="20">
        <f ca="1">INDEX(Pilastri!$A$1:$K$10000,$L13,8)</f>
        <v>8.1620000000000008</v>
      </c>
      <c r="R13" s="20">
        <f ca="1">INDEX(Pilastri!$A$1:$K$10000,$L13,9)</f>
        <v>-145.98599999999999</v>
      </c>
      <c r="S13" s="20">
        <f ca="1">INDEX(Pilastri!$A$1:$K$10000,$L13,10)</f>
        <v>10.272</v>
      </c>
      <c r="T13" s="20">
        <f ca="1">INDEX(Pilastri!$A$1:$K$10000,$L13,11)</f>
        <v>16.693999999999999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ABS(InvPil!AM13)</f>
        <v>200.25979999999998</v>
      </c>
    </row>
    <row r="14" spans="1:41" x14ac:dyDescent="0.25">
      <c r="A14" s="18"/>
      <c r="B14" s="19">
        <f t="shared" ca="1" si="3"/>
        <v>12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-17.399000000000001</v>
      </c>
      <c r="F14" s="20">
        <f ca="1">INDEX(Pilastri!$A$1:$K$10000,$B14,7)</f>
        <v>-10.516</v>
      </c>
      <c r="G14" s="20">
        <f ca="1">INDEX(Pilastri!$A$1:$K$10000,$B14,8)</f>
        <v>20.981999999999999</v>
      </c>
      <c r="H14" s="20">
        <f ca="1">INDEX(Pilastri!$A$1:$K$10000,$B14,9)</f>
        <v>-0.56399999999999995</v>
      </c>
      <c r="I14" s="20">
        <f ca="1">INDEX(Pilastri!$A$1:$K$10000,$B14,10)</f>
        <v>0.93600000000000005</v>
      </c>
      <c r="J14" s="20">
        <f ca="1">INDEX(Pilastri!$A$1:$K$10000,$B14,11)</f>
        <v>1.522</v>
      </c>
      <c r="K14" s="19"/>
      <c r="L14" s="19">
        <f t="shared" ca="1" si="4"/>
        <v>452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-50.892000000000003</v>
      </c>
      <c r="P14" s="20">
        <f ca="1">INDEX(Pilastri!$A$1:$K$10000,$L14,7)</f>
        <v>-30.986000000000001</v>
      </c>
      <c r="Q14" s="20">
        <f ca="1">INDEX(Pilastri!$A$1:$K$10000,$L14,8)</f>
        <v>-5.62</v>
      </c>
      <c r="R14" s="20">
        <f ca="1">INDEX(Pilastri!$A$1:$K$10000,$L14,9)</f>
        <v>100.473</v>
      </c>
      <c r="S14" s="20">
        <f ca="1">INDEX(Pilastri!$A$1:$K$10000,$L14,10)</f>
        <v>-7.1360000000000001</v>
      </c>
      <c r="T14" s="20">
        <f ca="1">INDEX(Pilastri!$A$1:$K$10000,$L14,11)</f>
        <v>-11.61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ABS(InvPil!AM14)</f>
        <v>651.97019999999998</v>
      </c>
    </row>
    <row r="15" spans="1:41" x14ac:dyDescent="0.25">
      <c r="A15" s="18"/>
      <c r="B15" s="19">
        <f t="shared" ca="1" si="3"/>
        <v>13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-276.41699999999997</v>
      </c>
      <c r="F15" s="20">
        <f ca="1">INDEX(Pilastri!$A$1:$K$10000,$B15,7)</f>
        <v>-166.238</v>
      </c>
      <c r="G15" s="20">
        <f ca="1">INDEX(Pilastri!$A$1:$K$10000,$B15,8)</f>
        <v>96.989000000000004</v>
      </c>
      <c r="H15" s="20">
        <f ca="1">INDEX(Pilastri!$A$1:$K$10000,$B15,9)</f>
        <v>-2.9620000000000002</v>
      </c>
      <c r="I15" s="20">
        <f ca="1">INDEX(Pilastri!$A$1:$K$10000,$B15,10)</f>
        <v>4.5910000000000002</v>
      </c>
      <c r="J15" s="20">
        <f ca="1">INDEX(Pilastri!$A$1:$K$10000,$B15,11)</f>
        <v>7.4470000000000001</v>
      </c>
      <c r="K15" s="19"/>
      <c r="L15" s="19">
        <f t="shared" ca="1" si="4"/>
        <v>453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-427.03699999999998</v>
      </c>
      <c r="P15" s="20">
        <f ca="1">INDEX(Pilastri!$A$1:$K$10000,$L15,7)</f>
        <v>-259.87700000000001</v>
      </c>
      <c r="Q15" s="20">
        <f ca="1">INDEX(Pilastri!$A$1:$K$10000,$L15,8)</f>
        <v>-10.491</v>
      </c>
      <c r="R15" s="20">
        <f ca="1">INDEX(Pilastri!$A$1:$K$10000,$L15,9)</f>
        <v>185.81399999999999</v>
      </c>
      <c r="S15" s="20">
        <f ca="1">INDEX(Pilastri!$A$1:$K$10000,$L15,10)</f>
        <v>-13.457000000000001</v>
      </c>
      <c r="T15" s="20">
        <f ca="1">INDEX(Pilastri!$A$1:$K$10000,$L15,11)</f>
        <v>-21.841000000000001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-703.45399999999995</v>
      </c>
      <c r="Z15" s="22">
        <f t="shared" ca="1" si="6"/>
        <v>-426.11500000000001</v>
      </c>
      <c r="AA15" s="22">
        <f t="shared" ca="1" si="6"/>
        <v>86.498000000000005</v>
      </c>
      <c r="AB15" s="22">
        <f t="shared" ca="1" si="6"/>
        <v>182.852</v>
      </c>
      <c r="AC15" s="22">
        <f t="shared" ca="1" si="6"/>
        <v>-8.8659999999999997</v>
      </c>
      <c r="AD15" s="50">
        <f t="shared" ca="1" si="6"/>
        <v>-14.394000000000002</v>
      </c>
      <c r="AH15" s="109" t="s">
        <v>144</v>
      </c>
      <c r="AI15" s="109"/>
      <c r="AK15" s="107" t="s">
        <v>140</v>
      </c>
      <c r="AL15" s="107"/>
      <c r="AO15">
        <f>ABS(InvPil!AM15)</f>
        <v>351.65690000000001</v>
      </c>
    </row>
    <row r="16" spans="1:41" x14ac:dyDescent="0.25">
      <c r="A16" s="18"/>
      <c r="B16" s="19">
        <f t="shared" ca="1" si="3"/>
        <v>14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-26.105</v>
      </c>
      <c r="F16" s="20">
        <f ca="1">INDEX(Pilastri!$A$1:$K$10000,$B16,7)</f>
        <v>-15.789</v>
      </c>
      <c r="G16" s="20">
        <f ca="1">INDEX(Pilastri!$A$1:$K$10000,$B16,8)</f>
        <v>43.597000000000001</v>
      </c>
      <c r="H16" s="20">
        <f ca="1">INDEX(Pilastri!$A$1:$K$10000,$B16,9)</f>
        <v>-0.86099999999999999</v>
      </c>
      <c r="I16" s="20">
        <f ca="1">INDEX(Pilastri!$A$1:$K$10000,$B16,10)</f>
        <v>1.83</v>
      </c>
      <c r="J16" s="20">
        <f ca="1">INDEX(Pilastri!$A$1:$K$10000,$B16,11)</f>
        <v>2.98</v>
      </c>
      <c r="K16" s="19"/>
      <c r="L16" s="19">
        <f t="shared" ca="1" si="4"/>
        <v>454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-80.3</v>
      </c>
      <c r="P16" s="20">
        <f ca="1">INDEX(Pilastri!$A$1:$K$10000,$L16,7)</f>
        <v>-48.64</v>
      </c>
      <c r="Q16" s="20">
        <f ca="1">INDEX(Pilastri!$A$1:$K$10000,$L16,8)</f>
        <v>-12.013999999999999</v>
      </c>
      <c r="R16" s="20">
        <f ca="1">INDEX(Pilastri!$A$1:$K$10000,$L16,9)</f>
        <v>191.9</v>
      </c>
      <c r="S16" s="20">
        <f ca="1">INDEX(Pilastri!$A$1:$K$10000,$L16,10)</f>
        <v>-13.496</v>
      </c>
      <c r="T16" s="20">
        <f ca="1">INDEX(Pilastri!$A$1:$K$10000,$L16,11)</f>
        <v>-21.986999999999998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633.08835385449731</v>
      </c>
      <c r="AL16" s="108">
        <f>0.9*30*46*0.5*14.17*2/(1+2^2)/10</f>
        <v>351.9828</v>
      </c>
      <c r="AO16">
        <f>ABS(InvPil!AM16)</f>
        <v>833.64110000000005</v>
      </c>
    </row>
    <row r="17" spans="1:59" x14ac:dyDescent="0.25">
      <c r="A17" s="18"/>
      <c r="B17" s="19">
        <f t="shared" ca="1" si="3"/>
        <v>15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26.806000000000001</v>
      </c>
      <c r="F17" s="20">
        <f ca="1">INDEX(Pilastri!$A$1:$K$10000,$B17,7)</f>
        <v>16.204999999999998</v>
      </c>
      <c r="G17" s="20">
        <f ca="1">INDEX(Pilastri!$A$1:$K$10000,$B17,8)</f>
        <v>-41.89</v>
      </c>
      <c r="H17" s="20">
        <f ca="1">INDEX(Pilastri!$A$1:$K$10000,$B17,9)</f>
        <v>1.008</v>
      </c>
      <c r="I17" s="20">
        <f ca="1">INDEX(Pilastri!$A$1:$K$10000,$B17,10)</f>
        <v>-1.87</v>
      </c>
      <c r="J17" s="20">
        <f ca="1">INDEX(Pilastri!$A$1:$K$10000,$B17,11)</f>
        <v>-3.044</v>
      </c>
      <c r="K17" s="19"/>
      <c r="L17" s="19">
        <f t="shared" ca="1" si="4"/>
        <v>455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92.195999999999998</v>
      </c>
      <c r="P17" s="20">
        <f ca="1">INDEX(Pilastri!$A$1:$K$10000,$L17,7)</f>
        <v>55.936999999999998</v>
      </c>
      <c r="Q17" s="20">
        <f ca="1">INDEX(Pilastri!$A$1:$K$10000,$L17,8)</f>
        <v>10.337</v>
      </c>
      <c r="R17" s="20">
        <f ca="1">INDEX(Pilastri!$A$1:$K$10000,$L17,9)</f>
        <v>-190.27199999999999</v>
      </c>
      <c r="S17" s="20">
        <f ca="1">INDEX(Pilastri!$A$1:$K$10000,$L17,10)</f>
        <v>13.407</v>
      </c>
      <c r="T17" s="20">
        <f ca="1">INDEX(Pilastri!$A$1:$K$10000,$L17,11)</f>
        <v>21.821999999999999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ABS(InvPil!AM17)</f>
        <v>225.505</v>
      </c>
    </row>
    <row r="18" spans="1:59" x14ac:dyDescent="0.25">
      <c r="A18" s="18"/>
      <c r="B18" s="19">
        <f t="shared" ca="1" si="3"/>
        <v>16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-16.535</v>
      </c>
      <c r="F18" s="20">
        <f ca="1">INDEX(Pilastri!$A$1:$K$10000,$B18,7)</f>
        <v>-9.9979999999999993</v>
      </c>
      <c r="G18" s="20">
        <f ca="1">INDEX(Pilastri!$A$1:$K$10000,$B18,8)</f>
        <v>26.698</v>
      </c>
      <c r="H18" s="20">
        <f ca="1">INDEX(Pilastri!$A$1:$K$10000,$B18,9)</f>
        <v>-0.58299999999999996</v>
      </c>
      <c r="I18" s="20">
        <f ca="1">INDEX(Pilastri!$A$1:$K$10000,$B18,10)</f>
        <v>1.1559999999999999</v>
      </c>
      <c r="J18" s="20">
        <f ca="1">INDEX(Pilastri!$A$1:$K$10000,$B18,11)</f>
        <v>1.883</v>
      </c>
      <c r="K18" s="19"/>
      <c r="L18" s="19">
        <f t="shared" ca="1" si="4"/>
        <v>456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-53.905000000000001</v>
      </c>
      <c r="P18" s="20">
        <f ca="1">INDEX(Pilastri!$A$1:$K$10000,$L18,7)</f>
        <v>-32.68</v>
      </c>
      <c r="Q18" s="20">
        <f ca="1">INDEX(Pilastri!$A$1:$K$10000,$L18,8)</f>
        <v>-6.8810000000000002</v>
      </c>
      <c r="R18" s="20">
        <f ca="1">INDEX(Pilastri!$A$1:$K$10000,$L18,9)</f>
        <v>118.873</v>
      </c>
      <c r="S18" s="20">
        <f ca="1">INDEX(Pilastri!$A$1:$K$10000,$L18,10)</f>
        <v>-8.407</v>
      </c>
      <c r="T18" s="20">
        <f ca="1">INDEX(Pilastri!$A$1:$K$10000,$L18,11)</f>
        <v>-13.69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ABS(InvPil!AM18)</f>
        <v>959.79300000000001</v>
      </c>
    </row>
    <row r="19" spans="1:59" x14ac:dyDescent="0.25">
      <c r="A19" s="18"/>
      <c r="B19" s="19">
        <f t="shared" ca="1" si="3"/>
        <v>17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-376.7</v>
      </c>
      <c r="F19" s="20">
        <f ca="1">INDEX(Pilastri!$A$1:$K$10000,$B19,7)</f>
        <v>-226.72800000000001</v>
      </c>
      <c r="G19" s="20">
        <f ca="1">INDEX(Pilastri!$A$1:$K$10000,$B19,8)</f>
        <v>145.59700000000001</v>
      </c>
      <c r="H19" s="20">
        <f ca="1">INDEX(Pilastri!$A$1:$K$10000,$B19,9)</f>
        <v>-4.1130000000000004</v>
      </c>
      <c r="I19" s="20">
        <f ca="1">INDEX(Pilastri!$A$1:$K$10000,$B19,10)</f>
        <v>6.7539999999999996</v>
      </c>
      <c r="J19" s="20">
        <f ca="1">INDEX(Pilastri!$A$1:$K$10000,$B19,11)</f>
        <v>10.968</v>
      </c>
      <c r="K19" s="19"/>
      <c r="L19" s="19">
        <f t="shared" ca="1" si="4"/>
        <v>457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-602.77200000000005</v>
      </c>
      <c r="P19" s="20">
        <f ca="1">INDEX(Pilastri!$A$1:$K$10000,$L19,7)</f>
        <v>-365.92099999999999</v>
      </c>
      <c r="Q19" s="20">
        <f ca="1">INDEX(Pilastri!$A$1:$K$10000,$L19,8)</f>
        <v>-17.102</v>
      </c>
      <c r="R19" s="20">
        <f ca="1">INDEX(Pilastri!$A$1:$K$10000,$L19,9)</f>
        <v>303.26400000000001</v>
      </c>
      <c r="S19" s="20">
        <f ca="1">INDEX(Pilastri!$A$1:$K$10000,$L19,10)</f>
        <v>-22.048999999999999</v>
      </c>
      <c r="T19" s="20">
        <f ca="1">INDEX(Pilastri!$A$1:$K$10000,$L19,11)</f>
        <v>-35.823999999999998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-979.47199999999998</v>
      </c>
      <c r="Z19" s="22">
        <f t="shared" ca="1" si="7"/>
        <v>-592.649</v>
      </c>
      <c r="AA19" s="22">
        <f t="shared" ca="1" si="7"/>
        <v>128.495</v>
      </c>
      <c r="AB19" s="22">
        <f t="shared" ca="1" si="7"/>
        <v>299.15100000000001</v>
      </c>
      <c r="AC19" s="22">
        <f t="shared" ca="1" si="7"/>
        <v>-15.295</v>
      </c>
      <c r="AD19" s="50">
        <f t="shared" ca="1" si="7"/>
        <v>-24.855999999999998</v>
      </c>
      <c r="AH19" s="109" t="s">
        <v>145</v>
      </c>
      <c r="AI19" s="109"/>
      <c r="AK19" s="107" t="s">
        <v>140</v>
      </c>
      <c r="AL19" s="107"/>
      <c r="AO19">
        <f>ABS(InvPil!AM19)</f>
        <v>420.92369999999994</v>
      </c>
    </row>
    <row r="20" spans="1:59" x14ac:dyDescent="0.25">
      <c r="A20" s="18"/>
      <c r="B20" s="19">
        <f t="shared" ca="1" si="3"/>
        <v>18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-16.015000000000001</v>
      </c>
      <c r="F20" s="20">
        <f ca="1">INDEX(Pilastri!$A$1:$K$10000,$B20,7)</f>
        <v>-9.67</v>
      </c>
      <c r="G20" s="20">
        <f ca="1">INDEX(Pilastri!$A$1:$K$10000,$B20,8)</f>
        <v>40.508000000000003</v>
      </c>
      <c r="H20" s="20">
        <f ca="1">INDEX(Pilastri!$A$1:$K$10000,$B20,9)</f>
        <v>-0.49299999999999999</v>
      </c>
      <c r="I20" s="20">
        <f ca="1">INDEX(Pilastri!$A$1:$K$10000,$B20,10)</f>
        <v>1.401</v>
      </c>
      <c r="J20" s="20">
        <f ca="1">INDEX(Pilastri!$A$1:$K$10000,$B20,11)</f>
        <v>2.282</v>
      </c>
      <c r="K20" s="19"/>
      <c r="L20" s="19">
        <f t="shared" ca="1" si="4"/>
        <v>458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-55.363999999999997</v>
      </c>
      <c r="P20" s="20">
        <f ca="1">INDEX(Pilastri!$A$1:$K$10000,$L20,7)</f>
        <v>-33.372</v>
      </c>
      <c r="Q20" s="20">
        <f ca="1">INDEX(Pilastri!$A$1:$K$10000,$L20,8)</f>
        <v>-11.718</v>
      </c>
      <c r="R20" s="20">
        <f ca="1">INDEX(Pilastri!$A$1:$K$10000,$L20,9)</f>
        <v>149.38300000000001</v>
      </c>
      <c r="S20" s="20">
        <f ca="1">INDEX(Pilastri!$A$1:$K$10000,$L20,10)</f>
        <v>-10.7</v>
      </c>
      <c r="T20" s="20">
        <f ca="1">INDEX(Pilastri!$A$1:$K$10000,$L20,11)</f>
        <v>-17.434000000000001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1.1*MAX((E258+E266)/(AI224/100),(E259+E267)/(AI224/100))</f>
        <v>495.02536868920185</v>
      </c>
      <c r="AL20" s="108">
        <f>0.9*30*46*0.5*14.17*2/(1+2^2)/10</f>
        <v>351.9828</v>
      </c>
      <c r="AO20">
        <f>ABS(InvPil!AM20)</f>
        <v>1085.2183</v>
      </c>
    </row>
    <row r="21" spans="1:59" x14ac:dyDescent="0.25">
      <c r="A21" s="18"/>
      <c r="B21" s="19">
        <f t="shared" ca="1" si="3"/>
        <v>19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7.7290000000000001</v>
      </c>
      <c r="F21" s="20">
        <f ca="1">INDEX(Pilastri!$A$1:$K$10000,$B21,7)</f>
        <v>4.6900000000000004</v>
      </c>
      <c r="G21" s="20">
        <f ca="1">INDEX(Pilastri!$A$1:$K$10000,$B21,8)</f>
        <v>-67.096000000000004</v>
      </c>
      <c r="H21" s="20">
        <f ca="1">INDEX(Pilastri!$A$1:$K$10000,$B21,9)</f>
        <v>0.93500000000000005</v>
      </c>
      <c r="I21" s="20">
        <f ca="1">INDEX(Pilastri!$A$1:$K$10000,$B21,10)</f>
        <v>-2.4670000000000001</v>
      </c>
      <c r="J21" s="20">
        <f ca="1">INDEX(Pilastri!$A$1:$K$10000,$B21,11)</f>
        <v>-4.0190000000000001</v>
      </c>
      <c r="K21" s="19"/>
      <c r="L21" s="19">
        <f t="shared" ca="1" si="4"/>
        <v>459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31.88</v>
      </c>
      <c r="P21" s="20">
        <f ca="1">INDEX(Pilastri!$A$1:$K$10000,$L21,7)</f>
        <v>19.579999999999998</v>
      </c>
      <c r="Q21" s="20">
        <f ca="1">INDEX(Pilastri!$A$1:$K$10000,$L21,8)</f>
        <v>28.373999999999999</v>
      </c>
      <c r="R21" s="20">
        <f ca="1">INDEX(Pilastri!$A$1:$K$10000,$L21,9)</f>
        <v>-415.738</v>
      </c>
      <c r="S21" s="20">
        <f ca="1">INDEX(Pilastri!$A$1:$K$10000,$L21,10)</f>
        <v>30.018999999999998</v>
      </c>
      <c r="T21" s="20">
        <f ca="1">INDEX(Pilastri!$A$1:$K$10000,$L21,11)</f>
        <v>48.89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ABS(InvPil!AM21)</f>
        <v>242.81569999999988</v>
      </c>
    </row>
    <row r="22" spans="1:59" x14ac:dyDescent="0.25">
      <c r="A22" s="18"/>
      <c r="B22" s="19">
        <f t="shared" ca="1" si="3"/>
        <v>20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-6.4169999999999998</v>
      </c>
      <c r="F22" s="20">
        <f ca="1">INDEX(Pilastri!$A$1:$K$10000,$B22,7)</f>
        <v>-3.8809999999999998</v>
      </c>
      <c r="G22" s="20">
        <f ca="1">INDEX(Pilastri!$A$1:$K$10000,$B22,8)</f>
        <v>29.077999999999999</v>
      </c>
      <c r="H22" s="20">
        <f ca="1">INDEX(Pilastri!$A$1:$K$10000,$B22,9)</f>
        <v>-0.38400000000000001</v>
      </c>
      <c r="I22" s="20">
        <f ca="1">INDEX(Pilastri!$A$1:$K$10000,$B22,10)</f>
        <v>1.0449999999999999</v>
      </c>
      <c r="J22" s="20">
        <f ca="1">INDEX(Pilastri!$A$1:$K$10000,$B22,11)</f>
        <v>1.7030000000000001</v>
      </c>
      <c r="K22" s="19"/>
      <c r="L22" s="19">
        <f t="shared" ca="1" si="4"/>
        <v>460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-23.579000000000001</v>
      </c>
      <c r="P22" s="20">
        <f ca="1">INDEX(Pilastri!$A$1:$K$10000,$L22,7)</f>
        <v>-14.311</v>
      </c>
      <c r="Q22" s="20">
        <f ca="1">INDEX(Pilastri!$A$1:$K$10000,$L22,8)</f>
        <v>-10.807</v>
      </c>
      <c r="R22" s="20">
        <f ca="1">INDEX(Pilastri!$A$1:$K$10000,$L22,9)</f>
        <v>152.50800000000001</v>
      </c>
      <c r="S22" s="20">
        <f ca="1">INDEX(Pilastri!$A$1:$K$10000,$L22,10)</f>
        <v>-11.005000000000001</v>
      </c>
      <c r="T22" s="20">
        <f ca="1">INDEX(Pilastri!$A$1:$K$10000,$L22,11)</f>
        <v>-17.925000000000001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ABS(InvPil!AM22)</f>
        <v>1263.3262999999999</v>
      </c>
    </row>
    <row r="23" spans="1:59" x14ac:dyDescent="0.25">
      <c r="A23" s="18"/>
      <c r="B23" s="19">
        <f t="shared" ca="1" si="3"/>
        <v>21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-470.26</v>
      </c>
      <c r="F23" s="20">
        <f ca="1">INDEX(Pilastri!$A$1:$K$10000,$B23,7)</f>
        <v>-283.14</v>
      </c>
      <c r="G23" s="20">
        <f ca="1">INDEX(Pilastri!$A$1:$K$10000,$B23,8)</f>
        <v>199.31800000000001</v>
      </c>
      <c r="H23" s="20">
        <f ca="1">INDEX(Pilastri!$A$1:$K$10000,$B23,9)</f>
        <v>-5.0190000000000001</v>
      </c>
      <c r="I23" s="20">
        <f ca="1">INDEX(Pilastri!$A$1:$K$10000,$B23,10)</f>
        <v>8.9369999999999994</v>
      </c>
      <c r="J23" s="20">
        <f ca="1">INDEX(Pilastri!$A$1:$K$10000,$B23,11)</f>
        <v>14.523</v>
      </c>
      <c r="K23" s="19"/>
      <c r="L23" s="19">
        <f t="shared" ca="1" si="4"/>
        <v>461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-775.32100000000003</v>
      </c>
      <c r="P23" s="20">
        <f ca="1">INDEX(Pilastri!$A$1:$K$10000,$L23,7)</f>
        <v>-469.93099999999998</v>
      </c>
      <c r="Q23" s="20">
        <f ca="1">INDEX(Pilastri!$A$1:$K$10000,$L23,8)</f>
        <v>-24.297999999999998</v>
      </c>
      <c r="R23" s="20">
        <f ca="1">INDEX(Pilastri!$A$1:$K$10000,$L23,9)</f>
        <v>420.85500000000002</v>
      </c>
      <c r="S23" s="20">
        <f ca="1">INDEX(Pilastri!$A$1:$K$10000,$L23,10)</f>
        <v>-30.698</v>
      </c>
      <c r="T23" s="20">
        <f ca="1">INDEX(Pilastri!$A$1:$K$10000,$L23,11)</f>
        <v>-49.908000000000001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-1245.5810000000001</v>
      </c>
      <c r="Z23" s="22">
        <f t="shared" ref="Z23:AD23" ca="1" si="8">F23+P23</f>
        <v>-753.07099999999991</v>
      </c>
      <c r="AA23" s="22">
        <f t="shared" ca="1" si="8"/>
        <v>175.02</v>
      </c>
      <c r="AB23" s="22">
        <f t="shared" ca="1" si="8"/>
        <v>415.83600000000001</v>
      </c>
      <c r="AC23" s="22">
        <f t="shared" ca="1" si="8"/>
        <v>-21.761000000000003</v>
      </c>
      <c r="AD23" s="50">
        <f t="shared" ca="1" si="8"/>
        <v>-35.385000000000005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  <c r="AH24" s="68"/>
      <c r="AI24" s="68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  <c r="AE27" s="8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</row>
    <row r="28" spans="1:59" x14ac:dyDescent="0.25">
      <c r="A28" t="s">
        <v>57</v>
      </c>
      <c r="B28" s="5">
        <f ca="1">$A$4</f>
        <v>1</v>
      </c>
      <c r="D28" t="s">
        <v>58</v>
      </c>
      <c r="E28" s="5" t="s">
        <v>59</v>
      </c>
      <c r="F28" s="17">
        <v>30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1" t="s">
        <v>133</v>
      </c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1"/>
    </row>
    <row r="29" spans="1:59" ht="18" x14ac:dyDescent="0.35">
      <c r="A29" t="s">
        <v>67</v>
      </c>
      <c r="B29" s="17">
        <v>5</v>
      </c>
      <c r="E29" s="5" t="s">
        <v>68</v>
      </c>
      <c r="F29" s="17">
        <v>60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183.6</v>
      </c>
      <c r="AA29" s="16" t="s">
        <v>73</v>
      </c>
      <c r="AD29" s="49"/>
      <c r="AY29" s="82" t="s">
        <v>162</v>
      </c>
      <c r="AZ29" s="112" t="s">
        <v>164</v>
      </c>
      <c r="BA29" s="113"/>
      <c r="BG29" s="8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91.8</v>
      </c>
      <c r="AA30" s="16" t="s">
        <v>73</v>
      </c>
      <c r="AD30" s="49"/>
      <c r="AF30" s="107" t="s">
        <v>134</v>
      </c>
      <c r="AG30" s="107"/>
      <c r="AH30" s="107"/>
      <c r="AI30" s="55" t="s">
        <v>135</v>
      </c>
      <c r="AJ30" s="107" t="s">
        <v>136</v>
      </c>
      <c r="AK30" s="107"/>
      <c r="AL30" s="107" t="s">
        <v>137</v>
      </c>
      <c r="AM30" s="107"/>
      <c r="AN30" s="107"/>
      <c r="AO30" s="107"/>
      <c r="AP30" s="107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62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  <c r="BG30" s="84"/>
    </row>
    <row r="31" spans="1:59" x14ac:dyDescent="0.25">
      <c r="AD31" s="49"/>
      <c r="AF31" s="107">
        <f>MAX(F29,AI31/6,45)</f>
        <v>60</v>
      </c>
      <c r="AG31" s="107"/>
      <c r="AH31" s="107"/>
      <c r="AI31" s="64">
        <f>M30-M29</f>
        <v>295</v>
      </c>
      <c r="AJ31" s="107">
        <f>MIN(F28/2,17.5,8*1.4)</f>
        <v>11.2</v>
      </c>
      <c r="AK31" s="107"/>
      <c r="AL31" s="108">
        <f>(0.08*(14.17*(F28-5))/391.3)*100</f>
        <v>7.2425249169435215</v>
      </c>
      <c r="AM31" s="108"/>
      <c r="AN31" s="108"/>
      <c r="AO31" s="62" t="s">
        <v>150</v>
      </c>
      <c r="AP31" s="58">
        <f>SQRT(((0.5*AG34*14.17*F28)/((AQ31/100)*391.3))-1)</f>
        <v>1.5640218668767325</v>
      </c>
      <c r="AQ31" s="71">
        <f>AU31*AZ31</f>
        <v>15.8</v>
      </c>
      <c r="AR31" s="62">
        <v>10</v>
      </c>
      <c r="AS31" s="56">
        <f>FI!B3</f>
        <v>0.79</v>
      </c>
      <c r="AT31" s="75">
        <v>2</v>
      </c>
      <c r="AU31" s="77">
        <f>AT31*AS31</f>
        <v>1.58</v>
      </c>
      <c r="AV31" s="58">
        <f>0.9*F28*(F29-F30)*AG34*0.5*14.17*AP31/(1+AP31^2)/10</f>
        <v>487.34923874313972</v>
      </c>
      <c r="AW31" s="80" t="str">
        <f ca="1">IF(AK4&lt;=AV31,"verifica","non verifica")</f>
        <v>verifica</v>
      </c>
      <c r="AX31" s="76" t="s">
        <v>178</v>
      </c>
      <c r="AY31" s="62">
        <f>10</f>
        <v>10</v>
      </c>
      <c r="AZ31" s="58">
        <f>100/AY31</f>
        <v>10</v>
      </c>
      <c r="BA31" s="56">
        <f>0.9*(F29-F30)*AQ31*391.3*AP31/1000</f>
        <v>487.34923874313972</v>
      </c>
      <c r="BB31" s="80" t="str">
        <f ca="1">IF(AK4&lt;=BA31,"verifica","non verifica")</f>
        <v>verifica</v>
      </c>
      <c r="BG31" s="84"/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62" t="s">
        <v>151</v>
      </c>
      <c r="AP32" s="58">
        <f>SQRT(((0.5*AG34*14.17*F28)/((AQ32/100)*391.3))-1)</f>
        <v>2.04187330657484</v>
      </c>
      <c r="AQ32" s="71">
        <f>AU32*AZ32</f>
        <v>10.533333333333335</v>
      </c>
      <c r="AR32" s="62">
        <v>10</v>
      </c>
      <c r="AS32" s="56">
        <f>AS31</f>
        <v>0.79</v>
      </c>
      <c r="AT32" s="75">
        <v>2</v>
      </c>
      <c r="AU32" s="78">
        <f>AT32*AS32</f>
        <v>1.58</v>
      </c>
      <c r="AV32" s="58">
        <f>0.9*F28*(F29-F30)*AG34*0.5*14.17*AP32/(1+AP32^2)/10</f>
        <v>424.16516999912864</v>
      </c>
      <c r="AW32" s="80" t="str">
        <f ca="1">IF(AK4&lt;=AV32,"verifica","non verifica")</f>
        <v>verifica</v>
      </c>
      <c r="AX32" s="76" t="s">
        <v>178</v>
      </c>
      <c r="AY32" s="62">
        <v>15</v>
      </c>
      <c r="AZ32" s="58">
        <f>100/AY32</f>
        <v>6.666666666666667</v>
      </c>
      <c r="BA32" s="56">
        <f>0.9*(F29-F30)*AQ32*391.3*AP32/1000</f>
        <v>424.16516999912881</v>
      </c>
      <c r="BB32" s="80" t="str">
        <f ca="1">IF(AK4&lt;=BA32,"verifica","non verifica")</f>
        <v>verifica</v>
      </c>
      <c r="BG32" s="49"/>
    </row>
    <row r="33" spans="1:59" x14ac:dyDescent="0.25">
      <c r="D33" s="5" t="s">
        <v>84</v>
      </c>
      <c r="E33" s="6">
        <f ca="1">INDEX(O$4:O$23,$W28,1)</f>
        <v>-67.403000000000006</v>
      </c>
      <c r="F33" s="6">
        <f ca="1">INDEX(P$4:P$171,$W28,1)</f>
        <v>-42.936999999999998</v>
      </c>
      <c r="G33" s="6">
        <f ca="1">INDEX(Q$4:Q$171,$W28,1)</f>
        <v>-4.2679999999999998</v>
      </c>
      <c r="H33" s="6">
        <f ca="1">INDEX(R$4:R$171,$W28,1)</f>
        <v>71.055000000000007</v>
      </c>
      <c r="I33" s="6">
        <f ca="1">INDEX(S$4:S$171,$W28,1)</f>
        <v>-5.0030000000000001</v>
      </c>
      <c r="J33" s="6">
        <f ca="1">INDEX(T$4:T$171,$W28,1)</f>
        <v>-8.0879999999999992</v>
      </c>
      <c r="AD33" s="49"/>
      <c r="BG33" s="49"/>
    </row>
    <row r="34" spans="1:59" ht="18" x14ac:dyDescent="0.35">
      <c r="D34" s="5" t="s">
        <v>85</v>
      </c>
      <c r="E34" s="6">
        <f ca="1">INDEX(E$4:E$171,$W28,1)</f>
        <v>-33.073</v>
      </c>
      <c r="F34" s="6">
        <f t="shared" ref="F34:J34" ca="1" si="9">INDEX(F$4:F$171,$W28,1)</f>
        <v>-19.882999999999999</v>
      </c>
      <c r="G34" s="6">
        <f t="shared" ca="1" si="9"/>
        <v>29.149000000000001</v>
      </c>
      <c r="H34" s="6">
        <f t="shared" ca="1" si="9"/>
        <v>-1.022</v>
      </c>
      <c r="I34" s="6">
        <f t="shared" ca="1" si="9"/>
        <v>1.4510000000000001</v>
      </c>
      <c r="J34" s="6">
        <f t="shared" ca="1" si="9"/>
        <v>2.3460000000000001</v>
      </c>
      <c r="AD34" s="49"/>
      <c r="AF34" s="69" t="s">
        <v>146</v>
      </c>
      <c r="AG34" s="70">
        <f>1+AI38</f>
        <v>1.0024017525288167</v>
      </c>
      <c r="BG34" s="49"/>
    </row>
    <row r="35" spans="1:59" x14ac:dyDescent="0.25">
      <c r="D35" s="5" t="s">
        <v>86</v>
      </c>
      <c r="E35" s="6">
        <f ca="1">INDEX(O$4:O$171,$W28+2,1)</f>
        <v>-41.837000000000003</v>
      </c>
      <c r="F35" s="6">
        <f t="shared" ref="F35:J35" ca="1" si="10">INDEX(P$4:P$171,$W28+2,1)</f>
        <v>-26.18</v>
      </c>
      <c r="G35" s="6">
        <f t="shared" ca="1" si="10"/>
        <v>-2.4220000000000002</v>
      </c>
      <c r="H35" s="6">
        <f t="shared" ca="1" si="10"/>
        <v>37.69</v>
      </c>
      <c r="I35" s="6">
        <f t="shared" ca="1" si="10"/>
        <v>-2.5539999999999998</v>
      </c>
      <c r="J35" s="6">
        <f t="shared" ca="1" si="10"/>
        <v>-4.1180000000000003</v>
      </c>
      <c r="AD35" s="49"/>
      <c r="AL35" s="109" t="s">
        <v>159</v>
      </c>
      <c r="AM35" s="109"/>
      <c r="AN35" s="109"/>
      <c r="BG35" s="49"/>
    </row>
    <row r="36" spans="1:59" ht="18" x14ac:dyDescent="0.35">
      <c r="D36" s="5" t="s">
        <v>87</v>
      </c>
      <c r="E36" s="6">
        <f ca="1">INDEX(E$4:E$171,$W28+2,1)</f>
        <v>-19.344000000000001</v>
      </c>
      <c r="F36" s="6">
        <f t="shared" ref="F36:J36" ca="1" si="11">INDEX(F$4:F$171,$W28+2,1)</f>
        <v>-11.637</v>
      </c>
      <c r="G36" s="6">
        <f t="shared" ca="1" si="11"/>
        <v>15.952999999999999</v>
      </c>
      <c r="H36" s="6">
        <f t="shared" ca="1" si="11"/>
        <v>-0.57399999999999995</v>
      </c>
      <c r="I36" s="6">
        <f t="shared" ca="1" si="11"/>
        <v>0.80100000000000005</v>
      </c>
      <c r="J36" s="6">
        <f t="shared" ca="1" si="11"/>
        <v>1.294</v>
      </c>
      <c r="M36" t="s">
        <v>88</v>
      </c>
      <c r="AD36" s="49"/>
      <c r="AF36" s="69" t="s">
        <v>147</v>
      </c>
      <c r="AG36" s="6">
        <f>AO3/(F28*F29)</f>
        <v>3.652988888888889E-2</v>
      </c>
      <c r="AH36" s="69" t="s">
        <v>149</v>
      </c>
      <c r="AI36" s="70">
        <f>AG36/$AG$40</f>
        <v>2.5779738100839018E-3</v>
      </c>
      <c r="AL36" s="109" t="s">
        <v>160</v>
      </c>
      <c r="AM36" s="109"/>
      <c r="AN36" s="109"/>
      <c r="BG36" s="49"/>
    </row>
    <row r="37" spans="1:59" x14ac:dyDescent="0.25">
      <c r="D37" s="5" t="s">
        <v>11</v>
      </c>
      <c r="E37" s="6">
        <f t="shared" ref="E37:J37" ca="1" si="12">INDEX(Y$4:Y$171,$W28+3,1)</f>
        <v>-149.86199999999999</v>
      </c>
      <c r="F37" s="6">
        <f t="shared" ca="1" si="12"/>
        <v>-92.734999999999999</v>
      </c>
      <c r="G37" s="6">
        <f t="shared" ca="1" si="12"/>
        <v>18.498999999999999</v>
      </c>
      <c r="H37" s="6">
        <f t="shared" ca="1" si="12"/>
        <v>24.444000000000003</v>
      </c>
      <c r="I37" s="6">
        <f t="shared" ca="1" si="12"/>
        <v>-0.77399999999999991</v>
      </c>
      <c r="J37" s="6">
        <f t="shared" ca="1" si="12"/>
        <v>-1.25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6.6508999999999999E-2</v>
      </c>
      <c r="AI37" s="70">
        <f>AG37/$AG$40</f>
        <v>4.6936485532815811E-3</v>
      </c>
      <c r="AL37" s="109" t="s">
        <v>161</v>
      </c>
      <c r="AM37" s="109"/>
      <c r="AN37" s="109"/>
      <c r="BG37" s="49"/>
    </row>
    <row r="38" spans="1:59" x14ac:dyDescent="0.25">
      <c r="AD38" s="49"/>
      <c r="AG38" s="6">
        <f>AO5/(F28*F29)</f>
        <v>3.4032833333333332E-2</v>
      </c>
      <c r="AI38" s="70">
        <f>AG38/$AG$40</f>
        <v>2.4017525288167487E-3</v>
      </c>
      <c r="AL38" s="68"/>
      <c r="AM38" s="68"/>
      <c r="AN38" s="68"/>
      <c r="BG38" s="49"/>
    </row>
    <row r="39" spans="1:59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6.9006055555555557E-2</v>
      </c>
      <c r="AI39" s="70">
        <f>AG39/$AG$40</f>
        <v>4.8698698345487337E-3</v>
      </c>
      <c r="BG39" s="49"/>
    </row>
    <row r="40" spans="1:59" ht="18" x14ac:dyDescent="0.35">
      <c r="D40" s="5" t="s">
        <v>84</v>
      </c>
      <c r="E40" s="6">
        <f ca="1">INDEX(O$4:O$171,$W28+1,1)</f>
        <v>66.475999999999999</v>
      </c>
      <c r="F40" s="6">
        <f t="shared" ref="F40:J40" ca="1" si="13">INDEX(P$4:P$171,$W28+1,1)</f>
        <v>40.840000000000003</v>
      </c>
      <c r="G40" s="6">
        <f t="shared" ca="1" si="13"/>
        <v>3.6880000000000002</v>
      </c>
      <c r="H40" s="6">
        <f t="shared" ca="1" si="13"/>
        <v>-51.124000000000002</v>
      </c>
      <c r="I40" s="6">
        <f t="shared" ca="1" si="13"/>
        <v>3.169</v>
      </c>
      <c r="J40" s="6">
        <f t="shared" ca="1" si="13"/>
        <v>5.0890000000000004</v>
      </c>
      <c r="AD40" s="49"/>
      <c r="AF40" s="61" t="s">
        <v>148</v>
      </c>
      <c r="AG40" s="61">
        <f>14.17</f>
        <v>14.17</v>
      </c>
      <c r="BG40" s="49"/>
    </row>
    <row r="41" spans="1:59" x14ac:dyDescent="0.25">
      <c r="D41" s="5" t="s">
        <v>85</v>
      </c>
      <c r="E41" s="6">
        <f t="shared" ref="E41:J41" ca="1" si="14">INDEX(E$4:E$171,$W28+1,1)</f>
        <v>28.827000000000002</v>
      </c>
      <c r="F41" s="6">
        <f t="shared" ca="1" si="14"/>
        <v>17.356000000000002</v>
      </c>
      <c r="G41" s="6">
        <f t="shared" ca="1" si="14"/>
        <v>-21.946000000000002</v>
      </c>
      <c r="H41" s="6">
        <f t="shared" ca="1" si="14"/>
        <v>0.81499999999999995</v>
      </c>
      <c r="I41" s="6">
        <f t="shared" ca="1" si="14"/>
        <v>-1.111</v>
      </c>
      <c r="J41" s="6">
        <f t="shared" ca="1" si="14"/>
        <v>-1.794</v>
      </c>
      <c r="AD41" s="49"/>
      <c r="BG41" s="49"/>
    </row>
    <row r="42" spans="1:59" x14ac:dyDescent="0.25">
      <c r="D42" s="5" t="s">
        <v>86</v>
      </c>
      <c r="E42" s="6">
        <f ca="1">E35</f>
        <v>-41.837000000000003</v>
      </c>
      <c r="F42" s="6">
        <f t="shared" ref="F42:J42" ca="1" si="15">F35</f>
        <v>-26.18</v>
      </c>
      <c r="G42" s="6">
        <f t="shared" ca="1" si="15"/>
        <v>-2.4220000000000002</v>
      </c>
      <c r="H42" s="6">
        <f t="shared" ca="1" si="15"/>
        <v>37.69</v>
      </c>
      <c r="I42" s="6">
        <f t="shared" ca="1" si="15"/>
        <v>-2.5539999999999998</v>
      </c>
      <c r="J42" s="6">
        <f t="shared" ca="1" si="15"/>
        <v>-4.1180000000000003</v>
      </c>
      <c r="AD42" s="49"/>
      <c r="AF42" s="61" t="s">
        <v>150</v>
      </c>
      <c r="AG42">
        <f ca="1">(0.5*14.17*F28*0.9*(F29-F30))/(2*AK4*10)+SQRT(((0.5*14.17*F28*0.9*(F29-F30))/(2*AK4*10))^2 -1)</f>
        <v>6.5449876920842396</v>
      </c>
      <c r="BG42" s="49"/>
    </row>
    <row r="43" spans="1:59" x14ac:dyDescent="0.25">
      <c r="D43" s="5" t="s">
        <v>87</v>
      </c>
      <c r="E43" s="6">
        <f ca="1">E36</f>
        <v>-19.344000000000001</v>
      </c>
      <c r="F43" s="6">
        <f t="shared" ref="F43:J43" ca="1" si="16">F36</f>
        <v>-11.637</v>
      </c>
      <c r="G43" s="6">
        <f t="shared" ca="1" si="16"/>
        <v>15.952999999999999</v>
      </c>
      <c r="H43" s="6">
        <f t="shared" ca="1" si="16"/>
        <v>-0.57399999999999995</v>
      </c>
      <c r="I43" s="6">
        <f t="shared" ca="1" si="16"/>
        <v>0.80100000000000005</v>
      </c>
      <c r="J43" s="6">
        <f t="shared" ca="1" si="16"/>
        <v>1.294</v>
      </c>
      <c r="AD43" s="49"/>
      <c r="BG43" s="49"/>
    </row>
    <row r="44" spans="1:59" x14ac:dyDescent="0.25">
      <c r="D44" s="5" t="s">
        <v>11</v>
      </c>
      <c r="E44" s="6">
        <f ca="1">E37</f>
        <v>-149.86199999999999</v>
      </c>
      <c r="F44" s="6">
        <f t="shared" ref="F44:J44" ca="1" si="17">F37</f>
        <v>-92.734999999999999</v>
      </c>
      <c r="G44" s="6">
        <f t="shared" ca="1" si="17"/>
        <v>18.498999999999999</v>
      </c>
      <c r="H44" s="6">
        <f t="shared" ca="1" si="17"/>
        <v>24.444000000000003</v>
      </c>
      <c r="I44" s="6">
        <f t="shared" ca="1" si="17"/>
        <v>-0.77399999999999991</v>
      </c>
      <c r="J44" s="6">
        <f t="shared" ca="1" si="17"/>
        <v>-1.25</v>
      </c>
      <c r="K44" s="6">
        <f>L44*1.3</f>
        <v>-17.2575</v>
      </c>
      <c r="L44" s="26">
        <f>-F28*F29*(M30-(M28+M29))*25/1000000*1</f>
        <v>-13.275</v>
      </c>
      <c r="AD44" s="49"/>
      <c r="BG44" s="49"/>
    </row>
    <row r="45" spans="1:59" x14ac:dyDescent="0.25">
      <c r="AD45" s="49"/>
      <c r="BG45" s="49"/>
    </row>
    <row r="46" spans="1:59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  <c r="BG46" s="49"/>
    </row>
    <row r="47" spans="1:59" x14ac:dyDescent="0.25">
      <c r="A47" s="27"/>
      <c r="B47" s="27"/>
      <c r="C47" s="27"/>
      <c r="D47" s="29" t="s">
        <v>84</v>
      </c>
      <c r="E47" s="31">
        <f ca="1">E33-(E33-E40)/$M30*$M28</f>
        <v>-67.403000000000006</v>
      </c>
      <c r="F47" s="31">
        <f ca="1">F33-(F33-F40)/$M30*$M28</f>
        <v>-42.936999999999998</v>
      </c>
      <c r="G47" s="31">
        <f ca="1">G33-(G33-G40)/$M30*$M28</f>
        <v>-4.2679999999999998</v>
      </c>
      <c r="H47" s="31">
        <f t="shared" ref="H47" ca="1" si="18">H33-(H33-H40)/$M30*$M28</f>
        <v>71.055000000000007</v>
      </c>
      <c r="I47" s="31">
        <f ca="1">I33-(I33-I40)/$M30*$M28</f>
        <v>-5.0030000000000001</v>
      </c>
      <c r="J47" s="31">
        <f ca="1">J33-(J33-J40)/$M30*$M28</f>
        <v>-8.0879999999999992</v>
      </c>
      <c r="K47" s="31">
        <f ca="1">(ABS(G47)+ABS(I47))*SIGN(G47)</f>
        <v>-9.2710000000000008</v>
      </c>
      <c r="L47" s="31">
        <f ca="1">(ABS(H47)+ABS(J47))*SIGN(H47)</f>
        <v>79.143000000000001</v>
      </c>
      <c r="M47" s="31">
        <f ca="1">(ABS(K47)+0.3*ABS(L47))*SIGN(K47)</f>
        <v>-33.0139</v>
      </c>
      <c r="N47" s="31">
        <f t="shared" ref="N47:N51" ca="1" si="19">(ABS(L47)+0.3*ABS(K47))*SIGN(L47)</f>
        <v>81.924300000000002</v>
      </c>
      <c r="O47" s="31">
        <f ca="1">F47+M47</f>
        <v>-75.95089999999999</v>
      </c>
      <c r="P47" s="31">
        <f ca="1">F47-M47</f>
        <v>-9.923099999999998</v>
      </c>
      <c r="Q47" s="31">
        <f ca="1">F47+N47</f>
        <v>38.987300000000005</v>
      </c>
      <c r="R47" s="31">
        <f ca="1">F47-N47</f>
        <v>-124.8613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  <c r="BG47" s="49"/>
    </row>
    <row r="48" spans="1:59" x14ac:dyDescent="0.25">
      <c r="A48" s="27"/>
      <c r="B48" s="27"/>
      <c r="C48" s="27"/>
      <c r="D48" s="29" t="s">
        <v>85</v>
      </c>
      <c r="E48" s="31">
        <f ca="1">E34-(E34-E41)/$M30*$M28</f>
        <v>-33.073</v>
      </c>
      <c r="F48" s="31">
        <f t="shared" ref="F48" ca="1" si="20">F34-(F34-F41)/$M30*$M28</f>
        <v>-19.882999999999999</v>
      </c>
      <c r="G48" s="31">
        <f ca="1">G34-(G34-G41)/$M30*$M28</f>
        <v>29.149000000000001</v>
      </c>
      <c r="H48" s="31">
        <f t="shared" ref="H48:J48" ca="1" si="21">H34-(H34-H41)/$M30*$M28</f>
        <v>-1.022</v>
      </c>
      <c r="I48" s="31">
        <f t="shared" ca="1" si="21"/>
        <v>1.4510000000000001</v>
      </c>
      <c r="J48" s="31">
        <f t="shared" ca="1" si="21"/>
        <v>2.3460000000000001</v>
      </c>
      <c r="K48" s="31">
        <f t="shared" ref="K48:K51" ca="1" si="22">(ABS(G48)+ABS(I48))*SIGN(G48)</f>
        <v>30.6</v>
      </c>
      <c r="L48" s="31">
        <f t="shared" ref="L48:L51" ca="1" si="23">(ABS(H48)+ABS(J48))*SIGN(H48)</f>
        <v>-3.3680000000000003</v>
      </c>
      <c r="M48" s="31">
        <f t="shared" ref="M48:M51" ca="1" si="24">(ABS(K48)+0.3*ABS(L48))*SIGN(K48)</f>
        <v>31.610400000000002</v>
      </c>
      <c r="N48" s="31">
        <f t="shared" ca="1" si="19"/>
        <v>-12.548</v>
      </c>
      <c r="O48" s="31">
        <f t="shared" ref="O48:O50" ca="1" si="25">F48+M48</f>
        <v>11.727400000000003</v>
      </c>
      <c r="P48" s="31">
        <f t="shared" ref="P48:P50" ca="1" si="26">F48-M48</f>
        <v>-51.493400000000001</v>
      </c>
      <c r="Q48" s="31">
        <f t="shared" ref="Q48:Q50" ca="1" si="27">F48+N48</f>
        <v>-32.430999999999997</v>
      </c>
      <c r="R48" s="31">
        <f t="shared" ref="R48:R50" ca="1" si="28">F48-N48</f>
        <v>-7.3349999999999991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  <c r="BG48" s="49"/>
    </row>
    <row r="49" spans="1:59" x14ac:dyDescent="0.25">
      <c r="A49" s="27"/>
      <c r="B49" s="27"/>
      <c r="C49" s="27"/>
      <c r="D49" s="29" t="s">
        <v>86</v>
      </c>
      <c r="E49" s="31">
        <f ca="1">E35</f>
        <v>-41.837000000000003</v>
      </c>
      <c r="F49" s="31">
        <f ca="1">F35</f>
        <v>-26.18</v>
      </c>
      <c r="G49" s="31">
        <f t="shared" ref="G49:J49" ca="1" si="29">G35</f>
        <v>-2.4220000000000002</v>
      </c>
      <c r="H49" s="31">
        <f t="shared" ca="1" si="29"/>
        <v>37.69</v>
      </c>
      <c r="I49" s="31">
        <f t="shared" ca="1" si="29"/>
        <v>-2.5539999999999998</v>
      </c>
      <c r="J49" s="31">
        <f t="shared" ca="1" si="29"/>
        <v>-4.1180000000000003</v>
      </c>
      <c r="K49" s="31">
        <f t="shared" ca="1" si="22"/>
        <v>-4.976</v>
      </c>
      <c r="L49" s="31">
        <f t="shared" ca="1" si="23"/>
        <v>41.808</v>
      </c>
      <c r="M49" s="31">
        <f t="shared" ca="1" si="24"/>
        <v>-17.5184</v>
      </c>
      <c r="N49" s="31">
        <f t="shared" ca="1" si="19"/>
        <v>43.300800000000002</v>
      </c>
      <c r="O49" s="31">
        <f t="shared" ca="1" si="25"/>
        <v>-43.698399999999999</v>
      </c>
      <c r="P49" s="31">
        <f t="shared" ca="1" si="26"/>
        <v>-8.6616</v>
      </c>
      <c r="Q49" s="31">
        <f t="shared" ca="1" si="27"/>
        <v>17.120800000000003</v>
      </c>
      <c r="R49" s="31">
        <f t="shared" ca="1" si="28"/>
        <v>-69.480800000000002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  <c r="BG49" s="49"/>
    </row>
    <row r="50" spans="1:59" x14ac:dyDescent="0.25">
      <c r="A50" s="27"/>
      <c r="B50" s="27"/>
      <c r="C50" s="27"/>
      <c r="D50" s="29" t="s">
        <v>87</v>
      </c>
      <c r="E50" s="31">
        <f ca="1">E36</f>
        <v>-19.344000000000001</v>
      </c>
      <c r="F50" s="31">
        <f ca="1">F36</f>
        <v>-11.637</v>
      </c>
      <c r="G50" s="31">
        <f t="shared" ref="G50:J50" ca="1" si="30">G36</f>
        <v>15.952999999999999</v>
      </c>
      <c r="H50" s="31">
        <f t="shared" ca="1" si="30"/>
        <v>-0.57399999999999995</v>
      </c>
      <c r="I50" s="31">
        <f t="shared" ca="1" si="30"/>
        <v>0.80100000000000005</v>
      </c>
      <c r="J50" s="31">
        <f t="shared" ca="1" si="30"/>
        <v>1.294</v>
      </c>
      <c r="K50" s="31">
        <f t="shared" ca="1" si="22"/>
        <v>16.753999999999998</v>
      </c>
      <c r="L50" s="31">
        <f t="shared" ca="1" si="23"/>
        <v>-1.8679999999999999</v>
      </c>
      <c r="M50" s="31">
        <f t="shared" ca="1" si="24"/>
        <v>17.314399999999999</v>
      </c>
      <c r="N50" s="31">
        <f t="shared" ca="1" si="19"/>
        <v>-6.8941999999999997</v>
      </c>
      <c r="O50" s="31">
        <f t="shared" ca="1" si="25"/>
        <v>5.6773999999999987</v>
      </c>
      <c r="P50" s="31">
        <f t="shared" ca="1" si="26"/>
        <v>-28.9514</v>
      </c>
      <c r="Q50" s="31">
        <f t="shared" ca="1" si="27"/>
        <v>-18.531199999999998</v>
      </c>
      <c r="R50" s="31">
        <f t="shared" ca="1" si="28"/>
        <v>-4.7428000000000008</v>
      </c>
      <c r="S50" s="27"/>
      <c r="T50" s="27"/>
      <c r="U50" s="27"/>
      <c r="V50" s="27"/>
      <c r="W50" s="27"/>
      <c r="X50" s="110" t="s">
        <v>129</v>
      </c>
      <c r="Y50" s="110"/>
      <c r="Z50" s="110"/>
      <c r="AA50" s="110"/>
      <c r="AB50" s="110"/>
      <c r="AC50" s="27"/>
      <c r="AD50" s="52"/>
      <c r="BG50" s="49"/>
    </row>
    <row r="51" spans="1:59" x14ac:dyDescent="0.25">
      <c r="A51" s="27"/>
      <c r="B51" s="27"/>
      <c r="C51" s="27"/>
      <c r="D51" s="29" t="s">
        <v>11</v>
      </c>
      <c r="E51" s="31">
        <f ca="1">E37+K37</f>
        <v>-149.86199999999999</v>
      </c>
      <c r="F51" s="31">
        <f ca="1">F37+L37</f>
        <v>-92.734999999999999</v>
      </c>
      <c r="G51" s="31">
        <f t="shared" ref="G51:J51" ca="1" si="31">G37</f>
        <v>18.498999999999999</v>
      </c>
      <c r="H51" s="31">
        <f t="shared" ca="1" si="31"/>
        <v>24.444000000000003</v>
      </c>
      <c r="I51" s="31">
        <f t="shared" ca="1" si="31"/>
        <v>-0.77399999999999991</v>
      </c>
      <c r="J51" s="31">
        <f t="shared" ca="1" si="31"/>
        <v>-1.25</v>
      </c>
      <c r="K51" s="31">
        <f t="shared" ca="1" si="22"/>
        <v>19.273</v>
      </c>
      <c r="L51" s="31">
        <f t="shared" ca="1" si="23"/>
        <v>25.694000000000003</v>
      </c>
      <c r="M51" s="31">
        <f t="shared" ca="1" si="24"/>
        <v>26.981200000000001</v>
      </c>
      <c r="N51" s="31">
        <f t="shared" ca="1" si="19"/>
        <v>31.475900000000003</v>
      </c>
      <c r="O51" s="31">
        <f ca="1">F51+M51</f>
        <v>-65.753799999999998</v>
      </c>
      <c r="P51" s="31">
        <f ca="1">F51-M51</f>
        <v>-119.7162</v>
      </c>
      <c r="Q51" s="31">
        <f ca="1">F51+N51</f>
        <v>-61.259099999999997</v>
      </c>
      <c r="R51" s="31">
        <f ca="1">F51-N51</f>
        <v>-124.21090000000001</v>
      </c>
      <c r="S51" s="27"/>
      <c r="T51" s="27"/>
      <c r="U51" s="27"/>
      <c r="V51" s="27"/>
      <c r="W51" s="27"/>
      <c r="X51" s="57" t="s">
        <v>167</v>
      </c>
      <c r="Y51" s="59" t="str">
        <f>IF((V61+V62)*2&gt;F28*F29*0.01,"verifica","non verifica")</f>
        <v>verifica</v>
      </c>
      <c r="Z51" s="57" t="s">
        <v>167</v>
      </c>
      <c r="AA51" s="110" t="str">
        <f>IF((V61+V62)*2&lt;=F28*F29*0.025,"verifica","non verifica")</f>
        <v>verifica</v>
      </c>
      <c r="AB51" s="110"/>
      <c r="AC51" s="27"/>
      <c r="AD51" s="52"/>
      <c r="BG51" s="49"/>
    </row>
    <row r="52" spans="1:59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  <c r="BG52" s="49"/>
    </row>
    <row r="53" spans="1:59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  <c r="BG53" s="49"/>
    </row>
    <row r="54" spans="1:59" x14ac:dyDescent="0.25">
      <c r="A54" s="27"/>
      <c r="B54" s="27"/>
      <c r="C54" s="27"/>
      <c r="D54" s="29" t="s">
        <v>84</v>
      </c>
      <c r="E54" s="31">
        <f ca="1">E40+(E33-E40)/$M30*$M29</f>
        <v>56.016703124999999</v>
      </c>
      <c r="F54" s="31">
        <f ca="1">F40+(F33-F40)/$M30*$M29</f>
        <v>34.294921875</v>
      </c>
      <c r="G54" s="31">
        <f ca="1">G40+(G33-G40)/$M30*$M29</f>
        <v>3.0664375000000001</v>
      </c>
      <c r="H54" s="31">
        <f t="shared" ref="H54:J54" ca="1" si="32">H40+(H33-H40)/$M30*$M29</f>
        <v>-41.578765625000003</v>
      </c>
      <c r="I54" s="31">
        <f t="shared" ca="1" si="32"/>
        <v>2.5305625000000003</v>
      </c>
      <c r="J54" s="31">
        <f t="shared" ca="1" si="32"/>
        <v>4.0595468750000006</v>
      </c>
      <c r="K54" s="31">
        <f ca="1">(ABS(G54)+ABS(I54))*SIGN(G54)</f>
        <v>5.5970000000000004</v>
      </c>
      <c r="L54" s="31">
        <f ca="1">(ABS(H54)+ABS(J54))*SIGN(H54)</f>
        <v>-45.638312500000005</v>
      </c>
      <c r="M54" s="31">
        <f t="shared" ref="M54:M58" ca="1" si="33">(ABS(K54)+0.3*ABS(L54))*SIGN(K54)</f>
        <v>19.288493750000001</v>
      </c>
      <c r="N54" s="31">
        <f t="shared" ref="N54:N58" ca="1" si="34">(ABS(L54)+0.3*ABS(K54))*SIGN(L54)</f>
        <v>-47.317412500000003</v>
      </c>
      <c r="O54" s="31">
        <f ca="1">F54+M54</f>
        <v>53.583415625000001</v>
      </c>
      <c r="P54" s="31">
        <f ca="1">F54-M54</f>
        <v>15.006428124999999</v>
      </c>
      <c r="Q54" s="31">
        <f ca="1">F54+N54</f>
        <v>-13.022490625000003</v>
      </c>
      <c r="R54" s="31">
        <f ca="1">F54-N54</f>
        <v>81.612334375000003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  <c r="BG54" s="49"/>
    </row>
    <row r="55" spans="1:59" x14ac:dyDescent="0.25">
      <c r="A55" s="27"/>
      <c r="B55" s="27"/>
      <c r="C55" s="27"/>
      <c r="D55" s="29" t="s">
        <v>85</v>
      </c>
      <c r="E55" s="31">
        <f t="shared" ref="E55:F55" ca="1" si="35">E41+(E34-E41)/$M30*$M29</f>
        <v>23.991062500000002</v>
      </c>
      <c r="F55" s="31">
        <f t="shared" ca="1" si="35"/>
        <v>14.446703125000001</v>
      </c>
      <c r="G55" s="31">
        <f ca="1">G41+(G34-G41)/$M30*$M29</f>
        <v>-17.954203125000003</v>
      </c>
      <c r="H55" s="31">
        <f t="shared" ref="H55:J55" ca="1" si="36">H41+(H34-H41)/$M30*$M29</f>
        <v>0.67148437499999991</v>
      </c>
      <c r="I55" s="31">
        <f t="shared" ca="1" si="36"/>
        <v>-0.91084374999999995</v>
      </c>
      <c r="J55" s="31">
        <f t="shared" ca="1" si="36"/>
        <v>-1.4705625</v>
      </c>
      <c r="K55" s="31">
        <f t="shared" ref="K55:K58" ca="1" si="37">(ABS(G55)+ABS(I55))*SIGN(G55)</f>
        <v>-18.865046875000004</v>
      </c>
      <c r="L55" s="31">
        <f t="shared" ref="L55:L58" ca="1" si="38">(ABS(H55)+ABS(J55))*SIGN(H55)</f>
        <v>2.1420468750000001</v>
      </c>
      <c r="M55" s="31">
        <f t="shared" ca="1" si="33"/>
        <v>-19.507660937500006</v>
      </c>
      <c r="N55" s="31">
        <f t="shared" ca="1" si="34"/>
        <v>7.8015609375000015</v>
      </c>
      <c r="O55" s="31">
        <f t="shared" ref="O55:O57" ca="1" si="39">F55+M55</f>
        <v>-5.0609578125000052</v>
      </c>
      <c r="P55" s="31">
        <f t="shared" ref="P55:P57" ca="1" si="40">F55-M55</f>
        <v>33.954364062500005</v>
      </c>
      <c r="Q55" s="31">
        <f t="shared" ref="Q55:Q57" ca="1" si="41">F55+N55</f>
        <v>22.248264062500002</v>
      </c>
      <c r="R55" s="31">
        <f t="shared" ref="R55:R57" ca="1" si="42">F55-N55</f>
        <v>6.6451421874999994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  <c r="BG55" s="49"/>
    </row>
    <row r="56" spans="1:59" x14ac:dyDescent="0.25">
      <c r="A56" s="27"/>
      <c r="B56" s="27"/>
      <c r="C56" s="27"/>
      <c r="D56" s="29" t="s">
        <v>86</v>
      </c>
      <c r="E56" s="31">
        <f ca="1">E49</f>
        <v>-41.837000000000003</v>
      </c>
      <c r="F56" s="31">
        <f t="shared" ref="F56:J56" ca="1" si="43">F49</f>
        <v>-26.18</v>
      </c>
      <c r="G56" s="31">
        <f t="shared" ca="1" si="43"/>
        <v>-2.4220000000000002</v>
      </c>
      <c r="H56" s="31">
        <f t="shared" ca="1" si="43"/>
        <v>37.69</v>
      </c>
      <c r="I56" s="31">
        <f t="shared" ca="1" si="43"/>
        <v>-2.5539999999999998</v>
      </c>
      <c r="J56" s="31">
        <f t="shared" ca="1" si="43"/>
        <v>-4.1180000000000003</v>
      </c>
      <c r="K56" s="31">
        <f t="shared" ca="1" si="37"/>
        <v>-4.976</v>
      </c>
      <c r="L56" s="31">
        <f t="shared" ca="1" si="38"/>
        <v>41.808</v>
      </c>
      <c r="M56" s="31">
        <f t="shared" ca="1" si="33"/>
        <v>-17.5184</v>
      </c>
      <c r="N56" s="31">
        <f t="shared" ca="1" si="34"/>
        <v>43.300800000000002</v>
      </c>
      <c r="O56" s="31">
        <f t="shared" ca="1" si="39"/>
        <v>-43.698399999999999</v>
      </c>
      <c r="P56" s="31">
        <f t="shared" ca="1" si="40"/>
        <v>-8.6616</v>
      </c>
      <c r="Q56" s="31">
        <f t="shared" ca="1" si="41"/>
        <v>17.120800000000003</v>
      </c>
      <c r="R56" s="31">
        <f t="shared" ca="1" si="42"/>
        <v>-69.480800000000002</v>
      </c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52"/>
      <c r="BG56" s="49"/>
    </row>
    <row r="57" spans="1:59" x14ac:dyDescent="0.25">
      <c r="A57" s="27"/>
      <c r="B57" s="27"/>
      <c r="C57" s="27"/>
      <c r="D57" s="29" t="s">
        <v>87</v>
      </c>
      <c r="E57" s="31">
        <f ca="1">E50</f>
        <v>-19.344000000000001</v>
      </c>
      <c r="F57" s="31">
        <f t="shared" ref="F57:J57" ca="1" si="44">F50</f>
        <v>-11.637</v>
      </c>
      <c r="G57" s="31">
        <f t="shared" ca="1" si="44"/>
        <v>15.952999999999999</v>
      </c>
      <c r="H57" s="31">
        <f t="shared" ca="1" si="44"/>
        <v>-0.57399999999999995</v>
      </c>
      <c r="I57" s="31">
        <f t="shared" ca="1" si="44"/>
        <v>0.80100000000000005</v>
      </c>
      <c r="J57" s="31">
        <f t="shared" ca="1" si="44"/>
        <v>1.294</v>
      </c>
      <c r="K57" s="31">
        <f t="shared" ca="1" si="37"/>
        <v>16.753999999999998</v>
      </c>
      <c r="L57" s="31">
        <f t="shared" ca="1" si="38"/>
        <v>-1.8679999999999999</v>
      </c>
      <c r="M57" s="31">
        <f t="shared" ca="1" si="33"/>
        <v>17.314399999999999</v>
      </c>
      <c r="N57" s="31">
        <f t="shared" ca="1" si="34"/>
        <v>-6.8941999999999997</v>
      </c>
      <c r="O57" s="31">
        <f t="shared" ca="1" si="39"/>
        <v>5.6773999999999987</v>
      </c>
      <c r="P57" s="31">
        <f t="shared" ca="1" si="40"/>
        <v>-28.9514</v>
      </c>
      <c r="Q57" s="31">
        <f t="shared" ca="1" si="41"/>
        <v>-18.531199999999998</v>
      </c>
      <c r="R57" s="31">
        <f t="shared" ca="1" si="42"/>
        <v>-4.7428000000000008</v>
      </c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52"/>
      <c r="BG57" s="49"/>
    </row>
    <row r="58" spans="1:59" x14ac:dyDescent="0.25">
      <c r="A58" s="27"/>
      <c r="B58" s="27"/>
      <c r="C58" s="27"/>
      <c r="D58" s="29" t="s">
        <v>11</v>
      </c>
      <c r="E58" s="31">
        <f ca="1">E44+K44</f>
        <v>-167.11949999999999</v>
      </c>
      <c r="F58" s="31">
        <f ca="1">F44+L44</f>
        <v>-106.01</v>
      </c>
      <c r="G58" s="31">
        <f t="shared" ref="G58:J58" ca="1" si="45">G44</f>
        <v>18.498999999999999</v>
      </c>
      <c r="H58" s="31">
        <f t="shared" ca="1" si="45"/>
        <v>24.444000000000003</v>
      </c>
      <c r="I58" s="31">
        <f t="shared" ca="1" si="45"/>
        <v>-0.77399999999999991</v>
      </c>
      <c r="J58" s="31">
        <f t="shared" ca="1" si="45"/>
        <v>-1.25</v>
      </c>
      <c r="K58" s="31">
        <f t="shared" ca="1" si="37"/>
        <v>19.273</v>
      </c>
      <c r="L58" s="31">
        <f t="shared" ca="1" si="38"/>
        <v>25.694000000000003</v>
      </c>
      <c r="M58" s="31">
        <f t="shared" ca="1" si="33"/>
        <v>26.981200000000001</v>
      </c>
      <c r="N58" s="31">
        <f t="shared" ca="1" si="34"/>
        <v>31.475900000000003</v>
      </c>
      <c r="O58" s="31">
        <f ca="1">F58+M58</f>
        <v>-79.028800000000004</v>
      </c>
      <c r="P58" s="31">
        <f ca="1">F58-M58</f>
        <v>-132.99119999999999</v>
      </c>
      <c r="Q58" s="31">
        <f ca="1">F58+N58</f>
        <v>-74.534099999999995</v>
      </c>
      <c r="R58" s="31">
        <f ca="1">F58-N58</f>
        <v>-137.48590000000002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  <c r="BG58" s="49"/>
    </row>
    <row r="59" spans="1:59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  <c r="BG59" s="49"/>
    </row>
    <row r="60" spans="1:59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  <c r="BG60" s="49"/>
    </row>
    <row r="61" spans="1:59" x14ac:dyDescent="0.25">
      <c r="A61" s="5">
        <f ca="1">B28</f>
        <v>1</v>
      </c>
      <c r="D61" s="5" t="s">
        <v>84</v>
      </c>
      <c r="E61" s="34">
        <f ca="1">E47</f>
        <v>-67.403000000000006</v>
      </c>
      <c r="F61" s="6">
        <f ca="1">O47</f>
        <v>-75.95089999999999</v>
      </c>
      <c r="G61" s="6">
        <f t="shared" ref="G61:G62" ca="1" si="46">P47</f>
        <v>-9.923099999999998</v>
      </c>
      <c r="H61" s="35">
        <f t="shared" ref="H61:H62" ca="1" si="47">Q47</f>
        <v>38.987300000000005</v>
      </c>
      <c r="I61" s="35">
        <f t="shared" ref="I61:I62" ca="1" si="48">R47</f>
        <v>-124.8613</v>
      </c>
      <c r="J61" s="6" t="str">
        <f>INDEX($N$275:$N$286,MATCH(A63,$L$275:$L$286,-1),1)</f>
        <v>---</v>
      </c>
      <c r="K61" s="34">
        <f ca="1">MAX(ABS(F61),IF(J61="---",0,0.3*J61))</f>
        <v>75.95089999999999</v>
      </c>
      <c r="L61" s="34">
        <f ca="1">MAX(ABS(G61),IF(J61="---",0,0.3*J61))</f>
        <v>9.923099999999998</v>
      </c>
      <c r="M61" s="34">
        <f ca="1">MAX(ABS(H61),J61)</f>
        <v>38.987300000000005</v>
      </c>
      <c r="N61" s="34">
        <f ca="1">MAX(ABS(I61),J61)</f>
        <v>124.8613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2.7892222032983822</v>
      </c>
      <c r="R61" s="36">
        <f t="shared" ref="R61" ca="1" si="49">MAX(L61-$Z29*(1-((0.48*$Z28+L63)/(0.48*$Z28))^2),0)/(($F29-2*$F30)*$O$2)*1000</f>
        <v>0</v>
      </c>
      <c r="S61" s="36">
        <f t="shared" ref="S61" ca="1" si="50">MAX(M61-$Z29*(1-((0.48*$Z28+M63)/(0.48*$Z28))^2),0)/(($F29-2*$F30)*$O$2)*1000</f>
        <v>1.0354647635575447</v>
      </c>
      <c r="T61" s="36">
        <f ca="1">MAX(N61-$Z29*(1-((0.48*$Z28+N63)/(0.48*$Z28))^2),0)/(($F29-2*$F30)*$O$2)*1000</f>
        <v>4.3979518254076142</v>
      </c>
      <c r="U61" s="34">
        <f ca="1">MAX(P61:T61)</f>
        <v>4.3979518254076142</v>
      </c>
      <c r="V61" s="26">
        <f>7.82</f>
        <v>7.82</v>
      </c>
      <c r="W61" s="7">
        <f>2*V61*$O$2/10</f>
        <v>612.00000000000011</v>
      </c>
      <c r="X61" s="6">
        <f>W61*(F29-2*F30)/200</f>
        <v>159.12000000000003</v>
      </c>
      <c r="Y61" s="5"/>
      <c r="Z61" s="16"/>
      <c r="AD61" s="49"/>
      <c r="BG61" s="49"/>
    </row>
    <row r="62" spans="1:59" x14ac:dyDescent="0.25">
      <c r="A62" s="29" t="s">
        <v>67</v>
      </c>
      <c r="D62" s="5" t="s">
        <v>85</v>
      </c>
      <c r="E62" s="34">
        <f ca="1">E48</f>
        <v>-33.073</v>
      </c>
      <c r="F62" s="35">
        <f t="shared" ref="F62" ca="1" si="51">O48</f>
        <v>11.727400000000003</v>
      </c>
      <c r="G62" s="35">
        <f t="shared" ca="1" si="46"/>
        <v>-51.493400000000001</v>
      </c>
      <c r="H62" s="6">
        <f t="shared" ca="1" si="47"/>
        <v>-32.430999999999997</v>
      </c>
      <c r="I62" s="6">
        <f t="shared" ca="1" si="48"/>
        <v>-7.3349999999999991</v>
      </c>
      <c r="J62" s="6" t="str">
        <f>INDEX($O$275:$O$286,MATCH(A63,$L$275:$L$286,-1),1)</f>
        <v>---</v>
      </c>
      <c r="K62" s="34">
        <f ca="1">MAX(ABS(F62),J62)</f>
        <v>11.727400000000003</v>
      </c>
      <c r="L62" s="34">
        <f ca="1">MAX(ABS(G62),J62)</f>
        <v>51.493400000000001</v>
      </c>
      <c r="M62" s="34">
        <f ca="1">MAX(ABS(H62),IF(J62="---",0,0.3*J62))</f>
        <v>32.430999999999997</v>
      </c>
      <c r="N62" s="34">
        <f ca="1">MAX(ABS(I62),IF(J62="---",0,0.3*J62))</f>
        <v>7.3349999999999991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0.24733760389808884</v>
      </c>
      <c r="R62" s="36">
        <f t="shared" ref="R62" ca="1" si="52">MAX(L62-$Z30*(1-((0.48*$Z28+L63)/(0.48*$Z28))^2),0)/(($F28-2*$F30)*$O$2)*1000</f>
        <v>3.9976037877785564</v>
      </c>
      <c r="S62" s="36">
        <f t="shared" ref="S62" ca="1" si="53">MAX(M62-$Z30*(1-((0.48*$Z28+M63)/(0.48*$Z28))^2),0)/(($F28-2*$F30)*$O$2)*1000</f>
        <v>2.7265545690528552</v>
      </c>
      <c r="T62" s="36">
        <f t="shared" ref="T62" ca="1" si="54">MAX(N62-$Z30*(1-((0.48*$Z28+N63)/(0.48*$Z28))^2),0)/(($F28-2*$F30)*$O$2)*1000</f>
        <v>0</v>
      </c>
      <c r="U62" s="34">
        <f ca="1">MAX(P62:T62)</f>
        <v>3.9976037877785564</v>
      </c>
      <c r="V62" s="26">
        <f>V110</f>
        <v>9.36</v>
      </c>
      <c r="W62" s="7">
        <f>2*V62*$O$2/10</f>
        <v>732.52173913043475</v>
      </c>
      <c r="X62" s="6">
        <f>W62*(F28-2*F30)/200</f>
        <v>80.577391304347827</v>
      </c>
      <c r="Y62" s="5"/>
      <c r="Z62" s="16"/>
      <c r="AD62" s="49"/>
      <c r="BG62" s="49"/>
    </row>
    <row r="63" spans="1:59" x14ac:dyDescent="0.25">
      <c r="A63" s="5">
        <f>B29</f>
        <v>5</v>
      </c>
      <c r="D63" s="5" t="s">
        <v>11</v>
      </c>
      <c r="E63" s="37">
        <f ca="1">E51</f>
        <v>-149.86199999999999</v>
      </c>
      <c r="F63" s="7">
        <f ca="1">O51</f>
        <v>-65.753799999999998</v>
      </c>
      <c r="G63" s="7">
        <f ca="1">P51</f>
        <v>-119.7162</v>
      </c>
      <c r="H63" s="7">
        <f ca="1">Q51</f>
        <v>-61.259099999999997</v>
      </c>
      <c r="I63" s="7">
        <f ca="1">R51</f>
        <v>-124.21090000000001</v>
      </c>
      <c r="K63" s="34">
        <f ca="1">F63</f>
        <v>-65.753799999999998</v>
      </c>
      <c r="L63" s="34">
        <f t="shared" ref="L63" ca="1" si="55">G63</f>
        <v>-119.7162</v>
      </c>
      <c r="M63" s="34">
        <f t="shared" ref="M63" ca="1" si="56">H63</f>
        <v>-61.259099999999997</v>
      </c>
      <c r="N63" s="34">
        <f t="shared" ref="N63" ca="1" si="57">I63</f>
        <v>-124.21090000000001</v>
      </c>
      <c r="AD63" s="49"/>
      <c r="BG63" s="49"/>
    </row>
    <row r="64" spans="1:59" x14ac:dyDescent="0.25">
      <c r="D64" s="15" t="s">
        <v>105</v>
      </c>
      <c r="E64" s="6">
        <f ca="1">($Z29+$X61)*(1-ABS((0.48*$Z28+E63)/(0.48*$Z28+$W61))^(1+1/(1+$W61/$Z28)))</f>
        <v>212.59080001652939</v>
      </c>
      <c r="K64" s="6">
        <f ca="1">($Z29+$X61)*(1-ABS((0.48*$Z28+K63)/(0.48*$Z28+$W61))^(1+1/(1+$W61/$Z28)))</f>
        <v>193.60565118134485</v>
      </c>
      <c r="L64" s="6">
        <f t="shared" ref="L64:N64" ca="1" si="58">($Z29+$X61)*(1-ABS((0.48*$Z28+L63)/(0.48*$Z28+$W61))^(1+1/(1+$W61/$Z28)))</f>
        <v>205.91895077020897</v>
      </c>
      <c r="M64" s="6">
        <f t="shared" ca="1" si="58"/>
        <v>192.55870474771677</v>
      </c>
      <c r="N64" s="6">
        <f t="shared" ca="1" si="58"/>
        <v>206.92315540578912</v>
      </c>
      <c r="AD64" s="49"/>
      <c r="BG64" s="49"/>
    </row>
    <row r="65" spans="1:59" x14ac:dyDescent="0.25">
      <c r="D65" s="15" t="s">
        <v>106</v>
      </c>
      <c r="E65" s="6">
        <f ca="1">($Z30+$X62)*(1-ABS((0.48*$Z28+E63)/(0.48*$Z28+$W62))^(1+1/(1+$W62/$Z28)))</f>
        <v>112.98278577285302</v>
      </c>
      <c r="K65" s="6">
        <f t="shared" ref="K65:M65" ca="1" si="59">($Z30+$X62)*(1-ABS((0.48*$Z28+K63)/(0.48*$Z28+$W62))^(1+1/(1+$W62/$Z28)))</f>
        <v>104.46918978149451</v>
      </c>
      <c r="L65" s="6">
        <f t="shared" ca="1" si="59"/>
        <v>109.98871919020178</v>
      </c>
      <c r="M65" s="6">
        <f t="shared" ca="1" si="59"/>
        <v>104.0002417202348</v>
      </c>
      <c r="N65" s="6">
        <f ca="1">($Z30+$X62)*(1-ABS((0.48*$Z28+N63)/(0.48*$Z28+$W62))^(1+1/(1+$W62/$Z28)))</f>
        <v>110.43921125923218</v>
      </c>
      <c r="AD65" s="49"/>
      <c r="BG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0.33690322134197354</v>
      </c>
      <c r="K66" s="38">
        <f t="shared" ref="K66:N66" ca="1" si="60">ABS(K61/K64)^1.5+ABS(K62/K65)^1.5</f>
        <v>0.28332118937675799</v>
      </c>
      <c r="L66" s="38">
        <f t="shared" ca="1" si="60"/>
        <v>0.33091410846240882</v>
      </c>
      <c r="M66" s="38">
        <f t="shared" ca="1" si="60"/>
        <v>0.26524070672605343</v>
      </c>
      <c r="N66" s="38">
        <f t="shared" ca="1" si="60"/>
        <v>0.48585232732168648</v>
      </c>
      <c r="AD66" s="49"/>
      <c r="BG66" s="49"/>
    </row>
    <row r="67" spans="1:59" x14ac:dyDescent="0.25">
      <c r="AD67" s="49"/>
      <c r="BG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  <c r="BG68" s="49"/>
    </row>
    <row r="69" spans="1:59" x14ac:dyDescent="0.25">
      <c r="D69" s="5" t="s">
        <v>84</v>
      </c>
      <c r="E69" s="34">
        <f ca="1">E54</f>
        <v>56.016703124999999</v>
      </c>
      <c r="F69" s="6">
        <f t="shared" ref="F69:F70" ca="1" si="61">O54</f>
        <v>53.583415625000001</v>
      </c>
      <c r="G69" s="6">
        <f t="shared" ref="G69:G70" ca="1" si="62">P54</f>
        <v>15.006428124999999</v>
      </c>
      <c r="H69" s="35">
        <f t="shared" ref="H69:H70" ca="1" si="63">Q54</f>
        <v>-13.022490625000003</v>
      </c>
      <c r="I69" s="35">
        <f t="shared" ref="I69:I70" ca="1" si="64">R54</f>
        <v>81.612334375000003</v>
      </c>
      <c r="J69" s="6">
        <f>INDEX($N$275:$N$286,MATCH(A63,$L$275:$L$286,-1)+1,1)</f>
        <v>97.16308558754892</v>
      </c>
      <c r="K69" s="34">
        <f ca="1">MAX(ABS(F69),IF(J69="---",0,0.3*J69))</f>
        <v>53.583415625000001</v>
      </c>
      <c r="L69" s="34">
        <f ca="1">MAX(ABS(G69),IF(J69="---",0,0.3*J69))</f>
        <v>29.148925676264675</v>
      </c>
      <c r="M69" s="34">
        <f ca="1">MAX(ABS(H69),J69)</f>
        <v>97.16308558754892</v>
      </c>
      <c r="N69" s="34">
        <f ca="1">MAX(ABS(I69),J69)</f>
        <v>97.16308558754892</v>
      </c>
      <c r="O69" s="13" t="s">
        <v>103</v>
      </c>
      <c r="P69" s="36">
        <f t="shared" ref="P69" ca="1" si="65">MAX(E69-$Z29*(1-((0.48*$Z28+E71)/(0.48*$Z28))^2),0)/(($F29-2*$F30)*$O$2)*1000</f>
        <v>0.45722406620416151</v>
      </c>
      <c r="Q69" s="36">
        <f ca="1">MAX(K69-$Z29*(1-((0.48*$Z28+K71)/(0.48*$Z28))^2),0)/(($F29-2*$F30)*$O$2)*1000</f>
        <v>1.5058199177709477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3.7096668588999409</v>
      </c>
      <c r="T69" s="36">
        <f ca="1">MAX(N69-$Z29*(1-((0.48*$Z28+N71)/(0.48*$Z28))^2),0)/(($F29-2*$F30)*$O$2)*1000</f>
        <v>2.8619166775451976</v>
      </c>
      <c r="U69" s="34">
        <f ca="1">MAX(P69:T69)</f>
        <v>3.7096668588999409</v>
      </c>
      <c r="V69" s="26">
        <f>7.82</f>
        <v>7.82</v>
      </c>
      <c r="W69" s="7">
        <f>2*V69*$O$2/10</f>
        <v>612.00000000000011</v>
      </c>
      <c r="X69" s="6">
        <f>W69*(F29-2*F30)/200</f>
        <v>159.12000000000003</v>
      </c>
      <c r="AD69" s="49"/>
      <c r="BG69" s="49"/>
    </row>
    <row r="70" spans="1:59" x14ac:dyDescent="0.25">
      <c r="D70" s="5" t="s">
        <v>85</v>
      </c>
      <c r="E70" s="34">
        <f ca="1">E55</f>
        <v>23.991062500000002</v>
      </c>
      <c r="F70" s="35">
        <f t="shared" ca="1" si="61"/>
        <v>-5.0609578125000052</v>
      </c>
      <c r="G70" s="35">
        <f t="shared" ca="1" si="62"/>
        <v>33.954364062500005</v>
      </c>
      <c r="H70" s="6">
        <f t="shared" ca="1" si="63"/>
        <v>22.248264062500002</v>
      </c>
      <c r="I70" s="6">
        <f t="shared" ca="1" si="64"/>
        <v>6.6451421874999994</v>
      </c>
      <c r="J70" s="6">
        <f>INDEX($O$275:$O$286,MATCH(A63,$L$275:$L$286,-1)+1,1)</f>
        <v>31.687220862998146</v>
      </c>
      <c r="K70" s="34">
        <f ca="1">MAX(ABS(F70),J70)</f>
        <v>31.687220862998146</v>
      </c>
      <c r="L70" s="34">
        <f ca="1">MAX(ABS(G70),J70)</f>
        <v>33.954364062500005</v>
      </c>
      <c r="M70" s="34">
        <f ca="1">MAX(ABS(H70),IF(J70="---",0,0.3*J70))</f>
        <v>22.248264062500002</v>
      </c>
      <c r="N70" s="34">
        <f ca="1">MAX(ABS(I70),IF(J70="---",0,0.3*J70))</f>
        <v>9.5061662588994427</v>
      </c>
      <c r="O70" s="13" t="s">
        <v>104</v>
      </c>
      <c r="P70" s="36">
        <f t="shared" ref="P70" ca="1" si="66">MAX(E70-$Z30*(1-((0.48*$Z28+E71)/(0.48*$Z28))^2),0)/(($F28-2*$F30)*$O$2)*1000</f>
        <v>7.370092451653458E-2</v>
      </c>
      <c r="Q70" s="36">
        <f ca="1">MAX(K70-$Z30*(1-((0.48*$Z28+K71)/(0.48*$Z28))^2),0)/(($F28-2*$F30)*$O$2)*1000</f>
        <v>2.348276065251814</v>
      </c>
      <c r="R70" s="36">
        <f ca="1">MAX(L70-$Z30*(1-((0.48*$Z28+L71)/(0.48*$Z28))^2),0)/(($F28-2*$F30)*$O$2)*1000</f>
        <v>1.7528120460366925</v>
      </c>
      <c r="S70" s="36">
        <f ca="1">MAX(M70-$Z30*(1-((0.48*$Z28+M71)/(0.48*$Z28))^2),0)/(($F28-2*$F30)*$O$2)*1000</f>
        <v>1.3252355260771393</v>
      </c>
      <c r="T70" s="36">
        <f ca="1">MAX(N70-$Z30*(1-((0.48*$Z28+N71)/(0.48*$Z28))^2),0)/(($F28-2*$F30)*$O$2)*1000</f>
        <v>0</v>
      </c>
      <c r="U70" s="34">
        <f ca="1">MAX(P70:T70)</f>
        <v>2.348276065251814</v>
      </c>
      <c r="V70" s="26">
        <f>V118</f>
        <v>9.36</v>
      </c>
      <c r="W70" s="7">
        <f>2*V70*$O$2/10</f>
        <v>732.52173913043475</v>
      </c>
      <c r="X70" s="6">
        <f>W70*(F28-2*F30)/200</f>
        <v>80.577391304347827</v>
      </c>
      <c r="AD70" s="49"/>
      <c r="BG70" s="49"/>
    </row>
    <row r="71" spans="1:59" x14ac:dyDescent="0.25">
      <c r="D71" s="5" t="s">
        <v>11</v>
      </c>
      <c r="E71" s="37">
        <f ca="1">E58</f>
        <v>-167.11949999999999</v>
      </c>
      <c r="F71" s="7">
        <f ca="1">O58</f>
        <v>-79.028800000000004</v>
      </c>
      <c r="G71" s="7">
        <f ca="1">P58</f>
        <v>-132.99119999999999</v>
      </c>
      <c r="H71" s="7">
        <f ca="1">Q58</f>
        <v>-74.534099999999995</v>
      </c>
      <c r="I71" s="7">
        <f ca="1">R58</f>
        <v>-137.48590000000002</v>
      </c>
      <c r="K71" s="34">
        <f ca="1">F71</f>
        <v>-79.028800000000004</v>
      </c>
      <c r="L71" s="34">
        <f t="shared" ref="L71" ca="1" si="67">G71</f>
        <v>-132.99119999999999</v>
      </c>
      <c r="M71" s="34">
        <f t="shared" ref="M71" ca="1" si="68">H71</f>
        <v>-74.534099999999995</v>
      </c>
      <c r="N71" s="34">
        <f t="shared" ref="N71" ca="1" si="69">I71</f>
        <v>-137.48590000000002</v>
      </c>
      <c r="AD71" s="49"/>
      <c r="BG71" s="49"/>
    </row>
    <row r="72" spans="1:59" x14ac:dyDescent="0.25">
      <c r="D72" s="15" t="s">
        <v>105</v>
      </c>
      <c r="E72" s="6">
        <f ca="1">($Z29+$X69)*(1-ABS((0.48*$Z28+E71)/(0.48*$Z28+$W69))^(1+1/(1+$W69/$Z28)))</f>
        <v>216.34306299733268</v>
      </c>
      <c r="K72" s="6">
        <f t="shared" ref="K72:N72" ca="1" si="70">($Z29+$X69)*(1-ABS((0.48*$Z28+K71)/(0.48*$Z28+$W69))^(1+1/(1+$W69/$Z28)))</f>
        <v>196.67867679054797</v>
      </c>
      <c r="L72" s="6">
        <f t="shared" ca="1" si="70"/>
        <v>208.87531308972029</v>
      </c>
      <c r="M72" s="6">
        <f t="shared" ca="1" si="70"/>
        <v>195.64139926391604</v>
      </c>
      <c r="N72" s="6">
        <f t="shared" ca="1" si="70"/>
        <v>209.86975102998207</v>
      </c>
      <c r="AD72" s="49"/>
      <c r="BG72" s="49"/>
    </row>
    <row r="73" spans="1:59" x14ac:dyDescent="0.25">
      <c r="D73" s="15" t="s">
        <v>106</v>
      </c>
      <c r="E73" s="6">
        <f ca="1">($Z30+$X70)*(1-ABS((0.48*$Z28+E71)/(0.48*$Z28+$W70))^(1+1/(1+$W70/$Z28)))</f>
        <v>114.66775343490551</v>
      </c>
      <c r="K73" s="6">
        <f t="shared" ref="K73:N73" ca="1" si="71">($Z30+$X70)*(1-ABS((0.48*$Z28+K71)/(0.48*$Z28+$W70))^(1+1/(1+$W70/$Z28)))</f>
        <v>105.84597202773708</v>
      </c>
      <c r="L73" s="6">
        <f t="shared" ca="1" si="71"/>
        <v>111.31511724236705</v>
      </c>
      <c r="M73" s="6">
        <f t="shared" ca="1" si="71"/>
        <v>105.38119655729592</v>
      </c>
      <c r="N73" s="6">
        <f t="shared" ca="1" si="71"/>
        <v>111.76138802676167</v>
      </c>
      <c r="AD73" s="49"/>
      <c r="BG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0.22745348005436355</v>
      </c>
      <c r="K74" s="38">
        <f t="shared" ref="K74:N74" ca="1" si="72">ABS(K69/K72)^1.5+ABS(K70/K73)^1.5</f>
        <v>0.30600361114481117</v>
      </c>
      <c r="L74" s="38">
        <f t="shared" ca="1" si="72"/>
        <v>0.22059781961138841</v>
      </c>
      <c r="M74" s="38">
        <f t="shared" ca="1" si="72"/>
        <v>0.44700037060334197</v>
      </c>
      <c r="N74" s="38">
        <f t="shared" ca="1" si="72"/>
        <v>0.33981883863086604</v>
      </c>
      <c r="AD74" s="49"/>
      <c r="BG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  <c r="BG75" s="49"/>
    </row>
    <row r="76" spans="1:59" x14ac:dyDescent="0.25">
      <c r="A76" t="s">
        <v>57</v>
      </c>
      <c r="B76" s="5">
        <f ca="1">$A$4</f>
        <v>1</v>
      </c>
      <c r="D76" t="s">
        <v>58</v>
      </c>
      <c r="E76" s="5" t="s">
        <v>59</v>
      </c>
      <c r="F76" s="17">
        <v>30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1" t="s">
        <v>133</v>
      </c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1"/>
    </row>
    <row r="77" spans="1:59" ht="18" x14ac:dyDescent="0.35">
      <c r="A77" t="s">
        <v>67</v>
      </c>
      <c r="B77" s="17">
        <v>4</v>
      </c>
      <c r="E77" s="5" t="s">
        <v>68</v>
      </c>
      <c r="F77" s="17">
        <v>70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249.9</v>
      </c>
      <c r="AA77" s="16" t="s">
        <v>73</v>
      </c>
      <c r="AD77" s="49"/>
      <c r="AZ77" s="82" t="s">
        <v>162</v>
      </c>
      <c r="BA77" s="112" t="s">
        <v>164</v>
      </c>
      <c r="BB77" s="113"/>
      <c r="BG77" s="49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107.1</v>
      </c>
      <c r="AA78" s="16" t="s">
        <v>73</v>
      </c>
      <c r="AD78" s="49"/>
      <c r="AF78" s="107" t="s">
        <v>134</v>
      </c>
      <c r="AG78" s="107"/>
      <c r="AH78" s="107"/>
      <c r="AI78" s="55" t="s">
        <v>135</v>
      </c>
      <c r="AJ78" s="107" t="s">
        <v>136</v>
      </c>
      <c r="AK78" s="107"/>
      <c r="AL78" s="107" t="s">
        <v>137</v>
      </c>
      <c r="AM78" s="107"/>
      <c r="AN78" s="107"/>
      <c r="AO78" s="107"/>
      <c r="AP78" s="107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62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  <c r="BG78" s="49"/>
    </row>
    <row r="79" spans="1:59" x14ac:dyDescent="0.25">
      <c r="AD79" s="49"/>
      <c r="AF79" s="107">
        <f>MAX(F77,AI79/6,45)</f>
        <v>70</v>
      </c>
      <c r="AG79" s="107"/>
      <c r="AH79" s="107"/>
      <c r="AI79" s="64">
        <f>M78-M76-M77</f>
        <v>260</v>
      </c>
      <c r="AJ79" s="107">
        <f>MIN(F76/2,17.5,8*1.4)</f>
        <v>11.2</v>
      </c>
      <c r="AK79" s="107"/>
      <c r="AL79" s="108">
        <f>(0.08*(14.17*(F76-5))/391.3)*100</f>
        <v>7.2425249169435215</v>
      </c>
      <c r="AM79" s="108"/>
      <c r="AN79" s="108"/>
      <c r="AO79" s="62" t="s">
        <v>150</v>
      </c>
      <c r="AP79" s="58">
        <f>SQRT(((0.5*AG82*14.17*F76)/((AQ79/100)*391.3))-1)</f>
        <v>1.5670453443957828</v>
      </c>
      <c r="AQ79" s="71">
        <f>AU79*AZ79</f>
        <v>15.8</v>
      </c>
      <c r="AR79" s="98">
        <v>10</v>
      </c>
      <c r="AS79" s="56">
        <f>AS31</f>
        <v>0.79</v>
      </c>
      <c r="AT79" s="75">
        <v>2</v>
      </c>
      <c r="AU79" s="77">
        <f>AT79*AS79</f>
        <v>1.58</v>
      </c>
      <c r="AV79" s="58">
        <f>0.9*F76*(F77-F78)*AG82*0.5*14.17*AP79/(1+AP79^2)/10</f>
        <v>575.48623909831781</v>
      </c>
      <c r="AW79" s="80" t="str">
        <f ca="1">IF(AK8&lt;=AV79,"verifica","non verifica")</f>
        <v>verifica</v>
      </c>
      <c r="AX79" s="76" t="str">
        <f>AX31</f>
        <v>fi 10/</v>
      </c>
      <c r="AY79" s="62">
        <f>10</f>
        <v>10</v>
      </c>
      <c r="AZ79" s="58">
        <f>100/AY79</f>
        <v>10</v>
      </c>
      <c r="BA79" s="56">
        <f>0.9*(F77-F78)*AQ79*391.3*AP79/1000</f>
        <v>575.4862390983177</v>
      </c>
      <c r="BB79" s="80" t="str">
        <f ca="1">IF(AK8&lt;=BA79,"verifica","non verifica")</f>
        <v>verifica</v>
      </c>
      <c r="BG79" s="49"/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62" t="s">
        <v>151</v>
      </c>
      <c r="AP80" s="58">
        <f>SQRT(((0.5*AG82*14.17*F76)/((AQ80/100)*391.3))-1)</f>
        <v>2.0453475663291916</v>
      </c>
      <c r="AQ80" s="71">
        <f>AU80*AZ80</f>
        <v>10.533333333333335</v>
      </c>
      <c r="AR80" s="98">
        <v>10</v>
      </c>
      <c r="AS80" s="89">
        <f>AS32</f>
        <v>0.79</v>
      </c>
      <c r="AT80" s="75">
        <v>2</v>
      </c>
      <c r="AU80" s="78">
        <f>AT80*AS80</f>
        <v>1.58</v>
      </c>
      <c r="AV80" s="58">
        <f>0.9*F76*(F77-F78)*AG82*0.5*14.17*AP80/(1+AP80^2)/10</f>
        <v>500.75954845222202</v>
      </c>
      <c r="AW80" s="80" t="str">
        <f ca="1">IF(AK8&lt;=AV80,"verifica","non verifica")</f>
        <v>verifica</v>
      </c>
      <c r="AX80" s="76" t="str">
        <f>AX32</f>
        <v>fi 10/</v>
      </c>
      <c r="AY80" s="62">
        <v>15</v>
      </c>
      <c r="AZ80" s="58">
        <f>100/AY80</f>
        <v>6.666666666666667</v>
      </c>
      <c r="BA80" s="56">
        <f>0.9*(F77-F78)*AQ80*391.3*AP80/1000</f>
        <v>500.75954845222213</v>
      </c>
      <c r="BB80" s="80" t="str">
        <f ca="1">IF(AK8&lt;=BA80,"verifica","non verifica")</f>
        <v>verifica</v>
      </c>
      <c r="BG80" s="49"/>
    </row>
    <row r="81" spans="1:59" x14ac:dyDescent="0.25">
      <c r="D81" s="5" t="s">
        <v>84</v>
      </c>
      <c r="E81" s="6">
        <f ca="1">INDEX(O$4:O$23,$W76,1)</f>
        <v>-85.747</v>
      </c>
      <c r="F81" s="6">
        <f ca="1">INDEX(P$4:P$171,$W76,1)</f>
        <v>-51.112000000000002</v>
      </c>
      <c r="G81" s="6">
        <f ca="1">INDEX(Q$4:Q$171,$W76,1)</f>
        <v>-7.3209999999999997</v>
      </c>
      <c r="H81" s="6">
        <f ca="1">INDEX(R$4:R$171,$W76,1)</f>
        <v>123.962</v>
      </c>
      <c r="I81" s="6">
        <f ca="1">INDEX(S$4:S$171,$W76,1)</f>
        <v>-8.8179999999999996</v>
      </c>
      <c r="J81" s="6">
        <f ca="1">INDEX(T$4:T$171,$W76,1)</f>
        <v>-14.346</v>
      </c>
      <c r="AD81" s="49"/>
      <c r="BG81" s="49"/>
    </row>
    <row r="82" spans="1:59" ht="18" x14ac:dyDescent="0.35">
      <c r="D82" s="5" t="s">
        <v>85</v>
      </c>
      <c r="E82" s="6">
        <f t="shared" ref="E82:J82" ca="1" si="73">INDEX(E$4:E$171,$W76,1)</f>
        <v>-27.978999999999999</v>
      </c>
      <c r="F82" s="6">
        <f t="shared" ca="1" si="73"/>
        <v>-16.933</v>
      </c>
      <c r="G82" s="6">
        <f t="shared" ca="1" si="73"/>
        <v>32.590000000000003</v>
      </c>
      <c r="H82" s="6">
        <f t="shared" ca="1" si="73"/>
        <v>-0.88500000000000001</v>
      </c>
      <c r="I82" s="6">
        <f t="shared" ca="1" si="73"/>
        <v>1.444</v>
      </c>
      <c r="J82" s="6">
        <f t="shared" ca="1" si="73"/>
        <v>2.347</v>
      </c>
      <c r="AD82" s="49"/>
      <c r="AF82" s="69" t="s">
        <v>146</v>
      </c>
      <c r="AG82" s="70">
        <f>1+AI86</f>
        <v>1.0051553785663878</v>
      </c>
      <c r="BG82" s="49"/>
    </row>
    <row r="83" spans="1:59" x14ac:dyDescent="0.25">
      <c r="D83" s="5" t="s">
        <v>86</v>
      </c>
      <c r="E83" s="6">
        <f t="shared" ref="E83:J83" ca="1" si="74">INDEX(O$4:O$171,$W76+2,1)</f>
        <v>-50.15</v>
      </c>
      <c r="F83" s="6">
        <f t="shared" ca="1" si="74"/>
        <v>-30.062999999999999</v>
      </c>
      <c r="G83" s="6">
        <f t="shared" ca="1" si="74"/>
        <v>-4.3739999999999997</v>
      </c>
      <c r="H83" s="6">
        <f t="shared" ca="1" si="74"/>
        <v>74.012</v>
      </c>
      <c r="I83" s="6">
        <f t="shared" ca="1" si="74"/>
        <v>-5.2549999999999999</v>
      </c>
      <c r="J83" s="6">
        <f t="shared" ca="1" si="74"/>
        <v>-8.5329999999999995</v>
      </c>
      <c r="AD83" s="49"/>
      <c r="BG83" s="49"/>
    </row>
    <row r="84" spans="1:59" ht="18" x14ac:dyDescent="0.35">
      <c r="D84" s="5" t="s">
        <v>87</v>
      </c>
      <c r="E84" s="6">
        <f t="shared" ref="E84:J84" ca="1" si="75">INDEX(E$4:E$171,$W76+2,1)</f>
        <v>-17.207000000000001</v>
      </c>
      <c r="F84" s="6">
        <f t="shared" ca="1" si="75"/>
        <v>-10.412000000000001</v>
      </c>
      <c r="G84" s="6">
        <f t="shared" ca="1" si="75"/>
        <v>19.266999999999999</v>
      </c>
      <c r="H84" s="6">
        <f t="shared" ca="1" si="75"/>
        <v>-0.54600000000000004</v>
      </c>
      <c r="I84" s="6">
        <f t="shared" ca="1" si="75"/>
        <v>0.86799999999999999</v>
      </c>
      <c r="J84" s="6">
        <f t="shared" ca="1" si="75"/>
        <v>1.41</v>
      </c>
      <c r="M84" t="s">
        <v>88</v>
      </c>
      <c r="AD84" s="49"/>
      <c r="AF84" s="69" t="s">
        <v>147</v>
      </c>
      <c r="AG84" s="6">
        <f>AO7/($F$76*$F$77)</f>
        <v>8.4566380952380962E-2</v>
      </c>
      <c r="AH84" s="69" t="s">
        <v>149</v>
      </c>
      <c r="AI84" s="70">
        <f>AG84/$AG$40</f>
        <v>5.9679873643176404E-3</v>
      </c>
      <c r="AL84" s="109" t="s">
        <v>159</v>
      </c>
      <c r="AM84" s="109"/>
      <c r="AN84" s="109"/>
      <c r="BG84" s="49"/>
    </row>
    <row r="85" spans="1:59" x14ac:dyDescent="0.25">
      <c r="D85" s="5" t="s">
        <v>11</v>
      </c>
      <c r="E85" s="6">
        <f t="shared" ref="E85:J85" ca="1" si="76">INDEX(Y$4:Y$171,$W76+3,1)</f>
        <v>-424.90700000000004</v>
      </c>
      <c r="F85" s="6">
        <f t="shared" ca="1" si="76"/>
        <v>-258.05900000000003</v>
      </c>
      <c r="G85" s="6">
        <f t="shared" ca="1" si="76"/>
        <v>50.54</v>
      </c>
      <c r="H85" s="6">
        <f t="shared" ca="1" si="76"/>
        <v>82.983000000000004</v>
      </c>
      <c r="I85" s="6">
        <f t="shared" ca="1" si="76"/>
        <v>-3.3879999999999999</v>
      </c>
      <c r="J85" s="6">
        <f t="shared" ca="1" si="76"/>
        <v>-5.488999999999999</v>
      </c>
      <c r="K85" s="6">
        <f>L85*1.3</f>
        <v>-17.745000000000001</v>
      </c>
      <c r="L85" s="26">
        <f>-F76*F77*(M78-(M76+M77))*25/1000000*1</f>
        <v>-13.65</v>
      </c>
      <c r="M85" t="s">
        <v>89</v>
      </c>
      <c r="AD85" s="49"/>
      <c r="AG85" s="6">
        <f t="shared" ref="AG85:AG87" si="77">AO8/($F$76*$F$77)</f>
        <v>0.16120409523809526</v>
      </c>
      <c r="AI85" s="70">
        <f>AG85/$AG$40</f>
        <v>1.1376435796619285E-2</v>
      </c>
      <c r="AL85" s="109" t="s">
        <v>160</v>
      </c>
      <c r="AM85" s="109"/>
      <c r="AN85" s="109"/>
      <c r="BG85" s="49"/>
    </row>
    <row r="86" spans="1:59" x14ac:dyDescent="0.25">
      <c r="AD86" s="49"/>
      <c r="AG86" s="6">
        <f t="shared" si="77"/>
        <v>7.3051714285714303E-2</v>
      </c>
      <c r="AI86" s="70">
        <f>AG86/$AG$40</f>
        <v>5.1553785663877418E-3</v>
      </c>
      <c r="AL86" s="109" t="s">
        <v>161</v>
      </c>
      <c r="AM86" s="109"/>
      <c r="AN86" s="109"/>
      <c r="BG86" s="49"/>
    </row>
    <row r="87" spans="1:59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 t="shared" si="77"/>
        <v>0.1727187619047619</v>
      </c>
      <c r="AI87" s="70">
        <f>AG87/$AG$40</f>
        <v>1.2189044594549182E-2</v>
      </c>
      <c r="BG87" s="49"/>
    </row>
    <row r="88" spans="1:59" ht="18" x14ac:dyDescent="0.35">
      <c r="D88" s="5" t="s">
        <v>84</v>
      </c>
      <c r="E88" s="6">
        <f t="shared" ref="E88:J88" ca="1" si="78">INDEX(O$4:O$171,$W76+1,1)</f>
        <v>74.733000000000004</v>
      </c>
      <c r="F88" s="6">
        <f t="shared" ca="1" si="78"/>
        <v>45.088000000000001</v>
      </c>
      <c r="G88" s="6">
        <f t="shared" ca="1" si="78"/>
        <v>6.9930000000000003</v>
      </c>
      <c r="H88" s="6">
        <f t="shared" ca="1" si="78"/>
        <v>-114.947</v>
      </c>
      <c r="I88" s="6">
        <f t="shared" ca="1" si="78"/>
        <v>7.9960000000000004</v>
      </c>
      <c r="J88" s="6">
        <f t="shared" ca="1" si="78"/>
        <v>12.961</v>
      </c>
      <c r="AD88" s="49"/>
      <c r="AF88" s="61" t="s">
        <v>148</v>
      </c>
      <c r="AG88" s="61">
        <f>14.17</f>
        <v>14.17</v>
      </c>
      <c r="BG88" s="49"/>
    </row>
    <row r="89" spans="1:59" x14ac:dyDescent="0.25">
      <c r="D89" s="5" t="s">
        <v>85</v>
      </c>
      <c r="E89" s="6">
        <f ca="1">INDEX(E$4:E$171,$W76+1,1)</f>
        <v>27.082999999999998</v>
      </c>
      <c r="F89" s="6">
        <f t="shared" ref="F89:J89" ca="1" si="79">INDEX(F$4:F$171,$W76+1,1)</f>
        <v>16.385999999999999</v>
      </c>
      <c r="G89" s="6">
        <f t="shared" ca="1" si="79"/>
        <v>-29.158999999999999</v>
      </c>
      <c r="H89" s="6">
        <f t="shared" ca="1" si="79"/>
        <v>0.86399999999999999</v>
      </c>
      <c r="I89" s="6">
        <f t="shared" ca="1" si="79"/>
        <v>-1.3340000000000001</v>
      </c>
      <c r="J89" s="6">
        <f t="shared" ca="1" si="79"/>
        <v>-2.165</v>
      </c>
      <c r="AD89" s="49"/>
      <c r="BG89" s="49"/>
    </row>
    <row r="90" spans="1:59" x14ac:dyDescent="0.25">
      <c r="D90" s="5" t="s">
        <v>86</v>
      </c>
      <c r="E90" s="6">
        <f ca="1">E83</f>
        <v>-50.15</v>
      </c>
      <c r="F90" s="6">
        <f t="shared" ref="F90:J90" ca="1" si="80">F83</f>
        <v>-30.062999999999999</v>
      </c>
      <c r="G90" s="6">
        <f t="shared" ca="1" si="80"/>
        <v>-4.3739999999999997</v>
      </c>
      <c r="H90" s="6">
        <f t="shared" ca="1" si="80"/>
        <v>74.012</v>
      </c>
      <c r="I90" s="6">
        <f t="shared" ca="1" si="80"/>
        <v>-5.2549999999999999</v>
      </c>
      <c r="J90" s="6">
        <f t="shared" ca="1" si="80"/>
        <v>-8.5329999999999995</v>
      </c>
      <c r="AD90" s="49"/>
      <c r="AF90" s="61" t="s">
        <v>150</v>
      </c>
      <c r="AG90">
        <f ca="1">(0.5*14.17*F76*0.9*(F77-F78))/(2*AK8*10)+SQRT(((0.5*14.17*F76*0.9*(F77-F78))/(2*AK8*10))^2 -1)</f>
        <v>3.8338390967674982</v>
      </c>
      <c r="BG90" s="49"/>
    </row>
    <row r="91" spans="1:59" x14ac:dyDescent="0.25">
      <c r="D91" s="5" t="s">
        <v>87</v>
      </c>
      <c r="E91" s="6">
        <f ca="1">E84</f>
        <v>-17.207000000000001</v>
      </c>
      <c r="F91" s="6">
        <f t="shared" ref="F91:J91" ca="1" si="81">F84</f>
        <v>-10.412000000000001</v>
      </c>
      <c r="G91" s="6">
        <f t="shared" ca="1" si="81"/>
        <v>19.266999999999999</v>
      </c>
      <c r="H91" s="6">
        <f t="shared" ca="1" si="81"/>
        <v>-0.54600000000000004</v>
      </c>
      <c r="I91" s="6">
        <f t="shared" ca="1" si="81"/>
        <v>0.86799999999999999</v>
      </c>
      <c r="J91" s="6">
        <f t="shared" ca="1" si="81"/>
        <v>1.41</v>
      </c>
      <c r="AD91" s="49"/>
      <c r="BG91" s="49"/>
    </row>
    <row r="92" spans="1:59" x14ac:dyDescent="0.25">
      <c r="D92" s="5" t="s">
        <v>11</v>
      </c>
      <c r="E92" s="6">
        <f ca="1">E85</f>
        <v>-424.90700000000004</v>
      </c>
      <c r="F92" s="6">
        <f t="shared" ref="F92:J92" ca="1" si="82">F85</f>
        <v>-258.05900000000003</v>
      </c>
      <c r="G92" s="6">
        <f t="shared" ca="1" si="82"/>
        <v>50.54</v>
      </c>
      <c r="H92" s="6">
        <f t="shared" ca="1" si="82"/>
        <v>82.983000000000004</v>
      </c>
      <c r="I92" s="6">
        <f t="shared" ca="1" si="82"/>
        <v>-3.3879999999999999</v>
      </c>
      <c r="J92" s="6">
        <f t="shared" ca="1" si="82"/>
        <v>-5.488999999999999</v>
      </c>
      <c r="K92" s="6">
        <f>L92*1.3</f>
        <v>-35.002500000000005</v>
      </c>
      <c r="L92" s="26">
        <f>-F76*F77*(M78-(M76+M77))*25/1000000*1+L44</f>
        <v>-26.925000000000001</v>
      </c>
      <c r="AD92" s="49"/>
      <c r="BG92" s="49"/>
    </row>
    <row r="93" spans="1:59" x14ac:dyDescent="0.25">
      <c r="AD93" s="49"/>
      <c r="BG93" s="49"/>
    </row>
    <row r="94" spans="1:59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  <c r="BG94" s="49"/>
    </row>
    <row r="95" spans="1:59" x14ac:dyDescent="0.25">
      <c r="A95" s="27"/>
      <c r="B95" s="27"/>
      <c r="C95" s="27"/>
      <c r="D95" s="29" t="s">
        <v>84</v>
      </c>
      <c r="E95" s="31">
        <f ca="1">E81-(E81-E88)/$M78*$M76</f>
        <v>-70.701999999999998</v>
      </c>
      <c r="F95" s="31">
        <f t="shared" ref="F95" ca="1" si="83">F81-(F81-F88)/$M78*$M76</f>
        <v>-42.093249999999998</v>
      </c>
      <c r="G95" s="31">
        <f ca="1">G81-(G81-G88)/$M78*$M76</f>
        <v>-5.9790624999999995</v>
      </c>
      <c r="H95" s="31">
        <f t="shared" ref="H95:J95" ca="1" si="84">H81-(H81-H88)/$M78*$M76</f>
        <v>101.56428125000001</v>
      </c>
      <c r="I95" s="31">
        <f t="shared" ca="1" si="84"/>
        <v>-7.2416874999999994</v>
      </c>
      <c r="J95" s="31">
        <f t="shared" ca="1" si="84"/>
        <v>-11.78596875</v>
      </c>
      <c r="K95" s="31">
        <f ca="1">(ABS(G95)+ABS(I95))*SIGN(G95)</f>
        <v>-13.220749999999999</v>
      </c>
      <c r="L95" s="31">
        <f ca="1">(ABS(H95)+ABS(J95))*SIGN(H95)</f>
        <v>113.35025</v>
      </c>
      <c r="M95" s="31">
        <f ca="1">(ABS(K95)+0.3*ABS(L95))*SIGN(K95)</f>
        <v>-47.225825</v>
      </c>
      <c r="N95" s="31">
        <f t="shared" ref="N95:N99" ca="1" si="85">(ABS(L95)+0.3*ABS(K95))*SIGN(L95)</f>
        <v>117.316475</v>
      </c>
      <c r="O95" s="31">
        <f ca="1">F95+M95</f>
        <v>-89.319074999999998</v>
      </c>
      <c r="P95" s="31">
        <f ca="1">F95-M95</f>
        <v>5.1325750000000028</v>
      </c>
      <c r="Q95" s="31">
        <f ca="1">F95+N95</f>
        <v>75.223224999999999</v>
      </c>
      <c r="R95" s="31">
        <f ca="1">F95-N95</f>
        <v>-159.40972499999998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  <c r="BG95" s="49"/>
    </row>
    <row r="96" spans="1:59" x14ac:dyDescent="0.25">
      <c r="A96" s="27"/>
      <c r="B96" s="27"/>
      <c r="C96" s="27"/>
      <c r="D96" s="29" t="s">
        <v>85</v>
      </c>
      <c r="E96" s="31">
        <f ca="1">E82-(E82-E89)/$M78*$M76</f>
        <v>-22.816937500000002</v>
      </c>
      <c r="F96" s="31">
        <f t="shared" ref="F96" ca="1" si="86">F82-(F82-F89)/$M78*$M76</f>
        <v>-13.80934375</v>
      </c>
      <c r="G96" s="31">
        <f ca="1">G82-(G82-G89)/$M78*$M76</f>
        <v>26.801031250000001</v>
      </c>
      <c r="H96" s="31">
        <f t="shared" ref="H96:J96" ca="1" si="87">H82-(H82-H89)/$M78*$M76</f>
        <v>-0.72103125000000001</v>
      </c>
      <c r="I96" s="31">
        <f t="shared" ca="1" si="87"/>
        <v>1.1835624999999999</v>
      </c>
      <c r="J96" s="31">
        <f t="shared" ca="1" si="87"/>
        <v>1.9239999999999999</v>
      </c>
      <c r="K96" s="31">
        <f t="shared" ref="K96:K99" ca="1" si="88">(ABS(G96)+ABS(I96))*SIGN(G96)</f>
        <v>27.984593750000002</v>
      </c>
      <c r="L96" s="31">
        <f t="shared" ref="L96:L99" ca="1" si="89">(ABS(H96)+ABS(J96))*SIGN(H96)</f>
        <v>-2.6450312499999997</v>
      </c>
      <c r="M96" s="31">
        <f t="shared" ref="M96:M99" ca="1" si="90">(ABS(K96)+0.3*ABS(L96))*SIGN(K96)</f>
        <v>28.778103125000001</v>
      </c>
      <c r="N96" s="31">
        <f t="shared" ca="1" si="85"/>
        <v>-11.040409374999999</v>
      </c>
      <c r="O96" s="31">
        <f t="shared" ref="O96:O98" ca="1" si="91">F96+M96</f>
        <v>14.968759375000001</v>
      </c>
      <c r="P96" s="31">
        <f t="shared" ref="P96:P98" ca="1" si="92">F96-M96</f>
        <v>-42.587446874999998</v>
      </c>
      <c r="Q96" s="31">
        <f t="shared" ref="Q96:Q98" ca="1" si="93">F96+N96</f>
        <v>-24.849753124999999</v>
      </c>
      <c r="R96" s="31">
        <f t="shared" ref="R96:R98" ca="1" si="94">F96-N96</f>
        <v>-2.7689343750000006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  <c r="BG96" s="49"/>
    </row>
    <row r="97" spans="1:59" x14ac:dyDescent="0.25">
      <c r="A97" s="27"/>
      <c r="B97" s="27"/>
      <c r="C97" s="27"/>
      <c r="D97" s="29" t="s">
        <v>86</v>
      </c>
      <c r="E97" s="31">
        <f ca="1">E83</f>
        <v>-50.15</v>
      </c>
      <c r="F97" s="31">
        <f ca="1">F83</f>
        <v>-30.062999999999999</v>
      </c>
      <c r="G97" s="31">
        <f t="shared" ref="G97:J97" ca="1" si="95">G83</f>
        <v>-4.3739999999999997</v>
      </c>
      <c r="H97" s="31">
        <f t="shared" ca="1" si="95"/>
        <v>74.012</v>
      </c>
      <c r="I97" s="31">
        <f t="shared" ca="1" si="95"/>
        <v>-5.2549999999999999</v>
      </c>
      <c r="J97" s="31">
        <f t="shared" ca="1" si="95"/>
        <v>-8.5329999999999995</v>
      </c>
      <c r="K97" s="31">
        <f t="shared" ca="1" si="88"/>
        <v>-9.6289999999999996</v>
      </c>
      <c r="L97" s="31">
        <f t="shared" ca="1" si="89"/>
        <v>82.545000000000002</v>
      </c>
      <c r="M97" s="31">
        <f t="shared" ca="1" si="90"/>
        <v>-34.392499999999998</v>
      </c>
      <c r="N97" s="31">
        <f t="shared" ca="1" si="85"/>
        <v>85.433700000000002</v>
      </c>
      <c r="O97" s="31">
        <f t="shared" ca="1" si="91"/>
        <v>-64.455500000000001</v>
      </c>
      <c r="P97" s="31">
        <f t="shared" ca="1" si="92"/>
        <v>4.3294999999999995</v>
      </c>
      <c r="Q97" s="31">
        <f t="shared" ca="1" si="93"/>
        <v>55.370699999999999</v>
      </c>
      <c r="R97" s="31">
        <f t="shared" ca="1" si="94"/>
        <v>-115.4967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  <c r="BG97" s="49"/>
    </row>
    <row r="98" spans="1:59" x14ac:dyDescent="0.25">
      <c r="A98" s="27"/>
      <c r="B98" s="27"/>
      <c r="C98" s="27"/>
      <c r="D98" s="29" t="s">
        <v>87</v>
      </c>
      <c r="E98" s="31">
        <f ca="1">E84</f>
        <v>-17.207000000000001</v>
      </c>
      <c r="F98" s="31">
        <f ca="1">F84</f>
        <v>-10.412000000000001</v>
      </c>
      <c r="G98" s="31">
        <f t="shared" ref="G98:J98" ca="1" si="96">G84</f>
        <v>19.266999999999999</v>
      </c>
      <c r="H98" s="31">
        <f t="shared" ca="1" si="96"/>
        <v>-0.54600000000000004</v>
      </c>
      <c r="I98" s="31">
        <f t="shared" ca="1" si="96"/>
        <v>0.86799999999999999</v>
      </c>
      <c r="J98" s="31">
        <f t="shared" ca="1" si="96"/>
        <v>1.41</v>
      </c>
      <c r="K98" s="31">
        <f t="shared" ca="1" si="88"/>
        <v>20.134999999999998</v>
      </c>
      <c r="L98" s="31">
        <f t="shared" ca="1" si="89"/>
        <v>-1.956</v>
      </c>
      <c r="M98" s="31">
        <f t="shared" ca="1" si="90"/>
        <v>20.721799999999998</v>
      </c>
      <c r="N98" s="31">
        <f t="shared" ca="1" si="85"/>
        <v>-7.9964999999999993</v>
      </c>
      <c r="O98" s="31">
        <f t="shared" ca="1" si="91"/>
        <v>10.309799999999997</v>
      </c>
      <c r="P98" s="31">
        <f t="shared" ca="1" si="92"/>
        <v>-31.133800000000001</v>
      </c>
      <c r="Q98" s="31">
        <f t="shared" ca="1" si="93"/>
        <v>-18.4085</v>
      </c>
      <c r="R98" s="31">
        <f t="shared" ca="1" si="94"/>
        <v>-2.4155000000000015</v>
      </c>
      <c r="S98" s="27"/>
      <c r="T98" s="27"/>
      <c r="U98" s="27"/>
      <c r="V98" s="27"/>
      <c r="W98" s="27"/>
      <c r="X98" s="110" t="s">
        <v>129</v>
      </c>
      <c r="Y98" s="110"/>
      <c r="Z98" s="110"/>
      <c r="AA98" s="110"/>
      <c r="AB98" s="110"/>
      <c r="AC98" s="27"/>
      <c r="AD98" s="52"/>
      <c r="BG98" s="49"/>
    </row>
    <row r="99" spans="1:59" x14ac:dyDescent="0.25">
      <c r="A99" s="27"/>
      <c r="B99" s="27"/>
      <c r="C99" s="27"/>
      <c r="D99" s="29" t="s">
        <v>11</v>
      </c>
      <c r="E99" s="31">
        <f ca="1">E85+K85</f>
        <v>-442.65200000000004</v>
      </c>
      <c r="F99" s="31">
        <f ca="1">F85+L85</f>
        <v>-271.709</v>
      </c>
      <c r="G99" s="31">
        <f t="shared" ref="G99:J99" ca="1" si="97">G85</f>
        <v>50.54</v>
      </c>
      <c r="H99" s="31">
        <f t="shared" ca="1" si="97"/>
        <v>82.983000000000004</v>
      </c>
      <c r="I99" s="31">
        <f t="shared" ca="1" si="97"/>
        <v>-3.3879999999999999</v>
      </c>
      <c r="J99" s="31">
        <f t="shared" ca="1" si="97"/>
        <v>-5.488999999999999</v>
      </c>
      <c r="K99" s="31">
        <f t="shared" ca="1" si="88"/>
        <v>53.927999999999997</v>
      </c>
      <c r="L99" s="31">
        <f t="shared" ca="1" si="89"/>
        <v>88.472000000000008</v>
      </c>
      <c r="M99" s="31">
        <f t="shared" ca="1" si="90"/>
        <v>80.4696</v>
      </c>
      <c r="N99" s="31">
        <f t="shared" ca="1" si="85"/>
        <v>104.6504</v>
      </c>
      <c r="O99" s="31">
        <f ca="1">F99+M99</f>
        <v>-191.23939999999999</v>
      </c>
      <c r="P99" s="31">
        <f ca="1">F99-M99</f>
        <v>-352.17860000000002</v>
      </c>
      <c r="Q99" s="31">
        <f ca="1">F99+N99</f>
        <v>-167.05860000000001</v>
      </c>
      <c r="R99" s="31">
        <f ca="1">F99-N99</f>
        <v>-376.35939999999999</v>
      </c>
      <c r="S99" s="27"/>
      <c r="T99" s="27"/>
      <c r="U99" s="27"/>
      <c r="V99" s="27"/>
      <c r="W99" s="27"/>
      <c r="X99" s="57" t="s">
        <v>132</v>
      </c>
      <c r="Y99" s="59" t="str">
        <f>IF((V109+V110)*2&gt;F76*F77*0.01,"verifica","non verifica")</f>
        <v>verifica</v>
      </c>
      <c r="Z99" s="57" t="s">
        <v>132</v>
      </c>
      <c r="AA99" s="110" t="str">
        <f>IF((V109+V110)*2&lt;=F76*F77*0.025,"verifica","non verifica")</f>
        <v>verifica</v>
      </c>
      <c r="AB99" s="110"/>
      <c r="AC99" s="27"/>
      <c r="AD99" s="52"/>
      <c r="BG99" s="49"/>
    </row>
    <row r="100" spans="1:59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  <c r="BG100" s="49"/>
    </row>
    <row r="101" spans="1:59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  <c r="BG101" s="49"/>
    </row>
    <row r="102" spans="1:59" x14ac:dyDescent="0.25">
      <c r="A102" s="27"/>
      <c r="B102" s="27"/>
      <c r="C102" s="27"/>
      <c r="D102" s="29" t="s">
        <v>84</v>
      </c>
      <c r="E102" s="31">
        <f ca="1">E88+(E81-E88)/$M78*$M77</f>
        <v>59.688000000000002</v>
      </c>
      <c r="F102" s="31">
        <f t="shared" ref="F102" ca="1" si="98">F88+(F81-F88)/$M78*$M77</f>
        <v>36.069249999999997</v>
      </c>
      <c r="G102" s="31">
        <f ca="1">G88+(G81-G88)/$M78*$M77</f>
        <v>5.6510625000000001</v>
      </c>
      <c r="H102" s="31">
        <f t="shared" ref="H102:J102" ca="1" si="99">H88+(H81-H88)/$M78*$M77</f>
        <v>-92.549281250000007</v>
      </c>
      <c r="I102" s="31">
        <f t="shared" ca="1" si="99"/>
        <v>6.4196875000000002</v>
      </c>
      <c r="J102" s="31">
        <f t="shared" ca="1" si="99"/>
        <v>10.400968750000001</v>
      </c>
      <c r="K102" s="31">
        <f ca="1">(ABS(G102)+ABS(I102))*SIGN(G102)</f>
        <v>12.07075</v>
      </c>
      <c r="L102" s="31">
        <f ca="1">(ABS(H102)+ABS(J102))*SIGN(H102)</f>
        <v>-102.95025000000001</v>
      </c>
      <c r="M102" s="31">
        <f t="shared" ref="M102:M106" ca="1" si="100">(ABS(K102)+0.3*ABS(L102))*SIGN(K102)</f>
        <v>42.955825000000004</v>
      </c>
      <c r="N102" s="31">
        <f t="shared" ref="N102:N106" ca="1" si="101">(ABS(L102)+0.3*ABS(K102))*SIGN(L102)</f>
        <v>-106.57147500000001</v>
      </c>
      <c r="O102" s="31">
        <f ca="1">F102+M102</f>
        <v>79.025075000000001</v>
      </c>
      <c r="P102" s="31">
        <f ca="1">F102-M102</f>
        <v>-6.8865750000000077</v>
      </c>
      <c r="Q102" s="31">
        <f ca="1">F102+N102</f>
        <v>-70.50222500000001</v>
      </c>
      <c r="R102" s="31">
        <f ca="1">F102-N102</f>
        <v>142.640725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  <c r="BG102" s="49"/>
    </row>
    <row r="103" spans="1:59" x14ac:dyDescent="0.25">
      <c r="A103" s="27"/>
      <c r="B103" s="27"/>
      <c r="C103" s="27"/>
      <c r="D103" s="29" t="s">
        <v>85</v>
      </c>
      <c r="E103" s="31">
        <f t="shared" ref="E103:F103" ca="1" si="102">E89+(E82-E89)/$M78*$M77</f>
        <v>21.920937500000001</v>
      </c>
      <c r="F103" s="31">
        <f t="shared" ca="1" si="102"/>
        <v>13.262343749999999</v>
      </c>
      <c r="G103" s="31">
        <f ca="1">G89+(G82-G89)/$M78*$M77</f>
        <v>-23.370031249999997</v>
      </c>
      <c r="H103" s="31">
        <f t="shared" ref="H103:J103" ca="1" si="103">H89+(H82-H89)/$M78*$M77</f>
        <v>0.70003124999999999</v>
      </c>
      <c r="I103" s="31">
        <f t="shared" ca="1" si="103"/>
        <v>-1.0735625</v>
      </c>
      <c r="J103" s="31">
        <f t="shared" ca="1" si="103"/>
        <v>-1.742</v>
      </c>
      <c r="K103" s="31">
        <f t="shared" ref="K103:K106" ca="1" si="104">(ABS(G103)+ABS(I103))*SIGN(G103)</f>
        <v>-24.443593749999998</v>
      </c>
      <c r="L103" s="31">
        <f t="shared" ref="L103:L106" ca="1" si="105">(ABS(H103)+ABS(J103))*SIGN(H103)</f>
        <v>2.4420312499999999</v>
      </c>
      <c r="M103" s="31">
        <f t="shared" ca="1" si="100"/>
        <v>-25.176203124999997</v>
      </c>
      <c r="N103" s="31">
        <f t="shared" ca="1" si="101"/>
        <v>9.7751093749999995</v>
      </c>
      <c r="O103" s="31">
        <f t="shared" ref="O103:O105" ca="1" si="106">F103+M103</f>
        <v>-11.913859374999998</v>
      </c>
      <c r="P103" s="31">
        <f t="shared" ref="P103:P105" ca="1" si="107">F103-M103</f>
        <v>38.438546875</v>
      </c>
      <c r="Q103" s="31">
        <f t="shared" ref="Q103:Q105" ca="1" si="108">F103+N103</f>
        <v>23.037453124999999</v>
      </c>
      <c r="R103" s="31">
        <f t="shared" ref="R103:R105" ca="1" si="109">F103-N103</f>
        <v>3.4872343749999999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  <c r="BG103" s="49"/>
    </row>
    <row r="104" spans="1:59" x14ac:dyDescent="0.25">
      <c r="A104" s="27"/>
      <c r="B104" s="27"/>
      <c r="C104" s="27"/>
      <c r="D104" s="29" t="s">
        <v>86</v>
      </c>
      <c r="E104" s="31">
        <f ca="1">E97</f>
        <v>-50.15</v>
      </c>
      <c r="F104" s="31">
        <f t="shared" ref="F104:J104" ca="1" si="110">F97</f>
        <v>-30.062999999999999</v>
      </c>
      <c r="G104" s="31">
        <f t="shared" ca="1" si="110"/>
        <v>-4.3739999999999997</v>
      </c>
      <c r="H104" s="31">
        <f t="shared" ca="1" si="110"/>
        <v>74.012</v>
      </c>
      <c r="I104" s="31">
        <f t="shared" ca="1" si="110"/>
        <v>-5.2549999999999999</v>
      </c>
      <c r="J104" s="31">
        <f t="shared" ca="1" si="110"/>
        <v>-8.5329999999999995</v>
      </c>
      <c r="K104" s="31">
        <f t="shared" ca="1" si="104"/>
        <v>-9.6289999999999996</v>
      </c>
      <c r="L104" s="31">
        <f t="shared" ca="1" si="105"/>
        <v>82.545000000000002</v>
      </c>
      <c r="M104" s="31">
        <f t="shared" ca="1" si="100"/>
        <v>-34.392499999999998</v>
      </c>
      <c r="N104" s="31">
        <f t="shared" ca="1" si="101"/>
        <v>85.433700000000002</v>
      </c>
      <c r="O104" s="31">
        <f t="shared" ca="1" si="106"/>
        <v>-64.455500000000001</v>
      </c>
      <c r="P104" s="31">
        <f t="shared" ca="1" si="107"/>
        <v>4.3294999999999995</v>
      </c>
      <c r="Q104" s="31">
        <f t="shared" ca="1" si="108"/>
        <v>55.370699999999999</v>
      </c>
      <c r="R104" s="31">
        <f t="shared" ca="1" si="109"/>
        <v>-115.4967</v>
      </c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52"/>
      <c r="BG104" s="49"/>
    </row>
    <row r="105" spans="1:59" x14ac:dyDescent="0.25">
      <c r="A105" s="27"/>
      <c r="B105" s="27"/>
      <c r="C105" s="27"/>
      <c r="D105" s="29" t="s">
        <v>87</v>
      </c>
      <c r="E105" s="31">
        <f ca="1">E98</f>
        <v>-17.207000000000001</v>
      </c>
      <c r="F105" s="31">
        <f t="shared" ref="F105:J105" ca="1" si="111">F98</f>
        <v>-10.412000000000001</v>
      </c>
      <c r="G105" s="31">
        <f t="shared" ca="1" si="111"/>
        <v>19.266999999999999</v>
      </c>
      <c r="H105" s="31">
        <f t="shared" ca="1" si="111"/>
        <v>-0.54600000000000004</v>
      </c>
      <c r="I105" s="31">
        <f t="shared" ca="1" si="111"/>
        <v>0.86799999999999999</v>
      </c>
      <c r="J105" s="31">
        <f t="shared" ca="1" si="111"/>
        <v>1.41</v>
      </c>
      <c r="K105" s="31">
        <f t="shared" ca="1" si="104"/>
        <v>20.134999999999998</v>
      </c>
      <c r="L105" s="31">
        <f t="shared" ca="1" si="105"/>
        <v>-1.956</v>
      </c>
      <c r="M105" s="31">
        <f t="shared" ca="1" si="100"/>
        <v>20.721799999999998</v>
      </c>
      <c r="N105" s="31">
        <f t="shared" ca="1" si="101"/>
        <v>-7.9964999999999993</v>
      </c>
      <c r="O105" s="31">
        <f t="shared" ca="1" si="106"/>
        <v>10.309799999999997</v>
      </c>
      <c r="P105" s="31">
        <f t="shared" ca="1" si="107"/>
        <v>-31.133800000000001</v>
      </c>
      <c r="Q105" s="31">
        <f t="shared" ca="1" si="108"/>
        <v>-18.4085</v>
      </c>
      <c r="R105" s="31">
        <f t="shared" ca="1" si="109"/>
        <v>-2.4155000000000015</v>
      </c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52"/>
      <c r="BG105" s="49"/>
    </row>
    <row r="106" spans="1:59" x14ac:dyDescent="0.25">
      <c r="A106" s="27"/>
      <c r="B106" s="27"/>
      <c r="C106" s="27"/>
      <c r="D106" s="29" t="s">
        <v>11</v>
      </c>
      <c r="E106" s="31">
        <f ca="1">E92+K92</f>
        <v>-459.90950000000004</v>
      </c>
      <c r="F106" s="31">
        <f ca="1">F92+L92</f>
        <v>-284.98400000000004</v>
      </c>
      <c r="G106" s="31">
        <f t="shared" ref="G106:J106" ca="1" si="112">G92</f>
        <v>50.54</v>
      </c>
      <c r="H106" s="31">
        <f t="shared" ca="1" si="112"/>
        <v>82.983000000000004</v>
      </c>
      <c r="I106" s="31">
        <f t="shared" ca="1" si="112"/>
        <v>-3.3879999999999999</v>
      </c>
      <c r="J106" s="31">
        <f t="shared" ca="1" si="112"/>
        <v>-5.488999999999999</v>
      </c>
      <c r="K106" s="31">
        <f t="shared" ca="1" si="104"/>
        <v>53.927999999999997</v>
      </c>
      <c r="L106" s="31">
        <f t="shared" ca="1" si="105"/>
        <v>88.472000000000008</v>
      </c>
      <c r="M106" s="31">
        <f t="shared" ca="1" si="100"/>
        <v>80.4696</v>
      </c>
      <c r="N106" s="31">
        <f t="shared" ca="1" si="101"/>
        <v>104.6504</v>
      </c>
      <c r="O106" s="31">
        <f ca="1">F106+M106</f>
        <v>-204.51440000000002</v>
      </c>
      <c r="P106" s="31">
        <f ca="1">F106-M106</f>
        <v>-365.45360000000005</v>
      </c>
      <c r="Q106" s="31">
        <f ca="1">F106+N106</f>
        <v>-180.33360000000005</v>
      </c>
      <c r="R106" s="31">
        <f ca="1">F106-N106</f>
        <v>-389.63440000000003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  <c r="BG106" s="49"/>
    </row>
    <row r="107" spans="1:59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  <c r="BG107" s="49"/>
    </row>
    <row r="108" spans="1:59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  <c r="BG108" s="49"/>
    </row>
    <row r="109" spans="1:59" x14ac:dyDescent="0.25">
      <c r="A109" s="5">
        <f ca="1">B76</f>
        <v>1</v>
      </c>
      <c r="D109" s="5" t="s">
        <v>84</v>
      </c>
      <c r="E109" s="34">
        <f ca="1">E95</f>
        <v>-70.701999999999998</v>
      </c>
      <c r="F109" s="6">
        <f t="shared" ref="F109:F110" ca="1" si="113">O95</f>
        <v>-89.319074999999998</v>
      </c>
      <c r="G109" s="6">
        <f t="shared" ref="G109:G110" ca="1" si="114">P95</f>
        <v>5.1325750000000028</v>
      </c>
      <c r="H109" s="35">
        <f t="shared" ref="H109:H110" ca="1" si="115">Q95</f>
        <v>75.223224999999999</v>
      </c>
      <c r="I109" s="35">
        <f t="shared" ref="I109:I110" ca="1" si="116">R95</f>
        <v>-159.40972499999998</v>
      </c>
      <c r="J109" s="6">
        <f>INDEX($N$275:$N$286,MATCH(A111,$L$275:$L$286,-1),1)</f>
        <v>180.44573037687658</v>
      </c>
      <c r="K109" s="34">
        <f ca="1">MAX(ABS(F109),IF(J109="---",0,0.3*J109))</f>
        <v>89.319074999999998</v>
      </c>
      <c r="L109" s="34">
        <f ca="1">MAX(ABS(G109),IF(J109="---",0,0.3*J109))</f>
        <v>54.133719113062973</v>
      </c>
      <c r="M109" s="34">
        <f ca="1">MAX(ABS(H109),J109)</f>
        <v>180.44573037687658</v>
      </c>
      <c r="N109" s="34">
        <f ca="1">MAX(ABS(I109),J109)</f>
        <v>180.44573037687658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1.1074298034349479</v>
      </c>
      <c r="R109" s="36">
        <f t="shared" ref="R109" ca="1" si="117">MAX(L109-$Z77*(1-((0.48*$Z76+L111)/(0.48*$Z76))^2),0)/(($F77-2*$F78)*$O$2)*1000</f>
        <v>0</v>
      </c>
      <c r="S109" s="36">
        <f t="shared" ref="S109" ca="1" si="118">MAX(M109-$Z77*(1-((0.48*$Z76+M111)/(0.48*$Z76))^2),0)/(($F77-2*$F78)*$O$2)*1000</f>
        <v>5.1686271445009462</v>
      </c>
      <c r="T109" s="36">
        <f ca="1">MAX(N109-$Z77*(1-((0.48*$Z76+N111)/(0.48*$Z76))^2),0)/(($F77-2*$F78)*$O$2)*1000</f>
        <v>2.7236685561187697</v>
      </c>
      <c r="U109" s="34">
        <f ca="1">MAX(P109:T109)</f>
        <v>5.1686271445009462</v>
      </c>
      <c r="V109" s="26">
        <v>9.42</v>
      </c>
      <c r="W109" s="7">
        <f>2*V109*$O$2/10</f>
        <v>737.21739130434787</v>
      </c>
      <c r="X109" s="6">
        <f>W109*(F77-2*F78)/200</f>
        <v>228.53739130434784</v>
      </c>
      <c r="Y109" s="5"/>
      <c r="Z109" s="16"/>
      <c r="AD109" s="49"/>
      <c r="BG109" s="49"/>
    </row>
    <row r="110" spans="1:59" x14ac:dyDescent="0.25">
      <c r="A110" s="29" t="s">
        <v>67</v>
      </c>
      <c r="D110" s="5" t="s">
        <v>85</v>
      </c>
      <c r="E110" s="34">
        <f ca="1">E96</f>
        <v>-22.816937500000002</v>
      </c>
      <c r="F110" s="35">
        <f t="shared" ca="1" si="113"/>
        <v>14.968759375000001</v>
      </c>
      <c r="G110" s="35">
        <f t="shared" ca="1" si="114"/>
        <v>-42.587446874999998</v>
      </c>
      <c r="H110" s="6">
        <f t="shared" ca="1" si="115"/>
        <v>-24.849753124999999</v>
      </c>
      <c r="I110" s="6">
        <f t="shared" ca="1" si="116"/>
        <v>-2.7689343750000006</v>
      </c>
      <c r="J110" s="6">
        <f>INDEX($O$275:$O$286,MATCH(A111,$L$275:$L$286,-1),1)</f>
        <v>58.847695888425136</v>
      </c>
      <c r="K110" s="34">
        <f ca="1">MAX(ABS(F110),J110)</f>
        <v>58.847695888425136</v>
      </c>
      <c r="L110" s="34">
        <f ca="1">MAX(ABS(G110),J110)</f>
        <v>58.847695888425136</v>
      </c>
      <c r="M110" s="34">
        <f ca="1">MAX(ABS(H110),IF(J110="---",0,0.3*J110))</f>
        <v>24.849753124999999</v>
      </c>
      <c r="N110" s="34">
        <f ca="1">MAX(ABS(I110),IF(J110="---",0,0.3*J110))</f>
        <v>17.654308766527539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3.7267679321692277</v>
      </c>
      <c r="R110" s="36">
        <f t="shared" ref="R110" ca="1" si="119">MAX(L110-$Z78*(1-((0.48*$Z76+L111)/(0.48*$Z76))^2),0)/(($F76-2*$F78)*$O$2)*1000</f>
        <v>1.4560944878173046</v>
      </c>
      <c r="S110" s="36">
        <f t="shared" ref="S110" ca="1" si="120">MAX(M110-$Z78*(1-((0.48*$Z76+M111)/(0.48*$Z76))^2),0)/(($F76-2*$F78)*$O$2)*1000</f>
        <v>0.14598607288246762</v>
      </c>
      <c r="T110" s="36">
        <f t="shared" ref="T110" ca="1" si="121">MAX(N110-$Z78*(1-((0.48*$Z76+N111)/(0.48*$Z76))^2),0)/(($F76-2*$F78)*$O$2)*1000</f>
        <v>0</v>
      </c>
      <c r="U110" s="34">
        <f ca="1">MAX(P110:T110)</f>
        <v>3.7267679321692277</v>
      </c>
      <c r="V110" s="26">
        <f>9.36</f>
        <v>9.36</v>
      </c>
      <c r="W110" s="7">
        <f>2*V110*$O$2/10</f>
        <v>732.52173913043475</v>
      </c>
      <c r="X110" s="6">
        <f>W110*(F76-2*F78)/200</f>
        <v>80.577391304347827</v>
      </c>
      <c r="Y110" s="5"/>
      <c r="Z110" s="16"/>
      <c r="AD110" s="49"/>
      <c r="BG110" s="49"/>
    </row>
    <row r="111" spans="1:59" x14ac:dyDescent="0.25">
      <c r="A111" s="5">
        <f>B77</f>
        <v>4</v>
      </c>
      <c r="D111" s="5" t="s">
        <v>11</v>
      </c>
      <c r="E111" s="37">
        <f ca="1">E99</f>
        <v>-442.65200000000004</v>
      </c>
      <c r="F111" s="7">
        <f ca="1">O99</f>
        <v>-191.23939999999999</v>
      </c>
      <c r="G111" s="7">
        <f ca="1">P99</f>
        <v>-352.17860000000002</v>
      </c>
      <c r="H111" s="7">
        <f ca="1">Q99</f>
        <v>-167.05860000000001</v>
      </c>
      <c r="I111" s="7">
        <f ca="1">R99</f>
        <v>-376.35939999999999</v>
      </c>
      <c r="K111" s="34">
        <f ca="1">F111</f>
        <v>-191.23939999999999</v>
      </c>
      <c r="L111" s="34">
        <f t="shared" ref="L111" ca="1" si="122">G111</f>
        <v>-352.17860000000002</v>
      </c>
      <c r="M111" s="34">
        <f t="shared" ref="M111" ca="1" si="123">H111</f>
        <v>-167.05860000000001</v>
      </c>
      <c r="N111" s="34">
        <f t="shared" ref="N111" ca="1" si="124">I111</f>
        <v>-376.35939999999999</v>
      </c>
      <c r="AD111" s="49"/>
      <c r="BG111" s="49"/>
    </row>
    <row r="112" spans="1:59" x14ac:dyDescent="0.25">
      <c r="D112" s="15" t="s">
        <v>105</v>
      </c>
      <c r="E112" s="6">
        <f ca="1">($Z77+$X109)*(1-ABS((0.48*$Z76+E111)/(0.48*$Z76+$W109))^(1+1/(1+$W109/$Z76)))</f>
        <v>362.58569250266885</v>
      </c>
      <c r="K112" s="6">
        <f t="shared" ref="K112:N112" ca="1" si="125">($Z77+$X109)*(1-ABS((0.48*$Z76+K111)/(0.48*$Z76+$W109))^(1+1/(1+$W109/$Z76)))</f>
        <v>303.97807955927931</v>
      </c>
      <c r="L112" s="6">
        <f t="shared" ca="1" si="125"/>
        <v>342.72263030926678</v>
      </c>
      <c r="M112" s="6">
        <f t="shared" ca="1" si="125"/>
        <v>297.7854361162577</v>
      </c>
      <c r="N112" s="6">
        <f t="shared" ca="1" si="125"/>
        <v>348.16808970783296</v>
      </c>
      <c r="AD112" s="49"/>
      <c r="BG112" s="49"/>
    </row>
    <row r="113" spans="1:59" x14ac:dyDescent="0.25">
      <c r="D113" s="15" t="s">
        <v>106</v>
      </c>
      <c r="E113" s="6">
        <f ca="1">($Z78+$X110)*(1-ABS((0.48*$Z76+E111)/(0.48*$Z76+$W110))^(1+1/(1+$W110/$Z76)))</f>
        <v>142.09032400127413</v>
      </c>
      <c r="K113" s="6">
        <f t="shared" ref="K113:N113" ca="1" si="126">($Z78+$X110)*(1-ABS((0.48*$Z76+K111)/(0.48*$Z76+$W110))^(1+1/(1+$W110/$Z76)))</f>
        <v>119.01268309251451</v>
      </c>
      <c r="L113" s="6">
        <f t="shared" ca="1" si="126"/>
        <v>134.26954605106206</v>
      </c>
      <c r="M113" s="6">
        <f t="shared" ca="1" si="126"/>
        <v>116.57394913745401</v>
      </c>
      <c r="N113" s="6">
        <f t="shared" ca="1" si="126"/>
        <v>136.41368117815298</v>
      </c>
      <c r="AD113" s="49"/>
      <c r="BG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0.15045425626457781</v>
      </c>
      <c r="K114" s="38">
        <f t="shared" ref="K114:N114" ca="1" si="127">ABS(K109/K112)^1.5+ABS(K110/K113)^1.5</f>
        <v>0.50697665536391545</v>
      </c>
      <c r="L114" s="38">
        <f t="shared" ca="1" si="127"/>
        <v>0.35292869750504641</v>
      </c>
      <c r="M114" s="38">
        <f t="shared" ca="1" si="127"/>
        <v>0.57011819241575823</v>
      </c>
      <c r="N114" s="38">
        <f t="shared" ca="1" si="127"/>
        <v>0.41966708867327468</v>
      </c>
      <c r="AD114" s="49"/>
      <c r="BG114" s="49"/>
    </row>
    <row r="115" spans="1:59" x14ac:dyDescent="0.25">
      <c r="AD115" s="49"/>
      <c r="BG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  <c r="BG116" s="49"/>
    </row>
    <row r="117" spans="1:59" x14ac:dyDescent="0.25">
      <c r="D117" s="5" t="s">
        <v>84</v>
      </c>
      <c r="E117" s="34">
        <f ca="1">E102</f>
        <v>59.688000000000002</v>
      </c>
      <c r="F117" s="6">
        <f t="shared" ref="F117:F118" ca="1" si="128">O102</f>
        <v>79.025075000000001</v>
      </c>
      <c r="G117" s="6">
        <f t="shared" ref="G117:G118" ca="1" si="129">P102</f>
        <v>-6.8865750000000077</v>
      </c>
      <c r="H117" s="35">
        <f t="shared" ref="H117:H118" ca="1" si="130">Q102</f>
        <v>-70.50222500000001</v>
      </c>
      <c r="I117" s="35">
        <f t="shared" ref="I117:I118" ca="1" si="131">R102</f>
        <v>142.640725</v>
      </c>
      <c r="J117" s="6">
        <f>INDEX($N$275:$N$286,MATCH(A111,$L$275:$L$286,-1)+1,1)</f>
        <v>174.16141066964786</v>
      </c>
      <c r="K117" s="34">
        <f ca="1">MAX(ABS(F117),IF(J117="---",0,0.3*J117))</f>
        <v>79.025075000000001</v>
      </c>
      <c r="L117" s="34">
        <f ca="1">MAX(ABS(G117),IF(J117="---",0,0.3*J117))</f>
        <v>52.248423200894358</v>
      </c>
      <c r="M117" s="34">
        <f ca="1">MAX(ABS(H117),J117)</f>
        <v>174.16141066964786</v>
      </c>
      <c r="N117" s="34">
        <f ca="1">MAX(ABS(I117),J117)</f>
        <v>174.16141066964786</v>
      </c>
      <c r="O117" s="13" t="s">
        <v>103</v>
      </c>
      <c r="P117" s="36">
        <f t="shared" ref="P117" ca="1" si="132">MAX(E117-$Z77*(1-((0.48*$Z76+E119)/(0.48*$Z76))^2),0)/(($F77-2*$F78)*$O$2)*1000</f>
        <v>0</v>
      </c>
      <c r="Q117" s="36">
        <f ca="1">MAX(K117-$Z77*(1-((0.48*$Z76+K119)/(0.48*$Z76))^2),0)/(($F77-2*$F78)*$O$2)*1000</f>
        <v>0.51815073625370667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4.7413786996023957</v>
      </c>
      <c r="T117" s="36">
        <f ca="1">MAX(N117-$Z77*(1-((0.48*$Z76+N119)/(0.48*$Z76))^2),0)/(($F77-2*$F78)*$O$2)*1000</f>
        <v>2.3244898836743619</v>
      </c>
      <c r="U117" s="34">
        <f ca="1">MAX(P117:T117)</f>
        <v>4.7413786996023957</v>
      </c>
      <c r="V117" s="26">
        <v>9.42</v>
      </c>
      <c r="W117" s="7">
        <f>2*V117*$O$2/10</f>
        <v>737.21739130434787</v>
      </c>
      <c r="X117" s="6">
        <f>W117*(F77-2*F78)/200</f>
        <v>228.53739130434784</v>
      </c>
      <c r="AD117" s="49"/>
      <c r="BG117" s="49"/>
    </row>
    <row r="118" spans="1:59" x14ac:dyDescent="0.25">
      <c r="D118" s="5" t="s">
        <v>85</v>
      </c>
      <c r="E118" s="34">
        <f ca="1">E103</f>
        <v>21.920937500000001</v>
      </c>
      <c r="F118" s="35">
        <f t="shared" ca="1" si="128"/>
        <v>-11.913859374999998</v>
      </c>
      <c r="G118" s="35">
        <f t="shared" ca="1" si="129"/>
        <v>38.438546875</v>
      </c>
      <c r="H118" s="6">
        <f t="shared" ca="1" si="130"/>
        <v>23.037453124999999</v>
      </c>
      <c r="I118" s="6">
        <f t="shared" ca="1" si="131"/>
        <v>3.4872343749999999</v>
      </c>
      <c r="J118" s="6">
        <f>INDEX($O$275:$O$286,MATCH(A111,$L$275:$L$286,-1)+1,1)</f>
        <v>41.244838499055909</v>
      </c>
      <c r="K118" s="34">
        <f ca="1">MAX(ABS(F118),J118)</f>
        <v>41.244838499055909</v>
      </c>
      <c r="L118" s="34">
        <f ca="1">MAX(ABS(G118),J118)</f>
        <v>41.244838499055909</v>
      </c>
      <c r="M118" s="34">
        <f ca="1">MAX(ABS(H118),IF(J118="---",0,0.3*J118))</f>
        <v>23.037453124999999</v>
      </c>
      <c r="N118" s="34">
        <f ca="1">MAX(ABS(I118),IF(J118="---",0,0.3*J118))</f>
        <v>12.373451549716773</v>
      </c>
      <c r="O118" s="13" t="s">
        <v>104</v>
      </c>
      <c r="P118" s="36">
        <f t="shared" ref="P118" ca="1" si="133">MAX(E118-$Z78*(1-((0.48*$Z76+E119)/(0.48*$Z76))^2),0)/(($F76-2*$F78)*$O$2)*1000</f>
        <v>0</v>
      </c>
      <c r="Q118" s="36">
        <f ca="1">MAX(K118-$Z78*(1-((0.48*$Z76+K119)/(0.48*$Z76))^2),0)/(($F76-2*$F78)*$O$2)*1000</f>
        <v>1.4827367646729481</v>
      </c>
      <c r="R118" s="36">
        <f ca="1">MAX(L118-$Z78*(1-((0.48*$Z76+L119)/(0.48*$Z76))^2),0)/(($F76-2*$F78)*$O$2)*1000</f>
        <v>0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1.4827367646729481</v>
      </c>
      <c r="V118" s="26">
        <f>V110</f>
        <v>9.36</v>
      </c>
      <c r="W118" s="7">
        <f>2*V118*$O$2/10</f>
        <v>732.52173913043475</v>
      </c>
      <c r="X118" s="6">
        <f>W118*(F76-2*F78)/200</f>
        <v>80.577391304347827</v>
      </c>
      <c r="AD118" s="49"/>
      <c r="BG118" s="49"/>
    </row>
    <row r="119" spans="1:59" x14ac:dyDescent="0.25">
      <c r="D119" s="5" t="s">
        <v>11</v>
      </c>
      <c r="E119" s="37">
        <f ca="1">E106</f>
        <v>-459.90950000000004</v>
      </c>
      <c r="F119" s="7">
        <f ca="1">O106</f>
        <v>-204.51440000000002</v>
      </c>
      <c r="G119" s="7">
        <f ca="1">P106</f>
        <v>-365.45360000000005</v>
      </c>
      <c r="H119" s="7">
        <f ca="1">Q106</f>
        <v>-180.33360000000005</v>
      </c>
      <c r="I119" s="7">
        <f ca="1">R106</f>
        <v>-389.63440000000003</v>
      </c>
      <c r="K119" s="34">
        <f ca="1">F119</f>
        <v>-204.51440000000002</v>
      </c>
      <c r="L119" s="34">
        <f t="shared" ref="L119" ca="1" si="134">G119</f>
        <v>-365.45360000000005</v>
      </c>
      <c r="M119" s="34">
        <f t="shared" ref="M119" ca="1" si="135">H119</f>
        <v>-180.33360000000005</v>
      </c>
      <c r="N119" s="34">
        <f t="shared" ref="N119" ca="1" si="136">I119</f>
        <v>-389.63440000000003</v>
      </c>
      <c r="AD119" s="49"/>
      <c r="BG119" s="49"/>
    </row>
    <row r="120" spans="1:59" x14ac:dyDescent="0.25">
      <c r="D120" s="15" t="s">
        <v>105</v>
      </c>
      <c r="E120" s="6">
        <f ca="1">($Z77+$X117)*(1-ABS((0.48*$Z76+E119)/(0.48*$Z76+$W117))^(1+1/(1+$W117/$Z76)))</f>
        <v>366.21513984019265</v>
      </c>
      <c r="K120" s="6">
        <f t="shared" ref="K120:N120" ca="1" si="137">($Z77+$X117)*(1-ABS((0.48*$Z76+K119)/(0.48*$Z76+$W117))^(1+1/(1+$W117/$Z76)))</f>
        <v>307.33686146245162</v>
      </c>
      <c r="L120" s="6">
        <f t="shared" ca="1" si="137"/>
        <v>345.72441152141948</v>
      </c>
      <c r="M120" s="6">
        <f t="shared" ca="1" si="137"/>
        <v>301.19702804404454</v>
      </c>
      <c r="N120" s="6">
        <f t="shared" ca="1" si="137"/>
        <v>351.1153409718774</v>
      </c>
      <c r="AD120" s="49"/>
      <c r="BG120" s="49"/>
    </row>
    <row r="121" spans="1:59" x14ac:dyDescent="0.25">
      <c r="D121" s="15" t="s">
        <v>106</v>
      </c>
      <c r="E121" s="6">
        <f ca="1">($Z78+$X118)*(1-ABS((0.48*$Z76+E119)/(0.48*$Z76+$W118))^(1+1/(1+$W118/$Z76)))</f>
        <v>143.51928543119433</v>
      </c>
      <c r="K121" s="6">
        <f t="shared" ref="K121:N121" ca="1" si="138">($Z78+$X118)*(1-ABS((0.48*$Z76+K119)/(0.48*$Z76+$W118))^(1+1/(1+$W118/$Z76)))</f>
        <v>120.33538960302118</v>
      </c>
      <c r="L121" s="6">
        <f t="shared" ca="1" si="138"/>
        <v>135.45149552730419</v>
      </c>
      <c r="M121" s="6">
        <f t="shared" ca="1" si="138"/>
        <v>117.91747906748323</v>
      </c>
      <c r="N121" s="6">
        <f t="shared" ca="1" si="138"/>
        <v>137.57413257688225</v>
      </c>
      <c r="AD121" s="49"/>
      <c r="BG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0.12549301520357331</v>
      </c>
      <c r="K122" s="38">
        <f t="shared" ref="K122:N122" ca="1" si="139">ABS(K117/K120)^1.5+ABS(K118/K121)^1.5</f>
        <v>0.33104596975304212</v>
      </c>
      <c r="L122" s="38">
        <f t="shared" ca="1" si="139"/>
        <v>0.22677778287450234</v>
      </c>
      <c r="M122" s="38">
        <f t="shared" ca="1" si="139"/>
        <v>0.52604974390095194</v>
      </c>
      <c r="N122" s="38">
        <f t="shared" ca="1" si="139"/>
        <v>0.37631703890689161</v>
      </c>
      <c r="AD122" s="49"/>
      <c r="BG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  <c r="BG123" s="49"/>
    </row>
    <row r="124" spans="1:59" x14ac:dyDescent="0.25">
      <c r="A124" t="s">
        <v>57</v>
      </c>
      <c r="B124" s="5">
        <f ca="1">$A$4</f>
        <v>1</v>
      </c>
      <c r="D124" t="s">
        <v>58</v>
      </c>
      <c r="E124" s="5" t="s">
        <v>59</v>
      </c>
      <c r="F124" s="17">
        <v>30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1" t="s">
        <v>133</v>
      </c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1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80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326.39999999999998</v>
      </c>
      <c r="AA125" s="16" t="s">
        <v>73</v>
      </c>
      <c r="AD125" s="49"/>
      <c r="AZ125" s="82" t="s">
        <v>162</v>
      </c>
      <c r="BA125" s="114" t="s">
        <v>164</v>
      </c>
      <c r="BB125" s="115"/>
      <c r="BG125" s="49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122.4</v>
      </c>
      <c r="AA126" s="16" t="s">
        <v>73</v>
      </c>
      <c r="AD126" s="49"/>
      <c r="AF126" s="107" t="s">
        <v>134</v>
      </c>
      <c r="AG126" s="107"/>
      <c r="AH126" s="107"/>
      <c r="AI126" s="55" t="s">
        <v>135</v>
      </c>
      <c r="AJ126" s="107" t="s">
        <v>136</v>
      </c>
      <c r="AK126" s="107"/>
      <c r="AL126" s="107" t="s">
        <v>137</v>
      </c>
      <c r="AM126" s="107"/>
      <c r="AN126" s="107"/>
      <c r="AO126" s="107"/>
      <c r="AP126" s="107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62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  <c r="BG126" s="49"/>
    </row>
    <row r="127" spans="1:59" x14ac:dyDescent="0.25">
      <c r="AD127" s="49"/>
      <c r="AF127" s="107">
        <f>MAX(F125,AI127/6,45)</f>
        <v>80</v>
      </c>
      <c r="AG127" s="107"/>
      <c r="AH127" s="107"/>
      <c r="AI127" s="64">
        <f>M126-M124-M125</f>
        <v>250</v>
      </c>
      <c r="AJ127" s="107">
        <f>MIN(F124/2,17.5,8*1.4)</f>
        <v>11.2</v>
      </c>
      <c r="AK127" s="107"/>
      <c r="AL127" s="108">
        <f>(0.08*(14.17*(F124-5))/391.3)*100</f>
        <v>7.2425249169435215</v>
      </c>
      <c r="AM127" s="108"/>
      <c r="AN127" s="108"/>
      <c r="AO127" s="62" t="s">
        <v>150</v>
      </c>
      <c r="AP127" s="58">
        <f>SQRT(((0.5*AG129*14.17*F124)/((AQ127/100)*391.3))-1)</f>
        <v>1.567849446924257</v>
      </c>
      <c r="AQ127" s="71">
        <f>AU127*AZ127</f>
        <v>15.8</v>
      </c>
      <c r="AR127" s="72">
        <f t="shared" ref="AR127:AS128" si="140">AR79</f>
        <v>10</v>
      </c>
      <c r="AS127" s="72">
        <f t="shared" si="140"/>
        <v>0.79</v>
      </c>
      <c r="AT127" s="75">
        <v>2</v>
      </c>
      <c r="AU127" s="77">
        <f>AT127*AS127</f>
        <v>1.58</v>
      </c>
      <c r="AV127" s="58">
        <f>0.9*F124*(F125-F126)*AG129*0.5*14.17*AP127/(1+AP127^2)/10</f>
        <v>663.02116729975739</v>
      </c>
      <c r="AW127" s="80" t="str">
        <f ca="1">IF(AK12&lt;=AV127,"verifica","non verifica")</f>
        <v>verifica</v>
      </c>
      <c r="AX127" s="76" t="str">
        <f>AX79</f>
        <v>fi 10/</v>
      </c>
      <c r="AY127" s="62">
        <f>10</f>
        <v>10</v>
      </c>
      <c r="AZ127" s="58">
        <f>100/AY127</f>
        <v>10</v>
      </c>
      <c r="BA127" s="56">
        <f>0.9*(F125-F126)*AQ127*391.3*AP127/1000</f>
        <v>663.02116729975739</v>
      </c>
      <c r="BB127" s="80" t="str">
        <f ca="1">IF(AK12&lt;=BA127,"verifica","non verifica")</f>
        <v>verifica</v>
      </c>
      <c r="BG127" s="49"/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62" t="s">
        <v>151</v>
      </c>
      <c r="AP128" s="58">
        <f>SQRT(((0.5*AG129*14.17*F124)/((AQ128/100)*391.3))-1)</f>
        <v>2.0462716907417371</v>
      </c>
      <c r="AQ128" s="71">
        <f>AU128*AZ128</f>
        <v>10.533333333333335</v>
      </c>
      <c r="AR128" s="72">
        <f t="shared" si="140"/>
        <v>10</v>
      </c>
      <c r="AS128" s="72">
        <f t="shared" si="140"/>
        <v>0.79</v>
      </c>
      <c r="AT128" s="75">
        <v>2</v>
      </c>
      <c r="AU128" s="78">
        <f>AT128*AS128</f>
        <v>1.58</v>
      </c>
      <c r="AV128" s="58">
        <f>0.9*F124*(F125-F126)*AG129*0.5*14.17*AP128/(1+AP128^2)/10</f>
        <v>576.89273999685588</v>
      </c>
      <c r="AW128" s="80" t="str">
        <f ca="1">IF(AK12&lt;=AV128,"verifica","non verifica")</f>
        <v>verifica</v>
      </c>
      <c r="AX128" s="76" t="str">
        <f>AX80</f>
        <v>fi 10/</v>
      </c>
      <c r="AY128" s="90">
        <v>15</v>
      </c>
      <c r="AZ128" s="58">
        <f>100/AY128</f>
        <v>6.666666666666667</v>
      </c>
      <c r="BA128" s="56">
        <f>0.9*(F125-F126)*AQ128*391.3*AP128/1000</f>
        <v>576.89273999685611</v>
      </c>
      <c r="BB128" s="80" t="str">
        <f ca="1">IF(AK12&lt;=BA128,"verifica","non verifica")</f>
        <v>verifica</v>
      </c>
      <c r="BG128" s="49"/>
    </row>
    <row r="129" spans="1:59" ht="18" x14ac:dyDescent="0.35">
      <c r="D129" s="5" t="s">
        <v>84</v>
      </c>
      <c r="E129" s="6">
        <f ca="1">INDEX(O$4:O$23,$W124,1)</f>
        <v>-84.12</v>
      </c>
      <c r="F129" s="6">
        <f ca="1">INDEX(P$4:P$171,$W124,1)</f>
        <v>-51.277999999999999</v>
      </c>
      <c r="G129" s="6">
        <f ca="1">INDEX(Q$4:Q$171,$W124,1)</f>
        <v>-10.193</v>
      </c>
      <c r="H129" s="6">
        <f ca="1">INDEX(R$4:R$171,$W124,1)</f>
        <v>178.19800000000001</v>
      </c>
      <c r="I129" s="6">
        <f ca="1">INDEX(S$4:S$171,$W124,1)</f>
        <v>-12.561999999999999</v>
      </c>
      <c r="J129" s="6">
        <f ca="1">INDEX(T$4:T$171,$W124,1)</f>
        <v>-20.457000000000001</v>
      </c>
      <c r="AD129" s="49"/>
      <c r="AF129" s="69" t="s">
        <v>146</v>
      </c>
      <c r="AG129" s="70">
        <f>1+AI133</f>
        <v>1.005888608562691</v>
      </c>
      <c r="BG129" s="49"/>
    </row>
    <row r="130" spans="1:59" x14ac:dyDescent="0.25">
      <c r="D130" s="5" t="s">
        <v>85</v>
      </c>
      <c r="E130" s="6">
        <f t="shared" ref="E130:J130" ca="1" si="141">INDEX(E$4:E$171,$W124,1)</f>
        <v>-28.646999999999998</v>
      </c>
      <c r="F130" s="6">
        <f t="shared" ca="1" si="141"/>
        <v>-17.312999999999999</v>
      </c>
      <c r="G130" s="6">
        <f t="shared" ca="1" si="141"/>
        <v>35.423000000000002</v>
      </c>
      <c r="H130" s="6">
        <f t="shared" ca="1" si="141"/>
        <v>-0.89300000000000002</v>
      </c>
      <c r="I130" s="6">
        <f t="shared" ca="1" si="141"/>
        <v>1.5549999999999999</v>
      </c>
      <c r="J130" s="6">
        <f t="shared" ca="1" si="141"/>
        <v>2.5310000000000001</v>
      </c>
      <c r="AD130" s="49"/>
      <c r="BG130" s="49"/>
    </row>
    <row r="131" spans="1:59" ht="18" x14ac:dyDescent="0.35">
      <c r="D131" s="5" t="s">
        <v>86</v>
      </c>
      <c r="E131" s="6">
        <f t="shared" ref="E131:J131" ca="1" si="142">INDEX(O$4:O$171,$W124+2,1)</f>
        <v>-50.892000000000003</v>
      </c>
      <c r="F131" s="6">
        <f t="shared" ca="1" si="142"/>
        <v>-30.986000000000001</v>
      </c>
      <c r="G131" s="6">
        <f t="shared" ca="1" si="142"/>
        <v>-5.62</v>
      </c>
      <c r="H131" s="6">
        <f t="shared" ca="1" si="142"/>
        <v>100.473</v>
      </c>
      <c r="I131" s="6">
        <f t="shared" ca="1" si="142"/>
        <v>-7.1360000000000001</v>
      </c>
      <c r="J131" s="6">
        <f t="shared" ca="1" si="142"/>
        <v>-11.61</v>
      </c>
      <c r="AD131" s="49"/>
      <c r="AF131" s="69" t="s">
        <v>147</v>
      </c>
      <c r="AG131" s="6">
        <f>AO11/($F$125*$F$124)</f>
        <v>0.11315716666666667</v>
      </c>
      <c r="AH131" s="69" t="s">
        <v>149</v>
      </c>
      <c r="AI131" s="70">
        <f>AG131/$AG$40</f>
        <v>7.985685721006823E-3</v>
      </c>
      <c r="BG131" s="49"/>
    </row>
    <row r="132" spans="1:59" x14ac:dyDescent="0.25">
      <c r="D132" s="5" t="s">
        <v>87</v>
      </c>
      <c r="E132" s="6">
        <f t="shared" ref="E132:J132" ca="1" si="143">INDEX(E$4:E$171,$W124+2,1)</f>
        <v>-17.399000000000001</v>
      </c>
      <c r="F132" s="6">
        <f t="shared" ca="1" si="143"/>
        <v>-10.516</v>
      </c>
      <c r="G132" s="6">
        <f t="shared" ca="1" si="143"/>
        <v>20.981999999999999</v>
      </c>
      <c r="H132" s="6">
        <f t="shared" ca="1" si="143"/>
        <v>-0.56399999999999995</v>
      </c>
      <c r="I132" s="6">
        <f t="shared" ca="1" si="143"/>
        <v>0.93600000000000005</v>
      </c>
      <c r="J132" s="6">
        <f t="shared" ca="1" si="143"/>
        <v>1.522</v>
      </c>
      <c r="M132" t="s">
        <v>88</v>
      </c>
      <c r="AD132" s="49"/>
      <c r="AG132" s="6">
        <f t="shared" ref="AG132:AG134" si="144">AO12/($F$125*$F$124)</f>
        <v>0.24193866666666669</v>
      </c>
      <c r="AI132" s="70">
        <f>AG132/$AG$40</f>
        <v>1.7074006116207952E-2</v>
      </c>
      <c r="BG132" s="49"/>
    </row>
    <row r="133" spans="1:59" x14ac:dyDescent="0.25">
      <c r="D133" s="5" t="s">
        <v>11</v>
      </c>
      <c r="E133" s="6">
        <f t="shared" ref="E133:J133" ca="1" si="145">INDEX(Y$4:Y$171,$W124+3,1)</f>
        <v>-703.45399999999995</v>
      </c>
      <c r="F133" s="6">
        <f t="shared" ca="1" si="145"/>
        <v>-426.11500000000001</v>
      </c>
      <c r="G133" s="6">
        <f t="shared" ca="1" si="145"/>
        <v>86.498000000000005</v>
      </c>
      <c r="H133" s="6">
        <f t="shared" ca="1" si="145"/>
        <v>182.852</v>
      </c>
      <c r="I133" s="6">
        <f t="shared" ca="1" si="145"/>
        <v>-8.8659999999999997</v>
      </c>
      <c r="J133" s="6">
        <f t="shared" ca="1" si="145"/>
        <v>-14.394000000000002</v>
      </c>
      <c r="K133" s="6">
        <f>L133*1.3</f>
        <v>-37.244999999999997</v>
      </c>
      <c r="L133" s="26">
        <f>-F124*F125*(M126-(M124+M125))*25/1000000*1+L85</f>
        <v>-28.65</v>
      </c>
      <c r="M133" t="s">
        <v>89</v>
      </c>
      <c r="AD133" s="49"/>
      <c r="AG133" s="6">
        <f t="shared" si="144"/>
        <v>8.3441583333333333E-2</v>
      </c>
      <c r="AI133" s="70">
        <f>AG133/$AG$40</f>
        <v>5.8886085626911316E-3</v>
      </c>
      <c r="BG133" s="49"/>
    </row>
    <row r="134" spans="1:59" x14ac:dyDescent="0.25">
      <c r="AD134" s="49"/>
      <c r="AG134" s="6">
        <f t="shared" si="144"/>
        <v>0.27165424999999999</v>
      </c>
      <c r="AI134" s="70">
        <f>AG134/$AG$40</f>
        <v>1.9171083274523642E-2</v>
      </c>
      <c r="BG134" s="49"/>
    </row>
    <row r="135" spans="1:59" ht="18" x14ac:dyDescent="0.3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F135" s="61" t="s">
        <v>148</v>
      </c>
      <c r="AG135" s="61">
        <f>14.17</f>
        <v>14.17</v>
      </c>
      <c r="BG135" s="49"/>
    </row>
    <row r="136" spans="1:59" x14ac:dyDescent="0.25">
      <c r="D136" s="5" t="s">
        <v>84</v>
      </c>
      <c r="E136" s="6">
        <f t="shared" ref="E136:J136" ca="1" si="146">INDEX(O$4:O$171,$W124+1,1)</f>
        <v>78.733000000000004</v>
      </c>
      <c r="F136" s="6">
        <f t="shared" ca="1" si="146"/>
        <v>47.878</v>
      </c>
      <c r="G136" s="6">
        <f t="shared" ca="1" si="146"/>
        <v>8.1620000000000008</v>
      </c>
      <c r="H136" s="6">
        <f t="shared" ca="1" si="146"/>
        <v>-145.98599999999999</v>
      </c>
      <c r="I136" s="6">
        <f t="shared" ca="1" si="146"/>
        <v>10.272</v>
      </c>
      <c r="J136" s="6">
        <f t="shared" ca="1" si="146"/>
        <v>16.693999999999999</v>
      </c>
      <c r="AD136" s="49"/>
      <c r="BG136" s="49"/>
    </row>
    <row r="137" spans="1:59" x14ac:dyDescent="0.25">
      <c r="D137" s="5" t="s">
        <v>85</v>
      </c>
      <c r="E137" s="6">
        <f t="shared" ref="E137:J137" ca="1" si="147">INDEX(E$4:E$171,$W124+1,1)</f>
        <v>27.03</v>
      </c>
      <c r="F137" s="6">
        <f t="shared" ca="1" si="147"/>
        <v>16.338000000000001</v>
      </c>
      <c r="G137" s="6">
        <f t="shared" ca="1" si="147"/>
        <v>-31.818999999999999</v>
      </c>
      <c r="H137" s="6">
        <f t="shared" ca="1" si="147"/>
        <v>0.91200000000000003</v>
      </c>
      <c r="I137" s="6">
        <f t="shared" ca="1" si="147"/>
        <v>-1.4390000000000001</v>
      </c>
      <c r="J137" s="6">
        <f t="shared" ca="1" si="147"/>
        <v>-2.34</v>
      </c>
      <c r="AD137" s="49"/>
      <c r="AF137" s="61" t="s">
        <v>150</v>
      </c>
      <c r="AG137">
        <f ca="1">(0.5*14.17*F124*0.9*(F125-F126))/(2*AK12*10)+SQRT(((0.5*14.17*F124*0.9*(F125-F126))/(2*AK12*10))^2 -1)</f>
        <v>2.4302213872553691</v>
      </c>
      <c r="BG137" s="49"/>
    </row>
    <row r="138" spans="1:59" x14ac:dyDescent="0.25">
      <c r="D138" s="5" t="s">
        <v>86</v>
      </c>
      <c r="E138" s="6">
        <f ca="1">E131</f>
        <v>-50.892000000000003</v>
      </c>
      <c r="F138" s="6">
        <f t="shared" ref="F138:J138" ca="1" si="148">F131</f>
        <v>-30.986000000000001</v>
      </c>
      <c r="G138" s="6">
        <f t="shared" ca="1" si="148"/>
        <v>-5.62</v>
      </c>
      <c r="H138" s="6">
        <f t="shared" ca="1" si="148"/>
        <v>100.473</v>
      </c>
      <c r="I138" s="6">
        <f t="shared" ca="1" si="148"/>
        <v>-7.1360000000000001</v>
      </c>
      <c r="J138" s="6">
        <f t="shared" ca="1" si="148"/>
        <v>-11.61</v>
      </c>
      <c r="AD138" s="49"/>
      <c r="BG138" s="49"/>
    </row>
    <row r="139" spans="1:59" x14ac:dyDescent="0.25">
      <c r="D139" s="5" t="s">
        <v>87</v>
      </c>
      <c r="E139" s="6">
        <f ca="1">E132</f>
        <v>-17.399000000000001</v>
      </c>
      <c r="F139" s="6">
        <f t="shared" ref="F139:J139" ca="1" si="149">F132</f>
        <v>-10.516</v>
      </c>
      <c r="G139" s="6">
        <f t="shared" ca="1" si="149"/>
        <v>20.981999999999999</v>
      </c>
      <c r="H139" s="6">
        <f t="shared" ca="1" si="149"/>
        <v>-0.56399999999999995</v>
      </c>
      <c r="I139" s="6">
        <f t="shared" ca="1" si="149"/>
        <v>0.93600000000000005</v>
      </c>
      <c r="J139" s="6">
        <f t="shared" ca="1" si="149"/>
        <v>1.522</v>
      </c>
      <c r="AD139" s="49"/>
      <c r="BG139" s="49"/>
    </row>
    <row r="140" spans="1:59" x14ac:dyDescent="0.25">
      <c r="D140" s="5" t="s">
        <v>11</v>
      </c>
      <c r="E140" s="6">
        <f ca="1">E133</f>
        <v>-703.45399999999995</v>
      </c>
      <c r="F140" s="6">
        <f t="shared" ref="F140:J140" ca="1" si="150">F133</f>
        <v>-426.11500000000001</v>
      </c>
      <c r="G140" s="6">
        <f t="shared" ca="1" si="150"/>
        <v>86.498000000000005</v>
      </c>
      <c r="H140" s="6">
        <f t="shared" ca="1" si="150"/>
        <v>182.852</v>
      </c>
      <c r="I140" s="6">
        <f t="shared" ca="1" si="150"/>
        <v>-8.8659999999999997</v>
      </c>
      <c r="J140" s="6">
        <f t="shared" ca="1" si="150"/>
        <v>-14.394000000000002</v>
      </c>
      <c r="K140" s="6">
        <f>L140*1.3</f>
        <v>-54.502499999999998</v>
      </c>
      <c r="L140" s="26">
        <f>-F124*F125*(M126-(M124+M125))*25/1000000*1+L92</f>
        <v>-41.924999999999997</v>
      </c>
      <c r="AD140" s="49"/>
      <c r="BG140" s="49"/>
    </row>
    <row r="141" spans="1:59" x14ac:dyDescent="0.25">
      <c r="AD141" s="49"/>
      <c r="BG141" s="49"/>
    </row>
    <row r="142" spans="1:59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  <c r="BG142" s="49"/>
    </row>
    <row r="143" spans="1:59" x14ac:dyDescent="0.25">
      <c r="A143" s="27"/>
      <c r="B143" s="27"/>
      <c r="C143" s="27"/>
      <c r="D143" s="29" t="s">
        <v>84</v>
      </c>
      <c r="E143" s="31">
        <f ca="1">E129-(E129-E136)/$M126*$M124</f>
        <v>-66.307953125000012</v>
      </c>
      <c r="F143" s="31">
        <f t="shared" ref="F143" ca="1" si="151">F129-(F129-F136)/$M126*$M124</f>
        <v>-40.432812499999997</v>
      </c>
      <c r="G143" s="31">
        <f ca="1">G129-(G129-G136)/$M126*$M124</f>
        <v>-8.1854218749999994</v>
      </c>
      <c r="H143" s="31">
        <f t="shared" ref="H143:J143" ca="1" si="152">H129-(H129-H136)/$M126*$M124</f>
        <v>142.740375</v>
      </c>
      <c r="I143" s="31">
        <f t="shared" ca="1" si="152"/>
        <v>-10.06453125</v>
      </c>
      <c r="J143" s="31">
        <f t="shared" ca="1" si="152"/>
        <v>-16.393609375</v>
      </c>
      <c r="K143" s="31">
        <f ca="1">(ABS(G143)+ABS(I143))*SIGN(G143)</f>
        <v>-18.249953124999998</v>
      </c>
      <c r="L143" s="31">
        <f ca="1">(ABS(H143)+ABS(J143))*SIGN(H143)</f>
        <v>159.13398437500001</v>
      </c>
      <c r="M143" s="31">
        <f ca="1">(ABS(K143)+0.3*ABS(L143))*SIGN(K143)</f>
        <v>-65.990148437499997</v>
      </c>
      <c r="N143" s="31">
        <f t="shared" ref="N143:N147" ca="1" si="153">(ABS(L143)+0.3*ABS(K143))*SIGN(L143)</f>
        <v>164.60897031250002</v>
      </c>
      <c r="O143" s="31">
        <f ca="1">F143+M143</f>
        <v>-106.42296093749999</v>
      </c>
      <c r="P143" s="31">
        <f ca="1">F143-M143</f>
        <v>25.5573359375</v>
      </c>
      <c r="Q143" s="31">
        <f ca="1">F143+N143</f>
        <v>124.17615781250002</v>
      </c>
      <c r="R143" s="31">
        <f ca="1">F143-N143</f>
        <v>-205.0417828125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  <c r="BG143" s="49"/>
    </row>
    <row r="144" spans="1:59" x14ac:dyDescent="0.25">
      <c r="A144" s="27"/>
      <c r="B144" s="27"/>
      <c r="C144" s="27"/>
      <c r="D144" s="29" t="s">
        <v>85</v>
      </c>
      <c r="E144" s="31">
        <f ca="1">E130-(E130-E137)/$M126*$M124</f>
        <v>-22.557328124999998</v>
      </c>
      <c r="F144" s="31">
        <f t="shared" ref="F144" ca="1" si="154">F130-(F130-F137)/$M126*$M124</f>
        <v>-13.632421874999999</v>
      </c>
      <c r="G144" s="31">
        <f ca="1">G130-(G130-G137)/$M126*$M124</f>
        <v>28.068406250000002</v>
      </c>
      <c r="H144" s="31">
        <f t="shared" ref="H144:J144" ca="1" si="155">H130-(H130-H137)/$M126*$M124</f>
        <v>-0.69557812499999994</v>
      </c>
      <c r="I144" s="31">
        <f t="shared" ca="1" si="155"/>
        <v>1.22753125</v>
      </c>
      <c r="J144" s="31">
        <f t="shared" ca="1" si="155"/>
        <v>1.998234375</v>
      </c>
      <c r="K144" s="31">
        <f t="shared" ref="K144:K147" ca="1" si="156">(ABS(G144)+ABS(I144))*SIGN(G144)</f>
        <v>29.295937500000001</v>
      </c>
      <c r="L144" s="31">
        <f t="shared" ref="L144:L147" ca="1" si="157">(ABS(H144)+ABS(J144))*SIGN(H144)</f>
        <v>-2.6938124999999999</v>
      </c>
      <c r="M144" s="31">
        <f t="shared" ref="M144:M147" ca="1" si="158">(ABS(K144)+0.3*ABS(L144))*SIGN(K144)</f>
        <v>30.10408125</v>
      </c>
      <c r="N144" s="31">
        <f t="shared" ca="1" si="153"/>
        <v>-11.482593749999999</v>
      </c>
      <c r="O144" s="31">
        <f t="shared" ref="O144:O146" ca="1" si="159">F144+M144</f>
        <v>16.471659375000002</v>
      </c>
      <c r="P144" s="31">
        <f t="shared" ref="P144:P146" ca="1" si="160">F144-M144</f>
        <v>-43.736503124999999</v>
      </c>
      <c r="Q144" s="31">
        <f t="shared" ref="Q144:Q146" ca="1" si="161">F144+N144</f>
        <v>-25.115015624999998</v>
      </c>
      <c r="R144" s="31">
        <f t="shared" ref="R144:R146" ca="1" si="162">F144-N144</f>
        <v>-2.1498281249999991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  <c r="BG144" s="49"/>
    </row>
    <row r="145" spans="1:59" x14ac:dyDescent="0.25">
      <c r="A145" s="27"/>
      <c r="B145" s="27"/>
      <c r="C145" s="27"/>
      <c r="D145" s="29" t="s">
        <v>86</v>
      </c>
      <c r="E145" s="31">
        <f ca="1">E131</f>
        <v>-50.892000000000003</v>
      </c>
      <c r="F145" s="31">
        <f ca="1">F131</f>
        <v>-30.986000000000001</v>
      </c>
      <c r="G145" s="31">
        <f t="shared" ref="G145:J145" ca="1" si="163">G131</f>
        <v>-5.62</v>
      </c>
      <c r="H145" s="31">
        <f t="shared" ca="1" si="163"/>
        <v>100.473</v>
      </c>
      <c r="I145" s="31">
        <f t="shared" ca="1" si="163"/>
        <v>-7.1360000000000001</v>
      </c>
      <c r="J145" s="31">
        <f t="shared" ca="1" si="163"/>
        <v>-11.61</v>
      </c>
      <c r="K145" s="31">
        <f t="shared" ca="1" si="156"/>
        <v>-12.756</v>
      </c>
      <c r="L145" s="31">
        <f t="shared" ca="1" si="157"/>
        <v>112.083</v>
      </c>
      <c r="M145" s="31">
        <f t="shared" ca="1" si="158"/>
        <v>-46.380899999999997</v>
      </c>
      <c r="N145" s="31">
        <f t="shared" ca="1" si="153"/>
        <v>115.9098</v>
      </c>
      <c r="O145" s="31">
        <f t="shared" ca="1" si="159"/>
        <v>-77.366900000000001</v>
      </c>
      <c r="P145" s="31">
        <f t="shared" ca="1" si="160"/>
        <v>15.394899999999996</v>
      </c>
      <c r="Q145" s="31">
        <f t="shared" ca="1" si="161"/>
        <v>84.9238</v>
      </c>
      <c r="R145" s="31">
        <f t="shared" ca="1" si="162"/>
        <v>-146.89580000000001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  <c r="BG145" s="49"/>
    </row>
    <row r="146" spans="1:59" x14ac:dyDescent="0.25">
      <c r="A146" s="27"/>
      <c r="B146" s="27"/>
      <c r="C146" s="27"/>
      <c r="D146" s="29" t="s">
        <v>87</v>
      </c>
      <c r="E146" s="31">
        <f ca="1">E132</f>
        <v>-17.399000000000001</v>
      </c>
      <c r="F146" s="31">
        <f ca="1">F132</f>
        <v>-10.516</v>
      </c>
      <c r="G146" s="31">
        <f t="shared" ref="G146:J146" ca="1" si="164">G132</f>
        <v>20.981999999999999</v>
      </c>
      <c r="H146" s="31">
        <f t="shared" ca="1" si="164"/>
        <v>-0.56399999999999995</v>
      </c>
      <c r="I146" s="31">
        <f t="shared" ca="1" si="164"/>
        <v>0.93600000000000005</v>
      </c>
      <c r="J146" s="31">
        <f t="shared" ca="1" si="164"/>
        <v>1.522</v>
      </c>
      <c r="K146" s="31">
        <f t="shared" ca="1" si="156"/>
        <v>21.917999999999999</v>
      </c>
      <c r="L146" s="31">
        <f t="shared" ca="1" si="157"/>
        <v>-2.0859999999999999</v>
      </c>
      <c r="M146" s="31">
        <f t="shared" ca="1" si="158"/>
        <v>22.543799999999997</v>
      </c>
      <c r="N146" s="31">
        <f t="shared" ca="1" si="153"/>
        <v>-8.6613999999999987</v>
      </c>
      <c r="O146" s="31">
        <f t="shared" ca="1" si="159"/>
        <v>12.027799999999997</v>
      </c>
      <c r="P146" s="31">
        <f t="shared" ca="1" si="160"/>
        <v>-33.059799999999996</v>
      </c>
      <c r="Q146" s="31">
        <f t="shared" ca="1" si="161"/>
        <v>-19.177399999999999</v>
      </c>
      <c r="R146" s="31">
        <f t="shared" ca="1" si="162"/>
        <v>-1.8546000000000014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  <c r="BG146" s="49"/>
    </row>
    <row r="147" spans="1:59" x14ac:dyDescent="0.25">
      <c r="A147" s="27"/>
      <c r="B147" s="27"/>
      <c r="C147" s="27"/>
      <c r="D147" s="29" t="s">
        <v>11</v>
      </c>
      <c r="E147" s="31">
        <f ca="1">E133+K133</f>
        <v>-740.69899999999996</v>
      </c>
      <c r="F147" s="31">
        <f ca="1">F133+L133</f>
        <v>-454.76499999999999</v>
      </c>
      <c r="G147" s="31">
        <f t="shared" ref="G147:J147" ca="1" si="165">G133</f>
        <v>86.498000000000005</v>
      </c>
      <c r="H147" s="31">
        <f t="shared" ca="1" si="165"/>
        <v>182.852</v>
      </c>
      <c r="I147" s="31">
        <f t="shared" ca="1" si="165"/>
        <v>-8.8659999999999997</v>
      </c>
      <c r="J147" s="31">
        <f t="shared" ca="1" si="165"/>
        <v>-14.394000000000002</v>
      </c>
      <c r="K147" s="31">
        <f t="shared" ca="1" si="156"/>
        <v>95.364000000000004</v>
      </c>
      <c r="L147" s="31">
        <f t="shared" ca="1" si="157"/>
        <v>197.24600000000001</v>
      </c>
      <c r="M147" s="31">
        <f t="shared" ca="1" si="158"/>
        <v>154.5378</v>
      </c>
      <c r="N147" s="31">
        <f t="shared" ca="1" si="153"/>
        <v>225.85520000000002</v>
      </c>
      <c r="O147" s="31">
        <f ca="1">F147+M147</f>
        <v>-300.22719999999998</v>
      </c>
      <c r="P147" s="31">
        <f ca="1">F147-M147</f>
        <v>-609.30279999999993</v>
      </c>
      <c r="Q147" s="31">
        <f ca="1">F147+N147</f>
        <v>-228.90979999999996</v>
      </c>
      <c r="R147" s="31">
        <f ca="1">F147-N147</f>
        <v>-680.62020000000007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  <c r="BG147" s="49"/>
    </row>
    <row r="148" spans="1:59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  <c r="BG148" s="49"/>
    </row>
    <row r="149" spans="1:59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  <c r="BG149" s="49"/>
    </row>
    <row r="150" spans="1:59" x14ac:dyDescent="0.25">
      <c r="A150" s="27"/>
      <c r="B150" s="27"/>
      <c r="C150" s="27"/>
      <c r="D150" s="29" t="s">
        <v>84</v>
      </c>
      <c r="E150" s="31">
        <f t="shared" ref="E150:F150" ca="1" si="166">E136+(E129-E136)/$M126*$M125</f>
        <v>60.920953125000004</v>
      </c>
      <c r="F150" s="31">
        <f t="shared" ca="1" si="166"/>
        <v>37.032812499999999</v>
      </c>
      <c r="G150" s="31">
        <f ca="1">G136+(G129-G136)/$M126*$M125</f>
        <v>6.1544218750000006</v>
      </c>
      <c r="H150" s="31">
        <f t="shared" ref="H150:J150" ca="1" si="167">H136+(H129-H136)/$M126*$M125</f>
        <v>-110.52837499999998</v>
      </c>
      <c r="I150" s="31">
        <f t="shared" ca="1" si="167"/>
        <v>7.7745312500000008</v>
      </c>
      <c r="J150" s="31">
        <f t="shared" ca="1" si="167"/>
        <v>12.630609374999999</v>
      </c>
      <c r="K150" s="31">
        <f ca="1">(ABS(G150)+ABS(I150))*SIGN(G150)</f>
        <v>13.928953125000001</v>
      </c>
      <c r="L150" s="31">
        <f ca="1">(ABS(H150)+ABS(J150))*SIGN(H150)</f>
        <v>-123.15898437499999</v>
      </c>
      <c r="M150" s="31">
        <f t="shared" ref="M150:M154" ca="1" si="168">(ABS(K150)+0.3*ABS(L150))*SIGN(K150)</f>
        <v>50.876648437499995</v>
      </c>
      <c r="N150" s="31">
        <f t="shared" ref="N150:N154" ca="1" si="169">(ABS(L150)+0.3*ABS(K150))*SIGN(L150)</f>
        <v>-127.33767031249999</v>
      </c>
      <c r="O150" s="31">
        <f ca="1">F150+M150</f>
        <v>87.9094609375</v>
      </c>
      <c r="P150" s="31">
        <f ca="1">F150-M150</f>
        <v>-13.843835937499996</v>
      </c>
      <c r="Q150" s="31">
        <f ca="1">F150+N150</f>
        <v>-90.304857812499989</v>
      </c>
      <c r="R150" s="31">
        <f ca="1">F150-N150</f>
        <v>164.3704828125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  <c r="BG150" s="49"/>
    </row>
    <row r="151" spans="1:59" x14ac:dyDescent="0.25">
      <c r="A151" s="27"/>
      <c r="B151" s="27"/>
      <c r="C151" s="27"/>
      <c r="D151" s="29" t="s">
        <v>85</v>
      </c>
      <c r="E151" s="31">
        <f t="shared" ref="E151:F151" ca="1" si="170">E137+(E130-E137)/$M126*$M125</f>
        <v>20.940328125000001</v>
      </c>
      <c r="F151" s="31">
        <f t="shared" ca="1" si="170"/>
        <v>12.657421875000001</v>
      </c>
      <c r="G151" s="31">
        <f ca="1">G137+(G130-G137)/$M126*$M125</f>
        <v>-24.46440625</v>
      </c>
      <c r="H151" s="31">
        <f t="shared" ref="H151:J151" ca="1" si="171">H137+(H130-H137)/$M126*$M125</f>
        <v>0.71457812500000006</v>
      </c>
      <c r="I151" s="31">
        <f t="shared" ca="1" si="171"/>
        <v>-1.1115312500000001</v>
      </c>
      <c r="J151" s="31">
        <f t="shared" ca="1" si="171"/>
        <v>-1.8072343749999997</v>
      </c>
      <c r="K151" s="31">
        <f t="shared" ref="K151:K154" ca="1" si="172">(ABS(G151)+ABS(I151))*SIGN(G151)</f>
        <v>-25.575937499999998</v>
      </c>
      <c r="L151" s="31">
        <f t="shared" ref="L151:L154" ca="1" si="173">(ABS(H151)+ABS(J151))*SIGN(H151)</f>
        <v>2.5218124999999998</v>
      </c>
      <c r="M151" s="31">
        <f t="shared" ca="1" si="168"/>
        <v>-26.332481249999997</v>
      </c>
      <c r="N151" s="31">
        <f t="shared" ca="1" si="169"/>
        <v>10.194593749999999</v>
      </c>
      <c r="O151" s="31">
        <f t="shared" ref="O151:O153" ca="1" si="174">F151+M151</f>
        <v>-13.675059374999996</v>
      </c>
      <c r="P151" s="31">
        <f t="shared" ref="P151:P153" ca="1" si="175">F151-M151</f>
        <v>38.989903124999998</v>
      </c>
      <c r="Q151" s="31">
        <f t="shared" ref="Q151:Q153" ca="1" si="176">F151+N151</f>
        <v>22.852015625</v>
      </c>
      <c r="R151" s="31">
        <f t="shared" ref="R151:R153" ca="1" si="177">F151-N151</f>
        <v>2.4628281250000015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  <c r="BG151" s="49"/>
    </row>
    <row r="152" spans="1:59" x14ac:dyDescent="0.25">
      <c r="A152" s="27"/>
      <c r="B152" s="27"/>
      <c r="C152" s="27"/>
      <c r="D152" s="29" t="s">
        <v>86</v>
      </c>
      <c r="E152" s="31">
        <f ca="1">E145</f>
        <v>-50.892000000000003</v>
      </c>
      <c r="F152" s="31">
        <f t="shared" ref="F152:J152" ca="1" si="178">F145</f>
        <v>-30.986000000000001</v>
      </c>
      <c r="G152" s="31">
        <f t="shared" ca="1" si="178"/>
        <v>-5.62</v>
      </c>
      <c r="H152" s="31">
        <f t="shared" ca="1" si="178"/>
        <v>100.473</v>
      </c>
      <c r="I152" s="31">
        <f t="shared" ca="1" si="178"/>
        <v>-7.1360000000000001</v>
      </c>
      <c r="J152" s="31">
        <f t="shared" ca="1" si="178"/>
        <v>-11.61</v>
      </c>
      <c r="K152" s="31">
        <f t="shared" ca="1" si="172"/>
        <v>-12.756</v>
      </c>
      <c r="L152" s="31">
        <f t="shared" ca="1" si="173"/>
        <v>112.083</v>
      </c>
      <c r="M152" s="31">
        <f t="shared" ca="1" si="168"/>
        <v>-46.380899999999997</v>
      </c>
      <c r="N152" s="31">
        <f t="shared" ca="1" si="169"/>
        <v>115.9098</v>
      </c>
      <c r="O152" s="31">
        <f t="shared" ca="1" si="174"/>
        <v>-77.366900000000001</v>
      </c>
      <c r="P152" s="31">
        <f t="shared" ca="1" si="175"/>
        <v>15.394899999999996</v>
      </c>
      <c r="Q152" s="31">
        <f t="shared" ca="1" si="176"/>
        <v>84.9238</v>
      </c>
      <c r="R152" s="31">
        <f t="shared" ca="1" si="177"/>
        <v>-146.89580000000001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  <c r="BG152" s="49"/>
    </row>
    <row r="153" spans="1:59" x14ac:dyDescent="0.25">
      <c r="A153" s="27"/>
      <c r="B153" s="27"/>
      <c r="C153" s="27"/>
      <c r="D153" s="29" t="s">
        <v>87</v>
      </c>
      <c r="E153" s="31">
        <f ca="1">E146</f>
        <v>-17.399000000000001</v>
      </c>
      <c r="F153" s="31">
        <f t="shared" ref="F153:J153" ca="1" si="179">F146</f>
        <v>-10.516</v>
      </c>
      <c r="G153" s="31">
        <f t="shared" ca="1" si="179"/>
        <v>20.981999999999999</v>
      </c>
      <c r="H153" s="31">
        <f t="shared" ca="1" si="179"/>
        <v>-0.56399999999999995</v>
      </c>
      <c r="I153" s="31">
        <f t="shared" ca="1" si="179"/>
        <v>0.93600000000000005</v>
      </c>
      <c r="J153" s="31">
        <f t="shared" ca="1" si="179"/>
        <v>1.522</v>
      </c>
      <c r="K153" s="31">
        <f t="shared" ca="1" si="172"/>
        <v>21.917999999999999</v>
      </c>
      <c r="L153" s="31">
        <f t="shared" ca="1" si="173"/>
        <v>-2.0859999999999999</v>
      </c>
      <c r="M153" s="31">
        <f t="shared" ca="1" si="168"/>
        <v>22.543799999999997</v>
      </c>
      <c r="N153" s="31">
        <f t="shared" ca="1" si="169"/>
        <v>-8.6613999999999987</v>
      </c>
      <c r="O153" s="31">
        <f t="shared" ca="1" si="174"/>
        <v>12.027799999999997</v>
      </c>
      <c r="P153" s="31">
        <f t="shared" ca="1" si="175"/>
        <v>-33.059799999999996</v>
      </c>
      <c r="Q153" s="31">
        <f t="shared" ca="1" si="176"/>
        <v>-19.177399999999999</v>
      </c>
      <c r="R153" s="31">
        <f t="shared" ca="1" si="177"/>
        <v>-1.8546000000000014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  <c r="BG153" s="49"/>
    </row>
    <row r="154" spans="1:59" x14ac:dyDescent="0.25">
      <c r="A154" s="27"/>
      <c r="B154" s="27"/>
      <c r="C154" s="27"/>
      <c r="D154" s="29" t="s">
        <v>11</v>
      </c>
      <c r="E154" s="31">
        <f ca="1">E140+K140</f>
        <v>-757.95650000000001</v>
      </c>
      <c r="F154" s="31">
        <f ca="1">F140+L140</f>
        <v>-468.04</v>
      </c>
      <c r="G154" s="31">
        <f t="shared" ref="G154:J154" ca="1" si="180">G140</f>
        <v>86.498000000000005</v>
      </c>
      <c r="H154" s="31">
        <f t="shared" ca="1" si="180"/>
        <v>182.852</v>
      </c>
      <c r="I154" s="31">
        <f t="shared" ca="1" si="180"/>
        <v>-8.8659999999999997</v>
      </c>
      <c r="J154" s="31">
        <f t="shared" ca="1" si="180"/>
        <v>-14.394000000000002</v>
      </c>
      <c r="K154" s="31">
        <f t="shared" ca="1" si="172"/>
        <v>95.364000000000004</v>
      </c>
      <c r="L154" s="31">
        <f t="shared" ca="1" si="173"/>
        <v>197.24600000000001</v>
      </c>
      <c r="M154" s="31">
        <f t="shared" ca="1" si="168"/>
        <v>154.5378</v>
      </c>
      <c r="N154" s="31">
        <f t="shared" ca="1" si="169"/>
        <v>225.85520000000002</v>
      </c>
      <c r="O154" s="31">
        <f ca="1">F154+M154</f>
        <v>-313.50220000000002</v>
      </c>
      <c r="P154" s="31">
        <f ca="1">F154-M154</f>
        <v>-622.57780000000002</v>
      </c>
      <c r="Q154" s="31">
        <f ca="1">F154+N154</f>
        <v>-242.1848</v>
      </c>
      <c r="R154" s="31">
        <f ca="1">F154-N154</f>
        <v>-693.89520000000005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  <c r="BG154" s="49"/>
    </row>
    <row r="155" spans="1:59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  <c r="BG155" s="49"/>
    </row>
    <row r="156" spans="1:59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  <c r="BG156" s="49"/>
    </row>
    <row r="157" spans="1:59" x14ac:dyDescent="0.25">
      <c r="A157" s="5">
        <f ca="1">B124</f>
        <v>1</v>
      </c>
      <c r="D157" s="5" t="s">
        <v>84</v>
      </c>
      <c r="E157" s="34">
        <f ca="1">E143</f>
        <v>-66.307953125000012</v>
      </c>
      <c r="F157" s="6">
        <f t="shared" ref="F157:F158" ca="1" si="181">O143</f>
        <v>-106.42296093749999</v>
      </c>
      <c r="G157" s="6">
        <f t="shared" ref="G157:G158" ca="1" si="182">P143</f>
        <v>25.5573359375</v>
      </c>
      <c r="H157" s="35">
        <f t="shared" ref="H157:H158" ca="1" si="183">Q143</f>
        <v>124.17615781250002</v>
      </c>
      <c r="I157" s="35">
        <f t="shared" ref="I157:I158" ca="1" si="184">R143</f>
        <v>-205.0417828125</v>
      </c>
      <c r="J157" s="6">
        <f>INDEX($N$275:$N$286,MATCH(A159,$L$275:$L$286,-1),1)</f>
        <v>240.50861473427565</v>
      </c>
      <c r="K157" s="34">
        <f ca="1">MAX(ABS(F157),IF(J157="---",0,0.3*J157))</f>
        <v>106.42296093749999</v>
      </c>
      <c r="L157" s="34">
        <f ca="1">MAX(ABS(G157),IF(J157="---",0,0.3*J157))</f>
        <v>72.152584420282693</v>
      </c>
      <c r="M157" s="34">
        <f ca="1">MAX(ABS(H157),J157)</f>
        <v>240.50861473427565</v>
      </c>
      <c r="N157" s="34">
        <f ca="1">MAX(ABS(I157),J157)</f>
        <v>240.50861473427565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" ca="1" si="185">MAX(L157-$Z125*(1-((0.48*$Z124+L159)/(0.48*$Z124))^2),0)/(($F125-2*$F126)*$O$2)*1000</f>
        <v>0</v>
      </c>
      <c r="S157" s="36">
        <f t="shared" ref="S157" ca="1" si="186">MAX(M157-$Z125*(1-((0.48*$Z124+M159)/(0.48*$Z124))^2),0)/(($F125-2*$F126)*$O$2)*1000</f>
        <v>5.5145419783454708</v>
      </c>
      <c r="T157" s="36">
        <f ca="1">MAX(N157-$Z125*(1-((0.48*$Z124+N159)/(0.48*$Z124))^2),0)/(($F125-2*$F126)*$O$2)*1000</f>
        <v>0.88843232983723852</v>
      </c>
      <c r="U157" s="34">
        <f ca="1">MAX(P157:T157)</f>
        <v>5.5145419783454708</v>
      </c>
      <c r="V157" s="26">
        <f>V165</f>
        <v>12.56</v>
      </c>
      <c r="W157" s="7">
        <f>2*V157*$O$2/10</f>
        <v>982.95652173913061</v>
      </c>
      <c r="X157" s="6">
        <f>W157*(F125-2*F126)/200</f>
        <v>353.86434782608706</v>
      </c>
      <c r="Y157" s="5"/>
      <c r="Z157" s="16"/>
      <c r="AD157" s="49"/>
      <c r="BG157" s="49"/>
    </row>
    <row r="158" spans="1:59" x14ac:dyDescent="0.25">
      <c r="A158" s="29" t="s">
        <v>67</v>
      </c>
      <c r="D158" s="5" t="s">
        <v>85</v>
      </c>
      <c r="E158" s="34">
        <f ca="1">E144</f>
        <v>-22.557328124999998</v>
      </c>
      <c r="F158" s="35">
        <f t="shared" ca="1" si="181"/>
        <v>16.471659375000002</v>
      </c>
      <c r="G158" s="35">
        <f t="shared" ca="1" si="182"/>
        <v>-43.736503124999999</v>
      </c>
      <c r="H158" s="6">
        <f t="shared" ca="1" si="183"/>
        <v>-25.115015624999998</v>
      </c>
      <c r="I158" s="6">
        <f t="shared" ca="1" si="184"/>
        <v>-2.1498281249999991</v>
      </c>
      <c r="J158" s="6">
        <f>INDEX($O$275:$O$286,MATCH(A159,$L$275:$L$286,-1),1)</f>
        <v>56.957157927267687</v>
      </c>
      <c r="K158" s="34">
        <f ca="1">MAX(ABS(F158),J158)</f>
        <v>56.957157927267687</v>
      </c>
      <c r="L158" s="34">
        <f ca="1">MAX(ABS(G158),J158)</f>
        <v>56.957157927267687</v>
      </c>
      <c r="M158" s="34">
        <f ca="1">MAX(ABS(H158),IF(J158="---",0,0.3*J158))</f>
        <v>25.115015624999998</v>
      </c>
      <c r="N158" s="34">
        <f ca="1">MAX(ABS(I158),IF(J158="---",0,0.3*J158))</f>
        <v>17.087147378180305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1.8661798565376306</v>
      </c>
      <c r="R158" s="36">
        <f t="shared" ref="R158" ca="1" si="187">MAX(L158-$Z126*(1-((0.48*$Z124+L159)/(0.48*$Z124))^2),0)/(($F124-2*$F126)*$O$2)*1000</f>
        <v>0</v>
      </c>
      <c r="S158" s="36">
        <f t="shared" ref="S158" ca="1" si="188">MAX(M158-$Z126*(1-((0.48*$Z124+M159)/(0.48*$Z124))^2),0)/(($F124-2*$F126)*$O$2)*1000</f>
        <v>0</v>
      </c>
      <c r="T158" s="36">
        <f t="shared" ref="T158" ca="1" si="189">MAX(N158-$Z126*(1-((0.48*$Z124+N159)/(0.48*$Z124))^2),0)/(($F124-2*$F126)*$O$2)*1000</f>
        <v>0</v>
      </c>
      <c r="U158" s="34">
        <f ca="1">MAX(P158:T158)</f>
        <v>1.8661798565376306</v>
      </c>
      <c r="V158" s="26">
        <f>V166</f>
        <v>9.36</v>
      </c>
      <c r="W158" s="7">
        <f>2*V158*$O$2/10</f>
        <v>732.52173913043475</v>
      </c>
      <c r="X158" s="6">
        <f>W158*(F124-2*F126)/200</f>
        <v>80.577391304347827</v>
      </c>
      <c r="Y158" s="5"/>
      <c r="Z158" s="16"/>
      <c r="AD158" s="49"/>
      <c r="BG158" s="49"/>
    </row>
    <row r="159" spans="1:59" x14ac:dyDescent="0.25">
      <c r="A159" s="5">
        <f>B125</f>
        <v>3</v>
      </c>
      <c r="D159" s="5" t="s">
        <v>11</v>
      </c>
      <c r="E159" s="37">
        <f ca="1">E147</f>
        <v>-740.69899999999996</v>
      </c>
      <c r="F159" s="7">
        <f ca="1">O147</f>
        <v>-300.22719999999998</v>
      </c>
      <c r="G159" s="7">
        <f ca="1">P147</f>
        <v>-609.30279999999993</v>
      </c>
      <c r="H159" s="7">
        <f ca="1">Q147</f>
        <v>-228.90979999999996</v>
      </c>
      <c r="I159" s="7">
        <f ca="1">R147</f>
        <v>-680.62020000000007</v>
      </c>
      <c r="K159" s="34">
        <f ca="1">F159</f>
        <v>-300.22719999999998</v>
      </c>
      <c r="L159" s="34">
        <f t="shared" ref="L159" ca="1" si="190">G159</f>
        <v>-609.30279999999993</v>
      </c>
      <c r="M159" s="34">
        <f t="shared" ref="M159" ca="1" si="191">H159</f>
        <v>-228.90979999999996</v>
      </c>
      <c r="N159" s="34">
        <f t="shared" ref="N159" ca="1" si="192">I159</f>
        <v>-680.62020000000007</v>
      </c>
      <c r="AD159" s="49"/>
      <c r="BG159" s="49"/>
    </row>
    <row r="160" spans="1:59" x14ac:dyDescent="0.25">
      <c r="D160" s="15" t="s">
        <v>105</v>
      </c>
      <c r="E160" s="6">
        <f ca="1">($Z125+$X157)*(1-ABS((0.48*$Z124+E159)/(0.48*$Z124+$W157))^(1+1/(1+$W157/$Z124)))</f>
        <v>579.65707764347133</v>
      </c>
      <c r="K160" s="6">
        <f t="shared" ref="K160:N160" ca="1" si="193">($Z125+$X157)*(1-ABS((0.48*$Z124+K159)/(0.48*$Z124+$W157))^(1+1/(1+$W157/$Z124)))</f>
        <v>474.99351432628845</v>
      </c>
      <c r="L160" s="6">
        <f t="shared" ca="1" si="193"/>
        <v>551.83010428219552</v>
      </c>
      <c r="M160" s="6">
        <f t="shared" ca="1" si="193"/>
        <v>455.07011905482426</v>
      </c>
      <c r="N160" s="6">
        <f t="shared" ca="1" si="193"/>
        <v>567.30165808620018</v>
      </c>
      <c r="AD160" s="49"/>
      <c r="BG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168.691352081986</v>
      </c>
      <c r="K161" s="6">
        <f t="shared" ref="K161:N161" ca="1" si="194">($Z126+$X158)*(1-ABS((0.48*$Z124+K159)/(0.48*$Z124+$W158))^(1+1/(1+$W158/$Z124)))</f>
        <v>131.68978516174221</v>
      </c>
      <c r="L161" s="6">
        <f t="shared" ca="1" si="194"/>
        <v>158.92430359003734</v>
      </c>
      <c r="M161" s="6">
        <f t="shared" ca="1" si="194"/>
        <v>124.57865237293791</v>
      </c>
      <c r="N161" s="6">
        <f t="shared" ca="1" si="194"/>
        <v>164.36250579648708</v>
      </c>
      <c r="AD161" s="49"/>
      <c r="BG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8.758750602938109E-2</v>
      </c>
      <c r="K162" s="38">
        <f t="shared" ref="K162:N162" ca="1" si="195">ABS(K157/K160)^1.5+ABS(K158/K161)^1.5</f>
        <v>0.39049503929320462</v>
      </c>
      <c r="L162" s="38">
        <f t="shared" ca="1" si="195"/>
        <v>0.26183334530381314</v>
      </c>
      <c r="M162" s="38">
        <f t="shared" ca="1" si="195"/>
        <v>0.47473663569289926</v>
      </c>
      <c r="N162" s="38">
        <f t="shared" ca="1" si="195"/>
        <v>0.30956152337804316</v>
      </c>
      <c r="AD162" s="49"/>
      <c r="BG162" s="49"/>
    </row>
    <row r="163" spans="1:59" x14ac:dyDescent="0.25">
      <c r="AD163" s="49"/>
      <c r="BG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  <c r="BG164" s="49"/>
    </row>
    <row r="165" spans="1:59" x14ac:dyDescent="0.25">
      <c r="D165" s="5" t="s">
        <v>84</v>
      </c>
      <c r="E165" s="34">
        <f ca="1">E150</f>
        <v>60.920953125000004</v>
      </c>
      <c r="F165" s="6">
        <f t="shared" ref="F165:F166" ca="1" si="196">O150</f>
        <v>87.9094609375</v>
      </c>
      <c r="G165" s="6">
        <f t="shared" ref="G165:G166" ca="1" si="197">P150</f>
        <v>-13.843835937499996</v>
      </c>
      <c r="H165" s="35">
        <f t="shared" ref="H165:H166" ca="1" si="198">Q150</f>
        <v>-90.304857812499989</v>
      </c>
      <c r="I165" s="35">
        <f t="shared" ref="I165:I166" ca="1" si="199">R150</f>
        <v>164.3704828125</v>
      </c>
      <c r="J165" s="6">
        <f>INDEX($N$275:$N$286,MATCH(A159,$L$275:$L$286,-1)+1,1)</f>
        <v>204.71697017693035</v>
      </c>
      <c r="K165" s="34">
        <f ca="1">MAX(ABS(F165),IF(J165="---",0,0.3*J165))</f>
        <v>87.9094609375</v>
      </c>
      <c r="L165" s="34">
        <f ca="1">MAX(ABS(G165),IF(J165="---",0,0.3*J165))</f>
        <v>61.415091053079102</v>
      </c>
      <c r="M165" s="34">
        <f ca="1">MAX(ABS(H165),J165)</f>
        <v>204.71697017693035</v>
      </c>
      <c r="N165" s="34">
        <f ca="1">MAX(ABS(I165),J165)</f>
        <v>204.71697017693035</v>
      </c>
      <c r="O165" s="13" t="s">
        <v>103</v>
      </c>
      <c r="P165" s="36">
        <f t="shared" ref="P165" ca="1" si="200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4.0828895917075538</v>
      </c>
      <c r="T165" s="36">
        <f ca="1">MAX(N165-$Z125*(1-((0.48*$Z124+N167)/(0.48*$Z124))^2),0)/(($F125-2*$F126)*$O$2)*1000</f>
        <v>0</v>
      </c>
      <c r="U165" s="34">
        <f ca="1">MAX(P165:T165)</f>
        <v>4.0828895917075538</v>
      </c>
      <c r="V165" s="26">
        <f>12.56</f>
        <v>12.56</v>
      </c>
      <c r="W165" s="7">
        <f>2*V165*$O$2/10</f>
        <v>982.95652173913061</v>
      </c>
      <c r="X165" s="6">
        <f>W165*(F125-2*F126)/200</f>
        <v>353.86434782608706</v>
      </c>
      <c r="AD165" s="49"/>
      <c r="BG165" s="49"/>
    </row>
    <row r="166" spans="1:59" x14ac:dyDescent="0.25">
      <c r="D166" s="5" t="s">
        <v>85</v>
      </c>
      <c r="E166" s="34">
        <f ca="1">E151</f>
        <v>20.940328125000001</v>
      </c>
      <c r="F166" s="35">
        <f t="shared" ca="1" si="196"/>
        <v>-13.675059374999996</v>
      </c>
      <c r="G166" s="35">
        <f t="shared" ca="1" si="197"/>
        <v>38.989903124999998</v>
      </c>
      <c r="H166" s="6">
        <f t="shared" ca="1" si="198"/>
        <v>22.852015625</v>
      </c>
      <c r="I166" s="6">
        <f t="shared" ca="1" si="199"/>
        <v>2.4628281250000015</v>
      </c>
      <c r="J166" s="6">
        <f>INDEX($O$275:$O$286,MATCH(A159,$L$275:$L$286,-1)+1,1)</f>
        <v>53.198675805171092</v>
      </c>
      <c r="K166" s="34">
        <f ca="1">MAX(ABS(F166),J166)</f>
        <v>53.198675805171092</v>
      </c>
      <c r="L166" s="34">
        <f ca="1">MAX(ABS(G166),J166)</f>
        <v>53.198675805171092</v>
      </c>
      <c r="M166" s="34">
        <f ca="1">MAX(ABS(H166),IF(J166="---",0,0.3*J166))</f>
        <v>22.852015625</v>
      </c>
      <c r="N166" s="34">
        <f ca="1">MAX(ABS(I166),IF(J166="---",0,0.3*J166))</f>
        <v>15.959602741551327</v>
      </c>
      <c r="O166" s="13" t="s">
        <v>104</v>
      </c>
      <c r="P166" s="36">
        <f t="shared" ref="P166" ca="1" si="201">MAX(E166-$Z126*(1-((0.48*$Z124+E167)/(0.48*$Z124))^2),0)/(($F124-2*$F126)*$O$2)*1000</f>
        <v>0</v>
      </c>
      <c r="Q166" s="36">
        <f ca="1">MAX(K166-$Z126*(1-((0.48*$Z124+K167)/(0.48*$Z124))^2),0)/(($F124-2*$F126)*$O$2)*1000</f>
        <v>1.2417742649109096</v>
      </c>
      <c r="R166" s="36">
        <f ca="1">MAX(L166-$Z126*(1-((0.48*$Z124+L167)/(0.48*$Z124))^2),0)/(($F124-2*$F126)*$O$2)*1000</f>
        <v>0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1.2417742649109096</v>
      </c>
      <c r="V166" s="26">
        <f>V207</f>
        <v>9.36</v>
      </c>
      <c r="W166" s="7">
        <f>2*V166*$O$2/10</f>
        <v>732.52173913043475</v>
      </c>
      <c r="X166" s="6">
        <f>W166*(F124-2*F126)/200</f>
        <v>80.577391304347827</v>
      </c>
      <c r="AD166" s="49"/>
      <c r="BG166" s="49"/>
    </row>
    <row r="167" spans="1:59" x14ac:dyDescent="0.25">
      <c r="D167" s="5" t="s">
        <v>11</v>
      </c>
      <c r="E167" s="37">
        <f ca="1">E154</f>
        <v>-757.95650000000001</v>
      </c>
      <c r="F167" s="7">
        <f ca="1">O154</f>
        <v>-313.50220000000002</v>
      </c>
      <c r="G167" s="7">
        <f ca="1">P154</f>
        <v>-622.57780000000002</v>
      </c>
      <c r="H167" s="7">
        <f ca="1">Q154</f>
        <v>-242.1848</v>
      </c>
      <c r="I167" s="7">
        <f ca="1">R154</f>
        <v>-693.89520000000005</v>
      </c>
      <c r="K167" s="34">
        <f ca="1">F167</f>
        <v>-313.50220000000002</v>
      </c>
      <c r="L167" s="34">
        <f t="shared" ref="L167" ca="1" si="202">G167</f>
        <v>-622.57780000000002</v>
      </c>
      <c r="M167" s="34">
        <f t="shared" ref="M167" ca="1" si="203">H167</f>
        <v>-242.1848</v>
      </c>
      <c r="N167" s="34">
        <f t="shared" ref="N167" ca="1" si="204">I167</f>
        <v>-693.89520000000005</v>
      </c>
      <c r="AD167" s="49"/>
      <c r="BG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583.09013994981342</v>
      </c>
      <c r="K168" s="6">
        <f t="shared" ref="K168:N168" ca="1" si="205">($Z125+$X165)*(1-ABS((0.48*$Z124+K167)/(0.48*$Z124+$W165))^(1+1/(1+$W165/$Z124)))</f>
        <v>478.61282185433151</v>
      </c>
      <c r="L168" s="6">
        <f t="shared" ca="1" si="205"/>
        <v>554.77555358931056</v>
      </c>
      <c r="M168" s="6">
        <f t="shared" ca="1" si="205"/>
        <v>458.83963721163985</v>
      </c>
      <c r="N168" s="6">
        <f t="shared" ca="1" si="205"/>
        <v>570.08543087087116</v>
      </c>
      <c r="AD168" s="49"/>
      <c r="BG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169.89173283566487</v>
      </c>
      <c r="K169" s="6">
        <f t="shared" ref="K169:N169" ca="1" si="206">($Z126+$X166)*(1-ABS((0.48*$Z124+K167)/(0.48*$Z124+$W166))^(1+1/(1+$W166/$Z124)))</f>
        <v>132.97969133056242</v>
      </c>
      <c r="L169" s="6">
        <f t="shared" ca="1" si="206"/>
        <v>159.96102490873525</v>
      </c>
      <c r="M169" s="6">
        <f t="shared" ca="1" si="206"/>
        <v>125.92540769513644</v>
      </c>
      <c r="N169" s="6">
        <f t="shared" ca="1" si="206"/>
        <v>165.33897484021651</v>
      </c>
      <c r="AD169" s="49"/>
      <c r="BG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7.7044184672815666E-2</v>
      </c>
      <c r="K170" s="38">
        <f t="shared" ref="K170:N170" ca="1" si="207">ABS(K165/K168)^1.5+ABS(K166/K169)^1.5</f>
        <v>0.33174924280601281</v>
      </c>
      <c r="L170" s="38">
        <f t="shared" ca="1" si="207"/>
        <v>0.22862473425088581</v>
      </c>
      <c r="M170" s="38">
        <f t="shared" ca="1" si="207"/>
        <v>0.37532248561432158</v>
      </c>
      <c r="N170" s="38">
        <f t="shared" ca="1" si="207"/>
        <v>0.24517896114897689</v>
      </c>
      <c r="AD170" s="49"/>
      <c r="BG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  <c r="BG171" s="49"/>
    </row>
    <row r="172" spans="1:59" x14ac:dyDescent="0.25">
      <c r="AD172" s="49"/>
      <c r="AE172" s="111" t="s">
        <v>133</v>
      </c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  <c r="AS172" s="111"/>
      <c r="AT172" s="111"/>
      <c r="AU172" s="111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1"/>
    </row>
    <row r="173" spans="1:59" ht="18" x14ac:dyDescent="0.35">
      <c r="A173" t="s">
        <v>57</v>
      </c>
      <c r="B173" s="5">
        <f ca="1">$A$4</f>
        <v>1</v>
      </c>
      <c r="D173" t="s">
        <v>58</v>
      </c>
      <c r="E173" s="5" t="s">
        <v>59</v>
      </c>
      <c r="F173" s="17">
        <v>30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4" t="s">
        <v>164</v>
      </c>
      <c r="BB173" s="115"/>
      <c r="BG173" s="49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80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326.39999999999998</v>
      </c>
      <c r="AA174" s="16" t="s">
        <v>73</v>
      </c>
      <c r="AD174" s="49"/>
      <c r="AF174" s="107" t="s">
        <v>134</v>
      </c>
      <c r="AG174" s="107"/>
      <c r="AH174" s="107"/>
      <c r="AI174" s="55" t="s">
        <v>135</v>
      </c>
      <c r="AJ174" s="107" t="s">
        <v>136</v>
      </c>
      <c r="AK174" s="107"/>
      <c r="AL174" s="107" t="s">
        <v>137</v>
      </c>
      <c r="AM174" s="107"/>
      <c r="AN174" s="107"/>
      <c r="AO174" s="107"/>
      <c r="AP174" s="107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62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  <c r="BG174" s="49"/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122.4</v>
      </c>
      <c r="AA175" s="16" t="s">
        <v>73</v>
      </c>
      <c r="AD175" s="49"/>
      <c r="AF175" s="107">
        <f>MAX(F174,AI175/6,45)</f>
        <v>80</v>
      </c>
      <c r="AG175" s="107"/>
      <c r="AH175" s="107"/>
      <c r="AI175" s="64">
        <f>M175-M173-M174</f>
        <v>250</v>
      </c>
      <c r="AJ175" s="107">
        <f>MIN(F173/2,17.5,8*1.4)</f>
        <v>11.2</v>
      </c>
      <c r="AK175" s="107"/>
      <c r="AL175" s="108">
        <f>(0.08*(14.17*(F173-5))/391.3)*100</f>
        <v>7.2425249169435215</v>
      </c>
      <c r="AM175" s="108"/>
      <c r="AN175" s="108"/>
      <c r="AO175" s="62" t="s">
        <v>150</v>
      </c>
      <c r="AP175" s="58">
        <f>SQRT(((0.5*AG177*14.17*F173)/((AQ175/100)*391.3))-1)</f>
        <v>1.5686631104861406</v>
      </c>
      <c r="AQ175" s="71">
        <f>AU175*AZ175</f>
        <v>15.8</v>
      </c>
      <c r="AR175" s="72">
        <f t="shared" ref="AR175:AS176" si="208">AR127</f>
        <v>10</v>
      </c>
      <c r="AS175" s="72">
        <f t="shared" si="208"/>
        <v>0.79</v>
      </c>
      <c r="AT175" s="75">
        <v>2</v>
      </c>
      <c r="AU175" s="77">
        <f>AT175*AS175</f>
        <v>1.58</v>
      </c>
      <c r="AV175" s="58">
        <f>0.9*F173*(F174-F175)*AG177*0.5*14.17*AP175/(1+AP175^2)/10</f>
        <v>663.36525401398092</v>
      </c>
      <c r="AW175" s="80" t="str">
        <f ca="1">IF(AK16&lt;=AV175,"verifica","non verifica")</f>
        <v>verifica</v>
      </c>
      <c r="AX175" s="76" t="str">
        <f>AX127</f>
        <v>fi 10/</v>
      </c>
      <c r="AY175" s="90">
        <v>10</v>
      </c>
      <c r="AZ175" s="58">
        <f>100/AY175</f>
        <v>10</v>
      </c>
      <c r="BA175" s="56">
        <f>0.9*(F174-F175)*AQ175*391.3*AP175/1000</f>
        <v>663.36525401398092</v>
      </c>
      <c r="BB175" s="80" t="str">
        <f ca="1">IF(AK16&lt;=BA175,"verifica","non verifica")</f>
        <v>verifica</v>
      </c>
      <c r="BG175" s="49"/>
    </row>
    <row r="176" spans="1:59" x14ac:dyDescent="0.25">
      <c r="AD176" s="49"/>
      <c r="AO176" s="62" t="s">
        <v>151</v>
      </c>
      <c r="AP176" s="58">
        <f>SQRT(((0.5*AG177*14.17*F173)/((AQ176/100)*391.3))-1)</f>
        <v>1.5686631104861406</v>
      </c>
      <c r="AQ176" s="71">
        <f>AU176*AZ176</f>
        <v>15.8</v>
      </c>
      <c r="AR176" s="72">
        <f t="shared" si="208"/>
        <v>10</v>
      </c>
      <c r="AS176" s="72">
        <f t="shared" si="208"/>
        <v>0.79</v>
      </c>
      <c r="AT176" s="75">
        <v>2</v>
      </c>
      <c r="AU176" s="78">
        <f>AT176*AS176</f>
        <v>1.58</v>
      </c>
      <c r="AV176" s="58">
        <f>0.9*F173*(F174-F175)*AG177*0.5*14.17*AP176/(1+AP176^2)/10</f>
        <v>663.36525401398092</v>
      </c>
      <c r="AW176" s="80" t="str">
        <f ca="1">IF(AK16&lt;=AV176,"verifica","non verifica")</f>
        <v>verifica</v>
      </c>
      <c r="AX176" s="76" t="str">
        <f>AX128</f>
        <v>fi 10/</v>
      </c>
      <c r="AY176" s="90">
        <v>10</v>
      </c>
      <c r="AZ176" s="58">
        <f>100/AY176</f>
        <v>10</v>
      </c>
      <c r="BA176" s="56">
        <f>0.9*(F174-F175)*AQ176*391.3*AP176/1000</f>
        <v>663.36525401398092</v>
      </c>
      <c r="BB176" s="80" t="str">
        <f ca="1">IF(AK16&lt;=BA176,"verifica","non verifica")</f>
        <v>verifica</v>
      </c>
      <c r="BG176" s="49"/>
    </row>
    <row r="177" spans="1:59" ht="18" x14ac:dyDescent="0.3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  <c r="AF177" s="69" t="s">
        <v>146</v>
      </c>
      <c r="AG177" s="70">
        <f>1+AI181</f>
        <v>1.0066309397788755</v>
      </c>
      <c r="BG177" s="49"/>
    </row>
    <row r="178" spans="1:59" x14ac:dyDescent="0.25">
      <c r="D178" s="5" t="s">
        <v>84</v>
      </c>
      <c r="E178" s="6">
        <f ca="1">INDEX(O$4:O$23,$W173,1)</f>
        <v>-80.3</v>
      </c>
      <c r="F178" s="6">
        <f ca="1">INDEX(P$4:P$171,$W173,1)</f>
        <v>-48.64</v>
      </c>
      <c r="G178" s="6">
        <f ca="1">INDEX(Q$4:Q$171,$W173,1)</f>
        <v>-12.013999999999999</v>
      </c>
      <c r="H178" s="6">
        <f ca="1">INDEX(R$4:R$171,$W173,1)</f>
        <v>191.9</v>
      </c>
      <c r="I178" s="6">
        <f ca="1">INDEX(S$4:S$171,$W173,1)</f>
        <v>-13.496</v>
      </c>
      <c r="J178" s="6">
        <f ca="1">INDEX(T$4:T$171,$W173,1)</f>
        <v>-21.986999999999998</v>
      </c>
      <c r="AD178" s="49"/>
      <c r="BG178" s="49"/>
    </row>
    <row r="179" spans="1:59" ht="18" x14ac:dyDescent="0.35">
      <c r="D179" s="5" t="s">
        <v>85</v>
      </c>
      <c r="E179" s="6">
        <f t="shared" ref="E179:J179" ca="1" si="209">INDEX(E$4:E$171,$W173,1)</f>
        <v>-26.105</v>
      </c>
      <c r="F179" s="6">
        <f t="shared" ca="1" si="209"/>
        <v>-15.789</v>
      </c>
      <c r="G179" s="6">
        <f t="shared" ca="1" si="209"/>
        <v>43.597000000000001</v>
      </c>
      <c r="H179" s="6">
        <f t="shared" ca="1" si="209"/>
        <v>-0.86099999999999999</v>
      </c>
      <c r="I179" s="6">
        <f t="shared" ca="1" si="209"/>
        <v>1.83</v>
      </c>
      <c r="J179" s="6">
        <f t="shared" ca="1" si="209"/>
        <v>2.98</v>
      </c>
      <c r="AD179" s="49"/>
      <c r="AF179" s="69" t="s">
        <v>147</v>
      </c>
      <c r="AG179" s="6">
        <f>AO15/($F$125*$F$124)</f>
        <v>0.14652370833333334</v>
      </c>
      <c r="AH179" s="69" t="s">
        <v>149</v>
      </c>
      <c r="AI179" s="70">
        <f>AG179/$AG$40</f>
        <v>1.0340416960715125E-2</v>
      </c>
      <c r="BG179" s="49"/>
    </row>
    <row r="180" spans="1:59" x14ac:dyDescent="0.25">
      <c r="D180" s="5" t="s">
        <v>86</v>
      </c>
      <c r="E180" s="6">
        <f t="shared" ref="E180:J180" ca="1" si="210">INDEX(O$4:O$171,$W173+2,1)</f>
        <v>-53.905000000000001</v>
      </c>
      <c r="F180" s="6">
        <f t="shared" ca="1" si="210"/>
        <v>-32.68</v>
      </c>
      <c r="G180" s="6">
        <f t="shared" ca="1" si="210"/>
        <v>-6.8810000000000002</v>
      </c>
      <c r="H180" s="6">
        <f t="shared" ca="1" si="210"/>
        <v>118.873</v>
      </c>
      <c r="I180" s="6">
        <f t="shared" ca="1" si="210"/>
        <v>-8.407</v>
      </c>
      <c r="J180" s="6">
        <f t="shared" ca="1" si="210"/>
        <v>-13.69</v>
      </c>
      <c r="AD180" s="49"/>
      <c r="AG180" s="6">
        <f t="shared" ref="AG180:AG182" si="211">AO16/($F$125*$F$124)</f>
        <v>0.34735045833333333</v>
      </c>
      <c r="AI180" s="70">
        <f>AG180/$AG$40</f>
        <v>2.4513088096918371E-2</v>
      </c>
      <c r="BG180" s="49"/>
    </row>
    <row r="181" spans="1:59" x14ac:dyDescent="0.25">
      <c r="D181" s="5" t="s">
        <v>87</v>
      </c>
      <c r="E181" s="6">
        <f t="shared" ref="E181:J181" ca="1" si="212">INDEX(E$4:E$171,$W173+2,1)</f>
        <v>-16.535</v>
      </c>
      <c r="F181" s="6">
        <f t="shared" ca="1" si="212"/>
        <v>-9.9979999999999993</v>
      </c>
      <c r="G181" s="6">
        <f t="shared" ca="1" si="212"/>
        <v>26.698</v>
      </c>
      <c r="H181" s="6">
        <f t="shared" ca="1" si="212"/>
        <v>-0.58299999999999996</v>
      </c>
      <c r="I181" s="6">
        <f t="shared" ca="1" si="212"/>
        <v>1.1559999999999999</v>
      </c>
      <c r="J181" s="6">
        <f t="shared" ca="1" si="212"/>
        <v>1.883</v>
      </c>
      <c r="M181" t="s">
        <v>88</v>
      </c>
      <c r="AD181" s="49"/>
      <c r="AG181" s="6">
        <f t="shared" si="211"/>
        <v>9.3960416666666671E-2</v>
      </c>
      <c r="AI181" s="70">
        <f>AG181/$AG$40</f>
        <v>6.6309397788755593E-3</v>
      </c>
      <c r="BG181" s="49"/>
    </row>
    <row r="182" spans="1:59" x14ac:dyDescent="0.25">
      <c r="D182" s="5" t="s">
        <v>11</v>
      </c>
      <c r="E182" s="6">
        <f t="shared" ref="E182:J182" ca="1" si="213">INDEX(Y$4:Y$171,$W173+3,1)</f>
        <v>-979.47199999999998</v>
      </c>
      <c r="F182" s="6">
        <f t="shared" ca="1" si="213"/>
        <v>-592.649</v>
      </c>
      <c r="G182" s="6">
        <f t="shared" ca="1" si="213"/>
        <v>128.495</v>
      </c>
      <c r="H182" s="6">
        <f t="shared" ca="1" si="213"/>
        <v>299.15100000000001</v>
      </c>
      <c r="I182" s="6">
        <f t="shared" ca="1" si="213"/>
        <v>-15.295</v>
      </c>
      <c r="J182" s="6">
        <f t="shared" ca="1" si="213"/>
        <v>-24.855999999999998</v>
      </c>
      <c r="K182" s="6">
        <f>L182*1.3</f>
        <v>-56.744999999999997</v>
      </c>
      <c r="L182" s="26">
        <f>-F173*F174*(M175-(M173+M174))*25/1000000*1+L133</f>
        <v>-43.65</v>
      </c>
      <c r="M182" t="s">
        <v>89</v>
      </c>
      <c r="AD182" s="49"/>
      <c r="AG182" s="6">
        <f t="shared" si="211"/>
        <v>0.39991375000000001</v>
      </c>
      <c r="AI182" s="70">
        <f>AG182/$AG$40</f>
        <v>2.8222565278757942E-2</v>
      </c>
      <c r="BG182" s="49"/>
    </row>
    <row r="183" spans="1:59" ht="18" x14ac:dyDescent="0.35">
      <c r="AD183" s="49"/>
      <c r="AF183" s="61" t="s">
        <v>148</v>
      </c>
      <c r="AG183" s="61">
        <f>14.17</f>
        <v>14.17</v>
      </c>
      <c r="BG183" s="49"/>
    </row>
    <row r="184" spans="1:59" x14ac:dyDescent="0.2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BG184" s="49"/>
    </row>
    <row r="185" spans="1:59" x14ac:dyDescent="0.25">
      <c r="D185" s="5" t="s">
        <v>84</v>
      </c>
      <c r="E185" s="6">
        <f t="shared" ref="E185:J185" ca="1" si="214">INDEX(O$4:O$171,$W173+1,1)</f>
        <v>92.195999999999998</v>
      </c>
      <c r="F185" s="6">
        <f t="shared" ca="1" si="214"/>
        <v>55.936999999999998</v>
      </c>
      <c r="G185" s="6">
        <f t="shared" ca="1" si="214"/>
        <v>10.337</v>
      </c>
      <c r="H185" s="6">
        <f t="shared" ca="1" si="214"/>
        <v>-190.27199999999999</v>
      </c>
      <c r="I185" s="6">
        <f t="shared" ca="1" si="214"/>
        <v>13.407</v>
      </c>
      <c r="J185" s="6">
        <f t="shared" ca="1" si="214"/>
        <v>21.821999999999999</v>
      </c>
      <c r="AD185" s="49"/>
      <c r="AF185" s="61" t="s">
        <v>150</v>
      </c>
      <c r="AG185">
        <f ca="1">(0.5*14.17*F173*0.9*(F174-F175))/(2*AK16*10)+SQRT(((0.5*14.17*F173*0.9*(F174-F175))/(2*AK16*10))^2 -1)</f>
        <v>1.7124797800729734</v>
      </c>
      <c r="BG185" s="49"/>
    </row>
    <row r="186" spans="1:59" x14ac:dyDescent="0.25">
      <c r="D186" s="5" t="s">
        <v>85</v>
      </c>
      <c r="E186" s="6">
        <f ca="1">INDEX(E$4:E$171,$W173+1,1)</f>
        <v>26.806000000000001</v>
      </c>
      <c r="F186" s="6">
        <f t="shared" ref="F186:J186" ca="1" si="215">INDEX(F$4:F$171,$W173+1,1)</f>
        <v>16.204999999999998</v>
      </c>
      <c r="G186" s="6">
        <f t="shared" ca="1" si="215"/>
        <v>-41.89</v>
      </c>
      <c r="H186" s="6">
        <f t="shared" ca="1" si="215"/>
        <v>1.008</v>
      </c>
      <c r="I186" s="6">
        <f t="shared" ca="1" si="215"/>
        <v>-1.87</v>
      </c>
      <c r="J186" s="6">
        <f t="shared" ca="1" si="215"/>
        <v>-3.044</v>
      </c>
      <c r="AD186" s="49"/>
      <c r="BG186" s="49"/>
    </row>
    <row r="187" spans="1:59" x14ac:dyDescent="0.25">
      <c r="D187" s="5" t="s">
        <v>86</v>
      </c>
      <c r="E187" s="6">
        <f ca="1">E180</f>
        <v>-53.905000000000001</v>
      </c>
      <c r="F187" s="6">
        <f t="shared" ref="F187:J189" ca="1" si="216">F180</f>
        <v>-32.68</v>
      </c>
      <c r="G187" s="6">
        <f t="shared" ca="1" si="216"/>
        <v>-6.8810000000000002</v>
      </c>
      <c r="H187" s="6">
        <f t="shared" ca="1" si="216"/>
        <v>118.873</v>
      </c>
      <c r="I187" s="6">
        <f t="shared" ca="1" si="216"/>
        <v>-8.407</v>
      </c>
      <c r="J187" s="6">
        <f t="shared" ca="1" si="216"/>
        <v>-13.69</v>
      </c>
      <c r="AD187" s="49"/>
      <c r="BG187" s="49"/>
    </row>
    <row r="188" spans="1:59" x14ac:dyDescent="0.25">
      <c r="D188" s="5" t="s">
        <v>87</v>
      </c>
      <c r="E188" s="6">
        <f ca="1">E181</f>
        <v>-16.535</v>
      </c>
      <c r="F188" s="6">
        <f t="shared" ca="1" si="216"/>
        <v>-9.9979999999999993</v>
      </c>
      <c r="G188" s="6">
        <f t="shared" ca="1" si="216"/>
        <v>26.698</v>
      </c>
      <c r="H188" s="6">
        <f t="shared" ca="1" si="216"/>
        <v>-0.58299999999999996</v>
      </c>
      <c r="I188" s="6">
        <f t="shared" ca="1" si="216"/>
        <v>1.1559999999999999</v>
      </c>
      <c r="J188" s="6">
        <f t="shared" ca="1" si="216"/>
        <v>1.883</v>
      </c>
      <c r="AD188" s="49"/>
      <c r="BG188" s="49"/>
    </row>
    <row r="189" spans="1:59" x14ac:dyDescent="0.25">
      <c r="D189" s="5" t="s">
        <v>11</v>
      </c>
      <c r="E189" s="6">
        <f ca="1">E182</f>
        <v>-979.47199999999998</v>
      </c>
      <c r="F189" s="6">
        <f t="shared" ca="1" si="216"/>
        <v>-592.649</v>
      </c>
      <c r="G189" s="6">
        <f t="shared" ca="1" si="216"/>
        <v>128.495</v>
      </c>
      <c r="H189" s="6">
        <f t="shared" ca="1" si="216"/>
        <v>299.15100000000001</v>
      </c>
      <c r="I189" s="6">
        <f t="shared" ca="1" si="216"/>
        <v>-15.295</v>
      </c>
      <c r="J189" s="6">
        <f t="shared" ca="1" si="216"/>
        <v>-24.855999999999998</v>
      </c>
      <c r="K189" s="6">
        <f>L189*1.3</f>
        <v>-74.002499999999998</v>
      </c>
      <c r="L189" s="26">
        <f>-F173*F174*(M175-(M173+M174))*25/1000000*1+L140</f>
        <v>-56.924999999999997</v>
      </c>
      <c r="AD189" s="49"/>
      <c r="BG189" s="49"/>
    </row>
    <row r="190" spans="1:59" x14ac:dyDescent="0.25">
      <c r="AD190" s="49"/>
      <c r="BG190" s="49"/>
    </row>
    <row r="191" spans="1:59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  <c r="BG191" s="49"/>
    </row>
    <row r="192" spans="1:59" x14ac:dyDescent="0.25">
      <c r="A192" s="27"/>
      <c r="B192" s="27"/>
      <c r="C192" s="27"/>
      <c r="D192" s="29" t="s">
        <v>84</v>
      </c>
      <c r="E192" s="31">
        <f ca="1">E178-(E178-E185)/$M175*$M173</f>
        <v>-61.433250000000001</v>
      </c>
      <c r="F192" s="31">
        <f t="shared" ref="F192" ca="1" si="217">F178-(F178-F185)/$M175*$M173</f>
        <v>-37.201890625000004</v>
      </c>
      <c r="G192" s="31">
        <f ca="1">G178-(G178-G185)/$M175*$M173</f>
        <v>-9.5693593749999994</v>
      </c>
      <c r="H192" s="31">
        <f t="shared" ref="H192:J192" ca="1" si="218">H178-(H178-H185)/$M175*$M173</f>
        <v>150.09993750000001</v>
      </c>
      <c r="I192" s="31">
        <f t="shared" ca="1" si="218"/>
        <v>-10.553484375</v>
      </c>
      <c r="J192" s="31">
        <f t="shared" ca="1" si="218"/>
        <v>-17.195390624999998</v>
      </c>
      <c r="K192" s="31">
        <f ca="1">(ABS(G192)+ABS(I192))*SIGN(G192)</f>
        <v>-20.122843750000001</v>
      </c>
      <c r="L192" s="31">
        <f ca="1">(ABS(H192)+ABS(J192))*SIGN(H192)</f>
        <v>167.295328125</v>
      </c>
      <c r="M192" s="31">
        <f ca="1">(ABS(K192)+0.3*ABS(L192))*SIGN(K192)</f>
        <v>-70.311442187500006</v>
      </c>
      <c r="N192" s="31">
        <f t="shared" ref="N192:N196" ca="1" si="219">(ABS(L192)+0.3*ABS(K192))*SIGN(L192)</f>
        <v>173.33218124999999</v>
      </c>
      <c r="O192" s="31">
        <f ca="1">F192+M192</f>
        <v>-107.51333281250001</v>
      </c>
      <c r="P192" s="31">
        <f ca="1">F192-M192</f>
        <v>33.109551562500002</v>
      </c>
      <c r="Q192" s="31">
        <f ca="1">F192+N192</f>
        <v>136.13029062499999</v>
      </c>
      <c r="R192" s="31">
        <f ca="1">F192-N192</f>
        <v>-210.534071875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  <c r="BG192" s="49"/>
    </row>
    <row r="193" spans="1:59" x14ac:dyDescent="0.25">
      <c r="A193" s="27"/>
      <c r="B193" s="27"/>
      <c r="C193" s="27"/>
      <c r="D193" s="29" t="s">
        <v>85</v>
      </c>
      <c r="E193" s="31">
        <f ca="1">E179-(E179-E186)/$M175*$M173</f>
        <v>-20.317859375000001</v>
      </c>
      <c r="F193" s="31">
        <f t="shared" ref="F193" ca="1" si="220">F179-(F179-F186)/$M175*$M173</f>
        <v>-12.28965625</v>
      </c>
      <c r="G193" s="31">
        <f ca="1">G179-(G179-G186)/$M175*$M173</f>
        <v>34.246859375</v>
      </c>
      <c r="H193" s="31">
        <f t="shared" ref="H193:J193" ca="1" si="221">H179-(H179-H186)/$M175*$M173</f>
        <v>-0.65657812500000001</v>
      </c>
      <c r="I193" s="31">
        <f t="shared" ca="1" si="221"/>
        <v>1.4253125</v>
      </c>
      <c r="J193" s="31">
        <f t="shared" ca="1" si="221"/>
        <v>2.3211249999999999</v>
      </c>
      <c r="K193" s="31">
        <f t="shared" ref="K193:L196" ca="1" si="222">(ABS(G193)+ABS(I193))*SIGN(G193)</f>
        <v>35.672171874999997</v>
      </c>
      <c r="L193" s="31">
        <f t="shared" ca="1" si="222"/>
        <v>-2.9777031249999997</v>
      </c>
      <c r="M193" s="31">
        <f t="shared" ref="M193:M196" ca="1" si="223">(ABS(K193)+0.3*ABS(L193))*SIGN(K193)</f>
        <v>36.565482812499994</v>
      </c>
      <c r="N193" s="31">
        <f t="shared" ca="1" si="219"/>
        <v>-13.679354687499998</v>
      </c>
      <c r="O193" s="31">
        <f t="shared" ref="O193:O195" ca="1" si="224">F193+M193</f>
        <v>24.275826562499994</v>
      </c>
      <c r="P193" s="31">
        <f t="shared" ref="P193:P195" ca="1" si="225">F193-M193</f>
        <v>-48.855139062499994</v>
      </c>
      <c r="Q193" s="31">
        <f t="shared" ref="Q193:Q195" ca="1" si="226">F193+N193</f>
        <v>-25.969010937499998</v>
      </c>
      <c r="R193" s="31">
        <f t="shared" ref="R193:R195" ca="1" si="227">F193-N193</f>
        <v>1.3896984374999981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  <c r="BG193" s="49"/>
    </row>
    <row r="194" spans="1:59" x14ac:dyDescent="0.25">
      <c r="A194" s="27"/>
      <c r="B194" s="27"/>
      <c r="C194" s="27"/>
      <c r="D194" s="29" t="s">
        <v>86</v>
      </c>
      <c r="E194" s="31">
        <f ca="1">E180</f>
        <v>-53.905000000000001</v>
      </c>
      <c r="F194" s="31">
        <f ca="1">F180</f>
        <v>-32.68</v>
      </c>
      <c r="G194" s="31">
        <f t="shared" ref="G194:J196" ca="1" si="228">G180</f>
        <v>-6.8810000000000002</v>
      </c>
      <c r="H194" s="31">
        <f t="shared" ca="1" si="228"/>
        <v>118.873</v>
      </c>
      <c r="I194" s="31">
        <f t="shared" ca="1" si="228"/>
        <v>-8.407</v>
      </c>
      <c r="J194" s="31">
        <f t="shared" ca="1" si="228"/>
        <v>-13.69</v>
      </c>
      <c r="K194" s="31">
        <f t="shared" ca="1" si="222"/>
        <v>-15.288</v>
      </c>
      <c r="L194" s="31">
        <f t="shared" ca="1" si="222"/>
        <v>132.56300000000002</v>
      </c>
      <c r="M194" s="31">
        <f t="shared" ca="1" si="223"/>
        <v>-55.056899999999999</v>
      </c>
      <c r="N194" s="31">
        <f t="shared" ca="1" si="219"/>
        <v>137.14940000000001</v>
      </c>
      <c r="O194" s="31">
        <f t="shared" ca="1" si="224"/>
        <v>-87.736899999999991</v>
      </c>
      <c r="P194" s="31">
        <f t="shared" ca="1" si="225"/>
        <v>22.376899999999999</v>
      </c>
      <c r="Q194" s="31">
        <f t="shared" ca="1" si="226"/>
        <v>104.46940000000001</v>
      </c>
      <c r="R194" s="31">
        <f t="shared" ca="1" si="227"/>
        <v>-169.82940000000002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  <c r="BG194" s="49"/>
    </row>
    <row r="195" spans="1:59" x14ac:dyDescent="0.25">
      <c r="A195" s="27"/>
      <c r="B195" s="27"/>
      <c r="C195" s="27"/>
      <c r="D195" s="29" t="s">
        <v>87</v>
      </c>
      <c r="E195" s="31">
        <f ca="1">E181</f>
        <v>-16.535</v>
      </c>
      <c r="F195" s="31">
        <f ca="1">F181</f>
        <v>-9.9979999999999993</v>
      </c>
      <c r="G195" s="31">
        <f t="shared" ca="1" si="228"/>
        <v>26.698</v>
      </c>
      <c r="H195" s="31">
        <f t="shared" ca="1" si="228"/>
        <v>-0.58299999999999996</v>
      </c>
      <c r="I195" s="31">
        <f t="shared" ca="1" si="228"/>
        <v>1.1559999999999999</v>
      </c>
      <c r="J195" s="31">
        <f t="shared" ca="1" si="228"/>
        <v>1.883</v>
      </c>
      <c r="K195" s="31">
        <f t="shared" ca="1" si="222"/>
        <v>27.853999999999999</v>
      </c>
      <c r="L195" s="31">
        <f t="shared" ca="1" si="222"/>
        <v>-2.4660000000000002</v>
      </c>
      <c r="M195" s="31">
        <f t="shared" ca="1" si="223"/>
        <v>28.593799999999998</v>
      </c>
      <c r="N195" s="31">
        <f t="shared" ca="1" si="219"/>
        <v>-10.822199999999999</v>
      </c>
      <c r="O195" s="31">
        <f t="shared" ca="1" si="224"/>
        <v>18.595799999999997</v>
      </c>
      <c r="P195" s="31">
        <f t="shared" ca="1" si="225"/>
        <v>-38.591799999999999</v>
      </c>
      <c r="Q195" s="31">
        <f t="shared" ca="1" si="226"/>
        <v>-20.8202</v>
      </c>
      <c r="R195" s="31">
        <f t="shared" ca="1" si="227"/>
        <v>0.82419999999999938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  <c r="BG195" s="49"/>
    </row>
    <row r="196" spans="1:59" x14ac:dyDescent="0.25">
      <c r="A196" s="27"/>
      <c r="B196" s="27"/>
      <c r="C196" s="27"/>
      <c r="D196" s="29" t="s">
        <v>11</v>
      </c>
      <c r="E196" s="31">
        <f ca="1">E182+K182</f>
        <v>-1036.2169999999999</v>
      </c>
      <c r="F196" s="31">
        <f ca="1">F182+L182</f>
        <v>-636.29899999999998</v>
      </c>
      <c r="G196" s="31">
        <f t="shared" ca="1" si="228"/>
        <v>128.495</v>
      </c>
      <c r="H196" s="31">
        <f t="shared" ca="1" si="228"/>
        <v>299.15100000000001</v>
      </c>
      <c r="I196" s="31">
        <f t="shared" ca="1" si="228"/>
        <v>-15.295</v>
      </c>
      <c r="J196" s="31">
        <f t="shared" ca="1" si="228"/>
        <v>-24.855999999999998</v>
      </c>
      <c r="K196" s="31">
        <f t="shared" ca="1" si="222"/>
        <v>143.79</v>
      </c>
      <c r="L196" s="31">
        <f t="shared" ca="1" si="222"/>
        <v>324.00700000000001</v>
      </c>
      <c r="M196" s="31">
        <f t="shared" ca="1" si="223"/>
        <v>240.99209999999999</v>
      </c>
      <c r="N196" s="31">
        <f t="shared" ca="1" si="219"/>
        <v>367.14400000000001</v>
      </c>
      <c r="O196" s="31">
        <f ca="1">F196+M196</f>
        <v>-395.30689999999998</v>
      </c>
      <c r="P196" s="31">
        <f ca="1">F196-M196</f>
        <v>-877.29109999999991</v>
      </c>
      <c r="Q196" s="31">
        <f ca="1">F196+N196</f>
        <v>-269.15499999999997</v>
      </c>
      <c r="R196" s="31">
        <f ca="1">F196-N196</f>
        <v>-1003.443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  <c r="BG196" s="49"/>
    </row>
    <row r="197" spans="1:59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  <c r="BG197" s="49"/>
    </row>
    <row r="198" spans="1:59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  <c r="BG198" s="49"/>
    </row>
    <row r="199" spans="1:59" x14ac:dyDescent="0.25">
      <c r="A199" s="27"/>
      <c r="B199" s="27"/>
      <c r="C199" s="27"/>
      <c r="D199" s="29" t="s">
        <v>84</v>
      </c>
      <c r="E199" s="31">
        <f t="shared" ref="E199:F199" ca="1" si="229">E185+(E178-E185)/$M175*$M174</f>
        <v>73.329250000000002</v>
      </c>
      <c r="F199" s="31">
        <f t="shared" ca="1" si="229"/>
        <v>44.498890625000001</v>
      </c>
      <c r="G199" s="31">
        <f ca="1">G185+(G178-G185)/$M175*$M174</f>
        <v>7.8923593749999998</v>
      </c>
      <c r="H199" s="31">
        <f t="shared" ref="H199:J199" ca="1" si="230">H185+(H178-H185)/$M175*$M174</f>
        <v>-148.4719375</v>
      </c>
      <c r="I199" s="31">
        <f t="shared" ca="1" si="230"/>
        <v>10.464484375000001</v>
      </c>
      <c r="J199" s="31">
        <f t="shared" ca="1" si="230"/>
        <v>17.030390624999999</v>
      </c>
      <c r="K199" s="31">
        <f ca="1">(ABS(G199)+ABS(I199))*SIGN(G199)</f>
        <v>18.356843750000003</v>
      </c>
      <c r="L199" s="31">
        <f ca="1">(ABS(H199)+ABS(J199))*SIGN(H199)</f>
        <v>-165.50232812499999</v>
      </c>
      <c r="M199" s="31">
        <f t="shared" ref="M199:M203" ca="1" si="231">(ABS(K199)+0.3*ABS(L199))*SIGN(K199)</f>
        <v>68.007542187500007</v>
      </c>
      <c r="N199" s="31">
        <f t="shared" ref="N199:N203" ca="1" si="232">(ABS(L199)+0.3*ABS(K199))*SIGN(L199)</f>
        <v>-171.00938124999999</v>
      </c>
      <c r="O199" s="31">
        <f ca="1">F199+M199</f>
        <v>112.50643281250001</v>
      </c>
      <c r="P199" s="31">
        <f ca="1">F199-M199</f>
        <v>-23.508651562500006</v>
      </c>
      <c r="Q199" s="31">
        <f ca="1">F199+N199</f>
        <v>-126.51049062499999</v>
      </c>
      <c r="R199" s="31">
        <f ca="1">F199-N199</f>
        <v>215.50827187499999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  <c r="BG199" s="49"/>
    </row>
    <row r="200" spans="1:59" x14ac:dyDescent="0.25">
      <c r="A200" s="27"/>
      <c r="B200" s="27"/>
      <c r="C200" s="27"/>
      <c r="D200" s="29" t="s">
        <v>85</v>
      </c>
      <c r="E200" s="31">
        <f t="shared" ref="E200:F200" ca="1" si="233">E186+(E179-E186)/$M175*$M174</f>
        <v>21.018859375000002</v>
      </c>
      <c r="F200" s="31">
        <f t="shared" ca="1" si="233"/>
        <v>12.705656249999999</v>
      </c>
      <c r="G200" s="31">
        <f ca="1">G186+(G179-G186)/$M175*$M174</f>
        <v>-32.539859374999999</v>
      </c>
      <c r="H200" s="31">
        <f t="shared" ref="H200:J200" ca="1" si="234">H186+(H179-H186)/$M175*$M174</f>
        <v>0.80357812500000003</v>
      </c>
      <c r="I200" s="31">
        <f t="shared" ca="1" si="234"/>
        <v>-1.4653125</v>
      </c>
      <c r="J200" s="31">
        <f t="shared" ca="1" si="234"/>
        <v>-2.3851249999999999</v>
      </c>
      <c r="K200" s="31">
        <f t="shared" ref="K200:L203" ca="1" si="235">(ABS(G200)+ABS(I200))*SIGN(G200)</f>
        <v>-34.005171875000002</v>
      </c>
      <c r="L200" s="31">
        <f t="shared" ca="1" si="235"/>
        <v>3.188703125</v>
      </c>
      <c r="M200" s="31">
        <f t="shared" ca="1" si="231"/>
        <v>-34.961782812500005</v>
      </c>
      <c r="N200" s="31">
        <f t="shared" ca="1" si="232"/>
        <v>13.390254687500001</v>
      </c>
      <c r="O200" s="31">
        <f t="shared" ref="O200:O202" ca="1" si="236">F200+M200</f>
        <v>-22.256126562500008</v>
      </c>
      <c r="P200" s="31">
        <f t="shared" ref="P200:P202" ca="1" si="237">F200-M200</f>
        <v>47.667439062500002</v>
      </c>
      <c r="Q200" s="31">
        <f t="shared" ref="Q200:Q202" ca="1" si="238">F200+N200</f>
        <v>26.095910937500001</v>
      </c>
      <c r="R200" s="31">
        <f t="shared" ref="R200:R202" ca="1" si="239">F200-N200</f>
        <v>-0.68459843750000182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  <c r="BG200" s="49"/>
    </row>
    <row r="201" spans="1:59" x14ac:dyDescent="0.25">
      <c r="A201" s="27"/>
      <c r="B201" s="27"/>
      <c r="C201" s="27"/>
      <c r="D201" s="29" t="s">
        <v>86</v>
      </c>
      <c r="E201" s="31">
        <f ca="1">E194</f>
        <v>-53.905000000000001</v>
      </c>
      <c r="F201" s="31">
        <f t="shared" ref="F201:J202" ca="1" si="240">F194</f>
        <v>-32.68</v>
      </c>
      <c r="G201" s="31">
        <f t="shared" ca="1" si="240"/>
        <v>-6.8810000000000002</v>
      </c>
      <c r="H201" s="31">
        <f t="shared" ca="1" si="240"/>
        <v>118.873</v>
      </c>
      <c r="I201" s="31">
        <f t="shared" ca="1" si="240"/>
        <v>-8.407</v>
      </c>
      <c r="J201" s="31">
        <f t="shared" ca="1" si="240"/>
        <v>-13.69</v>
      </c>
      <c r="K201" s="31">
        <f t="shared" ca="1" si="235"/>
        <v>-15.288</v>
      </c>
      <c r="L201" s="31">
        <f t="shared" ca="1" si="235"/>
        <v>132.56300000000002</v>
      </c>
      <c r="M201" s="31">
        <f t="shared" ca="1" si="231"/>
        <v>-55.056899999999999</v>
      </c>
      <c r="N201" s="31">
        <f t="shared" ca="1" si="232"/>
        <v>137.14940000000001</v>
      </c>
      <c r="O201" s="31">
        <f t="shared" ca="1" si="236"/>
        <v>-87.736899999999991</v>
      </c>
      <c r="P201" s="31">
        <f t="shared" ca="1" si="237"/>
        <v>22.376899999999999</v>
      </c>
      <c r="Q201" s="31">
        <f t="shared" ca="1" si="238"/>
        <v>104.46940000000001</v>
      </c>
      <c r="R201" s="31">
        <f t="shared" ca="1" si="239"/>
        <v>-169.82940000000002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  <c r="BG201" s="49"/>
    </row>
    <row r="202" spans="1:59" x14ac:dyDescent="0.25">
      <c r="A202" s="27"/>
      <c r="B202" s="27"/>
      <c r="C202" s="27"/>
      <c r="D202" s="29" t="s">
        <v>87</v>
      </c>
      <c r="E202" s="31">
        <f ca="1">E195</f>
        <v>-16.535</v>
      </c>
      <c r="F202" s="31">
        <f t="shared" ca="1" si="240"/>
        <v>-9.9979999999999993</v>
      </c>
      <c r="G202" s="31">
        <f t="shared" ca="1" si="240"/>
        <v>26.698</v>
      </c>
      <c r="H202" s="31">
        <f t="shared" ca="1" si="240"/>
        <v>-0.58299999999999996</v>
      </c>
      <c r="I202" s="31">
        <f t="shared" ca="1" si="240"/>
        <v>1.1559999999999999</v>
      </c>
      <c r="J202" s="31">
        <f t="shared" ca="1" si="240"/>
        <v>1.883</v>
      </c>
      <c r="K202" s="31">
        <f t="shared" ca="1" si="235"/>
        <v>27.853999999999999</v>
      </c>
      <c r="L202" s="31">
        <f t="shared" ca="1" si="235"/>
        <v>-2.4660000000000002</v>
      </c>
      <c r="M202" s="31">
        <f t="shared" ca="1" si="231"/>
        <v>28.593799999999998</v>
      </c>
      <c r="N202" s="31">
        <f t="shared" ca="1" si="232"/>
        <v>-10.822199999999999</v>
      </c>
      <c r="O202" s="31">
        <f t="shared" ca="1" si="236"/>
        <v>18.595799999999997</v>
      </c>
      <c r="P202" s="31">
        <f t="shared" ca="1" si="237"/>
        <v>-38.591799999999999</v>
      </c>
      <c r="Q202" s="31">
        <f t="shared" ca="1" si="238"/>
        <v>-20.8202</v>
      </c>
      <c r="R202" s="31">
        <f t="shared" ca="1" si="239"/>
        <v>0.82419999999999938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  <c r="BG202" s="49"/>
    </row>
    <row r="203" spans="1:59" x14ac:dyDescent="0.25">
      <c r="A203" s="27"/>
      <c r="B203" s="27"/>
      <c r="C203" s="27"/>
      <c r="D203" s="29" t="s">
        <v>11</v>
      </c>
      <c r="E203" s="31">
        <f ca="1">E189+K189</f>
        <v>-1053.4745</v>
      </c>
      <c r="F203" s="31">
        <f ca="1">F189+L189</f>
        <v>-649.57399999999996</v>
      </c>
      <c r="G203" s="31">
        <f t="shared" ref="G203:J203" ca="1" si="241">G189</f>
        <v>128.495</v>
      </c>
      <c r="H203" s="31">
        <f t="shared" ca="1" si="241"/>
        <v>299.15100000000001</v>
      </c>
      <c r="I203" s="31">
        <f t="shared" ca="1" si="241"/>
        <v>-15.295</v>
      </c>
      <c r="J203" s="31">
        <f t="shared" ca="1" si="241"/>
        <v>-24.855999999999998</v>
      </c>
      <c r="K203" s="31">
        <f t="shared" ca="1" si="235"/>
        <v>143.79</v>
      </c>
      <c r="L203" s="31">
        <f t="shared" ca="1" si="235"/>
        <v>324.00700000000001</v>
      </c>
      <c r="M203" s="31">
        <f t="shared" ca="1" si="231"/>
        <v>240.99209999999999</v>
      </c>
      <c r="N203" s="31">
        <f t="shared" ca="1" si="232"/>
        <v>367.14400000000001</v>
      </c>
      <c r="O203" s="31">
        <f ca="1">F203+M203</f>
        <v>-408.58189999999996</v>
      </c>
      <c r="P203" s="31">
        <f ca="1">F203-M203</f>
        <v>-890.56610000000001</v>
      </c>
      <c r="Q203" s="31">
        <f ca="1">F203+N203</f>
        <v>-282.42999999999995</v>
      </c>
      <c r="R203" s="31">
        <f ca="1">F203-N203</f>
        <v>-1016.718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  <c r="BG203" s="49"/>
    </row>
    <row r="204" spans="1:59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  <c r="BG204" s="49"/>
    </row>
    <row r="205" spans="1:59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  <c r="BG205" s="49"/>
    </row>
    <row r="206" spans="1:59" x14ac:dyDescent="0.25">
      <c r="A206" s="5">
        <f ca="1">B173</f>
        <v>1</v>
      </c>
      <c r="D206" s="5" t="s">
        <v>84</v>
      </c>
      <c r="E206" s="34">
        <f ca="1">E192</f>
        <v>-61.433250000000001</v>
      </c>
      <c r="F206" s="6">
        <f t="shared" ref="F206:I207" ca="1" si="242">O192</f>
        <v>-107.51333281250001</v>
      </c>
      <c r="G206" s="6">
        <f t="shared" ca="1" si="242"/>
        <v>33.109551562500002</v>
      </c>
      <c r="H206" s="35">
        <f t="shared" ca="1" si="242"/>
        <v>136.13029062499999</v>
      </c>
      <c r="I206" s="35">
        <f t="shared" ca="1" si="242"/>
        <v>-210.534071875</v>
      </c>
      <c r="J206" s="6">
        <f>INDEX($N$275:$N$286,MATCH(A208,$L$275:$L$286,-1),1)</f>
        <v>240.31992151204867</v>
      </c>
      <c r="K206" s="34">
        <f ca="1">MAX(ABS(F206),IF(J206="---",0,0.3*J206))</f>
        <v>107.51333281250001</v>
      </c>
      <c r="L206" s="34">
        <f ca="1">MAX(ABS(G206),IF(J206="---",0,0.3*J206))</f>
        <v>72.095976453614597</v>
      </c>
      <c r="M206" s="34">
        <f ca="1">MAX(ABS(H206),J206)</f>
        <v>240.31992151204867</v>
      </c>
      <c r="N206" s="34">
        <f ca="1">MAX(ABS(I206),J206)</f>
        <v>240.31992151204867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243">MAX(L206-$Z174*(1-((0.48*$Z173+L208)/(0.48*$Z173))^2),0)/(($F174-2*$F175)*$O$2)*1000</f>
        <v>0</v>
      </c>
      <c r="S206" s="36">
        <f t="shared" ca="1" si="243"/>
        <v>5.0236512481761935</v>
      </c>
      <c r="T206" s="36">
        <f ca="1">MAX(N206-$Z174*(1-((0.48*$Z173+N208)/(0.48*$Z173))^2),0)/(($F174-2*$F175)*$O$2)*1000</f>
        <v>0</v>
      </c>
      <c r="U206" s="34">
        <f ca="1">MAX(P206:T206)</f>
        <v>5.0236512481761935</v>
      </c>
      <c r="V206" s="26">
        <v>15.7</v>
      </c>
      <c r="W206" s="7">
        <f>2*V206*$O$2/10</f>
        <v>1228.6956521739132</v>
      </c>
      <c r="X206" s="6">
        <f>W206*(F174-2*F175)/200</f>
        <v>442.33043478260879</v>
      </c>
      <c r="Y206" s="5"/>
      <c r="Z206" s="16"/>
      <c r="AD206" s="49"/>
      <c r="BG206" s="49"/>
    </row>
    <row r="207" spans="1:59" x14ac:dyDescent="0.25">
      <c r="A207" s="29" t="s">
        <v>67</v>
      </c>
      <c r="D207" s="5" t="s">
        <v>85</v>
      </c>
      <c r="E207" s="34">
        <f ca="1">E193</f>
        <v>-20.317859375000001</v>
      </c>
      <c r="F207" s="35">
        <f t="shared" ca="1" si="242"/>
        <v>24.275826562499994</v>
      </c>
      <c r="G207" s="35">
        <f t="shared" ca="1" si="242"/>
        <v>-48.855139062499994</v>
      </c>
      <c r="H207" s="6">
        <f t="shared" ca="1" si="242"/>
        <v>-25.969010937499998</v>
      </c>
      <c r="I207" s="6">
        <f t="shared" ca="1" si="242"/>
        <v>1.3896984374999981</v>
      </c>
      <c r="J207" s="6">
        <f>INDEX($O$275:$O$286,MATCH(A208,$L$275:$L$286,-1),1)</f>
        <v>62.450619423461724</v>
      </c>
      <c r="K207" s="34">
        <f ca="1">MAX(ABS(F207),J207)</f>
        <v>62.450619423461724</v>
      </c>
      <c r="L207" s="34">
        <f ca="1">MAX(ABS(G207),J207)</f>
        <v>62.450619423461724</v>
      </c>
      <c r="M207" s="34">
        <f ca="1">MAX(ABS(H207),IF(J207="---",0,0.3*J207))</f>
        <v>25.969010937499998</v>
      </c>
      <c r="N207" s="34">
        <f ca="1">MAX(ABS(I207),IF(J207="---",0,0.3*J207))</f>
        <v>18.735185827038517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1.200646156317112</v>
      </c>
      <c r="R207" s="36">
        <f t="shared" ref="R207:T207" ca="1" si="244">MAX(L207-$Z175*(1-((0.48*$Z173+L208)/(0.48*$Z173))^2),0)/(($F173-2*$F175)*$O$2)*1000</f>
        <v>0</v>
      </c>
      <c r="S207" s="36">
        <f t="shared" ca="1" si="244"/>
        <v>0</v>
      </c>
      <c r="T207" s="36">
        <f t="shared" ca="1" si="244"/>
        <v>0</v>
      </c>
      <c r="U207" s="34">
        <f ca="1">MAX(P207:T207)</f>
        <v>1.200646156317112</v>
      </c>
      <c r="V207" s="26">
        <f>V215</f>
        <v>9.36</v>
      </c>
      <c r="W207" s="7">
        <f>2*V207*$O$2/10</f>
        <v>732.52173913043475</v>
      </c>
      <c r="X207" s="6">
        <f>W207*(F173-2*F175)/200</f>
        <v>80.577391304347827</v>
      </c>
      <c r="Y207" s="5"/>
      <c r="Z207" s="16"/>
      <c r="AD207" s="49"/>
      <c r="BG207" s="49"/>
    </row>
    <row r="208" spans="1:59" x14ac:dyDescent="0.25">
      <c r="A208" s="5">
        <f>B174</f>
        <v>2</v>
      </c>
      <c r="D208" s="5" t="s">
        <v>11</v>
      </c>
      <c r="E208" s="37">
        <f ca="1">E196</f>
        <v>-1036.2169999999999</v>
      </c>
      <c r="F208" s="7">
        <f ca="1">O196</f>
        <v>-395.30689999999998</v>
      </c>
      <c r="G208" s="7">
        <f ca="1">P196</f>
        <v>-877.29109999999991</v>
      </c>
      <c r="H208" s="7">
        <f ca="1">Q196</f>
        <v>-269.15499999999997</v>
      </c>
      <c r="I208" s="7">
        <f ca="1">R196</f>
        <v>-1003.443</v>
      </c>
      <c r="K208" s="34">
        <f ca="1">F208</f>
        <v>-395.30689999999998</v>
      </c>
      <c r="L208" s="34">
        <f t="shared" ref="L208:N208" ca="1" si="245">G208</f>
        <v>-877.29109999999991</v>
      </c>
      <c r="M208" s="34">
        <f t="shared" ca="1" si="245"/>
        <v>-269.15499999999997</v>
      </c>
      <c r="N208" s="34">
        <f t="shared" ca="1" si="245"/>
        <v>-1003.443</v>
      </c>
      <c r="AD208" s="49"/>
      <c r="BG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718.16177124435535</v>
      </c>
      <c r="K209" s="6">
        <f t="shared" ref="K209:N209" ca="1" si="246">($Z174+$X206)*(1-ABS((0.48*$Z173+K208)/(0.48*$Z173+$W206))^(1+1/(1+$W206/$Z173)))</f>
        <v>589.24270310705003</v>
      </c>
      <c r="L209" s="6">
        <f t="shared" ca="1" si="246"/>
        <v>692.5217272624011</v>
      </c>
      <c r="M209" s="6">
        <f t="shared" ca="1" si="246"/>
        <v>556.30531845877238</v>
      </c>
      <c r="N209" s="6">
        <f t="shared" ca="1" si="246"/>
        <v>713.23962013923926</v>
      </c>
      <c r="AD209" s="49"/>
      <c r="BG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186.52407046747294</v>
      </c>
      <c r="K210" s="6">
        <f t="shared" ref="K210:N210" ca="1" si="247">($Z175+$X207)*(1-ABS((0.48*$Z173+K208)/(0.48*$Z173+$W207))^(1+1/(1+$W207/$Z173)))</f>
        <v>140.69293318453629</v>
      </c>
      <c r="L210" s="6">
        <f t="shared" ca="1" si="247"/>
        <v>177.65915496894581</v>
      </c>
      <c r="M210" s="6">
        <f t="shared" ca="1" si="247"/>
        <v>128.62906290861855</v>
      </c>
      <c r="N210" s="6">
        <f t="shared" ca="1" si="247"/>
        <v>184.83709901995221</v>
      </c>
      <c r="AD210" s="49"/>
      <c r="BG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6.0970407401082762E-2</v>
      </c>
      <c r="K211" s="38">
        <f t="shared" ref="K211:N211" ca="1" si="248">ABS(K206/K209)^1.5+ABS(K207/K210)^1.5</f>
        <v>0.37366941862612058</v>
      </c>
      <c r="L211" s="38">
        <f t="shared" ca="1" si="248"/>
        <v>0.2420029851919322</v>
      </c>
      <c r="M211" s="38">
        <f t="shared" ca="1" si="248"/>
        <v>0.37464635615886033</v>
      </c>
      <c r="N211" s="38">
        <f t="shared" ca="1" si="248"/>
        <v>0.22785348666791888</v>
      </c>
      <c r="AD211" s="49"/>
      <c r="BG211" s="49"/>
    </row>
    <row r="212" spans="1:59" x14ac:dyDescent="0.25">
      <c r="AD212" s="49"/>
      <c r="BG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  <c r="BG213" s="49"/>
    </row>
    <row r="214" spans="1:59" x14ac:dyDescent="0.25">
      <c r="D214" s="5" t="s">
        <v>84</v>
      </c>
      <c r="E214" s="34">
        <f ca="1">E199</f>
        <v>73.329250000000002</v>
      </c>
      <c r="F214" s="6">
        <f t="shared" ref="F214:I215" ca="1" si="249">O199</f>
        <v>112.50643281250001</v>
      </c>
      <c r="G214" s="6">
        <f t="shared" ca="1" si="249"/>
        <v>-23.508651562500006</v>
      </c>
      <c r="H214" s="35">
        <f t="shared" ca="1" si="249"/>
        <v>-126.51049062499999</v>
      </c>
      <c r="I214" s="35">
        <f t="shared" ca="1" si="249"/>
        <v>215.50827187499999</v>
      </c>
      <c r="J214" s="6">
        <f>INDEX($N$275:$N$286,MATCH(A208,$L$275:$L$286,-1)+1,1)</f>
        <v>222.51844584448949</v>
      </c>
      <c r="K214" s="34">
        <f ca="1">MAX(ABS(F214),IF(J214="---",0,0.3*J214))</f>
        <v>112.50643281250001</v>
      </c>
      <c r="L214" s="34">
        <f ca="1">MAX(ABS(G214),IF(J214="---",0,0.3*J214))</f>
        <v>66.755533753346839</v>
      </c>
      <c r="M214" s="34">
        <f ca="1">MAX(ABS(H214),J214)</f>
        <v>222.51844584448949</v>
      </c>
      <c r="N214" s="34">
        <f ca="1">MAX(ABS(I214),J214)</f>
        <v>222.51844584448949</v>
      </c>
      <c r="O214" s="13" t="s">
        <v>103</v>
      </c>
      <c r="P214" s="36">
        <f t="shared" ref="P214" ca="1" si="250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4.235186540939277</v>
      </c>
      <c r="T214" s="36">
        <f ca="1">MAX(N214-$Z174*(1-((0.48*$Z173+N216)/(0.48*$Z173))^2),0)/(($F174-2*$F175)*$O$2)*1000</f>
        <v>0</v>
      </c>
      <c r="U214" s="34">
        <f ca="1">MAX(P214:T214)</f>
        <v>4.235186540939277</v>
      </c>
      <c r="V214" s="26">
        <v>15.7</v>
      </c>
      <c r="W214" s="7">
        <f>2*V214*$O$2/10</f>
        <v>1228.6956521739132</v>
      </c>
      <c r="X214" s="6">
        <f>W214*(F174-2*F175)/200</f>
        <v>442.33043478260879</v>
      </c>
      <c r="AD214" s="49"/>
      <c r="BG214" s="49"/>
    </row>
    <row r="215" spans="1:59" x14ac:dyDescent="0.25">
      <c r="D215" s="5" t="s">
        <v>85</v>
      </c>
      <c r="E215" s="34">
        <f ca="1">E200</f>
        <v>21.018859375000002</v>
      </c>
      <c r="F215" s="35">
        <f t="shared" ca="1" si="249"/>
        <v>-22.256126562500008</v>
      </c>
      <c r="G215" s="35">
        <f t="shared" ca="1" si="249"/>
        <v>47.667439062500002</v>
      </c>
      <c r="H215" s="6">
        <f t="shared" ca="1" si="249"/>
        <v>26.095910937500001</v>
      </c>
      <c r="I215" s="6">
        <f t="shared" ca="1" si="249"/>
        <v>-0.68459843750000182</v>
      </c>
      <c r="J215" s="6">
        <f>INDEX($O$275:$O$286,MATCH(A208,$L$275:$L$286,-1)+1,1)</f>
        <v>57.820503305610316</v>
      </c>
      <c r="K215" s="34">
        <f ca="1">MAX(ABS(F215),J215)</f>
        <v>57.820503305610316</v>
      </c>
      <c r="L215" s="34">
        <f ca="1">MAX(ABS(G215),J215)</f>
        <v>57.820503305610316</v>
      </c>
      <c r="M215" s="34">
        <f ca="1">MAX(ABS(H215),IF(J215="---",0,0.3*J215))</f>
        <v>26.095910937500001</v>
      </c>
      <c r="N215" s="34">
        <f ca="1">MAX(ABS(I215),IF(J215="---",0,0.3*J215))</f>
        <v>17.346150991683093</v>
      </c>
      <c r="O215" s="13" t="s">
        <v>104</v>
      </c>
      <c r="P215" s="36">
        <f t="shared" ref="P215" ca="1" si="251">MAX(E215-$Z175*(1-((0.48*$Z173+E216)/(0.48*$Z173))^2),0)/(($F173-2*$F175)*$O$2)*1000</f>
        <v>0</v>
      </c>
      <c r="Q215" s="36">
        <f ca="1">MAX(K215-$Z175*(1-((0.48*$Z173+K216)/(0.48*$Z173))^2),0)/(($F173-2*$F175)*$O$2)*1000</f>
        <v>0.48846599839546317</v>
      </c>
      <c r="R215" s="36">
        <f ca="1">MAX(L215-$Z175*(1-((0.48*$Z173+L216)/(0.48*$Z173))^2),0)/(($F173-2*$F175)*$O$2)*1000</f>
        <v>0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0.48846599839546317</v>
      </c>
      <c r="V215" s="26">
        <f>V256</f>
        <v>9.36</v>
      </c>
      <c r="W215" s="7">
        <f>2*V215*$O$2/10</f>
        <v>732.52173913043475</v>
      </c>
      <c r="X215" s="6">
        <f>W215*(F173-2*F175)/200</f>
        <v>80.577391304347827</v>
      </c>
      <c r="AD215" s="49"/>
      <c r="BG215" s="49"/>
    </row>
    <row r="216" spans="1:59" x14ac:dyDescent="0.25">
      <c r="D216" s="5" t="s">
        <v>11</v>
      </c>
      <c r="E216" s="37">
        <f ca="1">E203</f>
        <v>-1053.4745</v>
      </c>
      <c r="F216" s="7">
        <f ca="1">O203</f>
        <v>-408.58189999999996</v>
      </c>
      <c r="G216" s="7">
        <f ca="1">P203</f>
        <v>-890.56610000000001</v>
      </c>
      <c r="H216" s="7">
        <f ca="1">Q203</f>
        <v>-282.42999999999995</v>
      </c>
      <c r="I216" s="7">
        <f ca="1">R203</f>
        <v>-1016.718</v>
      </c>
      <c r="K216" s="34">
        <f ca="1">F216</f>
        <v>-408.58189999999996</v>
      </c>
      <c r="L216" s="34">
        <f t="shared" ref="L216:N216" ca="1" si="252">G216</f>
        <v>-890.56610000000001</v>
      </c>
      <c r="M216" s="34">
        <f t="shared" ca="1" si="252"/>
        <v>-282.42999999999995</v>
      </c>
      <c r="N216" s="34">
        <f t="shared" ca="1" si="252"/>
        <v>-1016.718</v>
      </c>
      <c r="AD216" s="49"/>
      <c r="BG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720.67539660677505</v>
      </c>
      <c r="K217" s="6">
        <f t="shared" ref="K217:N217" ca="1" si="253">($Z174+$X214)*(1-ABS((0.48*$Z173+K216)/(0.48*$Z173+$W214))^(1+1/(1+$W214/$Z173)))</f>
        <v>592.57141752482528</v>
      </c>
      <c r="L217" s="6">
        <f t="shared" ca="1" si="253"/>
        <v>694.83180650188751</v>
      </c>
      <c r="M217" s="6">
        <f t="shared" ca="1" si="253"/>
        <v>559.88152407536927</v>
      </c>
      <c r="N217" s="6">
        <f t="shared" ca="1" si="253"/>
        <v>715.25663498787787</v>
      </c>
      <c r="AD217" s="49"/>
      <c r="BG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187.3823988977683</v>
      </c>
      <c r="K218" s="6">
        <f t="shared" ref="K218:N218" ca="1" si="254">($Z175+$X215)*(1-ABS((0.48*$Z173+K216)/(0.48*$Z173+$W215))^(1+1/(1+$W215/$Z173)))</f>
        <v>141.90619439506384</v>
      </c>
      <c r="L218" s="6">
        <f t="shared" ca="1" si="254"/>
        <v>178.46500928968055</v>
      </c>
      <c r="M218" s="6">
        <f t="shared" ca="1" si="254"/>
        <v>129.9438026403727</v>
      </c>
      <c r="N218" s="6">
        <f t="shared" ca="1" si="254"/>
        <v>185.52935216888565</v>
      </c>
      <c r="AD218" s="49"/>
      <c r="BG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7.0025058375900714E-2</v>
      </c>
      <c r="K219" s="38">
        <f t="shared" ref="K219:N219" ca="1" si="255">ABS(K214/K217)^1.5+ABS(K215/K218)^1.5</f>
        <v>0.34281674151981056</v>
      </c>
      <c r="L219" s="38">
        <f t="shared" ca="1" si="255"/>
        <v>0.21419278739865855</v>
      </c>
      <c r="M219" s="38">
        <f t="shared" ca="1" si="255"/>
        <v>0.34055244993006351</v>
      </c>
      <c r="N219" s="38">
        <f t="shared" ca="1" si="255"/>
        <v>0.20211078463631163</v>
      </c>
      <c r="AD219" s="49"/>
      <c r="BG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  <c r="BG220" s="49"/>
    </row>
    <row r="221" spans="1:59" x14ac:dyDescent="0.25">
      <c r="AD221" s="49"/>
      <c r="AE221" s="107" t="s">
        <v>133</v>
      </c>
      <c r="AF221" s="107"/>
      <c r="AG221" s="107"/>
      <c r="AH221" s="107"/>
      <c r="AI221" s="107"/>
      <c r="AJ221" s="107"/>
      <c r="AK221" s="107"/>
      <c r="AL221" s="107"/>
      <c r="AM221" s="107"/>
      <c r="AN221" s="107"/>
      <c r="AO221" s="107"/>
      <c r="AP221" s="107"/>
      <c r="AQ221" s="107"/>
      <c r="AR221" s="107"/>
      <c r="AS221" s="107"/>
      <c r="BG221" s="49"/>
    </row>
    <row r="222" spans="1:59" x14ac:dyDescent="0.25">
      <c r="A222" t="s">
        <v>57</v>
      </c>
      <c r="B222" s="5">
        <f ca="1">$A$4</f>
        <v>1</v>
      </c>
      <c r="D222" t="s">
        <v>58</v>
      </c>
      <c r="E222" s="5" t="s">
        <v>59</v>
      </c>
      <c r="F222" s="17">
        <v>30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BG222" s="49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80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326.39999999999998</v>
      </c>
      <c r="AA223" s="16" t="s">
        <v>73</v>
      </c>
      <c r="AD223" s="49"/>
      <c r="AF223" s="107" t="s">
        <v>134</v>
      </c>
      <c r="AG223" s="107"/>
      <c r="AH223" s="107"/>
      <c r="AI223" s="55" t="s">
        <v>135</v>
      </c>
      <c r="AJ223" s="107" t="s">
        <v>136</v>
      </c>
      <c r="AK223" s="107"/>
      <c r="AL223" s="107" t="s">
        <v>137</v>
      </c>
      <c r="AM223" s="107"/>
      <c r="AN223" s="107"/>
      <c r="AO223" s="107"/>
      <c r="AP223" s="107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62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  <c r="BG223" s="49"/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122.4</v>
      </c>
      <c r="AA224" s="16" t="s">
        <v>73</v>
      </c>
      <c r="AD224" s="49"/>
      <c r="AF224" s="107">
        <f>MAX(F223,AI224/6,45)</f>
        <v>80</v>
      </c>
      <c r="AG224" s="107"/>
      <c r="AH224" s="107"/>
      <c r="AI224" s="64">
        <f>M224-M222-M223</f>
        <v>335</v>
      </c>
      <c r="AJ224" s="107">
        <f>MIN(F222/2,17.5,8*1.4)</f>
        <v>11.2</v>
      </c>
      <c r="AK224" s="107"/>
      <c r="AL224" s="108">
        <f>(0.08*(14.17*(F222-5))/391.3)*100</f>
        <v>7.2425249169435215</v>
      </c>
      <c r="AM224" s="108"/>
      <c r="AN224" s="108"/>
      <c r="AO224" s="62" t="s">
        <v>150</v>
      </c>
      <c r="AP224" s="58">
        <f>SQRT(((0.5*AG226*14.17*F222)/((AQ224/100)*391.3))-1)</f>
        <v>1.5692207978963653</v>
      </c>
      <c r="AQ224" s="71">
        <f>AZ224*AU224</f>
        <v>15.8</v>
      </c>
      <c r="AR224" s="72">
        <f t="shared" ref="AR224:AS225" si="256">AR175</f>
        <v>10</v>
      </c>
      <c r="AS224" s="72">
        <f t="shared" si="256"/>
        <v>0.79</v>
      </c>
      <c r="AT224" s="75">
        <v>2</v>
      </c>
      <c r="AU224" s="77">
        <f>AT224*AS224</f>
        <v>1.58</v>
      </c>
      <c r="AV224" s="58">
        <f>0.9*F222*(F223-F224)*AG226*0.5*14.17*AP224/(1+AP224^2)/10</f>
        <v>663.60109206491165</v>
      </c>
      <c r="AW224" s="80" t="str">
        <f ca="1">IF(AK20&lt;=AV224,"verifica","non verifica")</f>
        <v>verifica</v>
      </c>
      <c r="AX224" s="76" t="str">
        <f>AX175</f>
        <v>fi 10/</v>
      </c>
      <c r="AY224" s="62">
        <f>10</f>
        <v>10</v>
      </c>
      <c r="AZ224" s="58">
        <f>100/AY224</f>
        <v>10</v>
      </c>
      <c r="BA224" s="56">
        <f>0.9*(F223-F224)*AQ224*391.3*AP224/1000</f>
        <v>663.60109206491177</v>
      </c>
      <c r="BB224" s="80" t="str">
        <f ca="1">IF(AK20&lt;=BA224,"verifica","non verifica")</f>
        <v>verifica</v>
      </c>
      <c r="BG224" s="49"/>
    </row>
    <row r="225" spans="1:59" x14ac:dyDescent="0.25">
      <c r="AD225" s="49"/>
      <c r="AO225" s="62" t="s">
        <v>151</v>
      </c>
      <c r="AP225" s="58">
        <f>SQRT(((0.5*AG226*14.17*F222)/((AQ225/100)*391.3))-1)</f>
        <v>2.0478478627148449</v>
      </c>
      <c r="AQ225" s="71">
        <f>AZ225*AU225</f>
        <v>10.533333333333335</v>
      </c>
      <c r="AR225" s="72">
        <f t="shared" si="256"/>
        <v>10</v>
      </c>
      <c r="AS225" s="72">
        <f t="shared" si="256"/>
        <v>0.79</v>
      </c>
      <c r="AT225" s="75">
        <v>2</v>
      </c>
      <c r="AU225" s="78">
        <f>AT225*AS225</f>
        <v>1.58</v>
      </c>
      <c r="AV225" s="58">
        <f>0.9*F222*(F223-F224)*AG226*0.5*14.17*AP225/(1+AP225^2)/10</f>
        <v>577.33710042679604</v>
      </c>
      <c r="AW225" s="80" t="str">
        <f ca="1">IF(AK20&lt;=AV225,"verifica","non verifica")</f>
        <v>verifica</v>
      </c>
      <c r="AX225" s="76" t="str">
        <f>AX176</f>
        <v>fi 10/</v>
      </c>
      <c r="AY225" s="90">
        <v>15</v>
      </c>
      <c r="AZ225" s="58">
        <f>100/AY225</f>
        <v>6.666666666666667</v>
      </c>
      <c r="BA225" s="56">
        <f>0.9*(F223-F224)*AQ225*391.3*AP225/1000</f>
        <v>577.33710042679627</v>
      </c>
      <c r="BB225" s="80" t="str">
        <f ca="1">IF(AK20&lt;=BA225,"verifica","non verifica")</f>
        <v>verifica</v>
      </c>
      <c r="BG225" s="49"/>
    </row>
    <row r="226" spans="1:59" ht="18" x14ac:dyDescent="0.3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  <c r="AF226" s="69" t="s">
        <v>146</v>
      </c>
      <c r="AG226" s="70">
        <f>1+AI230</f>
        <v>1.0071399582451188</v>
      </c>
      <c r="BG226" s="49"/>
    </row>
    <row r="227" spans="1:59" x14ac:dyDescent="0.25">
      <c r="D227" s="5" t="s">
        <v>84</v>
      </c>
      <c r="E227" s="6">
        <f ca="1">INDEX(O$4:O$171,$W222,1)</f>
        <v>-55.363999999999997</v>
      </c>
      <c r="F227" s="6">
        <f t="shared" ref="F227:J227" ca="1" si="257">INDEX(P$4:P$171,$W222,1)</f>
        <v>-33.372</v>
      </c>
      <c r="G227" s="6">
        <f t="shared" ca="1" si="257"/>
        <v>-11.718</v>
      </c>
      <c r="H227" s="6">
        <f t="shared" ca="1" si="257"/>
        <v>149.38300000000001</v>
      </c>
      <c r="I227" s="6">
        <f t="shared" ca="1" si="257"/>
        <v>-10.7</v>
      </c>
      <c r="J227" s="6">
        <f t="shared" ca="1" si="257"/>
        <v>-17.434000000000001</v>
      </c>
      <c r="AD227" s="49"/>
      <c r="BG227" s="49"/>
    </row>
    <row r="228" spans="1:59" ht="18" x14ac:dyDescent="0.35">
      <c r="D228" s="5" t="s">
        <v>85</v>
      </c>
      <c r="E228" s="6">
        <f t="shared" ref="E228:J228" ca="1" si="258">INDEX(E$4:E$171,$W222,1)</f>
        <v>-16.015000000000001</v>
      </c>
      <c r="F228" s="6">
        <f t="shared" ca="1" si="258"/>
        <v>-9.67</v>
      </c>
      <c r="G228" s="6">
        <f t="shared" ca="1" si="258"/>
        <v>40.508000000000003</v>
      </c>
      <c r="H228" s="6">
        <f t="shared" ca="1" si="258"/>
        <v>-0.49299999999999999</v>
      </c>
      <c r="I228" s="6">
        <f t="shared" ca="1" si="258"/>
        <v>1.401</v>
      </c>
      <c r="J228" s="6">
        <f t="shared" ca="1" si="258"/>
        <v>2.282</v>
      </c>
      <c r="AD228" s="49"/>
      <c r="AF228" s="69" t="s">
        <v>147</v>
      </c>
      <c r="AG228" s="6">
        <f>AO19/($F$125*$F$124)</f>
        <v>0.17538487499999997</v>
      </c>
      <c r="AH228" s="69" t="s">
        <v>149</v>
      </c>
      <c r="AI228" s="70">
        <f>AG228/$AG$40</f>
        <v>1.2377196541990118E-2</v>
      </c>
      <c r="BG228" s="49"/>
    </row>
    <row r="229" spans="1:59" x14ac:dyDescent="0.25">
      <c r="D229" s="5" t="s">
        <v>86</v>
      </c>
      <c r="E229" s="6">
        <f ca="1">INDEX(O$4:O$171,$W222+2,1)</f>
        <v>-23.579000000000001</v>
      </c>
      <c r="F229" s="6">
        <f t="shared" ref="F229:J229" ca="1" si="259">INDEX(P$4:P$171,$W222+2,1)</f>
        <v>-14.311</v>
      </c>
      <c r="G229" s="6">
        <f t="shared" ca="1" si="259"/>
        <v>-10.807</v>
      </c>
      <c r="H229" s="6">
        <f t="shared" ca="1" si="259"/>
        <v>152.50800000000001</v>
      </c>
      <c r="I229" s="6">
        <f t="shared" ca="1" si="259"/>
        <v>-11.005000000000001</v>
      </c>
      <c r="J229" s="6">
        <f t="shared" ca="1" si="259"/>
        <v>-17.925000000000001</v>
      </c>
      <c r="AD229" s="49"/>
      <c r="AG229" s="6">
        <f t="shared" ref="AG229:AG231" si="260">AO20/($F$125*$F$124)</f>
        <v>0.45217429166666667</v>
      </c>
      <c r="AI229" s="70">
        <f>AG229/$AG$40</f>
        <v>3.1910676899553049E-2</v>
      </c>
      <c r="BG229" s="49"/>
    </row>
    <row r="230" spans="1:59" x14ac:dyDescent="0.25">
      <c r="D230" s="5" t="s">
        <v>87</v>
      </c>
      <c r="E230" s="6">
        <f t="shared" ref="E230:J230" ca="1" si="261">INDEX(E$4:E$171,$W222+2,1)</f>
        <v>-6.4169999999999998</v>
      </c>
      <c r="F230" s="6">
        <f t="shared" ca="1" si="261"/>
        <v>-3.8809999999999998</v>
      </c>
      <c r="G230" s="6">
        <f t="shared" ca="1" si="261"/>
        <v>29.077999999999999</v>
      </c>
      <c r="H230" s="6">
        <f t="shared" ca="1" si="261"/>
        <v>-0.38400000000000001</v>
      </c>
      <c r="I230" s="6">
        <f t="shared" ca="1" si="261"/>
        <v>1.0449999999999999</v>
      </c>
      <c r="J230" s="6">
        <f t="shared" ca="1" si="261"/>
        <v>1.7030000000000001</v>
      </c>
      <c r="M230" t="s">
        <v>88</v>
      </c>
      <c r="AD230" s="49"/>
      <c r="AG230" s="6">
        <f>AO21/($F$125*$F$124)</f>
        <v>0.10117320833333328</v>
      </c>
      <c r="AI230" s="70">
        <f>AG230/$AG$40</f>
        <v>7.1399582451187917E-3</v>
      </c>
      <c r="BG230" s="49"/>
    </row>
    <row r="231" spans="1:59" x14ac:dyDescent="0.25">
      <c r="D231" s="5" t="s">
        <v>11</v>
      </c>
      <c r="E231" s="6">
        <f t="shared" ref="E231:J231" ca="1" si="262">INDEX(Y$4:Y$171,$W222+3,1)</f>
        <v>-1245.5810000000001</v>
      </c>
      <c r="F231" s="6">
        <f t="shared" ca="1" si="262"/>
        <v>-753.07099999999991</v>
      </c>
      <c r="G231" s="6">
        <f t="shared" ca="1" si="262"/>
        <v>175.02</v>
      </c>
      <c r="H231" s="6">
        <f t="shared" ca="1" si="262"/>
        <v>415.83600000000001</v>
      </c>
      <c r="I231" s="6">
        <f t="shared" ca="1" si="262"/>
        <v>-21.761000000000003</v>
      </c>
      <c r="J231" s="6">
        <f t="shared" ca="1" si="262"/>
        <v>-35.385000000000005</v>
      </c>
      <c r="K231" s="6">
        <f>L231*1.3</f>
        <v>-82.875</v>
      </c>
      <c r="L231" s="26">
        <f>-F222*F223*(M224-(M222+M223))*25/1000000*1+L182</f>
        <v>-63.75</v>
      </c>
      <c r="M231" t="s">
        <v>89</v>
      </c>
      <c r="AD231" s="49"/>
      <c r="AG231" s="6">
        <f t="shared" si="260"/>
        <v>0.52638595833333335</v>
      </c>
      <c r="AI231" s="70">
        <f>AG231/$AG$40</f>
        <v>3.7147915196424373E-2</v>
      </c>
      <c r="BG231" s="49"/>
    </row>
    <row r="232" spans="1:59" ht="18" x14ac:dyDescent="0.35">
      <c r="AD232" s="49"/>
      <c r="AF232" s="61" t="s">
        <v>148</v>
      </c>
      <c r="AG232" s="61">
        <f>14.17</f>
        <v>14.17</v>
      </c>
      <c r="BG232" s="49"/>
    </row>
    <row r="233" spans="1:59" x14ac:dyDescent="0.2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BG233" s="49"/>
    </row>
    <row r="234" spans="1:59" x14ac:dyDescent="0.25">
      <c r="D234" s="5" t="s">
        <v>84</v>
      </c>
      <c r="E234" s="6">
        <f t="shared" ref="E234:J234" ca="1" si="263">INDEX(O$4:O$171,$W222+1,1)</f>
        <v>31.88</v>
      </c>
      <c r="F234" s="6">
        <f t="shared" ca="1" si="263"/>
        <v>19.579999999999998</v>
      </c>
      <c r="G234" s="6">
        <f t="shared" ca="1" si="263"/>
        <v>28.373999999999999</v>
      </c>
      <c r="H234" s="6">
        <f t="shared" ca="1" si="263"/>
        <v>-415.738</v>
      </c>
      <c r="I234" s="6">
        <f t="shared" ca="1" si="263"/>
        <v>30.018999999999998</v>
      </c>
      <c r="J234" s="6">
        <f t="shared" ca="1" si="263"/>
        <v>48.89</v>
      </c>
      <c r="AD234" s="49"/>
      <c r="AF234" s="61" t="s">
        <v>150</v>
      </c>
      <c r="AG234">
        <f ca="1">(0.5*14.17*F222*0.9*(F223-F224))/(2*AK20*10)+SQRT(((0.5*14.17*F222*0.9*(F223-F224))/(2*AK20*10))^2 -1)</f>
        <v>2.5437897847469531</v>
      </c>
      <c r="BG234" s="49"/>
    </row>
    <row r="235" spans="1:59" x14ac:dyDescent="0.25">
      <c r="D235" s="5" t="s">
        <v>85</v>
      </c>
      <c r="E235" s="6">
        <f t="shared" ref="E235:J235" ca="1" si="264">INDEX(E$4:E$171,$W222+1,1)</f>
        <v>7.7290000000000001</v>
      </c>
      <c r="F235" s="6">
        <f t="shared" ca="1" si="264"/>
        <v>4.6900000000000004</v>
      </c>
      <c r="G235" s="6">
        <f t="shared" ca="1" si="264"/>
        <v>-67.096000000000004</v>
      </c>
      <c r="H235" s="6">
        <f t="shared" ca="1" si="264"/>
        <v>0.93500000000000005</v>
      </c>
      <c r="I235" s="6">
        <f t="shared" ca="1" si="264"/>
        <v>-2.4670000000000001</v>
      </c>
      <c r="J235" s="6">
        <f t="shared" ca="1" si="264"/>
        <v>-4.0190000000000001</v>
      </c>
      <c r="AD235" s="49"/>
      <c r="BG235" s="49"/>
    </row>
    <row r="236" spans="1:59" x14ac:dyDescent="0.25">
      <c r="D236" s="5" t="s">
        <v>86</v>
      </c>
      <c r="E236" s="6">
        <f ca="1">E229</f>
        <v>-23.579000000000001</v>
      </c>
      <c r="F236" s="6">
        <f t="shared" ref="F236:J238" ca="1" si="265">F229</f>
        <v>-14.311</v>
      </c>
      <c r="G236" s="6">
        <f t="shared" ca="1" si="265"/>
        <v>-10.807</v>
      </c>
      <c r="H236" s="6">
        <f t="shared" ca="1" si="265"/>
        <v>152.50800000000001</v>
      </c>
      <c r="I236" s="6">
        <f t="shared" ca="1" si="265"/>
        <v>-11.005000000000001</v>
      </c>
      <c r="J236" s="6">
        <f t="shared" ca="1" si="265"/>
        <v>-17.925000000000001</v>
      </c>
      <c r="AD236" s="49"/>
      <c r="BG236" s="49"/>
    </row>
    <row r="237" spans="1:59" x14ac:dyDescent="0.25">
      <c r="D237" s="5" t="s">
        <v>87</v>
      </c>
      <c r="E237" s="6">
        <f ca="1">E230</f>
        <v>-6.4169999999999998</v>
      </c>
      <c r="F237" s="6">
        <f t="shared" ca="1" si="265"/>
        <v>-3.8809999999999998</v>
      </c>
      <c r="G237" s="6">
        <f t="shared" ca="1" si="265"/>
        <v>29.077999999999999</v>
      </c>
      <c r="H237" s="6">
        <f t="shared" ca="1" si="265"/>
        <v>-0.38400000000000001</v>
      </c>
      <c r="I237" s="6">
        <f t="shared" ca="1" si="265"/>
        <v>1.0449999999999999</v>
      </c>
      <c r="J237" s="6">
        <f t="shared" ca="1" si="265"/>
        <v>1.7030000000000001</v>
      </c>
      <c r="AD237" s="49"/>
      <c r="BG237" s="49"/>
    </row>
    <row r="238" spans="1:59" x14ac:dyDescent="0.25">
      <c r="D238" s="5" t="s">
        <v>11</v>
      </c>
      <c r="E238" s="6">
        <f ca="1">E231</f>
        <v>-1245.5810000000001</v>
      </c>
      <c r="F238" s="6">
        <f t="shared" ca="1" si="265"/>
        <v>-753.07099999999991</v>
      </c>
      <c r="G238" s="6">
        <f t="shared" ca="1" si="265"/>
        <v>175.02</v>
      </c>
      <c r="H238" s="6">
        <f t="shared" ca="1" si="265"/>
        <v>415.83600000000001</v>
      </c>
      <c r="I238" s="6">
        <f t="shared" ca="1" si="265"/>
        <v>-21.761000000000003</v>
      </c>
      <c r="J238" s="6">
        <f t="shared" ca="1" si="265"/>
        <v>-35.385000000000005</v>
      </c>
      <c r="K238" s="6">
        <f>L238*1.3</f>
        <v>-100.13250000000001</v>
      </c>
      <c r="L238" s="26">
        <f>-F222*F223*(M224-(M222+M223))*25/1000000*1+L189</f>
        <v>-77.025000000000006</v>
      </c>
      <c r="AD238" s="49"/>
      <c r="BG238" s="49"/>
    </row>
    <row r="239" spans="1:59" x14ac:dyDescent="0.25">
      <c r="AD239" s="49"/>
      <c r="BG239" s="49"/>
    </row>
    <row r="240" spans="1:59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  <c r="BG240" s="49"/>
    </row>
    <row r="241" spans="1:59" x14ac:dyDescent="0.25">
      <c r="A241" s="27"/>
      <c r="B241" s="27"/>
      <c r="C241" s="27"/>
      <c r="D241" s="29" t="s">
        <v>84</v>
      </c>
      <c r="E241" s="31">
        <f ca="1">E227-(E227-E234)/$M224*$M222</f>
        <v>-47.11118918918919</v>
      </c>
      <c r="F241" s="31">
        <f t="shared" ref="F241" ca="1" si="266">F227-(F227-F234)/$M224*$M222</f>
        <v>-28.363027027027027</v>
      </c>
      <c r="G241" s="31">
        <f ca="1">G227-(G227-G234)/$M224*$M222</f>
        <v>-7.9255135135135131</v>
      </c>
      <c r="H241" s="31">
        <f t="shared" ref="H241:J241" ca="1" si="267">H227-(H227-H234)/$M224*$M222</f>
        <v>95.925608108108122</v>
      </c>
      <c r="I241" s="31">
        <f t="shared" ca="1" si="267"/>
        <v>-6.8482027027027028</v>
      </c>
      <c r="J241" s="31">
        <f t="shared" ca="1" si="267"/>
        <v>-11.16010810810811</v>
      </c>
      <c r="K241" s="31">
        <f ca="1">(ABS(G241)+ABS(I241))*SIGN(G241)</f>
        <v>-14.773716216216215</v>
      </c>
      <c r="L241" s="31">
        <f ca="1">(ABS(H241)+ABS(J241))*SIGN(H241)</f>
        <v>107.08571621621623</v>
      </c>
      <c r="M241" s="31">
        <f ca="1">(ABS(K241)+0.3*ABS(L241))*SIGN(K241)</f>
        <v>-46.899431081081083</v>
      </c>
      <c r="N241" s="31">
        <f t="shared" ref="N241:N245" ca="1" si="268">(ABS(L241)+0.3*ABS(K241))*SIGN(L241)</f>
        <v>111.51783108108108</v>
      </c>
      <c r="O241" s="31">
        <f ca="1">F241+M241</f>
        <v>-75.262458108108106</v>
      </c>
      <c r="P241" s="31">
        <f ca="1">F241-M241</f>
        <v>18.536404054054056</v>
      </c>
      <c r="Q241" s="31">
        <f ca="1">F241+N241</f>
        <v>83.154804054054054</v>
      </c>
      <c r="R241" s="31">
        <f ca="1">F241-N241</f>
        <v>-139.8808581081081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  <c r="BG241" s="49"/>
    </row>
    <row r="242" spans="1:59" x14ac:dyDescent="0.25">
      <c r="A242" s="27"/>
      <c r="B242" s="27"/>
      <c r="C242" s="27"/>
      <c r="D242" s="29" t="s">
        <v>85</v>
      </c>
      <c r="E242" s="31">
        <f t="shared" ref="E242:F242" ca="1" si="269">E228-(E228-E235)/$M224*$M222</f>
        <v>-13.768945945945946</v>
      </c>
      <c r="F242" s="31">
        <f t="shared" ca="1" si="269"/>
        <v>-8.3116216216216223</v>
      </c>
      <c r="G242" s="31">
        <f ca="1">G228-(G228-G235)/$M224*$M222</f>
        <v>30.329243243243244</v>
      </c>
      <c r="H242" s="31">
        <f t="shared" ref="H242:J242" ca="1" si="270">H228-(H228-H235)/$M224*$M222</f>
        <v>-0.35791891891891892</v>
      </c>
      <c r="I242" s="31">
        <f t="shared" ca="1" si="270"/>
        <v>1.0351081081081082</v>
      </c>
      <c r="J242" s="31">
        <f t="shared" ca="1" si="270"/>
        <v>1.6859594594594596</v>
      </c>
      <c r="K242" s="31">
        <f t="shared" ref="K242:L245" ca="1" si="271">(ABS(G242)+ABS(I242))*SIGN(G242)</f>
        <v>31.364351351351353</v>
      </c>
      <c r="L242" s="31">
        <f t="shared" ca="1" si="271"/>
        <v>-2.0438783783783787</v>
      </c>
      <c r="M242" s="31">
        <f t="shared" ref="M242:M245" ca="1" si="272">(ABS(K242)+0.3*ABS(L242))*SIGN(K242)</f>
        <v>31.977514864864865</v>
      </c>
      <c r="N242" s="31">
        <f t="shared" ca="1" si="268"/>
        <v>-11.453183783783784</v>
      </c>
      <c r="O242" s="31">
        <f t="shared" ref="O242:O244" ca="1" si="273">F242+M242</f>
        <v>23.665893243243243</v>
      </c>
      <c r="P242" s="31">
        <f t="shared" ref="P242:P244" ca="1" si="274">F242-M242</f>
        <v>-40.289136486486484</v>
      </c>
      <c r="Q242" s="31">
        <f t="shared" ref="Q242:Q244" ca="1" si="275">F242+N242</f>
        <v>-19.764805405405404</v>
      </c>
      <c r="R242" s="31">
        <f t="shared" ref="R242:R244" ca="1" si="276">F242-N242</f>
        <v>3.1415621621621614</v>
      </c>
      <c r="S242" s="27"/>
      <c r="T242" s="27"/>
      <c r="U242" s="27"/>
      <c r="V242" s="27"/>
      <c r="W242" s="27"/>
      <c r="X242" s="110" t="s">
        <v>129</v>
      </c>
      <c r="Y242" s="110"/>
      <c r="Z242" s="110"/>
      <c r="AA242" s="110"/>
      <c r="AB242" s="110"/>
      <c r="AC242" s="27"/>
      <c r="AD242" s="52"/>
      <c r="BG242" s="49"/>
    </row>
    <row r="243" spans="1:59" x14ac:dyDescent="0.25">
      <c r="A243" s="27"/>
      <c r="B243" s="27"/>
      <c r="C243" s="27"/>
      <c r="D243" s="29" t="s">
        <v>86</v>
      </c>
      <c r="E243" s="31">
        <f t="shared" ref="E243:J245" ca="1" si="277">E229</f>
        <v>-23.579000000000001</v>
      </c>
      <c r="F243" s="31">
        <f t="shared" ca="1" si="277"/>
        <v>-14.311</v>
      </c>
      <c r="G243" s="31">
        <f t="shared" ca="1" si="277"/>
        <v>-10.807</v>
      </c>
      <c r="H243" s="31">
        <f t="shared" ca="1" si="277"/>
        <v>152.50800000000001</v>
      </c>
      <c r="I243" s="31">
        <f t="shared" ca="1" si="277"/>
        <v>-11.005000000000001</v>
      </c>
      <c r="J243" s="31">
        <f t="shared" ca="1" si="277"/>
        <v>-17.925000000000001</v>
      </c>
      <c r="K243" s="31">
        <f t="shared" ca="1" si="271"/>
        <v>-21.812000000000001</v>
      </c>
      <c r="L243" s="31">
        <f t="shared" ca="1" si="271"/>
        <v>170.43300000000002</v>
      </c>
      <c r="M243" s="31">
        <f t="shared" ca="1" si="272"/>
        <v>-72.941900000000004</v>
      </c>
      <c r="N243" s="31">
        <f t="shared" ca="1" si="268"/>
        <v>176.97660000000002</v>
      </c>
      <c r="O243" s="31">
        <f t="shared" ca="1" si="273"/>
        <v>-87.252900000000011</v>
      </c>
      <c r="P243" s="31">
        <f t="shared" ca="1" si="274"/>
        <v>58.630900000000004</v>
      </c>
      <c r="Q243" s="31">
        <f t="shared" ca="1" si="275"/>
        <v>162.66560000000001</v>
      </c>
      <c r="R243" s="31">
        <f t="shared" ca="1" si="276"/>
        <v>-191.28760000000003</v>
      </c>
      <c r="S243" s="27"/>
      <c r="T243" s="27"/>
      <c r="U243" s="27"/>
      <c r="V243" s="27"/>
      <c r="W243" s="27"/>
      <c r="X243" s="57" t="s">
        <v>172</v>
      </c>
      <c r="Y243" s="59" t="str">
        <f>IF((V255+V256)*2&gt;F222*F223*0.01,"verifica","non verifica")</f>
        <v>verifica</v>
      </c>
      <c r="Z243" s="57" t="s">
        <v>172</v>
      </c>
      <c r="AA243" s="110" t="str">
        <f>IF((V255+V256)*2&lt;=F222*F223*0.025,"verifica","non verifica")</f>
        <v>verifica</v>
      </c>
      <c r="AB243" s="110"/>
      <c r="AC243" s="27"/>
      <c r="AD243" s="52"/>
      <c r="BG243" s="49"/>
    </row>
    <row r="244" spans="1:59" x14ac:dyDescent="0.25">
      <c r="A244" s="27"/>
      <c r="B244" s="27"/>
      <c r="C244" s="27"/>
      <c r="D244" s="29" t="s">
        <v>87</v>
      </c>
      <c r="E244" s="31">
        <f ca="1">E230</f>
        <v>-6.4169999999999998</v>
      </c>
      <c r="F244" s="31">
        <f t="shared" ca="1" si="277"/>
        <v>-3.8809999999999998</v>
      </c>
      <c r="G244" s="31">
        <f t="shared" ca="1" si="277"/>
        <v>29.077999999999999</v>
      </c>
      <c r="H244" s="31">
        <f t="shared" ca="1" si="277"/>
        <v>-0.38400000000000001</v>
      </c>
      <c r="I244" s="31">
        <f t="shared" ca="1" si="277"/>
        <v>1.0449999999999999</v>
      </c>
      <c r="J244" s="31">
        <f t="shared" ca="1" si="277"/>
        <v>1.7030000000000001</v>
      </c>
      <c r="K244" s="31">
        <f t="shared" ca="1" si="271"/>
        <v>30.122999999999998</v>
      </c>
      <c r="L244" s="31">
        <f t="shared" ca="1" si="271"/>
        <v>-2.0870000000000002</v>
      </c>
      <c r="M244" s="31">
        <f t="shared" ca="1" si="272"/>
        <v>30.749099999999999</v>
      </c>
      <c r="N244" s="31">
        <f t="shared" ca="1" si="268"/>
        <v>-11.123899999999999</v>
      </c>
      <c r="O244" s="31">
        <f t="shared" ca="1" si="273"/>
        <v>26.868099999999998</v>
      </c>
      <c r="P244" s="31">
        <f t="shared" ca="1" si="274"/>
        <v>-34.630099999999999</v>
      </c>
      <c r="Q244" s="31">
        <f t="shared" ca="1" si="275"/>
        <v>-15.004899999999999</v>
      </c>
      <c r="R244" s="31">
        <f t="shared" ca="1" si="276"/>
        <v>7.2428999999999988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  <c r="BG244" s="49"/>
    </row>
    <row r="245" spans="1:59" x14ac:dyDescent="0.25">
      <c r="A245" s="27"/>
      <c r="B245" s="27"/>
      <c r="C245" s="27"/>
      <c r="D245" s="29" t="s">
        <v>11</v>
      </c>
      <c r="E245" s="31">
        <f ca="1">E231+K231</f>
        <v>-1328.4560000000001</v>
      </c>
      <c r="F245" s="31">
        <f ca="1">F231+L231</f>
        <v>-816.82099999999991</v>
      </c>
      <c r="G245" s="31">
        <f t="shared" ca="1" si="277"/>
        <v>175.02</v>
      </c>
      <c r="H245" s="31">
        <f t="shared" ca="1" si="277"/>
        <v>415.83600000000001</v>
      </c>
      <c r="I245" s="31">
        <f t="shared" ca="1" si="277"/>
        <v>-21.761000000000003</v>
      </c>
      <c r="J245" s="31">
        <f t="shared" ca="1" si="277"/>
        <v>-35.385000000000005</v>
      </c>
      <c r="K245" s="31">
        <f t="shared" ca="1" si="271"/>
        <v>196.78100000000001</v>
      </c>
      <c r="L245" s="31">
        <f t="shared" ca="1" si="271"/>
        <v>451.221</v>
      </c>
      <c r="M245" s="31">
        <f t="shared" ca="1" si="272"/>
        <v>332.14729999999997</v>
      </c>
      <c r="N245" s="31">
        <f t="shared" ca="1" si="268"/>
        <v>510.25530000000003</v>
      </c>
      <c r="O245" s="31">
        <f ca="1">F245+M245</f>
        <v>-484.67369999999994</v>
      </c>
      <c r="P245" s="31">
        <f ca="1">F245-M245</f>
        <v>-1148.9683</v>
      </c>
      <c r="Q245" s="31">
        <f ca="1">F245+N245</f>
        <v>-306.56569999999988</v>
      </c>
      <c r="R245" s="31">
        <f ca="1">F245-N245</f>
        <v>-1327.0762999999999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  <c r="BG245" s="49"/>
    </row>
    <row r="246" spans="1:59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  <c r="BG246" s="49"/>
    </row>
    <row r="247" spans="1:59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  <c r="BG247" s="49"/>
    </row>
    <row r="248" spans="1:59" x14ac:dyDescent="0.25">
      <c r="A248" s="27"/>
      <c r="B248" s="27"/>
      <c r="C248" s="27"/>
      <c r="D248" s="29" t="s">
        <v>84</v>
      </c>
      <c r="E248" s="31">
        <f t="shared" ref="E248:F248" ca="1" si="278">E234+(E227-E234)/$M224*$M223</f>
        <v>31.88</v>
      </c>
      <c r="F248" s="31">
        <f t="shared" ca="1" si="278"/>
        <v>19.579999999999998</v>
      </c>
      <c r="G248" s="31">
        <f ca="1">G234+(G227-G234)/$M224*$M223</f>
        <v>28.373999999999999</v>
      </c>
      <c r="H248" s="31">
        <f t="shared" ref="H248:J248" ca="1" si="279">H234+(H227-H234)/$M224*$M223</f>
        <v>-415.738</v>
      </c>
      <c r="I248" s="31">
        <f t="shared" ca="1" si="279"/>
        <v>30.018999999999998</v>
      </c>
      <c r="J248" s="31">
        <f t="shared" ca="1" si="279"/>
        <v>48.89</v>
      </c>
      <c r="K248" s="31">
        <f ca="1">(ABS(G248)+ABS(I248))*SIGN(G248)</f>
        <v>58.393000000000001</v>
      </c>
      <c r="L248" s="31">
        <f ca="1">(ABS(H248)+ABS(J248))*SIGN(H248)</f>
        <v>-464.62799999999999</v>
      </c>
      <c r="M248" s="31">
        <f t="shared" ref="M248:M252" ca="1" si="280">(ABS(K248)+0.3*ABS(L248))*SIGN(K248)</f>
        <v>197.78139999999999</v>
      </c>
      <c r="N248" s="31">
        <f t="shared" ref="N248:N252" ca="1" si="281">(ABS(L248)+0.3*ABS(K248))*SIGN(L248)</f>
        <v>-482.14589999999998</v>
      </c>
      <c r="O248" s="31">
        <f ca="1">F248+M248</f>
        <v>217.3614</v>
      </c>
      <c r="P248" s="31">
        <f ca="1">F248-M248</f>
        <v>-178.20139999999998</v>
      </c>
      <c r="Q248" s="31">
        <f ca="1">F248+N248</f>
        <v>-462.5659</v>
      </c>
      <c r="R248" s="31">
        <f ca="1">F248-N248</f>
        <v>501.72589999999997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  <c r="BG248" s="49"/>
    </row>
    <row r="249" spans="1:59" x14ac:dyDescent="0.25">
      <c r="A249" s="27"/>
      <c r="B249" s="27"/>
      <c r="C249" s="27"/>
      <c r="D249" s="29" t="s">
        <v>85</v>
      </c>
      <c r="E249" s="31">
        <f t="shared" ref="E249:F249" ca="1" si="282">E235+(E228-E235)/$M224*$M223</f>
        <v>7.7290000000000001</v>
      </c>
      <c r="F249" s="31">
        <f t="shared" ca="1" si="282"/>
        <v>4.6900000000000004</v>
      </c>
      <c r="G249" s="31">
        <f ca="1">G235+(G228-G235)/$M224*$M223</f>
        <v>-67.096000000000004</v>
      </c>
      <c r="H249" s="31">
        <f t="shared" ref="H249:J249" ca="1" si="283">H235+(H228-H235)/$M224*$M223</f>
        <v>0.93500000000000005</v>
      </c>
      <c r="I249" s="31">
        <f t="shared" ca="1" si="283"/>
        <v>-2.4670000000000001</v>
      </c>
      <c r="J249" s="31">
        <f t="shared" ca="1" si="283"/>
        <v>-4.0190000000000001</v>
      </c>
      <c r="K249" s="31">
        <f t="shared" ref="K249:L252" ca="1" si="284">(ABS(G249)+ABS(I249))*SIGN(G249)</f>
        <v>-69.563000000000002</v>
      </c>
      <c r="L249" s="31">
        <f t="shared" ca="1" si="284"/>
        <v>4.9540000000000006</v>
      </c>
      <c r="M249" s="31">
        <f t="shared" ca="1" si="280"/>
        <v>-71.049199999999999</v>
      </c>
      <c r="N249" s="31">
        <f t="shared" ca="1" si="281"/>
        <v>25.822900000000001</v>
      </c>
      <c r="O249" s="31">
        <f t="shared" ref="O249:O251" ca="1" si="285">F249+M249</f>
        <v>-66.359200000000001</v>
      </c>
      <c r="P249" s="31">
        <f t="shared" ref="P249:P251" ca="1" si="286">F249-M249</f>
        <v>75.739199999999997</v>
      </c>
      <c r="Q249" s="31">
        <f t="shared" ref="Q249:Q251" ca="1" si="287">F249+N249</f>
        <v>30.512900000000002</v>
      </c>
      <c r="R249" s="31">
        <f t="shared" ref="R249:R251" ca="1" si="288">F249-N249</f>
        <v>-21.132899999999999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  <c r="BG249" s="49"/>
    </row>
    <row r="250" spans="1:59" x14ac:dyDescent="0.25">
      <c r="A250" s="27"/>
      <c r="B250" s="27"/>
      <c r="C250" s="27"/>
      <c r="D250" s="29" t="s">
        <v>86</v>
      </c>
      <c r="E250" s="31">
        <f ca="1">E243</f>
        <v>-23.579000000000001</v>
      </c>
      <c r="F250" s="31">
        <f t="shared" ref="F250:J251" ca="1" si="289">F243</f>
        <v>-14.311</v>
      </c>
      <c r="G250" s="31">
        <f t="shared" ca="1" si="289"/>
        <v>-10.807</v>
      </c>
      <c r="H250" s="31">
        <f t="shared" ca="1" si="289"/>
        <v>152.50800000000001</v>
      </c>
      <c r="I250" s="31">
        <f t="shared" ca="1" si="289"/>
        <v>-11.005000000000001</v>
      </c>
      <c r="J250" s="31">
        <f t="shared" ca="1" si="289"/>
        <v>-17.925000000000001</v>
      </c>
      <c r="K250" s="31">
        <f t="shared" ca="1" si="284"/>
        <v>-21.812000000000001</v>
      </c>
      <c r="L250" s="31">
        <f t="shared" ca="1" si="284"/>
        <v>170.43300000000002</v>
      </c>
      <c r="M250" s="31">
        <f t="shared" ca="1" si="280"/>
        <v>-72.941900000000004</v>
      </c>
      <c r="N250" s="31">
        <f t="shared" ca="1" si="281"/>
        <v>176.97660000000002</v>
      </c>
      <c r="O250" s="31">
        <f t="shared" ca="1" si="285"/>
        <v>-87.252900000000011</v>
      </c>
      <c r="P250" s="31">
        <f t="shared" ca="1" si="286"/>
        <v>58.630900000000004</v>
      </c>
      <c r="Q250" s="31">
        <f t="shared" ca="1" si="287"/>
        <v>162.66560000000001</v>
      </c>
      <c r="R250" s="31">
        <f t="shared" ca="1" si="288"/>
        <v>-191.28760000000003</v>
      </c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52"/>
      <c r="BG250" s="49"/>
    </row>
    <row r="251" spans="1:59" x14ac:dyDescent="0.25">
      <c r="A251" s="27"/>
      <c r="B251" s="27"/>
      <c r="C251" s="27"/>
      <c r="D251" s="29" t="s">
        <v>87</v>
      </c>
      <c r="E251" s="31">
        <f ca="1">E244</f>
        <v>-6.4169999999999998</v>
      </c>
      <c r="F251" s="31">
        <f t="shared" ca="1" si="289"/>
        <v>-3.8809999999999998</v>
      </c>
      <c r="G251" s="31">
        <f t="shared" ca="1" si="289"/>
        <v>29.077999999999999</v>
      </c>
      <c r="H251" s="31">
        <f t="shared" ca="1" si="289"/>
        <v>-0.38400000000000001</v>
      </c>
      <c r="I251" s="31">
        <f t="shared" ca="1" si="289"/>
        <v>1.0449999999999999</v>
      </c>
      <c r="J251" s="31">
        <f t="shared" ca="1" si="289"/>
        <v>1.7030000000000001</v>
      </c>
      <c r="K251" s="31">
        <f t="shared" ca="1" si="284"/>
        <v>30.122999999999998</v>
      </c>
      <c r="L251" s="31">
        <f t="shared" ca="1" si="284"/>
        <v>-2.0870000000000002</v>
      </c>
      <c r="M251" s="31">
        <f t="shared" ca="1" si="280"/>
        <v>30.749099999999999</v>
      </c>
      <c r="N251" s="31">
        <f t="shared" ca="1" si="281"/>
        <v>-11.123899999999999</v>
      </c>
      <c r="O251" s="31">
        <f t="shared" ca="1" si="285"/>
        <v>26.868099999999998</v>
      </c>
      <c r="P251" s="31">
        <f t="shared" ca="1" si="286"/>
        <v>-34.630099999999999</v>
      </c>
      <c r="Q251" s="31">
        <f t="shared" ca="1" si="287"/>
        <v>-15.004899999999999</v>
      </c>
      <c r="R251" s="31">
        <f t="shared" ca="1" si="288"/>
        <v>7.2428999999999988</v>
      </c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52"/>
      <c r="BG251" s="49"/>
    </row>
    <row r="252" spans="1:59" x14ac:dyDescent="0.25">
      <c r="A252" s="27"/>
      <c r="B252" s="27"/>
      <c r="C252" s="27"/>
      <c r="D252" s="29" t="s">
        <v>11</v>
      </c>
      <c r="E252" s="31">
        <f ca="1">E238+K238</f>
        <v>-1345.7135000000001</v>
      </c>
      <c r="F252" s="31">
        <f ca="1">F238+L238</f>
        <v>-830.09599999999989</v>
      </c>
      <c r="G252" s="31">
        <f t="shared" ref="G252:J252" ca="1" si="290">G238</f>
        <v>175.02</v>
      </c>
      <c r="H252" s="31">
        <f t="shared" ca="1" si="290"/>
        <v>415.83600000000001</v>
      </c>
      <c r="I252" s="31">
        <f t="shared" ca="1" si="290"/>
        <v>-21.761000000000003</v>
      </c>
      <c r="J252" s="31">
        <f t="shared" ca="1" si="290"/>
        <v>-35.385000000000005</v>
      </c>
      <c r="K252" s="31">
        <f t="shared" ca="1" si="284"/>
        <v>196.78100000000001</v>
      </c>
      <c r="L252" s="31">
        <f t="shared" ca="1" si="284"/>
        <v>451.221</v>
      </c>
      <c r="M252" s="31">
        <f t="shared" ca="1" si="280"/>
        <v>332.14729999999997</v>
      </c>
      <c r="N252" s="31">
        <f t="shared" ca="1" si="281"/>
        <v>510.25530000000003</v>
      </c>
      <c r="O252" s="31">
        <f ca="1">F252+M252</f>
        <v>-497.94869999999992</v>
      </c>
      <c r="P252" s="31">
        <f ca="1">F252-M252</f>
        <v>-1162.2432999999999</v>
      </c>
      <c r="Q252" s="31">
        <f ca="1">F252+N252</f>
        <v>-319.84069999999986</v>
      </c>
      <c r="R252" s="31">
        <f ca="1">F252-N252</f>
        <v>-1340.3512999999998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  <c r="BG252" s="49"/>
    </row>
    <row r="253" spans="1:59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  <c r="BG253" s="49"/>
    </row>
    <row r="254" spans="1:59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  <c r="BG254" s="49"/>
    </row>
    <row r="255" spans="1:59" x14ac:dyDescent="0.25">
      <c r="A255" s="5">
        <f ca="1">B222</f>
        <v>1</v>
      </c>
      <c r="D255" s="5" t="s">
        <v>84</v>
      </c>
      <c r="E255" s="34">
        <f ca="1">E241</f>
        <v>-47.11118918918919</v>
      </c>
      <c r="F255" s="6">
        <f t="shared" ref="F255:I256" ca="1" si="291">O241</f>
        <v>-75.262458108108106</v>
      </c>
      <c r="G255" s="6">
        <f t="shared" ca="1" si="291"/>
        <v>18.536404054054056</v>
      </c>
      <c r="H255" s="35">
        <f t="shared" ca="1" si="291"/>
        <v>83.154804054054054</v>
      </c>
      <c r="I255" s="35">
        <f t="shared" ca="1" si="291"/>
        <v>-139.8808581081081</v>
      </c>
      <c r="J255" s="6">
        <f>INDEX($N$275:$N$286,MATCH(A257,$L$275:$L$286,-1),1)</f>
        <v>222.51844584448949</v>
      </c>
      <c r="K255" s="34">
        <f ca="1">MAX(ABS(F255),IF(J255="---",0,0.3*J255))</f>
        <v>75.262458108108106</v>
      </c>
      <c r="L255" s="34">
        <f ca="1">MAX(ABS(G255),IF(J255="---",0,0.3*J255))</f>
        <v>66.755533753346839</v>
      </c>
      <c r="M255" s="34">
        <f ca="1">MAX(ABS(H255),J255)</f>
        <v>222.51844584448949</v>
      </c>
      <c r="N255" s="34">
        <f ca="1">MAX(ABS(I255),J255)</f>
        <v>222.51844584448949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92">MAX(L255-$Z223*(1-((0.48*$Z222+L257)/(0.48*$Z222))^2),0)/(($F223-2*$F224)*$O$2)*1000</f>
        <v>0</v>
      </c>
      <c r="S255" s="36">
        <f t="shared" ca="1" si="292"/>
        <v>3.9543542421767328</v>
      </c>
      <c r="T255" s="36">
        <f ca="1">MAX(N255-$Z223*(1-((0.48*$Z222+N257)/(0.48*$Z222))^2),0)/(($F223-2*$F224)*$O$2)*1000</f>
        <v>0</v>
      </c>
      <c r="U255" s="34">
        <f ca="1">MAX(P255:T255)</f>
        <v>3.9543542421767328</v>
      </c>
      <c r="V255" s="26">
        <v>15.7</v>
      </c>
      <c r="W255" s="7">
        <f>2*V255*$O$2/10</f>
        <v>1228.6956521739132</v>
      </c>
      <c r="X255" s="6">
        <f>W255*(F223-2*F224)/200</f>
        <v>442.33043478260879</v>
      </c>
      <c r="Y255" s="5"/>
      <c r="Z255" s="16"/>
      <c r="AD255" s="49"/>
      <c r="BG255" s="49"/>
    </row>
    <row r="256" spans="1:59" x14ac:dyDescent="0.25">
      <c r="A256" s="29" t="s">
        <v>67</v>
      </c>
      <c r="D256" s="5" t="s">
        <v>85</v>
      </c>
      <c r="E256" s="34">
        <f ca="1">E242</f>
        <v>-13.768945945945946</v>
      </c>
      <c r="F256" s="35">
        <f t="shared" ca="1" si="291"/>
        <v>23.665893243243243</v>
      </c>
      <c r="G256" s="35">
        <f t="shared" ca="1" si="291"/>
        <v>-40.289136486486484</v>
      </c>
      <c r="H256" s="6">
        <f t="shared" ca="1" si="291"/>
        <v>-19.764805405405404</v>
      </c>
      <c r="I256" s="6">
        <f t="shared" ca="1" si="291"/>
        <v>3.1415621621621614</v>
      </c>
      <c r="J256" s="6">
        <f>INDEX($O$275:$O$286,MATCH(A257,$L$275:$L$286,-1),1)</f>
        <v>57.820503305610316</v>
      </c>
      <c r="K256" s="34">
        <f ca="1">MAX(ABS(F256),J256)</f>
        <v>57.820503305610316</v>
      </c>
      <c r="L256" s="34">
        <f ca="1">MAX(ABS(G256),J256)</f>
        <v>57.820503305610316</v>
      </c>
      <c r="M256" s="34">
        <f ca="1">MAX(ABS(H256),IF(J256="---",0,0.3*J256))</f>
        <v>19.764805405405404</v>
      </c>
      <c r="N256" s="34">
        <f ca="1">MAX(ABS(I256),IF(J256="---",0,0.3*J256))</f>
        <v>17.346150991683093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0</v>
      </c>
      <c r="R256" s="36">
        <f t="shared" ref="R256:T256" ca="1" si="293">MAX(L256-$Z224*(1-((0.48*$Z222+L257)/(0.48*$Z222))^2),0)/(($F222-2*$F224)*$O$2)*1000</f>
        <v>0</v>
      </c>
      <c r="S256" s="36">
        <f t="shared" ca="1" si="293"/>
        <v>0</v>
      </c>
      <c r="T256" s="36">
        <f t="shared" ca="1" si="293"/>
        <v>0</v>
      </c>
      <c r="U256" s="34">
        <f ca="1">MAX(P256:T256)</f>
        <v>0</v>
      </c>
      <c r="V256" s="26">
        <f>V264</f>
        <v>9.36</v>
      </c>
      <c r="W256" s="7">
        <f>2*V256*$O$2/10</f>
        <v>732.52173913043475</v>
      </c>
      <c r="X256" s="6">
        <f>W256*(F222-2*F224)/200</f>
        <v>80.577391304347827</v>
      </c>
      <c r="Y256" s="5"/>
      <c r="Z256" s="16"/>
      <c r="AD256" s="49"/>
      <c r="BG256" s="49"/>
    </row>
    <row r="257" spans="1:60" x14ac:dyDescent="0.25">
      <c r="A257" s="5">
        <f>B223</f>
        <v>1</v>
      </c>
      <c r="D257" s="5" t="s">
        <v>11</v>
      </c>
      <c r="E257" s="37">
        <f ca="1">E245</f>
        <v>-1328.4560000000001</v>
      </c>
      <c r="F257" s="7">
        <f ca="1">O245</f>
        <v>-484.67369999999994</v>
      </c>
      <c r="G257" s="7">
        <f ca="1">P245</f>
        <v>-1148.9683</v>
      </c>
      <c r="H257" s="7">
        <f ca="1">Q245</f>
        <v>-306.56569999999988</v>
      </c>
      <c r="I257" s="7">
        <f ca="1">R245</f>
        <v>-1327.0762999999999</v>
      </c>
      <c r="K257" s="34">
        <f ca="1">F257</f>
        <v>-484.67369999999994</v>
      </c>
      <c r="L257" s="34">
        <f t="shared" ref="L257:N257" ca="1" si="294">G257</f>
        <v>-1148.9683</v>
      </c>
      <c r="M257" s="34">
        <f t="shared" ca="1" si="294"/>
        <v>-306.56569999999988</v>
      </c>
      <c r="N257" s="34">
        <f t="shared" ca="1" si="294"/>
        <v>-1327.0762999999999</v>
      </c>
      <c r="AD257" s="49"/>
      <c r="BG257" s="49"/>
    </row>
    <row r="258" spans="1:60" x14ac:dyDescent="0.25">
      <c r="D258" s="15" t="s">
        <v>105</v>
      </c>
      <c r="E258" s="6">
        <f ca="1">($Z223+$X255)*(1-ABS((0.48*$Z222+E257)/(0.48*$Z222+$W255))^(1+1/(1+$W255/$Z222)))</f>
        <v>753.03076568453741</v>
      </c>
      <c r="K258" s="6">
        <f t="shared" ref="K258:N258" ca="1" si="295">($Z223+$X255)*(1-ABS((0.48*$Z222+K257)/(0.48*$Z222+$W255))^(1+1/(1+$W255/$Z222)))</f>
        <v>611.13926420533687</v>
      </c>
      <c r="L258" s="6">
        <f t="shared" ca="1" si="295"/>
        <v>733.58713802502928</v>
      </c>
      <c r="M258" s="6">
        <f t="shared" ca="1" si="295"/>
        <v>566.31753095349768</v>
      </c>
      <c r="N258" s="6">
        <f t="shared" ca="1" si="295"/>
        <v>752.90678215832691</v>
      </c>
      <c r="AD258" s="49"/>
      <c r="BG258" s="49"/>
    </row>
    <row r="259" spans="1:60" x14ac:dyDescent="0.25">
      <c r="D259" s="15" t="s">
        <v>106</v>
      </c>
      <c r="E259" s="6">
        <f ca="1">($Z224+$X256)*(1-ABS((0.48*$Z222+E257)/(0.48*$Z222+$W256))^(1+1/(1+$W256/$Z222)))</f>
        <v>198.16419556636654</v>
      </c>
      <c r="K259" s="6">
        <f t="shared" ref="K259:N259" ca="1" si="296">($Z224+$X256)*(1-ABS((0.48*$Z222+K257)/(0.48*$Z222+$W256))^(1+1/(1+$W256/$Z222)))</f>
        <v>148.65187231060727</v>
      </c>
      <c r="L259" s="6">
        <f t="shared" ca="1" si="296"/>
        <v>191.75258084736214</v>
      </c>
      <c r="M259" s="6">
        <f t="shared" ca="1" si="296"/>
        <v>132.30701122185326</v>
      </c>
      <c r="N259" s="6">
        <f t="shared" ca="1" si="296"/>
        <v>198.12424408814107</v>
      </c>
      <c r="AD259" s="49"/>
      <c r="BG259" s="49"/>
    </row>
    <row r="260" spans="1:60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3.3963562064929509E-2</v>
      </c>
      <c r="K260" s="38">
        <f t="shared" ref="K260:N260" ca="1" si="297">ABS(K255/K258)^1.5+ABS(K256/K259)^1.5</f>
        <v>0.28580410255806277</v>
      </c>
      <c r="L260" s="38">
        <f t="shared" ca="1" si="297"/>
        <v>0.19303187569093228</v>
      </c>
      <c r="M260" s="38">
        <f t="shared" ca="1" si="297"/>
        <v>0.30403531200892903</v>
      </c>
      <c r="N260" s="38">
        <f t="shared" ca="1" si="297"/>
        <v>0.18657676913186944</v>
      </c>
      <c r="AD260" s="49"/>
      <c r="BG260" s="49"/>
    </row>
    <row r="261" spans="1:60" x14ac:dyDescent="0.25">
      <c r="AD261" s="49"/>
      <c r="BG261" s="49"/>
    </row>
    <row r="262" spans="1:60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  <c r="BG262" s="49"/>
    </row>
    <row r="263" spans="1:60" x14ac:dyDescent="0.25">
      <c r="D263" s="5" t="s">
        <v>84</v>
      </c>
      <c r="E263" s="34">
        <f ca="1">E248</f>
        <v>31.88</v>
      </c>
      <c r="F263" s="6">
        <f t="shared" ref="F263:I264" ca="1" si="298">O248</f>
        <v>217.3614</v>
      </c>
      <c r="G263" s="6">
        <f t="shared" ca="1" si="298"/>
        <v>-178.20139999999998</v>
      </c>
      <c r="H263" s="35">
        <f t="shared" ca="1" si="298"/>
        <v>-462.5659</v>
      </c>
      <c r="I263" s="35">
        <f t="shared" ca="1" si="298"/>
        <v>501.72589999999997</v>
      </c>
      <c r="J263" s="6" t="str">
        <f>INDEX($N$275:$N$286,MATCH(A257,$L$275:$L$286,-1)+1,1)</f>
        <v>---</v>
      </c>
      <c r="K263" s="34">
        <f ca="1">MAX(ABS(F263),IF(J263="---",0,0.3*J263))</f>
        <v>217.3614</v>
      </c>
      <c r="L263" s="34">
        <f ca="1">MAX(ABS(G263),IF(J263="---",0,0.3*J263))</f>
        <v>178.20139999999998</v>
      </c>
      <c r="M263" s="34">
        <f ca="1">MAX(ABS(H263),J263)</f>
        <v>462.5659</v>
      </c>
      <c r="N263" s="34">
        <f ca="1">MAX(ABS(I263),J263)</f>
        <v>501.72589999999997</v>
      </c>
      <c r="O263" s="13" t="s">
        <v>103</v>
      </c>
      <c r="P263" s="36">
        <f t="shared" ref="P263" ca="1" si="299">MAX(E263-$Z223*(1-((0.48*$Z222+E265)/(0.48*$Z222))^2),0)/(($F223-2*$F224)*$O$2)*1000</f>
        <v>0</v>
      </c>
      <c r="Q263" s="36">
        <f ca="1">MAX(K263-$Z223*(1-((0.48*$Z222+K265)/(0.48*$Z222))^2),0)/(($F223-2*$F224)*$O$2)*1000</f>
        <v>1.7238750502543403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12.322255274384851</v>
      </c>
      <c r="T263" s="36">
        <f ca="1">MAX(N263-$Z223*(1-((0.48*$Z222+N265)/(0.48*$Z222))^2),0)/(($F223-2*$F224)*$O$2)*1000</f>
        <v>6.5929710362330667</v>
      </c>
      <c r="U263" s="34">
        <f ca="1">MAX(P263:T263)</f>
        <v>12.322255274384851</v>
      </c>
      <c r="V263" s="26">
        <v>15.7</v>
      </c>
      <c r="W263" s="7">
        <f>2*V263*$O$2/10</f>
        <v>1228.6956521739132</v>
      </c>
      <c r="X263" s="6">
        <f>W263*(F223-2*F224)/200</f>
        <v>442.33043478260879</v>
      </c>
      <c r="AD263" s="49"/>
      <c r="BG263" s="49"/>
    </row>
    <row r="264" spans="1:60" x14ac:dyDescent="0.25">
      <c r="D264" s="5" t="s">
        <v>85</v>
      </c>
      <c r="E264" s="34">
        <f ca="1">E249</f>
        <v>7.7290000000000001</v>
      </c>
      <c r="F264" s="35">
        <f t="shared" ca="1" si="298"/>
        <v>-66.359200000000001</v>
      </c>
      <c r="G264" s="35">
        <f t="shared" ca="1" si="298"/>
        <v>75.739199999999997</v>
      </c>
      <c r="H264" s="6">
        <f t="shared" ca="1" si="298"/>
        <v>30.512900000000002</v>
      </c>
      <c r="I264" s="6">
        <f t="shared" ca="1" si="298"/>
        <v>-21.132899999999999</v>
      </c>
      <c r="J264" s="6" t="str">
        <f>INDEX($O$275:$O$286,MATCH(A257,$L$275:$L$286,-1)+1,1)</f>
        <v>---</v>
      </c>
      <c r="K264" s="34">
        <f ca="1">MAX(ABS(F264),J264)</f>
        <v>66.359200000000001</v>
      </c>
      <c r="L264" s="34">
        <f ca="1">MAX(ABS(G264),J264)</f>
        <v>75.739199999999997</v>
      </c>
      <c r="M264" s="34">
        <f ca="1">MAX(ABS(H264),IF(J264="---",0,0.3*J264))</f>
        <v>30.512900000000002</v>
      </c>
      <c r="N264" s="34">
        <f ca="1">MAX(ABS(I264),IF(J264="---",0,0.3*J264))</f>
        <v>21.132899999999999</v>
      </c>
      <c r="O264" s="13" t="s">
        <v>104</v>
      </c>
      <c r="P264" s="36">
        <f t="shared" ref="P264" ca="1" si="300">MAX(E264-$Z224*(1-((0.48*$Z222+E265)/(0.48*$Z222))^2),0)/(($F222-2*$F224)*$O$2)*1000</f>
        <v>0</v>
      </c>
      <c r="Q264" s="36">
        <f ca="1">MAX(K264-$Z224*(1-((0.48*$Z222+K265)/(0.48*$Z222))^2),0)/(($F222-2*$F224)*$O$2)*1000</f>
        <v>0.35566243541315479</v>
      </c>
      <c r="R264" s="36">
        <f ca="1">MAX(L264-$Z224*(1-((0.48*$Z222+L265)/(0.48*$Z222))^2),0)/(($F222-2*$F224)*$O$2)*1000</f>
        <v>0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0.35566243541315479</v>
      </c>
      <c r="V264" s="26">
        <v>9.36</v>
      </c>
      <c r="W264" s="7">
        <f>2*V264*$O$2/10</f>
        <v>732.52173913043475</v>
      </c>
      <c r="X264" s="6">
        <f>W264*(F222-2*F224)/200</f>
        <v>80.577391304347827</v>
      </c>
      <c r="AD264" s="49"/>
      <c r="BG264" s="49"/>
    </row>
    <row r="265" spans="1:60" x14ac:dyDescent="0.25">
      <c r="D265" s="5" t="s">
        <v>11</v>
      </c>
      <c r="E265" s="37">
        <f ca="1">E252</f>
        <v>-1345.7135000000001</v>
      </c>
      <c r="F265" s="7">
        <f ca="1">O252</f>
        <v>-497.94869999999992</v>
      </c>
      <c r="G265" s="7">
        <f ca="1">P252</f>
        <v>-1162.2432999999999</v>
      </c>
      <c r="H265" s="7">
        <f ca="1">Q252</f>
        <v>-319.84069999999986</v>
      </c>
      <c r="I265" s="7">
        <f ca="1">R252</f>
        <v>-1340.3512999999998</v>
      </c>
      <c r="K265" s="34">
        <f ca="1">F265</f>
        <v>-497.94869999999992</v>
      </c>
      <c r="L265" s="34">
        <f t="shared" ref="L265:N265" ca="1" si="301">G265</f>
        <v>-1162.2432999999999</v>
      </c>
      <c r="M265" s="34">
        <f t="shared" ca="1" si="301"/>
        <v>-319.84069999999986</v>
      </c>
      <c r="N265" s="34">
        <f t="shared" ca="1" si="301"/>
        <v>-1340.3512999999998</v>
      </c>
      <c r="AD265" s="49"/>
      <c r="BG265" s="49"/>
    </row>
    <row r="266" spans="1:60" x14ac:dyDescent="0.25">
      <c r="D266" s="15" t="s">
        <v>105</v>
      </c>
      <c r="E266" s="6">
        <f ca="1">($Z223+$X263)*(1-ABS((0.48*$Z222+E265)/(0.48*$Z222+$W263))^(1+1/(1+$W263/$Z222)))</f>
        <v>754.54649350530451</v>
      </c>
      <c r="K266" s="6">
        <f t="shared" ref="K266:N266" ca="1" si="302">($Z223+$X263)*(1-ABS((0.48*$Z222+K265)/(0.48*$Z222+$W263))^(1+1/(1+$W263/$Z222)))</f>
        <v>614.28856730113284</v>
      </c>
      <c r="L266" s="6">
        <f t="shared" ca="1" si="302"/>
        <v>735.24546819745842</v>
      </c>
      <c r="M266" s="6">
        <f t="shared" ca="1" si="302"/>
        <v>569.82100561830032</v>
      </c>
      <c r="N266" s="6">
        <f t="shared" ca="1" si="302"/>
        <v>754.08251498419634</v>
      </c>
      <c r="AD266" s="49"/>
      <c r="BG266" s="49"/>
    </row>
    <row r="267" spans="1:60" x14ac:dyDescent="0.25">
      <c r="D267" s="15" t="s">
        <v>106</v>
      </c>
      <c r="E267" s="6">
        <f ca="1">($Z224+$X264)*(1-ABS((0.48*$Z222+E265)/(0.48*$Z222+$W264))^(1+1/(1+$W264/$Z222)))</f>
        <v>198.65127701742833</v>
      </c>
      <c r="K267" s="6">
        <f t="shared" ref="K267:N267" ca="1" si="303">($Z224+$X264)*(1-ABS((0.48*$Z222+K265)/(0.48*$Z222+$W264))^(1+1/(1+$W264/$Z222)))</f>
        <v>149.79213058350075</v>
      </c>
      <c r="L267" s="6">
        <f t="shared" ca="1" si="303"/>
        <v>192.30850701193052</v>
      </c>
      <c r="M267" s="6">
        <f ca="1">($Z224+$X264)*(1-ABS((0.48*$Z222+M265)/(0.48*$Z222+$W264))^(1+1/(1+$W264/$Z222)))</f>
        <v>133.59183891673658</v>
      </c>
      <c r="N267" s="6">
        <f t="shared" ca="1" si="303"/>
        <v>198.50244541487839</v>
      </c>
      <c r="AD267" s="49"/>
      <c r="BG267" s="49"/>
    </row>
    <row r="268" spans="1:60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1.6359034453989649E-2</v>
      </c>
      <c r="K268" s="38">
        <f t="shared" ref="K268:L268" ca="1" si="304">ABS(K263/K266)^1.5+ABS(K264/K267)^1.5</f>
        <v>0.50534360971218351</v>
      </c>
      <c r="L268" s="38">
        <f t="shared" ca="1" si="304"/>
        <v>0.36648426793456179</v>
      </c>
      <c r="M268" s="38">
        <f ca="1">ABS(M263/M266)^1.5+ABS(M264/M267)^1.5</f>
        <v>0.84055420666109926</v>
      </c>
      <c r="N268" s="38">
        <f ca="1">ABS(N263/N266)^1.5+ABS(N264/N267)^1.5</f>
        <v>0.57745136585687473</v>
      </c>
      <c r="AD268" s="49"/>
      <c r="BG268" s="49"/>
    </row>
    <row r="269" spans="1:60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53"/>
    </row>
    <row r="270" spans="1:60" x14ac:dyDescent="0.25">
      <c r="AD270" s="49"/>
      <c r="BG270" s="49"/>
    </row>
    <row r="271" spans="1:60" x14ac:dyDescent="0.25">
      <c r="A271" t="s">
        <v>108</v>
      </c>
      <c r="AD271" s="49"/>
      <c r="BG271" s="21"/>
      <c r="BH271" s="21"/>
    </row>
    <row r="272" spans="1:60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BG272" s="21"/>
      <c r="BH272" s="21"/>
    </row>
    <row r="273" spans="1:6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BG273" s="21"/>
      <c r="BH273" s="21"/>
    </row>
    <row r="274" spans="1:6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C274" s="21"/>
      <c r="AD274" s="21"/>
      <c r="BG274" s="21"/>
      <c r="BH274" s="21"/>
    </row>
    <row r="275" spans="1:6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C275" s="21"/>
      <c r="AD275" s="21"/>
      <c r="BG275" s="21"/>
      <c r="BH275" s="21"/>
    </row>
    <row r="276" spans="1:6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C276" s="21"/>
      <c r="AD276" s="21"/>
      <c r="BG276" s="21"/>
      <c r="BH276" s="21"/>
    </row>
    <row r="277" spans="1:6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C277" s="21"/>
      <c r="AD277" s="21"/>
      <c r="BG277" s="21"/>
      <c r="BH277" s="21"/>
    </row>
    <row r="278" spans="1:60" x14ac:dyDescent="0.25">
      <c r="A278" t="s">
        <v>115</v>
      </c>
      <c r="B278" s="5">
        <f>B276-1</f>
        <v>4</v>
      </c>
      <c r="D278" s="15" t="s">
        <v>116</v>
      </c>
      <c r="E278" s="39">
        <f>'[3]TRA 1-6'!$BM$130</f>
        <v>82.304469774021157</v>
      </c>
      <c r="F278" s="15" t="s">
        <v>116</v>
      </c>
      <c r="G278" s="39">
        <f>'[3]TRA 1-15'!$BG$75</f>
        <v>252.37165087675044</v>
      </c>
      <c r="H278" s="13" t="s">
        <v>81</v>
      </c>
      <c r="I278" s="17">
        <v>0.35</v>
      </c>
      <c r="M278" s="13" t="s">
        <v>90</v>
      </c>
      <c r="N278" s="36">
        <f>IF(I278="","",G278*$H$273*I278)</f>
        <v>97.16308558754892</v>
      </c>
      <c r="O278" s="36">
        <f>IF(I278="","",E278*$H$273*I278)</f>
        <v>31.687220862998146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C278" s="21"/>
      <c r="AD278" s="21"/>
      <c r="BG278" s="21"/>
      <c r="BH278" s="21"/>
    </row>
    <row r="279" spans="1:6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180.44573037687658</v>
      </c>
      <c r="O279" s="36">
        <f>IF(I280="","",IF(I278="","---",E278*$H$273*I279))</f>
        <v>58.847695888425136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C279" s="21"/>
      <c r="AD279" s="21"/>
    </row>
    <row r="280" spans="1:60" x14ac:dyDescent="0.25">
      <c r="A280" t="s">
        <v>115</v>
      </c>
      <c r="B280" s="5">
        <f>B278-1</f>
        <v>3</v>
      </c>
      <c r="D280" s="15" t="s">
        <v>116</v>
      </c>
      <c r="E280" s="39">
        <f>'[3]TRA 1-6'!$BM$152</f>
        <v>89.274542205748716</v>
      </c>
      <c r="F280" s="15" t="s">
        <v>116</v>
      </c>
      <c r="G280" s="39">
        <f>'[3]TRA 1-15'!$BG$97</f>
        <v>376.97275036720316</v>
      </c>
      <c r="H280" s="13" t="s">
        <v>81</v>
      </c>
      <c r="I280" s="17">
        <v>0.42</v>
      </c>
      <c r="M280" s="13" t="s">
        <v>90</v>
      </c>
      <c r="N280" s="36">
        <f>IF(I280="","",G280*$H$273*I280)</f>
        <v>174.16141066964786</v>
      </c>
      <c r="O280" s="36">
        <f>IF(I280="","",E280*$H$273*I280)</f>
        <v>41.244838499055909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C280" s="21"/>
      <c r="AD280" s="21"/>
    </row>
    <row r="281" spans="1:6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240.50861473427565</v>
      </c>
      <c r="O281" s="36">
        <f>IF(I282="","",IF(I280="","---",E280*$H$273*I281))</f>
        <v>56.957157927267687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C281" s="21"/>
      <c r="AD281" s="21"/>
    </row>
    <row r="282" spans="1:60" x14ac:dyDescent="0.25">
      <c r="A282" t="s">
        <v>115</v>
      </c>
      <c r="B282" s="5">
        <f>B280-1</f>
        <v>2</v>
      </c>
      <c r="D282" s="15" t="s">
        <v>116</v>
      </c>
      <c r="E282" s="39">
        <f>'[3]TRA 1-6'!$BM$174</f>
        <v>105.13572293512073</v>
      </c>
      <c r="F282" s="15" t="s">
        <v>116</v>
      </c>
      <c r="G282" s="39">
        <f>'[3]TRA 1-15'!$BG$119</f>
        <v>404.57899244452631</v>
      </c>
      <c r="H282" s="13" t="s">
        <v>81</v>
      </c>
      <c r="I282" s="17">
        <v>0.46</v>
      </c>
      <c r="M282" s="13" t="s">
        <v>90</v>
      </c>
      <c r="N282" s="36">
        <f>IF(I282="","",G282*$H$273*I282)</f>
        <v>204.71697017693035</v>
      </c>
      <c r="O282" s="36">
        <f>IF(I282="","",E282*$H$273*I282)</f>
        <v>53.198675805171092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</row>
    <row r="283" spans="1:6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240.31992151204867</v>
      </c>
      <c r="O283" s="36">
        <f>IF(I284="","",IF(I282="","---",E282*$H$273*I283))</f>
        <v>62.450619423461724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</row>
    <row r="284" spans="1:60" x14ac:dyDescent="0.25">
      <c r="A284" t="s">
        <v>115</v>
      </c>
      <c r="B284" s="5">
        <f>B282-1</f>
        <v>1</v>
      </c>
      <c r="D284" s="15" t="s">
        <v>116</v>
      </c>
      <c r="E284" s="39">
        <f>'[3]TRA 1-6'!$BM$197</f>
        <v>105.12818782838238</v>
      </c>
      <c r="F284" s="15" t="s">
        <v>116</v>
      </c>
      <c r="G284" s="39">
        <f>'[3]TRA 1-15'!$BG$141</f>
        <v>404.57899244452631</v>
      </c>
      <c r="H284" s="13" t="s">
        <v>81</v>
      </c>
      <c r="I284" s="17">
        <v>0.5</v>
      </c>
      <c r="M284" s="13" t="s">
        <v>90</v>
      </c>
      <c r="N284" s="36">
        <f>IF(I284="","",G284*$H$273*I284)</f>
        <v>222.51844584448949</v>
      </c>
      <c r="O284" s="36">
        <f>IF(I284="","",E284*$H$273*I284)</f>
        <v>57.820503305610316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</row>
    <row r="285" spans="1:6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222.51844584448949</v>
      </c>
      <c r="O285" s="36">
        <f>IF(I284="","---",E284*$H$273*I285)</f>
        <v>57.820503305610316</v>
      </c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</row>
    <row r="286" spans="1:60" x14ac:dyDescent="0.25">
      <c r="M286" s="13" t="s">
        <v>90</v>
      </c>
      <c r="N286" s="36" t="s">
        <v>117</v>
      </c>
      <c r="O286" s="36" t="s">
        <v>117</v>
      </c>
      <c r="AD286" s="49"/>
    </row>
    <row r="287" spans="1:60" x14ac:dyDescent="0.25">
      <c r="AD287" s="49"/>
    </row>
    <row r="288" spans="1:6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71">
    <mergeCell ref="BA77:BB77"/>
    <mergeCell ref="BA125:BB125"/>
    <mergeCell ref="AE124:BG124"/>
    <mergeCell ref="AO174:AP174"/>
    <mergeCell ref="BA173:BB173"/>
    <mergeCell ref="AE172:BG172"/>
    <mergeCell ref="AF127:AH127"/>
    <mergeCell ref="AJ127:AK127"/>
    <mergeCell ref="AL127:AN127"/>
    <mergeCell ref="AF174:AH174"/>
    <mergeCell ref="AZ29:BA29"/>
    <mergeCell ref="AE76:BG76"/>
    <mergeCell ref="AL35:AN35"/>
    <mergeCell ref="AL36:AN36"/>
    <mergeCell ref="AL37:AN37"/>
    <mergeCell ref="AO30:AP30"/>
    <mergeCell ref="AL30:AN30"/>
    <mergeCell ref="AL31:AN31"/>
    <mergeCell ref="X242:AB242"/>
    <mergeCell ref="AA243:AB243"/>
    <mergeCell ref="X98:AB98"/>
    <mergeCell ref="AK8:AL8"/>
    <mergeCell ref="AK7:AL7"/>
    <mergeCell ref="AH7:AI8"/>
    <mergeCell ref="AH11:AI12"/>
    <mergeCell ref="AK11:AL11"/>
    <mergeCell ref="AK12:AL12"/>
    <mergeCell ref="AK15:AL15"/>
    <mergeCell ref="AK16:AL16"/>
    <mergeCell ref="AK19:AL19"/>
    <mergeCell ref="AK20:AL20"/>
    <mergeCell ref="AH15:AI16"/>
    <mergeCell ref="AH19:AI20"/>
    <mergeCell ref="AE28:BG28"/>
    <mergeCell ref="AA99:AB99"/>
    <mergeCell ref="AF30:AH30"/>
    <mergeCell ref="AF31:AH31"/>
    <mergeCell ref="AF78:AH78"/>
    <mergeCell ref="AJ30:AK30"/>
    <mergeCell ref="AJ31:AK31"/>
    <mergeCell ref="AJ78:AK78"/>
    <mergeCell ref="X50:AB50"/>
    <mergeCell ref="AA51:AB51"/>
    <mergeCell ref="AK3:AL3"/>
    <mergeCell ref="AK4:AL4"/>
    <mergeCell ref="AO78:AP78"/>
    <mergeCell ref="AF79:AH79"/>
    <mergeCell ref="AF126:AH126"/>
    <mergeCell ref="AJ79:AK79"/>
    <mergeCell ref="AJ126:AK126"/>
    <mergeCell ref="AL79:AN79"/>
    <mergeCell ref="AL126:AN126"/>
    <mergeCell ref="AO126:AP126"/>
    <mergeCell ref="AH3:AI4"/>
    <mergeCell ref="AL84:AN84"/>
    <mergeCell ref="AL85:AN85"/>
    <mergeCell ref="AL86:AN86"/>
    <mergeCell ref="AL78:AN78"/>
    <mergeCell ref="AF175:AH175"/>
    <mergeCell ref="AE221:AS221"/>
    <mergeCell ref="AF223:AH223"/>
    <mergeCell ref="AF224:AH224"/>
    <mergeCell ref="AJ174:AK174"/>
    <mergeCell ref="AJ175:AK175"/>
    <mergeCell ref="AJ223:AK223"/>
    <mergeCell ref="AJ224:AK224"/>
    <mergeCell ref="AL174:AN174"/>
    <mergeCell ref="AL175:AN175"/>
    <mergeCell ref="AL223:AN223"/>
    <mergeCell ref="AL224:AN224"/>
    <mergeCell ref="AO223:AP223"/>
  </mergeCells>
  <conditionalFormatting sqref="E211 K211:N211 E219 K219:N219 E260 K260:N260 E268 K268:N268">
    <cfRule type="cellIs" dxfId="79" priority="4" stopIfTrue="1" operator="greaterThan">
      <formula>1</formula>
    </cfRule>
  </conditionalFormatting>
  <conditionalFormatting sqref="E162 K162:N162 E170 K170:N170">
    <cfRule type="cellIs" dxfId="78" priority="3" stopIfTrue="1" operator="greaterThan">
      <formula>1</formula>
    </cfRule>
  </conditionalFormatting>
  <conditionalFormatting sqref="E114 K114:N114 E122 K122:N122">
    <cfRule type="cellIs" dxfId="77" priority="2" stopIfTrue="1" operator="greaterThan">
      <formula>1</formula>
    </cfRule>
  </conditionalFormatting>
  <conditionalFormatting sqref="E66 K66:N66 E74 K74:N74">
    <cfRule type="cellIs" dxfId="76" priority="1" stopIfTrue="1" operator="greaterThan">
      <formula>1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288"/>
  <sheetViews>
    <sheetView zoomScaleNormal="100" workbookViewId="0">
      <selection activeCell="Q276" sqref="Q276"/>
    </sheetView>
  </sheetViews>
  <sheetFormatPr defaultRowHeight="15" x14ac:dyDescent="0.25"/>
  <cols>
    <col min="24" max="24" width="11" customWidth="1"/>
    <col min="26" max="26" width="11.28515625" customWidth="1"/>
    <col min="35" max="35" width="13.5703125" customWidth="1"/>
    <col min="40" max="40" width="15" customWidth="1"/>
    <col min="43" max="43" width="12.42578125" customWidth="1"/>
    <col min="44" max="45" width="10.7109375" customWidth="1"/>
    <col min="50" max="50" width="15.42578125" customWidth="1"/>
    <col min="53" max="53" width="9.5703125" customWidth="1"/>
    <col min="54" max="54" width="9.42578125" customWidth="1"/>
    <col min="55" max="55" width="10" customWidth="1"/>
    <col min="58" max="58" width="11.8554687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2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5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ABS(InvPil!AM23)</f>
        <v>127.595</v>
      </c>
    </row>
    <row r="4" spans="1:41" x14ac:dyDescent="0.25">
      <c r="A4" s="19">
        <f ca="1">INDEX(Pilastri!$A$1:$K$10000,$B4,2)</f>
        <v>2</v>
      </c>
      <c r="B4" s="19">
        <f ca="1">MATCH(C2,INDIRECT("Pilastri!B1:B"&amp;TRIM(S1)),0)</f>
        <v>22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-79.245000000000005</v>
      </c>
      <c r="F4" s="20">
        <f ca="1">INDEX(Pilastri!$A$1:$K$10000,$B4,7)</f>
        <v>-47.381999999999998</v>
      </c>
      <c r="G4" s="20">
        <f ca="1">INDEX(Pilastri!$A$1:$K$10000,$B4,8)</f>
        <v>79.537000000000006</v>
      </c>
      <c r="H4" s="20">
        <f ca="1">INDEX(Pilastri!$A$1:$K$10000,$B4,9)</f>
        <v>-2.7909999999999999</v>
      </c>
      <c r="I4" s="20">
        <f ca="1">INDEX(Pilastri!$A$1:$K$10000,$B4,10)</f>
        <v>3.9630000000000001</v>
      </c>
      <c r="J4" s="20">
        <f ca="1">INDEX(Pilastri!$A$1:$K$10000,$B4,11)</f>
        <v>6.4080000000000004</v>
      </c>
      <c r="K4" s="19">
        <f ca="1">INDEX(Pilastri!$A$1:$K$10000,$L4,2)</f>
        <v>2</v>
      </c>
      <c r="L4" s="19">
        <f ca="1">MATCH(C2,INDIRECT("Pilastri!B"&amp;TRIM(S2)&amp;":B10000"),0)+S1</f>
        <v>502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0</v>
      </c>
      <c r="P4" s="20">
        <f ca="1">INDEX(Pilastri!$A$1:$K$10000,$L4,7)</f>
        <v>0</v>
      </c>
      <c r="Q4" s="20">
        <f ca="1">INDEX(Pilastri!$A$1:$K$10000,$L4,8)</f>
        <v>0</v>
      </c>
      <c r="R4" s="20">
        <f ca="1">INDEX(Pilastri!$A$1:$K$10000,$L4,9)</f>
        <v>0</v>
      </c>
      <c r="S4" s="20">
        <f ca="1">INDEX(Pilastri!$A$1:$K$10000,$L4,10)</f>
        <v>0</v>
      </c>
      <c r="T4" s="20">
        <f ca="1">INDEX(Pilastri!$A$1:$K$10000,$L4,11)</f>
        <v>0</v>
      </c>
      <c r="U4" s="20"/>
      <c r="V4" s="22">
        <f ca="1">K4</f>
        <v>2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169.15054854152166</v>
      </c>
      <c r="AL4" s="108">
        <f>0.9*30*46*0.5*14.17*2/(1+2^2)/10</f>
        <v>351.9828</v>
      </c>
      <c r="AO4">
        <f>ABS(InvPil!AM24)</f>
        <v>118.76900000000001</v>
      </c>
    </row>
    <row r="5" spans="1:41" x14ac:dyDescent="0.25">
      <c r="A5" s="18"/>
      <c r="B5" s="5">
        <f ca="1">B4+1</f>
        <v>23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64.260000000000005</v>
      </c>
      <c r="F5" s="20">
        <f ca="1">INDEX(Pilastri!$A$1:$K$10000,$B5,7)</f>
        <v>38.915999999999997</v>
      </c>
      <c r="G5" s="20">
        <f ca="1">INDEX(Pilastri!$A$1:$K$10000,$B5,8)</f>
        <v>-54.457999999999998</v>
      </c>
      <c r="H5" s="20">
        <f ca="1">INDEX(Pilastri!$A$1:$K$10000,$B5,9)</f>
        <v>2.1760000000000002</v>
      </c>
      <c r="I5" s="20">
        <f ca="1">INDEX(Pilastri!$A$1:$K$10000,$B5,10)</f>
        <v>-2.8029999999999999</v>
      </c>
      <c r="J5" s="20">
        <f ca="1">INDEX(Pilastri!$A$1:$K$10000,$B5,11)</f>
        <v>-4.5170000000000003</v>
      </c>
      <c r="K5" s="19"/>
      <c r="L5" s="5">
        <f ca="1">L4+1</f>
        <v>503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0</v>
      </c>
      <c r="P5" s="20">
        <f ca="1">INDEX(Pilastri!$A$1:$K$10000,$L5,7)</f>
        <v>0</v>
      </c>
      <c r="Q5" s="20">
        <f ca="1">INDEX(Pilastri!$A$1:$K$10000,$L5,8)</f>
        <v>0</v>
      </c>
      <c r="R5" s="20">
        <f ca="1">INDEX(Pilastri!$A$1:$K$10000,$L5,9)</f>
        <v>0</v>
      </c>
      <c r="S5" s="20">
        <f ca="1">INDEX(Pilastri!$A$1:$K$10000,$L5,10)</f>
        <v>0</v>
      </c>
      <c r="T5" s="20">
        <f ca="1">INDEX(Pilastri!$A$1:$K$10000,$L5,11)</f>
        <v>0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ABS(InvPil!AM25)</f>
        <v>121.4213</v>
      </c>
    </row>
    <row r="6" spans="1:41" x14ac:dyDescent="0.25">
      <c r="A6" s="18"/>
      <c r="B6" s="5">
        <f t="shared" ref="B6:B7" ca="1" si="0">B5+1</f>
        <v>24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-44.844999999999999</v>
      </c>
      <c r="F6" s="20">
        <f ca="1">INDEX(Pilastri!$A$1:$K$10000,$B6,7)</f>
        <v>-26.968</v>
      </c>
      <c r="G6" s="20">
        <f ca="1">INDEX(Pilastri!$A$1:$K$10000,$B6,8)</f>
        <v>41.667000000000002</v>
      </c>
      <c r="H6" s="20">
        <f ca="1">INDEX(Pilastri!$A$1:$K$10000,$B6,9)</f>
        <v>-1.5489999999999999</v>
      </c>
      <c r="I6" s="20">
        <f ca="1">INDEX(Pilastri!$A$1:$K$10000,$B6,10)</f>
        <v>2.1139999999999999</v>
      </c>
      <c r="J6" s="20">
        <f ca="1">INDEX(Pilastri!$A$1:$K$10000,$B6,11)</f>
        <v>3.4140000000000001</v>
      </c>
      <c r="K6" s="19"/>
      <c r="L6" s="5">
        <f t="shared" ref="L6:L7" ca="1" si="1">L5+1</f>
        <v>504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0</v>
      </c>
      <c r="P6" s="20">
        <f ca="1">INDEX(Pilastri!$A$1:$K$10000,$L6,7)</f>
        <v>0</v>
      </c>
      <c r="Q6" s="20">
        <f ca="1">INDEX(Pilastri!$A$1:$K$10000,$L6,8)</f>
        <v>0</v>
      </c>
      <c r="R6" s="20">
        <f ca="1">INDEX(Pilastri!$A$1:$K$10000,$L6,9)</f>
        <v>0</v>
      </c>
      <c r="S6" s="20">
        <f ca="1">INDEX(Pilastri!$A$1:$K$10000,$L6,10)</f>
        <v>0</v>
      </c>
      <c r="T6" s="20">
        <f ca="1">INDEX(Pilastri!$A$1:$K$10000,$L6,11)</f>
        <v>0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ABS(InvPil!AM26)</f>
        <v>124.9427</v>
      </c>
    </row>
    <row r="7" spans="1:41" x14ac:dyDescent="0.25">
      <c r="A7" s="18"/>
      <c r="B7" s="5">
        <f t="shared" ca="1" si="0"/>
        <v>25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-207.93700000000001</v>
      </c>
      <c r="F7" s="20">
        <f ca="1">INDEX(Pilastri!$A$1:$K$10000,$B7,7)</f>
        <v>-123.182</v>
      </c>
      <c r="G7" s="20">
        <f ca="1">INDEX(Pilastri!$A$1:$K$10000,$B7,8)</f>
        <v>-4.0650000000000004</v>
      </c>
      <c r="H7" s="20">
        <f ca="1">INDEX(Pilastri!$A$1:$K$10000,$B7,9)</f>
        <v>0.15</v>
      </c>
      <c r="I7" s="20">
        <f ca="1">INDEX(Pilastri!$A$1:$K$10000,$B7,10)</f>
        <v>-0.20399999999999999</v>
      </c>
      <c r="J7" s="20">
        <f ca="1">INDEX(Pilastri!$A$1:$K$10000,$B7,11)</f>
        <v>-0.33</v>
      </c>
      <c r="K7" s="19"/>
      <c r="L7" s="5">
        <f t="shared" ca="1" si="1"/>
        <v>505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v>0</v>
      </c>
      <c r="P7" s="20">
        <v>0</v>
      </c>
      <c r="Q7" s="20">
        <v>0</v>
      </c>
      <c r="R7" s="20">
        <v>0</v>
      </c>
      <c r="S7" s="20">
        <v>0</v>
      </c>
      <c r="T7" s="20">
        <v>0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-207.93700000000001</v>
      </c>
      <c r="Z7" s="40">
        <f ca="1">F7+P7</f>
        <v>-123.182</v>
      </c>
      <c r="AA7" s="40">
        <f ca="1">G7+Q7</f>
        <v>-4.0650000000000004</v>
      </c>
      <c r="AB7" s="22">
        <f t="shared" ref="AB7:AD7" ca="1" si="2">H7+R7</f>
        <v>0.15</v>
      </c>
      <c r="AC7" s="22">
        <f t="shared" ca="1" si="2"/>
        <v>-0.20399999999999999</v>
      </c>
      <c r="AD7" s="50">
        <f t="shared" ca="1" si="2"/>
        <v>-0.33</v>
      </c>
      <c r="AH7" s="109" t="s">
        <v>142</v>
      </c>
      <c r="AI7" s="109"/>
      <c r="AK7" s="107" t="s">
        <v>140</v>
      </c>
      <c r="AL7" s="107"/>
      <c r="AO7">
        <f>ABS(InvPil!AM27)</f>
        <v>292.32589999999999</v>
      </c>
    </row>
    <row r="8" spans="1:41" x14ac:dyDescent="0.25">
      <c r="A8" s="18"/>
      <c r="B8" s="5">
        <f ca="1">IF(ROW(C8)-ROW(C$4)&gt;=4*$C$4,"",B7+1)</f>
        <v>26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-70.236999999999995</v>
      </c>
      <c r="F8" s="20">
        <f ca="1">INDEX(Pilastri!$A$1:$K$10000,$B8,7)</f>
        <v>-43.634</v>
      </c>
      <c r="G8" s="20">
        <f ca="1">INDEX(Pilastri!$A$1:$K$10000,$B8,8)</f>
        <v>128.61000000000001</v>
      </c>
      <c r="H8" s="20">
        <f ca="1">INDEX(Pilastri!$A$1:$K$10000,$B8,9)</f>
        <v>-3.4609999999999999</v>
      </c>
      <c r="I8" s="20">
        <f ca="1">INDEX(Pilastri!$A$1:$K$10000,$B8,10)</f>
        <v>5.6639999999999997</v>
      </c>
      <c r="J8" s="20">
        <f ca="1">INDEX(Pilastri!$A$1:$K$10000,$B8,11)</f>
        <v>9.2110000000000003</v>
      </c>
      <c r="K8" s="19"/>
      <c r="L8" s="5">
        <f ca="1">IF(ROW(M8)-ROW(M$4)&gt;=4*$C$4,"",L7+1)</f>
        <v>506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0</v>
      </c>
      <c r="P8" s="20">
        <f ca="1">INDEX(Pilastri!$A$1:$K$10000,$L8,7)</f>
        <v>0</v>
      </c>
      <c r="Q8" s="20">
        <f ca="1">INDEX(Pilastri!$A$1:$K$10000,$L8,8)</f>
        <v>0</v>
      </c>
      <c r="R8" s="20">
        <f ca="1">INDEX(Pilastri!$A$1:$K$10000,$L8,9)</f>
        <v>0</v>
      </c>
      <c r="S8" s="20">
        <f ca="1">INDEX(Pilastri!$A$1:$K$10000,$L8,10)</f>
        <v>0</v>
      </c>
      <c r="T8" s="20">
        <f ca="1">INDEX(Pilastri!$A$1:$K$10000,$L8,11)</f>
        <v>0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319.57886409875647</v>
      </c>
      <c r="AL8" s="108">
        <f>0.9*30*46*0.5*14.17*2/(1+2^2)/10</f>
        <v>351.9828</v>
      </c>
      <c r="AO8">
        <f>ABS(InvPil!AM28)</f>
        <v>296.65209999999996</v>
      </c>
    </row>
    <row r="9" spans="1:41" x14ac:dyDescent="0.25">
      <c r="A9" s="18"/>
      <c r="B9" s="19">
        <f t="shared" ref="B9:B23" ca="1" si="3">IF(ROW(C9)-ROW(C$4)&gt;=4*$C$4,"",B8+1)</f>
        <v>27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61.161999999999999</v>
      </c>
      <c r="F9" s="20">
        <f ca="1">INDEX(Pilastri!$A$1:$K$10000,$B9,7)</f>
        <v>37.94</v>
      </c>
      <c r="G9" s="20">
        <f ca="1">INDEX(Pilastri!$A$1:$K$10000,$B9,8)</f>
        <v>-112.574</v>
      </c>
      <c r="H9" s="20">
        <f ca="1">INDEX(Pilastri!$A$1:$K$10000,$B9,9)</f>
        <v>3.4420000000000002</v>
      </c>
      <c r="I9" s="20">
        <f ca="1">INDEX(Pilastri!$A$1:$K$10000,$B9,10)</f>
        <v>-5.1660000000000004</v>
      </c>
      <c r="J9" s="20">
        <f ca="1">INDEX(Pilastri!$A$1:$K$10000,$B9,11)</f>
        <v>-8.3770000000000007</v>
      </c>
      <c r="K9" s="19"/>
      <c r="L9" s="19">
        <f t="shared" ref="L9:L23" ca="1" si="4">IF(ROW(M9)-ROW(M$4)&gt;=4*$C$4,"",L8+1)</f>
        <v>507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0</v>
      </c>
      <c r="P9" s="20">
        <f ca="1">INDEX(Pilastri!$A$1:$K$10000,$L9,7)</f>
        <v>0</v>
      </c>
      <c r="Q9" s="20">
        <f ca="1">INDEX(Pilastri!$A$1:$K$10000,$L9,8)</f>
        <v>0</v>
      </c>
      <c r="R9" s="20">
        <f ca="1">INDEX(Pilastri!$A$1:$K$10000,$L9,9)</f>
        <v>0</v>
      </c>
      <c r="S9" s="20">
        <f ca="1">INDEX(Pilastri!$A$1:$K$10000,$L9,10)</f>
        <v>0</v>
      </c>
      <c r="T9" s="20">
        <f ca="1">INDEX(Pilastri!$A$1:$K$10000,$L9,11)</f>
        <v>0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ABS(InvPil!AM29)</f>
        <v>295.25349999999997</v>
      </c>
    </row>
    <row r="10" spans="1:41" x14ac:dyDescent="0.25">
      <c r="A10" s="18"/>
      <c r="B10" s="19">
        <f t="shared" ca="1" si="3"/>
        <v>28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-41.061999999999998</v>
      </c>
      <c r="F10" s="20">
        <f ca="1">INDEX(Pilastri!$A$1:$K$10000,$B10,7)</f>
        <v>-25.492000000000001</v>
      </c>
      <c r="G10" s="20">
        <f ca="1">INDEX(Pilastri!$A$1:$K$10000,$B10,8)</f>
        <v>75.06</v>
      </c>
      <c r="H10" s="20">
        <f ca="1">INDEX(Pilastri!$A$1:$K$10000,$B10,9)</f>
        <v>-2.1539999999999999</v>
      </c>
      <c r="I10" s="20">
        <f ca="1">INDEX(Pilastri!$A$1:$K$10000,$B10,10)</f>
        <v>3.3839999999999999</v>
      </c>
      <c r="J10" s="20">
        <f ca="1">INDEX(Pilastri!$A$1:$K$10000,$B10,11)</f>
        <v>5.4960000000000004</v>
      </c>
      <c r="K10" s="19"/>
      <c r="L10" s="19">
        <f t="shared" ca="1" si="4"/>
        <v>508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0</v>
      </c>
      <c r="P10" s="20">
        <f ca="1">INDEX(Pilastri!$A$1:$K$10000,$L10,7)</f>
        <v>0</v>
      </c>
      <c r="Q10" s="20">
        <f ca="1">INDEX(Pilastri!$A$1:$K$10000,$L10,8)</f>
        <v>0</v>
      </c>
      <c r="R10" s="20">
        <f ca="1">INDEX(Pilastri!$A$1:$K$10000,$L10,9)</f>
        <v>0</v>
      </c>
      <c r="S10" s="20">
        <f ca="1">INDEX(Pilastri!$A$1:$K$10000,$L10,10)</f>
        <v>0</v>
      </c>
      <c r="T10" s="20">
        <f ca="1">INDEX(Pilastri!$A$1:$K$10000,$L10,11)</f>
        <v>0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ABS(InvPil!AM30)</f>
        <v>293.72449999999998</v>
      </c>
    </row>
    <row r="11" spans="1:41" x14ac:dyDescent="0.25">
      <c r="A11" s="18"/>
      <c r="B11" s="19">
        <f t="shared" ca="1" si="3"/>
        <v>29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-489.80500000000001</v>
      </c>
      <c r="F11" s="20">
        <f ca="1">INDEX(Pilastri!$A$1:$K$10000,$B11,7)</f>
        <v>-294.48899999999998</v>
      </c>
      <c r="G11" s="20">
        <f ca="1">INDEX(Pilastri!$A$1:$K$10000,$B11,8)</f>
        <v>2.0670000000000002</v>
      </c>
      <c r="H11" s="20">
        <f ca="1">INDEX(Pilastri!$A$1:$K$10000,$B11,9)</f>
        <v>-3.1E-2</v>
      </c>
      <c r="I11" s="20">
        <f ca="1">INDEX(Pilastri!$A$1:$K$10000,$B11,10)</f>
        <v>5.8000000000000003E-2</v>
      </c>
      <c r="J11" s="20">
        <f ca="1">INDEX(Pilastri!$A$1:$K$10000,$B11,11)</f>
        <v>9.6000000000000002E-2</v>
      </c>
      <c r="K11" s="19"/>
      <c r="L11" s="19">
        <f t="shared" ca="1" si="4"/>
        <v>509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v>0</v>
      </c>
      <c r="P11" s="20">
        <v>0</v>
      </c>
      <c r="Q11" s="20">
        <v>0</v>
      </c>
      <c r="R11" s="20">
        <v>0</v>
      </c>
      <c r="S11" s="20">
        <v>0</v>
      </c>
      <c r="T11" s="20">
        <v>0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-489.80500000000001</v>
      </c>
      <c r="Z11" s="22">
        <f t="shared" ca="1" si="5"/>
        <v>-294.48899999999998</v>
      </c>
      <c r="AA11" s="22">
        <f t="shared" ca="1" si="5"/>
        <v>2.0670000000000002</v>
      </c>
      <c r="AB11" s="22">
        <f t="shared" ca="1" si="5"/>
        <v>-3.1E-2</v>
      </c>
      <c r="AC11" s="22">
        <f t="shared" ca="1" si="5"/>
        <v>5.8000000000000003E-2</v>
      </c>
      <c r="AD11" s="50">
        <f t="shared" ca="1" si="5"/>
        <v>9.6000000000000002E-2</v>
      </c>
      <c r="AH11" s="109" t="s">
        <v>143</v>
      </c>
      <c r="AI11" s="109"/>
      <c r="AK11" s="107" t="s">
        <v>140</v>
      </c>
      <c r="AL11" s="107"/>
      <c r="AO11">
        <f>ABS(InvPil!AM31)</f>
        <v>433.01029999999997</v>
      </c>
    </row>
    <row r="12" spans="1:41" x14ac:dyDescent="0.25">
      <c r="A12" s="18"/>
      <c r="B12" s="19">
        <f t="shared" ca="1" si="3"/>
        <v>30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-73.686000000000007</v>
      </c>
      <c r="F12" s="20">
        <f ca="1">INDEX(Pilastri!$A$1:$K$10000,$B12,7)</f>
        <v>-45.502000000000002</v>
      </c>
      <c r="G12" s="20">
        <f ca="1">INDEX(Pilastri!$A$1:$K$10000,$B12,8)</f>
        <v>175.012</v>
      </c>
      <c r="H12" s="20">
        <f ca="1">INDEX(Pilastri!$A$1:$K$10000,$B12,9)</f>
        <v>-4.367</v>
      </c>
      <c r="I12" s="20">
        <f ca="1">INDEX(Pilastri!$A$1:$K$10000,$B12,10)</f>
        <v>7.641</v>
      </c>
      <c r="J12" s="20">
        <f ca="1">INDEX(Pilastri!$A$1:$K$10000,$B12,11)</f>
        <v>12.441000000000001</v>
      </c>
      <c r="K12" s="19"/>
      <c r="L12" s="19">
        <f t="shared" ca="1" si="4"/>
        <v>510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0</v>
      </c>
      <c r="P12" s="20">
        <f ca="1">INDEX(Pilastri!$A$1:$K$10000,$L12,7)</f>
        <v>0</v>
      </c>
      <c r="Q12" s="20">
        <f ca="1">INDEX(Pilastri!$A$1:$K$10000,$L12,8)</f>
        <v>0</v>
      </c>
      <c r="R12" s="20">
        <f ca="1">INDEX(Pilastri!$A$1:$K$10000,$L12,9)</f>
        <v>0</v>
      </c>
      <c r="S12" s="20">
        <f ca="1">INDEX(Pilastri!$A$1:$K$10000,$L12,10)</f>
        <v>0</v>
      </c>
      <c r="T12" s="20">
        <f ca="1">INDEX(Pilastri!$A$1:$K$10000,$L12,11)</f>
        <v>0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523.64744806413375</v>
      </c>
      <c r="AL12" s="108">
        <f>0.9*30*46*0.5*14.17*2/(1+2^2)/10</f>
        <v>351.9828</v>
      </c>
      <c r="AO12">
        <f>ABS(InvPil!AM32)</f>
        <v>502.60570000000001</v>
      </c>
    </row>
    <row r="13" spans="1:41" x14ac:dyDescent="0.25">
      <c r="A13" s="18"/>
      <c r="B13" s="19">
        <f t="shared" ca="1" si="3"/>
        <v>31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67.244</v>
      </c>
      <c r="F13" s="20">
        <f ca="1">INDEX(Pilastri!$A$1:$K$10000,$B13,7)</f>
        <v>41.545999999999999</v>
      </c>
      <c r="G13" s="20">
        <f ca="1">INDEX(Pilastri!$A$1:$K$10000,$B13,8)</f>
        <v>-140.785</v>
      </c>
      <c r="H13" s="20">
        <f ca="1">INDEX(Pilastri!$A$1:$K$10000,$B13,9)</f>
        <v>4.2939999999999996</v>
      </c>
      <c r="I13" s="20">
        <f ca="1">INDEX(Pilastri!$A$1:$K$10000,$B13,10)</f>
        <v>-6.391</v>
      </c>
      <c r="J13" s="20">
        <f ca="1">INDEX(Pilastri!$A$1:$K$10000,$B13,11)</f>
        <v>-10.388999999999999</v>
      </c>
      <c r="K13" s="19"/>
      <c r="L13" s="19">
        <f t="shared" ca="1" si="4"/>
        <v>511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0</v>
      </c>
      <c r="P13" s="20">
        <f ca="1">INDEX(Pilastri!$A$1:$K$10000,$L13,7)</f>
        <v>0</v>
      </c>
      <c r="Q13" s="20">
        <f ca="1">INDEX(Pilastri!$A$1:$K$10000,$L13,8)</f>
        <v>0</v>
      </c>
      <c r="R13" s="20">
        <f ca="1">INDEX(Pilastri!$A$1:$K$10000,$L13,9)</f>
        <v>0</v>
      </c>
      <c r="S13" s="20">
        <f ca="1">INDEX(Pilastri!$A$1:$K$10000,$L13,10)</f>
        <v>0</v>
      </c>
      <c r="T13" s="20">
        <f ca="1">INDEX(Pilastri!$A$1:$K$10000,$L13,11)</f>
        <v>0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ABS(InvPil!AM33)</f>
        <v>481.16750000000002</v>
      </c>
    </row>
    <row r="14" spans="1:41" x14ac:dyDescent="0.25">
      <c r="A14" s="18"/>
      <c r="B14" s="19">
        <f t="shared" ca="1" si="3"/>
        <v>32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-44.040999999999997</v>
      </c>
      <c r="F14" s="20">
        <f ca="1">INDEX(Pilastri!$A$1:$K$10000,$B14,7)</f>
        <v>-27.202000000000002</v>
      </c>
      <c r="G14" s="20">
        <f ca="1">INDEX(Pilastri!$A$1:$K$10000,$B14,8)</f>
        <v>98.287000000000006</v>
      </c>
      <c r="H14" s="20">
        <f ca="1">INDEX(Pilastri!$A$1:$K$10000,$B14,9)</f>
        <v>-2.7</v>
      </c>
      <c r="I14" s="20">
        <f ca="1">INDEX(Pilastri!$A$1:$K$10000,$B14,10)</f>
        <v>4.3849999999999998</v>
      </c>
      <c r="J14" s="20">
        <f ca="1">INDEX(Pilastri!$A$1:$K$10000,$B14,11)</f>
        <v>7.1340000000000003</v>
      </c>
      <c r="K14" s="19"/>
      <c r="L14" s="19">
        <f t="shared" ca="1" si="4"/>
        <v>512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0</v>
      </c>
      <c r="P14" s="20">
        <f ca="1">INDEX(Pilastri!$A$1:$K$10000,$L14,7)</f>
        <v>0</v>
      </c>
      <c r="Q14" s="20">
        <f ca="1">INDEX(Pilastri!$A$1:$K$10000,$L14,8)</f>
        <v>0</v>
      </c>
      <c r="R14" s="20">
        <f ca="1">INDEX(Pilastri!$A$1:$K$10000,$L14,9)</f>
        <v>0</v>
      </c>
      <c r="S14" s="20">
        <f ca="1">INDEX(Pilastri!$A$1:$K$10000,$L14,10)</f>
        <v>0</v>
      </c>
      <c r="T14" s="20">
        <f ca="1">INDEX(Pilastri!$A$1:$K$10000,$L14,11)</f>
        <v>0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ABS(InvPil!AM34)</f>
        <v>454.44849999999997</v>
      </c>
    </row>
    <row r="15" spans="1:41" x14ac:dyDescent="0.25">
      <c r="A15" s="18"/>
      <c r="B15" s="19">
        <f t="shared" ca="1" si="3"/>
        <v>33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-774.452</v>
      </c>
      <c r="F15" s="20">
        <f ca="1">INDEX(Pilastri!$A$1:$K$10000,$B15,7)</f>
        <v>-467.80799999999999</v>
      </c>
      <c r="G15" s="20">
        <f ca="1">INDEX(Pilastri!$A$1:$K$10000,$B15,8)</f>
        <v>32.39</v>
      </c>
      <c r="H15" s="20">
        <f ca="1">INDEX(Pilastri!$A$1:$K$10000,$B15,9)</f>
        <v>-0.85899999999999999</v>
      </c>
      <c r="I15" s="20">
        <f ca="1">INDEX(Pilastri!$A$1:$K$10000,$B15,10)</f>
        <v>1.4450000000000001</v>
      </c>
      <c r="J15" s="20">
        <f ca="1">INDEX(Pilastri!$A$1:$K$10000,$B15,11)</f>
        <v>2.35</v>
      </c>
      <c r="K15" s="19"/>
      <c r="L15" s="19">
        <f t="shared" ca="1" si="4"/>
        <v>513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v>0</v>
      </c>
      <c r="P15" s="20">
        <v>0</v>
      </c>
      <c r="Q15" s="20">
        <v>0</v>
      </c>
      <c r="R15" s="20">
        <v>0</v>
      </c>
      <c r="S15" s="20">
        <v>0</v>
      </c>
      <c r="T15" s="20">
        <v>0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-774.452</v>
      </c>
      <c r="Z15" s="22">
        <f t="shared" ca="1" si="6"/>
        <v>-467.80799999999999</v>
      </c>
      <c r="AA15" s="22">
        <f t="shared" ca="1" si="6"/>
        <v>32.39</v>
      </c>
      <c r="AB15" s="22">
        <f t="shared" ca="1" si="6"/>
        <v>-0.85899999999999999</v>
      </c>
      <c r="AC15" s="22">
        <f t="shared" ca="1" si="6"/>
        <v>1.4450000000000001</v>
      </c>
      <c r="AD15" s="50">
        <f t="shared" ca="1" si="6"/>
        <v>2.35</v>
      </c>
      <c r="AH15" s="109" t="s">
        <v>144</v>
      </c>
      <c r="AI15" s="109"/>
      <c r="AK15" s="107" t="s">
        <v>140</v>
      </c>
      <c r="AL15" s="107"/>
      <c r="AO15">
        <f>ABS(InvPil!AM35)</f>
        <v>568.32540000000006</v>
      </c>
    </row>
    <row r="16" spans="1:41" x14ac:dyDescent="0.25">
      <c r="A16" s="18"/>
      <c r="B16" s="19">
        <f t="shared" ca="1" si="3"/>
        <v>34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-67.509</v>
      </c>
      <c r="F16" s="20">
        <f ca="1">INDEX(Pilastri!$A$1:$K$10000,$B16,7)</f>
        <v>-41.792999999999999</v>
      </c>
      <c r="G16" s="20">
        <f ca="1">INDEX(Pilastri!$A$1:$K$10000,$B16,8)</f>
        <v>197.727</v>
      </c>
      <c r="H16" s="20">
        <f ca="1">INDEX(Pilastri!$A$1:$K$10000,$B16,9)</f>
        <v>-3.7570000000000001</v>
      </c>
      <c r="I16" s="20">
        <f ca="1">INDEX(Pilastri!$A$1:$K$10000,$B16,10)</f>
        <v>8.2520000000000007</v>
      </c>
      <c r="J16" s="20">
        <f ca="1">INDEX(Pilastri!$A$1:$K$10000,$B16,11)</f>
        <v>13.442</v>
      </c>
      <c r="K16" s="19"/>
      <c r="L16" s="19">
        <f t="shared" ca="1" si="4"/>
        <v>514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0</v>
      </c>
      <c r="P16" s="20">
        <f ca="1">INDEX(Pilastri!$A$1:$K$10000,$L16,7)</f>
        <v>0</v>
      </c>
      <c r="Q16" s="20">
        <f ca="1">INDEX(Pilastri!$A$1:$K$10000,$L16,8)</f>
        <v>0</v>
      </c>
      <c r="R16" s="20">
        <f ca="1">INDEX(Pilastri!$A$1:$K$10000,$L16,9)</f>
        <v>0</v>
      </c>
      <c r="S16" s="20">
        <f ca="1">INDEX(Pilastri!$A$1:$K$10000,$L16,10)</f>
        <v>0</v>
      </c>
      <c r="T16" s="20">
        <f ca="1">INDEX(Pilastri!$A$1:$K$10000,$L16,11)</f>
        <v>0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566.31038343613602</v>
      </c>
      <c r="AL16" s="108">
        <f>0.9*30*46*0.5*14.17*2/(1+2^2)/10</f>
        <v>351.9828</v>
      </c>
      <c r="AO16">
        <f>ABS(InvPil!AM36)</f>
        <v>716.60260000000005</v>
      </c>
    </row>
    <row r="17" spans="1:60" x14ac:dyDescent="0.25">
      <c r="A17" s="18"/>
      <c r="B17" s="19">
        <f t="shared" ca="1" si="3"/>
        <v>35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74.278999999999996</v>
      </c>
      <c r="F17" s="20">
        <f ca="1">INDEX(Pilastri!$A$1:$K$10000,$B17,7)</f>
        <v>45.932000000000002</v>
      </c>
      <c r="G17" s="20">
        <f ca="1">INDEX(Pilastri!$A$1:$K$10000,$B17,8)</f>
        <v>-168.26499999999999</v>
      </c>
      <c r="H17" s="20">
        <f ca="1">INDEX(Pilastri!$A$1:$K$10000,$B17,9)</f>
        <v>4.8650000000000002</v>
      </c>
      <c r="I17" s="20">
        <f ca="1">INDEX(Pilastri!$A$1:$K$10000,$B17,10)</f>
        <v>-8.048</v>
      </c>
      <c r="J17" s="20">
        <f ca="1">INDEX(Pilastri!$A$1:$K$10000,$B17,11)</f>
        <v>-13.099</v>
      </c>
      <c r="K17" s="19"/>
      <c r="L17" s="19">
        <f t="shared" ca="1" si="4"/>
        <v>515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0</v>
      </c>
      <c r="P17" s="20">
        <f ca="1">INDEX(Pilastri!$A$1:$K$10000,$L17,7)</f>
        <v>0</v>
      </c>
      <c r="Q17" s="20">
        <f ca="1">INDEX(Pilastri!$A$1:$K$10000,$L17,8)</f>
        <v>0</v>
      </c>
      <c r="R17" s="20">
        <f ca="1">INDEX(Pilastri!$A$1:$K$10000,$L17,9)</f>
        <v>0</v>
      </c>
      <c r="S17" s="20">
        <f ca="1">INDEX(Pilastri!$A$1:$K$10000,$L17,10)</f>
        <v>0</v>
      </c>
      <c r="T17" s="20">
        <f ca="1">INDEX(Pilastri!$A$1:$K$10000,$L17,11)</f>
        <v>0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ABS(InvPil!AM37)</f>
        <v>670.82260000000008</v>
      </c>
    </row>
    <row r="18" spans="1:60" x14ac:dyDescent="0.25">
      <c r="A18" s="18"/>
      <c r="B18" s="19">
        <f t="shared" ca="1" si="3"/>
        <v>36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-44.308999999999997</v>
      </c>
      <c r="F18" s="20">
        <f ca="1">INDEX(Pilastri!$A$1:$K$10000,$B18,7)</f>
        <v>-27.414000000000001</v>
      </c>
      <c r="G18" s="20">
        <f ca="1">INDEX(Pilastri!$A$1:$K$10000,$B18,8)</f>
        <v>114.05200000000001</v>
      </c>
      <c r="H18" s="20">
        <f ca="1">INDEX(Pilastri!$A$1:$K$10000,$B18,9)</f>
        <v>-2.6720000000000002</v>
      </c>
      <c r="I18" s="20">
        <f ca="1">INDEX(Pilastri!$A$1:$K$10000,$B18,10)</f>
        <v>5.0940000000000003</v>
      </c>
      <c r="J18" s="20">
        <f ca="1">INDEX(Pilastri!$A$1:$K$10000,$B18,11)</f>
        <v>8.2940000000000005</v>
      </c>
      <c r="K18" s="19"/>
      <c r="L18" s="19">
        <f t="shared" ca="1" si="4"/>
        <v>516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0</v>
      </c>
      <c r="P18" s="20">
        <f ca="1">INDEX(Pilastri!$A$1:$K$10000,$L18,7)</f>
        <v>0</v>
      </c>
      <c r="Q18" s="20">
        <f ca="1">INDEX(Pilastri!$A$1:$K$10000,$L18,8)</f>
        <v>0</v>
      </c>
      <c r="R18" s="20">
        <f ca="1">INDEX(Pilastri!$A$1:$K$10000,$L18,9)</f>
        <v>0</v>
      </c>
      <c r="S18" s="20">
        <f ca="1">INDEX(Pilastri!$A$1:$K$10000,$L18,10)</f>
        <v>0</v>
      </c>
      <c r="T18" s="20">
        <f ca="1">INDEX(Pilastri!$A$1:$K$10000,$L18,11)</f>
        <v>0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ABS(InvPil!AM38)</f>
        <v>614.10540000000003</v>
      </c>
    </row>
    <row r="19" spans="1:60" x14ac:dyDescent="0.25">
      <c r="A19" s="18"/>
      <c r="B19" s="19">
        <f t="shared" ca="1" si="3"/>
        <v>37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-1061.3420000000001</v>
      </c>
      <c r="F19" s="20">
        <f ca="1">INDEX(Pilastri!$A$1:$K$10000,$B19,7)</f>
        <v>-642.46400000000006</v>
      </c>
      <c r="G19" s="20">
        <f ca="1">INDEX(Pilastri!$A$1:$K$10000,$B19,8)</f>
        <v>69.058999999999997</v>
      </c>
      <c r="H19" s="20">
        <f ca="1">INDEX(Pilastri!$A$1:$K$10000,$B19,9)</f>
        <v>-1.74</v>
      </c>
      <c r="I19" s="20">
        <f ca="1">INDEX(Pilastri!$A$1:$K$10000,$B19,10)</f>
        <v>3.0630000000000002</v>
      </c>
      <c r="J19" s="20">
        <f ca="1">INDEX(Pilastri!$A$1:$K$10000,$B19,11)</f>
        <v>4.9820000000000002</v>
      </c>
      <c r="K19" s="19"/>
      <c r="L19" s="19">
        <f t="shared" ca="1" si="4"/>
        <v>517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v>0</v>
      </c>
      <c r="P19" s="20">
        <v>0</v>
      </c>
      <c r="Q19" s="20">
        <v>0</v>
      </c>
      <c r="R19" s="20">
        <v>0</v>
      </c>
      <c r="S19" s="20">
        <v>0</v>
      </c>
      <c r="T19" s="20">
        <v>0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-1061.3420000000001</v>
      </c>
      <c r="Z19" s="22">
        <f t="shared" ca="1" si="7"/>
        <v>-642.46400000000006</v>
      </c>
      <c r="AA19" s="22">
        <f t="shared" ca="1" si="7"/>
        <v>69.058999999999997</v>
      </c>
      <c r="AB19" s="22">
        <f t="shared" ca="1" si="7"/>
        <v>-1.74</v>
      </c>
      <c r="AC19" s="22">
        <f t="shared" ca="1" si="7"/>
        <v>3.0630000000000002</v>
      </c>
      <c r="AD19" s="50">
        <f t="shared" ca="1" si="7"/>
        <v>4.9820000000000002</v>
      </c>
      <c r="AH19" s="109" t="s">
        <v>145</v>
      </c>
      <c r="AI19" s="109"/>
      <c r="AK19" s="107" t="s">
        <v>140</v>
      </c>
      <c r="AL19" s="107"/>
      <c r="AO19">
        <f>ABS(InvPil!AM39)</f>
        <v>705.94720000000007</v>
      </c>
    </row>
    <row r="20" spans="1:60" x14ac:dyDescent="0.25">
      <c r="A20" s="18"/>
      <c r="B20" s="19">
        <f t="shared" ca="1" si="3"/>
        <v>38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-47.838999999999999</v>
      </c>
      <c r="F20" s="20">
        <f ca="1">INDEX(Pilastri!$A$1:$K$10000,$B20,7)</f>
        <v>-29.481999999999999</v>
      </c>
      <c r="G20" s="20">
        <f ca="1">INDEX(Pilastri!$A$1:$K$10000,$B20,8)</f>
        <v>202.994</v>
      </c>
      <c r="H20" s="20">
        <f ca="1">INDEX(Pilastri!$A$1:$K$10000,$B20,9)</f>
        <v>-2.294</v>
      </c>
      <c r="I20" s="20">
        <f ca="1">INDEX(Pilastri!$A$1:$K$10000,$B20,10)</f>
        <v>6.649</v>
      </c>
      <c r="J20" s="20">
        <f ca="1">INDEX(Pilastri!$A$1:$K$10000,$B20,11)</f>
        <v>10.833</v>
      </c>
      <c r="K20" s="19"/>
      <c r="L20" s="19">
        <f t="shared" ca="1" si="4"/>
        <v>518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0</v>
      </c>
      <c r="P20" s="20">
        <f ca="1">INDEX(Pilastri!$A$1:$K$10000,$L20,7)</f>
        <v>0</v>
      </c>
      <c r="Q20" s="20">
        <f ca="1">INDEX(Pilastri!$A$1:$K$10000,$L20,8)</f>
        <v>0</v>
      </c>
      <c r="R20" s="20">
        <f ca="1">INDEX(Pilastri!$A$1:$K$10000,$L20,9)</f>
        <v>0</v>
      </c>
      <c r="S20" s="20">
        <f ca="1">INDEX(Pilastri!$A$1:$K$10000,$L20,10)</f>
        <v>0</v>
      </c>
      <c r="T20" s="20">
        <f ca="1">INDEX(Pilastri!$A$1:$K$10000,$L20,11)</f>
        <v>0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1.1*MAX((E258+E266)/(AI224/100),(E259+E267)/(AI224/100))</f>
        <v>442.67086734754014</v>
      </c>
      <c r="AL20" s="108">
        <f>0.9*30*46*0.5*14.17*2/(1+2^2)/10</f>
        <v>351.9828</v>
      </c>
      <c r="AO20">
        <f>ABS(InvPil!AM40)</f>
        <v>936.49279999999999</v>
      </c>
    </row>
    <row r="21" spans="1:60" x14ac:dyDescent="0.25">
      <c r="A21" s="18"/>
      <c r="B21" s="19">
        <f t="shared" ca="1" si="3"/>
        <v>39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21.939</v>
      </c>
      <c r="F21" s="20">
        <f ca="1">INDEX(Pilastri!$A$1:$K$10000,$B21,7)</f>
        <v>13.712</v>
      </c>
      <c r="G21" s="20">
        <f ca="1">INDEX(Pilastri!$A$1:$K$10000,$B21,8)</f>
        <v>-434.50700000000001</v>
      </c>
      <c r="H21" s="20">
        <f ca="1">INDEX(Pilastri!$A$1:$K$10000,$B21,9)</f>
        <v>5.9740000000000002</v>
      </c>
      <c r="I21" s="20">
        <f ca="1">INDEX(Pilastri!$A$1:$K$10000,$B21,10)</f>
        <v>-15.891</v>
      </c>
      <c r="J21" s="20">
        <f ca="1">INDEX(Pilastri!$A$1:$K$10000,$B21,11)</f>
        <v>-25.881</v>
      </c>
      <c r="K21" s="19"/>
      <c r="L21" s="19">
        <f t="shared" ca="1" si="4"/>
        <v>519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0</v>
      </c>
      <c r="P21" s="20">
        <f ca="1">INDEX(Pilastri!$A$1:$K$10000,$L21,7)</f>
        <v>0</v>
      </c>
      <c r="Q21" s="20">
        <f ca="1">INDEX(Pilastri!$A$1:$K$10000,$L21,8)</f>
        <v>0</v>
      </c>
      <c r="R21" s="20">
        <f ca="1">INDEX(Pilastri!$A$1:$K$10000,$L21,9)</f>
        <v>0</v>
      </c>
      <c r="S21" s="20">
        <f ca="1">INDEX(Pilastri!$A$1:$K$10000,$L21,10)</f>
        <v>0</v>
      </c>
      <c r="T21" s="20">
        <f ca="1">INDEX(Pilastri!$A$1:$K$10000,$L21,11)</f>
        <v>0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ABS(InvPil!AM41)</f>
        <v>864.84360000000004</v>
      </c>
    </row>
    <row r="22" spans="1:60" x14ac:dyDescent="0.25">
      <c r="A22" s="18"/>
      <c r="B22" s="19">
        <f t="shared" ca="1" si="3"/>
        <v>40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-18.859000000000002</v>
      </c>
      <c r="F22" s="20">
        <f ca="1">INDEX(Pilastri!$A$1:$K$10000,$B22,7)</f>
        <v>-11.673999999999999</v>
      </c>
      <c r="G22" s="20">
        <f ca="1">INDEX(Pilastri!$A$1:$K$10000,$B22,8)</f>
        <v>172.238</v>
      </c>
      <c r="H22" s="20">
        <f ca="1">INDEX(Pilastri!$A$1:$K$10000,$B22,9)</f>
        <v>-2.1909999999999998</v>
      </c>
      <c r="I22" s="20">
        <f ca="1">INDEX(Pilastri!$A$1:$K$10000,$B22,10)</f>
        <v>6.0919999999999996</v>
      </c>
      <c r="J22" s="20">
        <f ca="1">INDEX(Pilastri!$A$1:$K$10000,$B22,11)</f>
        <v>9.923</v>
      </c>
      <c r="K22" s="19"/>
      <c r="L22" s="19">
        <f t="shared" ca="1" si="4"/>
        <v>520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0</v>
      </c>
      <c r="P22" s="20">
        <f ca="1">INDEX(Pilastri!$A$1:$K$10000,$L22,7)</f>
        <v>0</v>
      </c>
      <c r="Q22" s="20">
        <f ca="1">INDEX(Pilastri!$A$1:$K$10000,$L22,8)</f>
        <v>0</v>
      </c>
      <c r="R22" s="20">
        <f ca="1">INDEX(Pilastri!$A$1:$K$10000,$L22,9)</f>
        <v>0</v>
      </c>
      <c r="S22" s="20">
        <f ca="1">INDEX(Pilastri!$A$1:$K$10000,$L22,10)</f>
        <v>0</v>
      </c>
      <c r="T22" s="20">
        <f ca="1">INDEX(Pilastri!$A$1:$K$10000,$L22,11)</f>
        <v>0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ABS(InvPil!AM42)</f>
        <v>777.59640000000002</v>
      </c>
    </row>
    <row r="23" spans="1:60" x14ac:dyDescent="0.25">
      <c r="A23" s="18"/>
      <c r="B23" s="19">
        <f t="shared" ca="1" si="3"/>
        <v>41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-1355.1379999999999</v>
      </c>
      <c r="F23" s="20">
        <f ca="1">INDEX(Pilastri!$A$1:$K$10000,$B23,7)</f>
        <v>-821.22</v>
      </c>
      <c r="G23" s="20">
        <f ca="1">INDEX(Pilastri!$A$1:$K$10000,$B23,8)</f>
        <v>107.669</v>
      </c>
      <c r="H23" s="20">
        <f ca="1">INDEX(Pilastri!$A$1:$K$10000,$B23,9)</f>
        <v>-2.4129999999999998</v>
      </c>
      <c r="I23" s="20">
        <f ca="1">INDEX(Pilastri!$A$1:$K$10000,$B23,10)</f>
        <v>4.6230000000000002</v>
      </c>
      <c r="J23" s="20">
        <f ca="1">INDEX(Pilastri!$A$1:$K$10000,$B23,11)</f>
        <v>7.5229999999999997</v>
      </c>
      <c r="K23" s="19"/>
      <c r="L23" s="19">
        <f t="shared" ca="1" si="4"/>
        <v>521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v>0</v>
      </c>
      <c r="P23" s="20">
        <v>0</v>
      </c>
      <c r="Q23" s="20">
        <v>0</v>
      </c>
      <c r="R23" s="20">
        <v>0</v>
      </c>
      <c r="S23" s="20">
        <v>0</v>
      </c>
      <c r="T23" s="20">
        <v>0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-1355.1379999999999</v>
      </c>
      <c r="Z23" s="22">
        <f t="shared" ref="Z23:AD23" ca="1" si="8">F23+P23</f>
        <v>-821.22</v>
      </c>
      <c r="AA23" s="22">
        <f t="shared" ca="1" si="8"/>
        <v>107.669</v>
      </c>
      <c r="AB23" s="22">
        <f t="shared" ca="1" si="8"/>
        <v>-2.4129999999999998</v>
      </c>
      <c r="AC23" s="22">
        <f t="shared" ca="1" si="8"/>
        <v>4.6230000000000002</v>
      </c>
      <c r="AD23" s="50">
        <f t="shared" ca="1" si="8"/>
        <v>7.5229999999999997</v>
      </c>
    </row>
    <row r="24" spans="1:60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</row>
    <row r="25" spans="1:60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60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</row>
    <row r="27" spans="1:60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</row>
    <row r="28" spans="1:60" x14ac:dyDescent="0.25">
      <c r="A28" t="s">
        <v>57</v>
      </c>
      <c r="B28" s="5">
        <f ca="1">$A$4</f>
        <v>2</v>
      </c>
      <c r="D28" t="s">
        <v>58</v>
      </c>
      <c r="E28" s="5" t="s">
        <v>59</v>
      </c>
      <c r="F28" s="17">
        <v>60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1" t="s">
        <v>133</v>
      </c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6"/>
      <c r="BH28" s="81"/>
    </row>
    <row r="29" spans="1:60" ht="18" x14ac:dyDescent="0.35">
      <c r="A29" t="s">
        <v>67</v>
      </c>
      <c r="B29" s="17">
        <v>5</v>
      </c>
      <c r="E29" s="5" t="s">
        <v>68</v>
      </c>
      <c r="F29" s="17">
        <v>30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91.8</v>
      </c>
      <c r="AA29" s="16" t="s">
        <v>73</v>
      </c>
      <c r="AD29" s="49"/>
      <c r="AZ29" s="82" t="s">
        <v>162</v>
      </c>
      <c r="BA29" s="112" t="s">
        <v>164</v>
      </c>
      <c r="BB29" s="113"/>
      <c r="BH29" s="81"/>
    </row>
    <row r="30" spans="1:60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183.6</v>
      </c>
      <c r="AA30" s="16" t="s">
        <v>73</v>
      </c>
      <c r="AD30" s="49"/>
      <c r="AF30" s="107" t="s">
        <v>134</v>
      </c>
      <c r="AG30" s="107"/>
      <c r="AH30" s="107"/>
      <c r="AI30" s="55" t="s">
        <v>135</v>
      </c>
      <c r="AJ30" s="107" t="s">
        <v>136</v>
      </c>
      <c r="AK30" s="107"/>
      <c r="AL30" s="107" t="s">
        <v>137</v>
      </c>
      <c r="AM30" s="107"/>
      <c r="AN30" s="107"/>
      <c r="AO30" s="107"/>
      <c r="AP30" s="107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66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  <c r="BH30" s="81"/>
    </row>
    <row r="31" spans="1:60" x14ac:dyDescent="0.25">
      <c r="AD31" s="49"/>
      <c r="AF31" s="108">
        <f>MAX(F28,AI31/6,45)</f>
        <v>60</v>
      </c>
      <c r="AG31" s="108"/>
      <c r="AH31" s="108"/>
      <c r="AI31" s="64">
        <f>M30-M29</f>
        <v>295</v>
      </c>
      <c r="AJ31" s="107">
        <f>MIN(F29/2,17.5,8*1.4)</f>
        <v>11.2</v>
      </c>
      <c r="AK31" s="107"/>
      <c r="AL31" s="108">
        <f>(0.08*(14.17*(F29-5))/391.3)*100</f>
        <v>7.2425249169435215</v>
      </c>
      <c r="AM31" s="108"/>
      <c r="AN31" s="108"/>
      <c r="AO31" s="66" t="s">
        <v>150</v>
      </c>
      <c r="AP31" s="58">
        <f>SQRT(((0.5*AG34*14.17*F29)/((AQ31/100)*391.3))-1)</f>
        <v>1.5666121261166845</v>
      </c>
      <c r="AQ31" s="71">
        <f>AU31*AZ31</f>
        <v>15.8</v>
      </c>
      <c r="AR31" s="66">
        <v>10</v>
      </c>
      <c r="AS31" s="67">
        <f>FI!B3</f>
        <v>0.79</v>
      </c>
      <c r="AT31" s="75">
        <v>2</v>
      </c>
      <c r="AU31" s="77">
        <f>AT31*AS31</f>
        <v>1.58</v>
      </c>
      <c r="AV31" s="58">
        <f>0.9*F29*(F28-F30)*AG34*0.5*14.17*AP31/(1+AP31^2)/10</f>
        <v>488.1563635637529</v>
      </c>
      <c r="AW31" s="80" t="str">
        <f ca="1">IF(AK4&lt;=AV31,"verifica","non verifica")</f>
        <v>verifica</v>
      </c>
      <c r="AX31" s="76" t="s">
        <v>179</v>
      </c>
      <c r="AY31" s="66">
        <f>10</f>
        <v>10</v>
      </c>
      <c r="AZ31" s="58">
        <f>100/AY31</f>
        <v>10</v>
      </c>
      <c r="BA31" s="67">
        <f>(0.9*(F28-F30)*AQ31*391.3*AP31/1000)</f>
        <v>488.1563635637529</v>
      </c>
      <c r="BB31" s="80" t="str">
        <f ca="1">IF(AK4&lt;=BA31,"verifica","non verifica")</f>
        <v>verifica</v>
      </c>
      <c r="BH31" s="81"/>
    </row>
    <row r="32" spans="1:60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66" t="s">
        <v>151</v>
      </c>
      <c r="AP32" s="58">
        <f>SQRT(((0.5*AG34*14.17*F29)/((AQ32/100)*391.3))-1)</f>
        <v>2.044849708546757</v>
      </c>
      <c r="AQ32" s="71">
        <f>AU32*AZ32</f>
        <v>10.533333333333335</v>
      </c>
      <c r="AR32" s="66">
        <v>10</v>
      </c>
      <c r="AS32" s="89">
        <f>AS31</f>
        <v>0.79</v>
      </c>
      <c r="AT32" s="75">
        <v>2</v>
      </c>
      <c r="AU32" s="78">
        <f>AT32*AS32</f>
        <v>1.58</v>
      </c>
      <c r="AV32" s="58">
        <f>0.9*F29*(F28-F30)*AG34*0.5*14.17*AP32/(1+AP32^2)/10</f>
        <v>424.78346793384327</v>
      </c>
      <c r="AW32" s="80" t="str">
        <f ca="1">IF(AK4&lt;=AV32,"verifica","non verifica")</f>
        <v>verifica</v>
      </c>
      <c r="AX32" s="76" t="str">
        <f>AX31</f>
        <v>fi 10 /</v>
      </c>
      <c r="AY32" s="66">
        <v>15</v>
      </c>
      <c r="AZ32" s="58">
        <f>100/AY32</f>
        <v>6.666666666666667</v>
      </c>
      <c r="BA32" s="67">
        <f>(0.9*(F28-F30)*AQ32*391.3*AP32/1000)</f>
        <v>424.78346793384327</v>
      </c>
      <c r="BB32" s="80" t="str">
        <f ca="1">IF(AK4&lt;=BA32,"verifica","non verifica")</f>
        <v>verifica</v>
      </c>
      <c r="BH32" s="81"/>
    </row>
    <row r="33" spans="1:60" x14ac:dyDescent="0.25">
      <c r="D33" s="5" t="s">
        <v>84</v>
      </c>
      <c r="E33" s="6">
        <f ca="1">INDEX(O$4:O$23,$W28,1)</f>
        <v>0</v>
      </c>
      <c r="F33" s="6">
        <f ca="1">INDEX(P$4:P$171,$W28,1)</f>
        <v>0</v>
      </c>
      <c r="G33" s="6">
        <f ca="1">INDEX(Q$4:Q$171,$W28,1)</f>
        <v>0</v>
      </c>
      <c r="H33" s="6">
        <f ca="1">INDEX(R$4:R$171,$W28,1)</f>
        <v>0</v>
      </c>
      <c r="I33" s="6">
        <f ca="1">INDEX(S$4:S$171,$W28,1)</f>
        <v>0</v>
      </c>
      <c r="J33" s="6">
        <f ca="1">INDEX(T$4:T$171,$W28,1)</f>
        <v>0</v>
      </c>
      <c r="AD33" s="49"/>
      <c r="BH33" s="81"/>
    </row>
    <row r="34" spans="1:60" ht="18" x14ac:dyDescent="0.35">
      <c r="D34" s="5" t="s">
        <v>85</v>
      </c>
      <c r="E34" s="6">
        <f ca="1">INDEX(E$4:E$171,$W28,1)</f>
        <v>-79.245000000000005</v>
      </c>
      <c r="F34" s="6">
        <f t="shared" ref="F34:J34" ca="1" si="9">INDEX(F$4:F$171,$W28,1)</f>
        <v>-47.381999999999998</v>
      </c>
      <c r="G34" s="6">
        <f t="shared" ca="1" si="9"/>
        <v>79.537000000000006</v>
      </c>
      <c r="H34" s="6">
        <f t="shared" ca="1" si="9"/>
        <v>-2.7909999999999999</v>
      </c>
      <c r="I34" s="6">
        <f t="shared" ca="1" si="9"/>
        <v>3.9630000000000001</v>
      </c>
      <c r="J34" s="6">
        <f t="shared" ca="1" si="9"/>
        <v>6.4080000000000004</v>
      </c>
      <c r="AD34" s="49"/>
      <c r="AF34" s="69" t="s">
        <v>146</v>
      </c>
      <c r="AG34" s="70">
        <f>1+AI38</f>
        <v>1.0047604994903161</v>
      </c>
      <c r="BH34" s="81"/>
    </row>
    <row r="35" spans="1:60" x14ac:dyDescent="0.25">
      <c r="D35" s="5" t="s">
        <v>86</v>
      </c>
      <c r="E35" s="6">
        <f t="shared" ref="E35:J35" ca="1" si="10">INDEX(O$4:O$171,$W28+2,1)</f>
        <v>0</v>
      </c>
      <c r="F35" s="6">
        <f t="shared" ca="1" si="10"/>
        <v>0</v>
      </c>
      <c r="G35" s="6">
        <f t="shared" ca="1" si="10"/>
        <v>0</v>
      </c>
      <c r="H35" s="6">
        <f t="shared" ca="1" si="10"/>
        <v>0</v>
      </c>
      <c r="I35" s="6">
        <f t="shared" ca="1" si="10"/>
        <v>0</v>
      </c>
      <c r="J35" s="6">
        <f t="shared" ca="1" si="10"/>
        <v>0</v>
      </c>
      <c r="AD35" s="49"/>
      <c r="AL35" s="109" t="s">
        <v>159</v>
      </c>
      <c r="AM35" s="109"/>
      <c r="AN35" s="109"/>
      <c r="BH35" s="81"/>
    </row>
    <row r="36" spans="1:60" ht="18" x14ac:dyDescent="0.35">
      <c r="D36" s="5" t="s">
        <v>87</v>
      </c>
      <c r="E36" s="6">
        <f t="shared" ref="E36:J36" ca="1" si="11">INDEX(E$4:E$171,$W28+2,1)</f>
        <v>-44.844999999999999</v>
      </c>
      <c r="F36" s="6">
        <f t="shared" ca="1" si="11"/>
        <v>-26.968</v>
      </c>
      <c r="G36" s="6">
        <f t="shared" ca="1" si="11"/>
        <v>41.667000000000002</v>
      </c>
      <c r="H36" s="6">
        <f t="shared" ca="1" si="11"/>
        <v>-1.5489999999999999</v>
      </c>
      <c r="I36" s="6">
        <f t="shared" ca="1" si="11"/>
        <v>2.1139999999999999</v>
      </c>
      <c r="J36" s="6">
        <f t="shared" ca="1" si="11"/>
        <v>3.4140000000000001</v>
      </c>
      <c r="M36" t="s">
        <v>88</v>
      </c>
      <c r="AD36" s="49"/>
      <c r="AF36" s="69" t="s">
        <v>147</v>
      </c>
      <c r="AG36" s="6">
        <f>AO3/(F28*F29)</f>
        <v>7.0886111111111108E-2</v>
      </c>
      <c r="AH36" s="69" t="s">
        <v>149</v>
      </c>
      <c r="AI36" s="70">
        <f>AG36/$AG$40</f>
        <v>5.0025484199796126E-3</v>
      </c>
      <c r="AL36" s="109" t="s">
        <v>160</v>
      </c>
      <c r="AM36" s="109"/>
      <c r="AN36" s="109"/>
      <c r="BH36" s="81"/>
    </row>
    <row r="37" spans="1:60" x14ac:dyDescent="0.25">
      <c r="D37" s="5" t="s">
        <v>11</v>
      </c>
      <c r="E37" s="6">
        <f t="shared" ref="E37:J37" ca="1" si="12">INDEX(Y$4:Y$171,$W28+3,1)</f>
        <v>-207.93700000000001</v>
      </c>
      <c r="F37" s="6">
        <f t="shared" ca="1" si="12"/>
        <v>-123.182</v>
      </c>
      <c r="G37" s="6">
        <f t="shared" ca="1" si="12"/>
        <v>-4.0650000000000004</v>
      </c>
      <c r="H37" s="6">
        <f t="shared" ca="1" si="12"/>
        <v>0.15</v>
      </c>
      <c r="I37" s="6">
        <f t="shared" ca="1" si="12"/>
        <v>-0.20399999999999999</v>
      </c>
      <c r="J37" s="6">
        <f t="shared" ca="1" si="12"/>
        <v>-0.33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6.5982777777777779E-2</v>
      </c>
      <c r="AI37" s="70">
        <f>AG37/$AG$40</f>
        <v>4.6565121932094413E-3</v>
      </c>
      <c r="AL37" s="109" t="s">
        <v>161</v>
      </c>
      <c r="AM37" s="109"/>
      <c r="AN37" s="109"/>
      <c r="BH37" s="81"/>
    </row>
    <row r="38" spans="1:60" x14ac:dyDescent="0.25">
      <c r="AD38" s="49"/>
      <c r="AG38" s="6">
        <f>AO5/(F28*F29)</f>
        <v>6.7456277777777782E-2</v>
      </c>
      <c r="AI38" s="70">
        <f>AG38/$AG$40</f>
        <v>4.7604994903160044E-3</v>
      </c>
      <c r="AL38" s="68"/>
      <c r="AM38" s="68"/>
      <c r="AN38" s="68"/>
      <c r="BH38" s="81"/>
    </row>
    <row r="39" spans="1:60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6.9412611111111105E-2</v>
      </c>
      <c r="AI39" s="70">
        <f>AG39/$AG$40</f>
        <v>4.8985611228730495E-3</v>
      </c>
      <c r="BH39" s="81"/>
    </row>
    <row r="40" spans="1:60" ht="18" x14ac:dyDescent="0.35">
      <c r="D40" s="5" t="s">
        <v>84</v>
      </c>
      <c r="E40" s="6">
        <f t="shared" ref="E40:J40" ca="1" si="13">INDEX(O$4:O$171,$W28+1,1)</f>
        <v>0</v>
      </c>
      <c r="F40" s="6">
        <f t="shared" ca="1" si="13"/>
        <v>0</v>
      </c>
      <c r="G40" s="6">
        <f t="shared" ca="1" si="13"/>
        <v>0</v>
      </c>
      <c r="H40" s="6">
        <f t="shared" ca="1" si="13"/>
        <v>0</v>
      </c>
      <c r="I40" s="6">
        <f t="shared" ca="1" si="13"/>
        <v>0</v>
      </c>
      <c r="J40" s="6">
        <f t="shared" ca="1" si="13"/>
        <v>0</v>
      </c>
      <c r="AD40" s="49"/>
      <c r="AF40" s="65" t="s">
        <v>148</v>
      </c>
      <c r="AG40" s="65">
        <f>14.17</f>
        <v>14.17</v>
      </c>
      <c r="BH40" s="81"/>
    </row>
    <row r="41" spans="1:60" x14ac:dyDescent="0.25">
      <c r="D41" s="5" t="s">
        <v>85</v>
      </c>
      <c r="E41" s="6">
        <f t="shared" ref="E41:J41" ca="1" si="14">INDEX(E$4:E$171,$W28+1,1)</f>
        <v>64.260000000000005</v>
      </c>
      <c r="F41" s="6">
        <f t="shared" ca="1" si="14"/>
        <v>38.915999999999997</v>
      </c>
      <c r="G41" s="6">
        <f t="shared" ca="1" si="14"/>
        <v>-54.457999999999998</v>
      </c>
      <c r="H41" s="6">
        <f t="shared" ca="1" si="14"/>
        <v>2.1760000000000002</v>
      </c>
      <c r="I41" s="6">
        <f t="shared" ca="1" si="14"/>
        <v>-2.8029999999999999</v>
      </c>
      <c r="J41" s="6">
        <f t="shared" ca="1" si="14"/>
        <v>-4.5170000000000003</v>
      </c>
      <c r="AD41" s="49"/>
      <c r="BH41" s="81"/>
    </row>
    <row r="42" spans="1:60" x14ac:dyDescent="0.25">
      <c r="D42" s="5" t="s">
        <v>86</v>
      </c>
      <c r="E42" s="6">
        <f ca="1">E35</f>
        <v>0</v>
      </c>
      <c r="F42" s="6">
        <f t="shared" ref="F42:J44" ca="1" si="15">F35</f>
        <v>0</v>
      </c>
      <c r="G42" s="6">
        <f t="shared" ca="1" si="15"/>
        <v>0</v>
      </c>
      <c r="H42" s="6">
        <f t="shared" ca="1" si="15"/>
        <v>0</v>
      </c>
      <c r="I42" s="6">
        <f t="shared" ca="1" si="15"/>
        <v>0</v>
      </c>
      <c r="J42" s="6">
        <f t="shared" ca="1" si="15"/>
        <v>0</v>
      </c>
      <c r="AD42" s="49"/>
      <c r="AF42" s="65" t="s">
        <v>150</v>
      </c>
      <c r="AG42">
        <f ca="1">(0.5*14.17*F28*0.9*(F29-F30))/(2*AK4*10)+SQRT(((0.5*14.17*F28*0.9*(F29-F30))/(2*AK4*10))^2 -1)</f>
        <v>5.7054915656368115</v>
      </c>
      <c r="BH42" s="81"/>
    </row>
    <row r="43" spans="1:60" x14ac:dyDescent="0.25">
      <c r="D43" s="5" t="s">
        <v>87</v>
      </c>
      <c r="E43" s="6">
        <f ca="1">E36</f>
        <v>-44.844999999999999</v>
      </c>
      <c r="F43" s="6">
        <f t="shared" ca="1" si="15"/>
        <v>-26.968</v>
      </c>
      <c r="G43" s="6">
        <f t="shared" ca="1" si="15"/>
        <v>41.667000000000002</v>
      </c>
      <c r="H43" s="6">
        <f t="shared" ca="1" si="15"/>
        <v>-1.5489999999999999</v>
      </c>
      <c r="I43" s="6">
        <f t="shared" ca="1" si="15"/>
        <v>2.1139999999999999</v>
      </c>
      <c r="J43" s="6">
        <f t="shared" ca="1" si="15"/>
        <v>3.4140000000000001</v>
      </c>
      <c r="AD43" s="49"/>
      <c r="BH43" s="81"/>
    </row>
    <row r="44" spans="1:60" x14ac:dyDescent="0.25">
      <c r="D44" s="5" t="s">
        <v>11</v>
      </c>
      <c r="E44" s="6">
        <f ca="1">E37</f>
        <v>-207.93700000000001</v>
      </c>
      <c r="F44" s="6">
        <f t="shared" ca="1" si="15"/>
        <v>-123.182</v>
      </c>
      <c r="G44" s="6">
        <f t="shared" ca="1" si="15"/>
        <v>-4.0650000000000004</v>
      </c>
      <c r="H44" s="6">
        <f t="shared" ca="1" si="15"/>
        <v>0.15</v>
      </c>
      <c r="I44" s="6">
        <f t="shared" ca="1" si="15"/>
        <v>-0.20399999999999999</v>
      </c>
      <c r="J44" s="6">
        <f t="shared" ca="1" si="15"/>
        <v>-0.33</v>
      </c>
      <c r="K44" s="6">
        <f>L44*1.3</f>
        <v>-17.2575</v>
      </c>
      <c r="L44" s="26">
        <f>-F28*F29*(M30-(M28+M29))*25/1000000*1</f>
        <v>-13.275</v>
      </c>
      <c r="AD44" s="49"/>
      <c r="BH44" s="81"/>
    </row>
    <row r="45" spans="1:60" x14ac:dyDescent="0.25">
      <c r="AD45" s="49"/>
      <c r="BH45" s="81"/>
    </row>
    <row r="46" spans="1:60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  <c r="BH46" s="81"/>
    </row>
    <row r="47" spans="1:60" x14ac:dyDescent="0.25">
      <c r="A47" s="27"/>
      <c r="B47" s="27"/>
      <c r="C47" s="27"/>
      <c r="D47" s="29" t="s">
        <v>84</v>
      </c>
      <c r="E47" s="31">
        <f ca="1">E33-(E33-E40)/$M30*$M28</f>
        <v>0</v>
      </c>
      <c r="F47" s="31">
        <f ca="1">F33-(F33-F40)/$M30*$M28</f>
        <v>0</v>
      </c>
      <c r="G47" s="31">
        <f ca="1">G33-(G33-G40)/$M30*$M28</f>
        <v>0</v>
      </c>
      <c r="H47" s="31">
        <f t="shared" ref="H47" ca="1" si="16">H33-(H33-H40)/$M30*$M28</f>
        <v>0</v>
      </c>
      <c r="I47" s="31">
        <f ca="1">I33-(I33-I40)/$M30*$M28</f>
        <v>0</v>
      </c>
      <c r="J47" s="31">
        <f ca="1">J33-(J33-J40)/$M30*$M28</f>
        <v>0</v>
      </c>
      <c r="K47" s="31">
        <f ca="1">(ABS(G47)+ABS(I47))*SIGN(G47)</f>
        <v>0</v>
      </c>
      <c r="L47" s="31">
        <f ca="1">(ABS(H47)+ABS(J47))*SIGN(H47)</f>
        <v>0</v>
      </c>
      <c r="M47" s="31">
        <f ca="1">(ABS(K47)+0.3*ABS(L47))*SIGN(K47)</f>
        <v>0</v>
      </c>
      <c r="N47" s="31">
        <f t="shared" ref="N47:N51" ca="1" si="17">(ABS(L47)+0.3*ABS(K47))*SIGN(L47)</f>
        <v>0</v>
      </c>
      <c r="O47" s="31">
        <f ca="1">F47+M47</f>
        <v>0</v>
      </c>
      <c r="P47" s="31">
        <f ca="1">F47-M47</f>
        <v>0</v>
      </c>
      <c r="Q47" s="31">
        <f ca="1">F47+N47</f>
        <v>0</v>
      </c>
      <c r="R47" s="31">
        <f ca="1">F47-N47</f>
        <v>0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  <c r="BH47" s="81"/>
    </row>
    <row r="48" spans="1:60" x14ac:dyDescent="0.25">
      <c r="A48" s="27"/>
      <c r="B48" s="27"/>
      <c r="C48" s="27"/>
      <c r="D48" s="29" t="s">
        <v>85</v>
      </c>
      <c r="E48" s="31">
        <f ca="1">E34-(E34-E41)/$M30*$M28</f>
        <v>-79.245000000000005</v>
      </c>
      <c r="F48" s="31">
        <f t="shared" ref="F48" ca="1" si="18">F34-(F34-F41)/$M30*$M28</f>
        <v>-47.381999999999998</v>
      </c>
      <c r="G48" s="31">
        <f ca="1">G34-(G34-G41)/$M30*$M28</f>
        <v>79.537000000000006</v>
      </c>
      <c r="H48" s="31">
        <f t="shared" ref="H48:J48" ca="1" si="19">H34-(H34-H41)/$M30*$M28</f>
        <v>-2.7909999999999999</v>
      </c>
      <c r="I48" s="31">
        <f t="shared" ca="1" si="19"/>
        <v>3.9630000000000001</v>
      </c>
      <c r="J48" s="31">
        <f t="shared" ca="1" si="19"/>
        <v>6.4080000000000004</v>
      </c>
      <c r="K48" s="31">
        <f t="shared" ref="K48:L51" ca="1" si="20">(ABS(G48)+ABS(I48))*SIGN(G48)</f>
        <v>83.5</v>
      </c>
      <c r="L48" s="31">
        <f t="shared" ca="1" si="20"/>
        <v>-9.1989999999999998</v>
      </c>
      <c r="M48" s="31">
        <f t="shared" ref="M48:M51" ca="1" si="21">(ABS(K48)+0.3*ABS(L48))*SIGN(K48)</f>
        <v>86.259699999999995</v>
      </c>
      <c r="N48" s="31">
        <f t="shared" ca="1" si="17"/>
        <v>-34.249000000000002</v>
      </c>
      <c r="O48" s="31">
        <f t="shared" ref="O48:O50" ca="1" si="22">F48+M48</f>
        <v>38.877699999999997</v>
      </c>
      <c r="P48" s="31">
        <f ca="1">F48-M48</f>
        <v>-133.64169999999999</v>
      </c>
      <c r="Q48" s="31">
        <f t="shared" ref="Q48:Q50" ca="1" si="23">F48+N48</f>
        <v>-81.631</v>
      </c>
      <c r="R48" s="31">
        <f t="shared" ref="R48:R50" ca="1" si="24">F48-N48</f>
        <v>-13.132999999999996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  <c r="BH48" s="81"/>
    </row>
    <row r="49" spans="1:60" x14ac:dyDescent="0.25">
      <c r="A49" s="27"/>
      <c r="B49" s="27"/>
      <c r="C49" s="27"/>
      <c r="D49" s="29" t="s">
        <v>86</v>
      </c>
      <c r="E49" s="31">
        <f ca="1">E35</f>
        <v>0</v>
      </c>
      <c r="F49" s="31">
        <f ca="1">F35</f>
        <v>0</v>
      </c>
      <c r="G49" s="31">
        <f t="shared" ref="G49:J51" ca="1" si="25">G35</f>
        <v>0</v>
      </c>
      <c r="H49" s="31">
        <f t="shared" ca="1" si="25"/>
        <v>0</v>
      </c>
      <c r="I49" s="31">
        <f t="shared" ca="1" si="25"/>
        <v>0</v>
      </c>
      <c r="J49" s="31">
        <f t="shared" ca="1" si="25"/>
        <v>0</v>
      </c>
      <c r="K49" s="31">
        <f t="shared" ca="1" si="20"/>
        <v>0</v>
      </c>
      <c r="L49" s="31">
        <f t="shared" ca="1" si="20"/>
        <v>0</v>
      </c>
      <c r="M49" s="31">
        <f t="shared" ca="1" si="21"/>
        <v>0</v>
      </c>
      <c r="N49" s="31">
        <f t="shared" ca="1" si="17"/>
        <v>0</v>
      </c>
      <c r="O49" s="31">
        <f t="shared" ca="1" si="22"/>
        <v>0</v>
      </c>
      <c r="P49" s="31">
        <f t="shared" ref="P49:P50" ca="1" si="26">F49-M49</f>
        <v>0</v>
      </c>
      <c r="Q49" s="31">
        <f t="shared" ca="1" si="23"/>
        <v>0</v>
      </c>
      <c r="R49" s="31">
        <f t="shared" ca="1" si="24"/>
        <v>0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  <c r="BH49" s="81"/>
    </row>
    <row r="50" spans="1:60" x14ac:dyDescent="0.25">
      <c r="A50" s="27"/>
      <c r="B50" s="27"/>
      <c r="C50" s="27"/>
      <c r="D50" s="29" t="s">
        <v>87</v>
      </c>
      <c r="E50" s="31">
        <f ca="1">E36</f>
        <v>-44.844999999999999</v>
      </c>
      <c r="F50" s="31">
        <f ca="1">F36</f>
        <v>-26.968</v>
      </c>
      <c r="G50" s="31">
        <f t="shared" ca="1" si="25"/>
        <v>41.667000000000002</v>
      </c>
      <c r="H50" s="31">
        <f t="shared" ca="1" si="25"/>
        <v>-1.5489999999999999</v>
      </c>
      <c r="I50" s="31">
        <f t="shared" ca="1" si="25"/>
        <v>2.1139999999999999</v>
      </c>
      <c r="J50" s="31">
        <f t="shared" ca="1" si="25"/>
        <v>3.4140000000000001</v>
      </c>
      <c r="K50" s="31">
        <f t="shared" ca="1" si="20"/>
        <v>43.780999999999999</v>
      </c>
      <c r="L50" s="31">
        <f t="shared" ca="1" si="20"/>
        <v>-4.9630000000000001</v>
      </c>
      <c r="M50" s="31">
        <f t="shared" ca="1" si="21"/>
        <v>45.2699</v>
      </c>
      <c r="N50" s="31">
        <f t="shared" ca="1" si="17"/>
        <v>-18.097300000000001</v>
      </c>
      <c r="O50" s="31">
        <f t="shared" ca="1" si="22"/>
        <v>18.3019</v>
      </c>
      <c r="P50" s="31">
        <f t="shared" ca="1" si="26"/>
        <v>-72.237899999999996</v>
      </c>
      <c r="Q50" s="31">
        <f t="shared" ca="1" si="23"/>
        <v>-45.065300000000001</v>
      </c>
      <c r="R50" s="31">
        <f t="shared" ca="1" si="24"/>
        <v>-8.8706999999999994</v>
      </c>
      <c r="S50" s="27"/>
      <c r="T50" s="27"/>
      <c r="U50" s="27"/>
      <c r="V50" s="27"/>
      <c r="W50" s="27"/>
      <c r="X50" s="110" t="s">
        <v>129</v>
      </c>
      <c r="Y50" s="110"/>
      <c r="Z50" s="110"/>
      <c r="AA50" s="110"/>
      <c r="AB50" s="110"/>
      <c r="AC50" s="27"/>
      <c r="AD50" s="52"/>
      <c r="BH50" s="81"/>
    </row>
    <row r="51" spans="1:60" x14ac:dyDescent="0.25">
      <c r="A51" s="27"/>
      <c r="B51" s="27"/>
      <c r="C51" s="27"/>
      <c r="D51" s="29" t="s">
        <v>11</v>
      </c>
      <c r="E51" s="31">
        <f ca="1">E37+K37</f>
        <v>-207.93700000000001</v>
      </c>
      <c r="F51" s="31">
        <f ca="1">F37+L37</f>
        <v>-123.182</v>
      </c>
      <c r="G51" s="31">
        <f t="shared" ca="1" si="25"/>
        <v>-4.0650000000000004</v>
      </c>
      <c r="H51" s="31">
        <f t="shared" ca="1" si="25"/>
        <v>0.15</v>
      </c>
      <c r="I51" s="31">
        <f t="shared" ca="1" si="25"/>
        <v>-0.20399999999999999</v>
      </c>
      <c r="J51" s="31">
        <f t="shared" ca="1" si="25"/>
        <v>-0.33</v>
      </c>
      <c r="K51" s="31">
        <f t="shared" ca="1" si="20"/>
        <v>-4.2690000000000001</v>
      </c>
      <c r="L51" s="31">
        <f t="shared" ca="1" si="20"/>
        <v>0.48</v>
      </c>
      <c r="M51" s="31">
        <f t="shared" ca="1" si="21"/>
        <v>-4.4130000000000003</v>
      </c>
      <c r="N51" s="31">
        <f t="shared" ca="1" si="17"/>
        <v>1.7606999999999999</v>
      </c>
      <c r="O51" s="31">
        <f ca="1">F51+M51</f>
        <v>-127.595</v>
      </c>
      <c r="P51" s="31">
        <f ca="1">F51-M51</f>
        <v>-118.76900000000001</v>
      </c>
      <c r="Q51" s="31">
        <f ca="1">F51+N51</f>
        <v>-121.4213</v>
      </c>
      <c r="R51" s="31">
        <f ca="1">F51-N51</f>
        <v>-124.9427</v>
      </c>
      <c r="S51" s="27"/>
      <c r="T51" s="27"/>
      <c r="U51" s="27"/>
      <c r="V51" s="27"/>
      <c r="W51" s="27"/>
      <c r="X51" s="57" t="s">
        <v>166</v>
      </c>
      <c r="Y51" s="59" t="str">
        <f>IF((V61+V62)*2&gt;F28*F29*0.01,"verifica","non verifica")</f>
        <v>verifica</v>
      </c>
      <c r="Z51" s="57" t="s">
        <v>166</v>
      </c>
      <c r="AA51" s="110" t="str">
        <f>IF((V61+V62)*2&lt;=F28*F29*0.025,"verifica","non verifica")</f>
        <v>verifica</v>
      </c>
      <c r="AB51" s="110"/>
      <c r="AC51" s="27"/>
      <c r="AD51" s="52"/>
      <c r="BH51" s="81"/>
    </row>
    <row r="52" spans="1:60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  <c r="BH52" s="81"/>
    </row>
    <row r="53" spans="1:60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  <c r="BH53" s="81"/>
    </row>
    <row r="54" spans="1:60" x14ac:dyDescent="0.25">
      <c r="A54" s="27"/>
      <c r="B54" s="27"/>
      <c r="C54" s="27"/>
      <c r="D54" s="29" t="s">
        <v>84</v>
      </c>
      <c r="E54" s="31">
        <f ca="1">E40+(E33-E40)/$M30*$M29</f>
        <v>0</v>
      </c>
      <c r="F54" s="31">
        <f ca="1">F40+(F33-F40)/$M30*$M29</f>
        <v>0</v>
      </c>
      <c r="G54" s="31">
        <f ca="1">G40+(G33-G40)/$M30*$M29</f>
        <v>0</v>
      </c>
      <c r="H54" s="31">
        <f t="shared" ref="H54:J54" ca="1" si="27">H40+(H33-H40)/$M30*$M29</f>
        <v>0</v>
      </c>
      <c r="I54" s="31">
        <f t="shared" ca="1" si="27"/>
        <v>0</v>
      </c>
      <c r="J54" s="31">
        <f t="shared" ca="1" si="27"/>
        <v>0</v>
      </c>
      <c r="K54" s="31">
        <f ca="1">(ABS(G54)+ABS(I54))*SIGN(G54)</f>
        <v>0</v>
      </c>
      <c r="L54" s="31">
        <f ca="1">(ABS(H54)+ABS(J54))*SIGN(H54)</f>
        <v>0</v>
      </c>
      <c r="M54" s="31">
        <f t="shared" ref="M54:M58" ca="1" si="28">(ABS(K54)+0.3*ABS(L54))*SIGN(K54)</f>
        <v>0</v>
      </c>
      <c r="N54" s="31">
        <f t="shared" ref="N54:N58" ca="1" si="29">(ABS(L54)+0.3*ABS(K54))*SIGN(L54)</f>
        <v>0</v>
      </c>
      <c r="O54" s="31">
        <f ca="1">F54+M54</f>
        <v>0</v>
      </c>
      <c r="P54" s="31">
        <f ca="1">F54-M54</f>
        <v>0</v>
      </c>
      <c r="Q54" s="31">
        <f ca="1">F54+N54</f>
        <v>0</v>
      </c>
      <c r="R54" s="31">
        <f ca="1">F54-N54</f>
        <v>0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  <c r="BH54" s="81"/>
    </row>
    <row r="55" spans="1:60" x14ac:dyDescent="0.25">
      <c r="A55" s="27"/>
      <c r="B55" s="27"/>
      <c r="C55" s="27"/>
      <c r="D55" s="29" t="s">
        <v>85</v>
      </c>
      <c r="E55" s="31">
        <f t="shared" ref="E55:F55" ca="1" si="30">E41+(E34-E41)/$M30*$M29</f>
        <v>53.048671875000004</v>
      </c>
      <c r="F55" s="31">
        <f t="shared" ca="1" si="30"/>
        <v>32.17396875</v>
      </c>
      <c r="G55" s="31">
        <f ca="1">G41+(G34-G41)/$M30*$M29</f>
        <v>-43.989640625</v>
      </c>
      <c r="H55" s="31">
        <f t="shared" ref="H55:J55" ca="1" si="31">H41+(H34-H41)/$M30*$M29</f>
        <v>1.787953125</v>
      </c>
      <c r="I55" s="31">
        <f t="shared" ca="1" si="31"/>
        <v>-2.2744062500000002</v>
      </c>
      <c r="J55" s="31">
        <f t="shared" ca="1" si="31"/>
        <v>-3.6634843750000003</v>
      </c>
      <c r="K55" s="31">
        <f t="shared" ref="K55:L58" ca="1" si="32">(ABS(G55)+ABS(I55))*SIGN(G55)</f>
        <v>-46.264046874999998</v>
      </c>
      <c r="L55" s="31">
        <f t="shared" ca="1" si="32"/>
        <v>5.4514375000000008</v>
      </c>
      <c r="M55" s="31">
        <f t="shared" ca="1" si="28"/>
        <v>-47.899478125000002</v>
      </c>
      <c r="N55" s="31">
        <f t="shared" ca="1" si="29"/>
        <v>19.330651562500002</v>
      </c>
      <c r="O55" s="31">
        <f t="shared" ref="O55:O57" ca="1" si="33">F55+M55</f>
        <v>-15.725509375000001</v>
      </c>
      <c r="P55" s="31">
        <f t="shared" ref="P55:P57" ca="1" si="34">F55-M55</f>
        <v>80.073446875000002</v>
      </c>
      <c r="Q55" s="31">
        <f t="shared" ref="Q55:Q57" ca="1" si="35">F55+N55</f>
        <v>51.504620312500002</v>
      </c>
      <c r="R55" s="31">
        <f t="shared" ref="R55:R57" ca="1" si="36">F55-N55</f>
        <v>12.843317187499999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  <c r="BH55" s="81"/>
    </row>
    <row r="56" spans="1:60" x14ac:dyDescent="0.25">
      <c r="A56" s="27"/>
      <c r="B56" s="27"/>
      <c r="C56" s="27"/>
      <c r="D56" s="29" t="s">
        <v>86</v>
      </c>
      <c r="E56" s="31">
        <f ca="1">E49</f>
        <v>0</v>
      </c>
      <c r="F56" s="31">
        <f t="shared" ref="F56:J57" ca="1" si="37">F49</f>
        <v>0</v>
      </c>
      <c r="G56" s="31">
        <f t="shared" ca="1" si="37"/>
        <v>0</v>
      </c>
      <c r="H56" s="31">
        <f t="shared" ca="1" si="37"/>
        <v>0</v>
      </c>
      <c r="I56" s="31">
        <f t="shared" ca="1" si="37"/>
        <v>0</v>
      </c>
      <c r="J56" s="31">
        <f t="shared" ca="1" si="37"/>
        <v>0</v>
      </c>
      <c r="K56" s="31">
        <f t="shared" ca="1" si="32"/>
        <v>0</v>
      </c>
      <c r="L56" s="31">
        <f t="shared" ca="1" si="32"/>
        <v>0</v>
      </c>
      <c r="M56" s="31">
        <f t="shared" ca="1" si="28"/>
        <v>0</v>
      </c>
      <c r="N56" s="31">
        <f t="shared" ca="1" si="29"/>
        <v>0</v>
      </c>
      <c r="O56" s="31">
        <f t="shared" ca="1" si="33"/>
        <v>0</v>
      </c>
      <c r="P56" s="31">
        <f t="shared" ca="1" si="34"/>
        <v>0</v>
      </c>
      <c r="Q56" s="31">
        <f t="shared" ca="1" si="35"/>
        <v>0</v>
      </c>
      <c r="R56" s="31">
        <f t="shared" ca="1" si="36"/>
        <v>0</v>
      </c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52"/>
      <c r="BH56" s="81"/>
    </row>
    <row r="57" spans="1:60" x14ac:dyDescent="0.25">
      <c r="A57" s="27"/>
      <c r="B57" s="27"/>
      <c r="C57" s="27"/>
      <c r="D57" s="29" t="s">
        <v>87</v>
      </c>
      <c r="E57" s="31">
        <f ca="1">E50</f>
        <v>-44.844999999999999</v>
      </c>
      <c r="F57" s="31">
        <f t="shared" ca="1" si="37"/>
        <v>-26.968</v>
      </c>
      <c r="G57" s="31">
        <f t="shared" ca="1" si="37"/>
        <v>41.667000000000002</v>
      </c>
      <c r="H57" s="31">
        <f t="shared" ca="1" si="37"/>
        <v>-1.5489999999999999</v>
      </c>
      <c r="I57" s="31">
        <f t="shared" ca="1" si="37"/>
        <v>2.1139999999999999</v>
      </c>
      <c r="J57" s="31">
        <f t="shared" ca="1" si="37"/>
        <v>3.4140000000000001</v>
      </c>
      <c r="K57" s="31">
        <f t="shared" ca="1" si="32"/>
        <v>43.780999999999999</v>
      </c>
      <c r="L57" s="31">
        <f t="shared" ca="1" si="32"/>
        <v>-4.9630000000000001</v>
      </c>
      <c r="M57" s="31">
        <f t="shared" ca="1" si="28"/>
        <v>45.2699</v>
      </c>
      <c r="N57" s="31">
        <f t="shared" ca="1" si="29"/>
        <v>-18.097300000000001</v>
      </c>
      <c r="O57" s="31">
        <f t="shared" ca="1" si="33"/>
        <v>18.3019</v>
      </c>
      <c r="P57" s="31">
        <f t="shared" ca="1" si="34"/>
        <v>-72.237899999999996</v>
      </c>
      <c r="Q57" s="31">
        <f t="shared" ca="1" si="35"/>
        <v>-45.065300000000001</v>
      </c>
      <c r="R57" s="31">
        <f t="shared" ca="1" si="36"/>
        <v>-8.8706999999999994</v>
      </c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52"/>
      <c r="BH57" s="81"/>
    </row>
    <row r="58" spans="1:60" x14ac:dyDescent="0.25">
      <c r="A58" s="27"/>
      <c r="B58" s="27"/>
      <c r="C58" s="27"/>
      <c r="D58" s="29" t="s">
        <v>11</v>
      </c>
      <c r="E58" s="31">
        <f ca="1">E44+K44</f>
        <v>-225.19450000000001</v>
      </c>
      <c r="F58" s="31">
        <f ca="1">F44+L44</f>
        <v>-136.45699999999999</v>
      </c>
      <c r="G58" s="31">
        <f t="shared" ref="G58:J58" ca="1" si="38">G44</f>
        <v>-4.0650000000000004</v>
      </c>
      <c r="H58" s="31">
        <f t="shared" ca="1" si="38"/>
        <v>0.15</v>
      </c>
      <c r="I58" s="31">
        <f t="shared" ca="1" si="38"/>
        <v>-0.20399999999999999</v>
      </c>
      <c r="J58" s="31">
        <f t="shared" ca="1" si="38"/>
        <v>-0.33</v>
      </c>
      <c r="K58" s="31">
        <f t="shared" ca="1" si="32"/>
        <v>-4.2690000000000001</v>
      </c>
      <c r="L58" s="31">
        <f t="shared" ca="1" si="32"/>
        <v>0.48</v>
      </c>
      <c r="M58" s="31">
        <f t="shared" ca="1" si="28"/>
        <v>-4.4130000000000003</v>
      </c>
      <c r="N58" s="31">
        <f t="shared" ca="1" si="29"/>
        <v>1.7606999999999999</v>
      </c>
      <c r="O58" s="31">
        <f ca="1">F58+M58</f>
        <v>-140.87</v>
      </c>
      <c r="P58" s="31">
        <f ca="1">F58-M58</f>
        <v>-132.04399999999998</v>
      </c>
      <c r="Q58" s="31">
        <f ca="1">F58+N58</f>
        <v>-134.69630000000001</v>
      </c>
      <c r="R58" s="31">
        <f ca="1">F58-N58</f>
        <v>-138.21769999999998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  <c r="BH58" s="81"/>
    </row>
    <row r="59" spans="1:60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  <c r="BH59" s="81"/>
    </row>
    <row r="60" spans="1:60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  <c r="BH60" s="81"/>
    </row>
    <row r="61" spans="1:60" x14ac:dyDescent="0.25">
      <c r="A61" s="5">
        <f ca="1">B28</f>
        <v>2</v>
      </c>
      <c r="D61" s="5" t="s">
        <v>84</v>
      </c>
      <c r="E61" s="34">
        <f ca="1">E47</f>
        <v>0</v>
      </c>
      <c r="F61" s="6">
        <f ca="1">O47</f>
        <v>0</v>
      </c>
      <c r="G61" s="6">
        <f t="shared" ref="G61:I62" ca="1" si="39">P47</f>
        <v>0</v>
      </c>
      <c r="H61" s="35">
        <f t="shared" ca="1" si="39"/>
        <v>0</v>
      </c>
      <c r="I61" s="35">
        <f t="shared" ca="1" si="39"/>
        <v>0</v>
      </c>
      <c r="J61" s="6" t="str">
        <f>INDEX($N$275:$N$286,MATCH(A63,$L$275:$L$286,-1),1)</f>
        <v>---</v>
      </c>
      <c r="K61" s="34">
        <f ca="1">MAX(ABS(F61),IF(J61="---",0,0.3*J61))</f>
        <v>0</v>
      </c>
      <c r="L61" s="34">
        <f ca="1">MAX(ABS(G61),IF(J61="---",0,0.3*J61))</f>
        <v>0</v>
      </c>
      <c r="M61" s="34">
        <f ca="1">MAX(ABS(H61),J61)</f>
        <v>0</v>
      </c>
      <c r="N61" s="34">
        <f ca="1">MAX(ABS(I61),J61)</f>
        <v>0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</v>
      </c>
      <c r="R61" s="36">
        <f t="shared" ref="R61:S61" ca="1" si="40">MAX(L61-$Z29*(1-((0.48*$Z28+L63)/(0.48*$Z28))^2),0)/(($F29-2*$F30)*$O$2)*1000</f>
        <v>0</v>
      </c>
      <c r="S61" s="36">
        <f t="shared" ca="1" si="40"/>
        <v>0</v>
      </c>
      <c r="T61" s="36">
        <f ca="1">MAX(N61-$Z29*(1-((0.48*$Z28+N63)/(0.48*$Z28))^2),0)/(($F29-2*$F30)*$O$2)*1000</f>
        <v>0</v>
      </c>
      <c r="U61" s="34">
        <f ca="1">MAX(P61:T61)</f>
        <v>0</v>
      </c>
      <c r="V61" s="26">
        <v>9.36</v>
      </c>
      <c r="W61" s="7">
        <f>2*V61*$O$2/10</f>
        <v>732.52173913043475</v>
      </c>
      <c r="X61" s="6">
        <f>W61*(F29-2*F30)/200</f>
        <v>80.577391304347827</v>
      </c>
      <c r="Y61" s="5"/>
      <c r="Z61" s="16"/>
      <c r="AD61" s="49"/>
      <c r="BH61" s="81"/>
    </row>
    <row r="62" spans="1:60" x14ac:dyDescent="0.25">
      <c r="A62" s="29" t="s">
        <v>67</v>
      </c>
      <c r="D62" s="5" t="s">
        <v>85</v>
      </c>
      <c r="E62" s="34">
        <f ca="1">E48</f>
        <v>-79.245000000000005</v>
      </c>
      <c r="F62" s="35">
        <f t="shared" ref="F62" ca="1" si="41">O48</f>
        <v>38.877699999999997</v>
      </c>
      <c r="G62" s="35">
        <f ca="1">P48</f>
        <v>-133.64169999999999</v>
      </c>
      <c r="H62" s="6">
        <f t="shared" ca="1" si="39"/>
        <v>-81.631</v>
      </c>
      <c r="I62" s="6">
        <f t="shared" ca="1" si="39"/>
        <v>-13.132999999999996</v>
      </c>
      <c r="J62" s="6" t="str">
        <f>INDEX($O$275:$O$286,MATCH(A63,$L$275:$L$286,-1),1)</f>
        <v>---</v>
      </c>
      <c r="K62" s="34">
        <f ca="1">MAX(ABS(F62),J62)</f>
        <v>38.877699999999997</v>
      </c>
      <c r="L62" s="34">
        <f ca="1">MAX(ABS(G62),J62)</f>
        <v>133.64169999999999</v>
      </c>
      <c r="M62" s="34">
        <f ca="1">MAX(ABS(H62),IF(J62="---",0,0.3*J62))</f>
        <v>81.631</v>
      </c>
      <c r="N62" s="34">
        <f ca="1">MAX(ABS(I62),IF(J62="---",0,0.3*J62))</f>
        <v>13.132999999999996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0.12750046835066703</v>
      </c>
      <c r="R62" s="36">
        <f ca="1">MAX(L62-$Z30*(1-((0.48*$Z28+L63)/(0.48*$Z28))^2),0)/(($F28-2*$F30)*$O$2)*1000</f>
        <v>4.9017366906797282</v>
      </c>
      <c r="S62" s="36">
        <f t="shared" ref="S62:T62" ca="1" si="42">MAX(M62-$Z30*(1-((0.48*$Z28+M63)/(0.48*$Z28))^2),0)/(($F28-2*$F30)*$O$2)*1000</f>
        <v>2.3103876641724472</v>
      </c>
      <c r="T62" s="36">
        <f t="shared" ca="1" si="42"/>
        <v>0</v>
      </c>
      <c r="U62" s="34">
        <f ca="1">MAX(P62:T62)</f>
        <v>4.9017366906797282</v>
      </c>
      <c r="V62" s="26">
        <v>7.82</v>
      </c>
      <c r="W62" s="7">
        <f>2*V62*$O$2/10</f>
        <v>612.00000000000011</v>
      </c>
      <c r="X62" s="6">
        <f>W62*(F28-2*F30)/200</f>
        <v>159.12000000000003</v>
      </c>
      <c r="Y62" s="5"/>
      <c r="Z62" s="16"/>
      <c r="AD62" s="49"/>
      <c r="BH62" s="81"/>
    </row>
    <row r="63" spans="1:60" x14ac:dyDescent="0.25">
      <c r="A63" s="5">
        <f>B29</f>
        <v>5</v>
      </c>
      <c r="D63" s="5" t="s">
        <v>11</v>
      </c>
      <c r="E63" s="37">
        <f ca="1">E51</f>
        <v>-207.93700000000001</v>
      </c>
      <c r="F63" s="7">
        <f ca="1">O51</f>
        <v>-127.595</v>
      </c>
      <c r="G63" s="7">
        <f ca="1">P51</f>
        <v>-118.76900000000001</v>
      </c>
      <c r="H63" s="7">
        <f ca="1">Q51</f>
        <v>-121.4213</v>
      </c>
      <c r="I63" s="7">
        <f ca="1">R51</f>
        <v>-124.9427</v>
      </c>
      <c r="K63" s="34">
        <f ca="1">F63</f>
        <v>-127.595</v>
      </c>
      <c r="L63" s="34">
        <f t="shared" ref="L63:N63" ca="1" si="43">G63</f>
        <v>-118.76900000000001</v>
      </c>
      <c r="M63" s="34">
        <f t="shared" ca="1" si="43"/>
        <v>-121.4213</v>
      </c>
      <c r="N63" s="34">
        <f t="shared" ca="1" si="43"/>
        <v>-124.9427</v>
      </c>
      <c r="AD63" s="49"/>
      <c r="BH63" s="81"/>
    </row>
    <row r="64" spans="1:60" x14ac:dyDescent="0.25">
      <c r="D64" s="15" t="s">
        <v>105</v>
      </c>
      <c r="E64" s="6">
        <f ca="1">($Z29+$X61)*(1-ABS((0.48*$Z28+E63)/(0.48*$Z28+$W61))^(1+1/(1+$W61/$Z28)))</f>
        <v>118.56837786415259</v>
      </c>
      <c r="K64" s="6">
        <f ca="1">($Z29+$X61)*(1-ABS((0.48*$Z28+K63)/(0.48*$Z28+$W61))^(1+1/(1+$W61/$Z28)))</f>
        <v>110.77744854378555</v>
      </c>
      <c r="L64" s="6">
        <f t="shared" ref="L64:N64" ca="1" si="44">($Z29+$X61)*(1-ABS((0.48*$Z28+L63)/(0.48*$Z28+$W61))^(1+1/(1+$W61/$Z28)))</f>
        <v>109.89360175187143</v>
      </c>
      <c r="M64" s="6">
        <f t="shared" ca="1" si="44"/>
        <v>110.15978494329266</v>
      </c>
      <c r="N64" s="6">
        <f t="shared" ca="1" si="44"/>
        <v>110.51242252636347</v>
      </c>
      <c r="AD64" s="49"/>
      <c r="BH64" s="81"/>
    </row>
    <row r="65" spans="1:60" x14ac:dyDescent="0.25">
      <c r="D65" s="15" t="s">
        <v>106</v>
      </c>
      <c r="E65" s="6">
        <f ca="1">($Z30+$X62)*(1-ABS((0.48*$Z28+E63)/(0.48*$Z28+$W62))^(1+1/(1+$W62/$Z28)))</f>
        <v>225.02228758841881</v>
      </c>
      <c r="K65" s="6">
        <f t="shared" ref="K65:M65" ca="1" si="45">($Z30+$X62)*(1-ABS((0.48*$Z28+K63)/(0.48*$Z28+$W62))^(1+1/(1+$W62/$Z28)))</f>
        <v>207.67704977360088</v>
      </c>
      <c r="L65" s="6">
        <f ca="1">($Z30+$X62)*(1-ABS((0.48*$Z28+L63)/(0.48*$Z28+$W62))^(1+1/(1+$W62/$Z28)))</f>
        <v>205.70690631341506</v>
      </c>
      <c r="M65" s="6">
        <f t="shared" ca="1" si="45"/>
        <v>206.30029256541437</v>
      </c>
      <c r="N65" s="6">
        <f ca="1">($Z30+$X62)*(1-ABS((0.48*$Z28+N63)/(0.48*$Z28+$W62))^(1+1/(1+$W62/$Z28)))</f>
        <v>207.08634124198963</v>
      </c>
      <c r="AD65" s="49"/>
      <c r="BH65" s="81"/>
    </row>
    <row r="66" spans="1:60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0.2089871105467456</v>
      </c>
      <c r="K66" s="38">
        <f t="shared" ref="K66:N66" ca="1" si="46">ABS(K61/K64)^1.5+ABS(K62/K65)^1.5</f>
        <v>8.0996842263316646E-2</v>
      </c>
      <c r="L66" s="38">
        <f ca="1">ABS(L61/L64)^1.5+ABS(L62/L65)^1.5</f>
        <v>0.5236482760487331</v>
      </c>
      <c r="M66" s="38">
        <f t="shared" ca="1" si="46"/>
        <v>0.24890459223269418</v>
      </c>
      <c r="N66" s="38">
        <f t="shared" ca="1" si="46"/>
        <v>1.5970508110170773E-2</v>
      </c>
      <c r="AD66" s="49"/>
      <c r="BH66" s="81"/>
    </row>
    <row r="67" spans="1:60" x14ac:dyDescent="0.25">
      <c r="AD67" s="49"/>
      <c r="BH67" s="81"/>
    </row>
    <row r="68" spans="1:60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  <c r="BH68" s="81"/>
    </row>
    <row r="69" spans="1:60" x14ac:dyDescent="0.25">
      <c r="D69" s="5" t="s">
        <v>84</v>
      </c>
      <c r="E69" s="34">
        <f ca="1">E54</f>
        <v>0</v>
      </c>
      <c r="F69" s="6">
        <f t="shared" ref="F69:I70" ca="1" si="47">O54</f>
        <v>0</v>
      </c>
      <c r="G69" s="6">
        <f t="shared" ca="1" si="47"/>
        <v>0</v>
      </c>
      <c r="H69" s="35">
        <f t="shared" ca="1" si="47"/>
        <v>0</v>
      </c>
      <c r="I69" s="35">
        <f t="shared" ca="1" si="47"/>
        <v>0</v>
      </c>
      <c r="J69" s="6">
        <f>INDEX($N$275:$N$286,MATCH(A63,$L$275:$L$286,-1)+1,1)</f>
        <v>0</v>
      </c>
      <c r="K69" s="34">
        <f ca="1">MAX(ABS(F69),IF(J69="---",0,0.3*J69))</f>
        <v>0</v>
      </c>
      <c r="L69" s="34">
        <f ca="1">MAX(ABS(G69),IF(J69="---",0,0.3*J69))</f>
        <v>0</v>
      </c>
      <c r="M69" s="34">
        <f ca="1">MAX(ABS(H69),J69)</f>
        <v>0</v>
      </c>
      <c r="N69" s="34">
        <f ca="1">MAX(ABS(I69),J69)</f>
        <v>0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0</v>
      </c>
      <c r="T69" s="36">
        <f ca="1">MAX(N69-$Z29*(1-((0.48*$Z28+N71)/(0.48*$Z28))^2),0)/(($F29-2*$F30)*$O$2)*1000</f>
        <v>0</v>
      </c>
      <c r="U69" s="34">
        <f ca="1">MAX(P69:T69)</f>
        <v>0</v>
      </c>
      <c r="V69" s="26">
        <v>9.36</v>
      </c>
      <c r="W69" s="7">
        <f>2*V69*$O$2/10</f>
        <v>732.52173913043475</v>
      </c>
      <c r="X69" s="6">
        <f>W69*(F29-2*F30)/200</f>
        <v>80.577391304347827</v>
      </c>
      <c r="AD69" s="49"/>
      <c r="BH69" s="81"/>
    </row>
    <row r="70" spans="1:60" x14ac:dyDescent="0.25">
      <c r="D70" s="5" t="s">
        <v>85</v>
      </c>
      <c r="E70" s="34">
        <f ca="1">E55</f>
        <v>53.048671875000004</v>
      </c>
      <c r="F70" s="35">
        <f t="shared" ca="1" si="47"/>
        <v>-15.725509375000001</v>
      </c>
      <c r="G70" s="35">
        <f t="shared" ca="1" si="47"/>
        <v>80.073446875000002</v>
      </c>
      <c r="H70" s="6">
        <f t="shared" ca="1" si="47"/>
        <v>51.504620312500002</v>
      </c>
      <c r="I70" s="6">
        <f t="shared" ca="1" si="47"/>
        <v>12.843317187499999</v>
      </c>
      <c r="J70" s="6">
        <f>INDEX($O$275:$O$286,MATCH(A63,$L$275:$L$286,-1)+1,1)</f>
        <v>99.71382312961164</v>
      </c>
      <c r="K70" s="34">
        <f ca="1">MAX(ABS(F70),J70)</f>
        <v>99.71382312961164</v>
      </c>
      <c r="L70" s="34">
        <f ca="1">MAX(ABS(G70),J70)</f>
        <v>99.71382312961164</v>
      </c>
      <c r="M70" s="34">
        <f ca="1">MAX(ABS(H70),IF(J70="---",0,0.3*J70))</f>
        <v>51.504620312500002</v>
      </c>
      <c r="N70" s="34">
        <f ca="1">MAX(ABS(I70),IF(J70="---",0,0.3*J70))</f>
        <v>29.914146938883491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2.9430529510394448</v>
      </c>
      <c r="R70" s="36">
        <f ca="1">MAX(L70-$Z30*(1-((0.48*$Z28+L71)/(0.48*$Z28))^2),0)/(($F28-2*$F30)*$O$2)*1000</f>
        <v>3.0586727421373592</v>
      </c>
      <c r="S70" s="36">
        <f ca="1">MAX(M70-$Z30*(1-((0.48*$Z28+M71)/(0.48*$Z28))^2),0)/(($F28-2*$F30)*$O$2)*1000</f>
        <v>0.65457354235400678</v>
      </c>
      <c r="T70" s="36">
        <f ca="1">MAX(N70-$Z30*(1-((0.48*$Z28+N71)/(0.48*$Z28))^2),0)/(($F28-2*$F30)*$O$2)*1000</f>
        <v>0</v>
      </c>
      <c r="U70" s="34">
        <f ca="1">MAX(P70:T70)</f>
        <v>3.0586727421373592</v>
      </c>
      <c r="V70" s="26">
        <v>7.82</v>
      </c>
      <c r="W70" s="7">
        <f>2*V70*$O$2/10</f>
        <v>612.00000000000011</v>
      </c>
      <c r="X70" s="6">
        <f>W70*(F28-2*F30)/200</f>
        <v>159.12000000000003</v>
      </c>
      <c r="AD70" s="49"/>
      <c r="BH70" s="81"/>
    </row>
    <row r="71" spans="1:60" x14ac:dyDescent="0.25">
      <c r="D71" s="5" t="s">
        <v>11</v>
      </c>
      <c r="E71" s="37">
        <f ca="1">E58</f>
        <v>-225.19450000000001</v>
      </c>
      <c r="F71" s="7">
        <f ca="1">O58</f>
        <v>-140.87</v>
      </c>
      <c r="G71" s="7">
        <f ca="1">P58</f>
        <v>-132.04399999999998</v>
      </c>
      <c r="H71" s="7">
        <f ca="1">Q58</f>
        <v>-134.69630000000001</v>
      </c>
      <c r="I71" s="7">
        <f ca="1">R58</f>
        <v>-138.21769999999998</v>
      </c>
      <c r="K71" s="34">
        <f ca="1">F71</f>
        <v>-140.87</v>
      </c>
      <c r="L71" s="34">
        <f t="shared" ref="L71:N71" ca="1" si="50">G71</f>
        <v>-132.04399999999998</v>
      </c>
      <c r="M71" s="34">
        <f t="shared" ca="1" si="50"/>
        <v>-134.69630000000001</v>
      </c>
      <c r="N71" s="34">
        <f t="shared" ca="1" si="50"/>
        <v>-138.21769999999998</v>
      </c>
      <c r="AD71" s="49"/>
      <c r="BH71" s="81"/>
    </row>
    <row r="72" spans="1:60" x14ac:dyDescent="0.25">
      <c r="D72" s="15" t="s">
        <v>105</v>
      </c>
      <c r="E72" s="6">
        <f ca="1">($Z29+$X69)*(1-ABS((0.48*$Z28+E71)/(0.48*$Z28+$W69))^(1+1/(1+$W69/$Z28)))</f>
        <v>120.18155755453752</v>
      </c>
      <c r="K72" s="6">
        <f t="shared" ref="K72:N72" ca="1" si="51">($Z29+$X69)*(1-ABS((0.48*$Z28+K71)/(0.48*$Z28+$W69))^(1+1/(1+$W69/$Z28)))</f>
        <v>112.09644451210565</v>
      </c>
      <c r="L72" s="6">
        <f t="shared" ca="1" si="51"/>
        <v>111.22088889274269</v>
      </c>
      <c r="M72" s="6">
        <f t="shared" ca="1" si="51"/>
        <v>111.4845820726911</v>
      </c>
      <c r="N72" s="6">
        <f t="shared" ca="1" si="51"/>
        <v>111.83391164342849</v>
      </c>
      <c r="AD72" s="49"/>
      <c r="BH72" s="81"/>
    </row>
    <row r="73" spans="1:60" x14ac:dyDescent="0.25">
      <c r="D73" s="15" t="s">
        <v>106</v>
      </c>
      <c r="E73" s="6">
        <f ca="1">($Z30+$X70)*(1-ABS((0.48*$Z28+E71)/(0.48*$Z28+$W70))^(1+1/(1+$W70/$Z28)))</f>
        <v>228.60872895475291</v>
      </c>
      <c r="K73" s="6">
        <f t="shared" ref="K73:N73" ca="1" si="52">($Z30+$X70)*(1-ABS((0.48*$Z28+K71)/(0.48*$Z28+$W70))^(1+1/(1+$W70/$Z28)))</f>
        <v>210.61628683615163</v>
      </c>
      <c r="L73" s="6">
        <f t="shared" ca="1" si="52"/>
        <v>208.66532584948703</v>
      </c>
      <c r="M73" s="6">
        <f t="shared" ca="1" si="52"/>
        <v>209.25295072474822</v>
      </c>
      <c r="N73" s="6">
        <f t="shared" ca="1" si="52"/>
        <v>210.03134597659138</v>
      </c>
      <c r="AD73" s="49"/>
      <c r="BH73" s="81"/>
    </row>
    <row r="74" spans="1:60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0.11178217600789073</v>
      </c>
      <c r="K74" s="38">
        <f ca="1">ABS(K69/K72)^1.5+ABS(K70/K73)^1.5</f>
        <v>0.32575802550345978</v>
      </c>
      <c r="L74" s="38">
        <f t="shared" ref="L74:N74" ca="1" si="53">ABS(L69/L72)^1.5+ABS(L70/L73)^1.5</f>
        <v>0.33033730398298011</v>
      </c>
      <c r="M74" s="38">
        <f t="shared" ca="1" si="53"/>
        <v>0.1221129993954978</v>
      </c>
      <c r="N74" s="38">
        <f t="shared" ca="1" si="53"/>
        <v>5.3751273792141986E-2</v>
      </c>
      <c r="AD74" s="49"/>
      <c r="BH74" s="81"/>
    </row>
    <row r="75" spans="1:60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  <c r="BH75" s="81"/>
    </row>
    <row r="76" spans="1:60" x14ac:dyDescent="0.25">
      <c r="A76" t="s">
        <v>57</v>
      </c>
      <c r="B76" s="5">
        <f ca="1">$A$4</f>
        <v>2</v>
      </c>
      <c r="D76" t="s">
        <v>58</v>
      </c>
      <c r="E76" s="5" t="s">
        <v>59</v>
      </c>
      <c r="F76" s="17">
        <v>70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1" t="s">
        <v>133</v>
      </c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6"/>
      <c r="BH76" s="81"/>
    </row>
    <row r="77" spans="1:60" ht="18" x14ac:dyDescent="0.35">
      <c r="A77" t="s">
        <v>67</v>
      </c>
      <c r="B77" s="17">
        <v>4</v>
      </c>
      <c r="E77" s="5" t="s">
        <v>68</v>
      </c>
      <c r="F77" s="17">
        <v>30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107.1</v>
      </c>
      <c r="AA77" s="16" t="s">
        <v>73</v>
      </c>
      <c r="AD77" s="49"/>
      <c r="AZ77" s="82" t="s">
        <v>162</v>
      </c>
      <c r="BA77" s="112" t="s">
        <v>164</v>
      </c>
      <c r="BB77" s="113"/>
      <c r="BH77" s="81"/>
    </row>
    <row r="78" spans="1:60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249.9</v>
      </c>
      <c r="AA78" s="16" t="s">
        <v>73</v>
      </c>
      <c r="AD78" s="49"/>
      <c r="AF78" s="107" t="s">
        <v>134</v>
      </c>
      <c r="AG78" s="107"/>
      <c r="AH78" s="107"/>
      <c r="AI78" s="55" t="s">
        <v>135</v>
      </c>
      <c r="AJ78" s="107" t="s">
        <v>136</v>
      </c>
      <c r="AK78" s="107"/>
      <c r="AL78" s="107" t="s">
        <v>137</v>
      </c>
      <c r="AM78" s="107"/>
      <c r="AN78" s="107"/>
      <c r="AO78" s="107"/>
      <c r="AP78" s="107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66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  <c r="BH78" s="81"/>
    </row>
    <row r="79" spans="1:60" x14ac:dyDescent="0.25">
      <c r="AD79" s="49"/>
      <c r="AF79" s="107">
        <f>MAX(F76,AI79/6,45)</f>
        <v>70</v>
      </c>
      <c r="AG79" s="107"/>
      <c r="AH79" s="107"/>
      <c r="AI79" s="64">
        <f>M78-M76-M77</f>
        <v>260</v>
      </c>
      <c r="AJ79" s="107">
        <f>MIN(F77/2,17.5,8*1.4)</f>
        <v>11.2</v>
      </c>
      <c r="AK79" s="107"/>
      <c r="AL79" s="108">
        <f>(0.08*(14.17*(F77-5))/391.3)*100</f>
        <v>7.2425249169435215</v>
      </c>
      <c r="AM79" s="108"/>
      <c r="AN79" s="108"/>
      <c r="AO79" s="66" t="s">
        <v>150</v>
      </c>
      <c r="AP79" s="58">
        <f>SQRT(((0.5*AG82*14.17*F77)/((AQ79/100)*391.3))-1)</f>
        <v>1.5722655118302842</v>
      </c>
      <c r="AQ79" s="71">
        <f>AU79*AZ79</f>
        <v>15.8</v>
      </c>
      <c r="AR79" s="66">
        <v>10</v>
      </c>
      <c r="AS79" s="67">
        <f>AS31</f>
        <v>0.79</v>
      </c>
      <c r="AT79" s="75">
        <v>2</v>
      </c>
      <c r="AU79" s="77">
        <f>AT79*AS79</f>
        <v>1.58</v>
      </c>
      <c r="AV79" s="58">
        <f>0.9*F77*(F76-F78)*AG82*0.5*14.17*AP79/(1+AP79^2)/10</f>
        <v>577.40330840016554</v>
      </c>
      <c r="AW79" s="80" t="str">
        <f ca="1">IF(AK8&lt;=AV79,"verifica","non verifica")</f>
        <v>verifica</v>
      </c>
      <c r="AX79" s="76" t="s">
        <v>179</v>
      </c>
      <c r="AY79" s="66">
        <f>10</f>
        <v>10</v>
      </c>
      <c r="AZ79" s="58">
        <f>100/AY79</f>
        <v>10</v>
      </c>
      <c r="BA79" s="67">
        <f>(0.9*(F76-F78)*AQ79*391.3*AP79/1000)</f>
        <v>577.40330840016554</v>
      </c>
      <c r="BB79" s="80" t="str">
        <f ca="1">IF(AK8&lt;=BA79,"verifica","non verifica")</f>
        <v>verifica</v>
      </c>
      <c r="BH79" s="81"/>
    </row>
    <row r="80" spans="1:60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66" t="s">
        <v>151</v>
      </c>
      <c r="AP80" s="58">
        <f>SQRT(((0.5*AG82*14.17*F77)/((AQ80/100)*391.3))-1)</f>
        <v>2.0513479128457019</v>
      </c>
      <c r="AQ80" s="71">
        <f>AU80*AZ80</f>
        <v>10.533333333333335</v>
      </c>
      <c r="AR80" s="66">
        <v>10</v>
      </c>
      <c r="AS80" s="67">
        <f>AS79</f>
        <v>0.79</v>
      </c>
      <c r="AT80" s="75">
        <v>2</v>
      </c>
      <c r="AU80" s="78">
        <f>AT80*AS80</f>
        <v>1.58</v>
      </c>
      <c r="AV80" s="58">
        <f>0.9*F77*(F76-F78)*AG82*0.5*14.17*AP80/(1+AP80^2)/10</f>
        <v>502.22860479336862</v>
      </c>
      <c r="AW80" s="80" t="str">
        <f ca="1">IF(AK8&lt;=AV80,"verifica","non verifica")</f>
        <v>verifica</v>
      </c>
      <c r="AX80" s="76" t="str">
        <f>AX79</f>
        <v>fi 10 /</v>
      </c>
      <c r="AY80" s="66">
        <v>15</v>
      </c>
      <c r="AZ80" s="58">
        <f>100/AY80</f>
        <v>6.666666666666667</v>
      </c>
      <c r="BA80" s="67">
        <f>(0.9*(F76-F78)*AQ80*391.3*AP80/1000)</f>
        <v>502.22860479336867</v>
      </c>
      <c r="BB80" s="80" t="str">
        <f ca="1">IF(AK8&lt;=BA80,"verifica","non verifica")</f>
        <v>verifica</v>
      </c>
      <c r="BH80" s="81"/>
    </row>
    <row r="81" spans="1:60" x14ac:dyDescent="0.25">
      <c r="D81" s="5" t="s">
        <v>84</v>
      </c>
      <c r="E81" s="6">
        <f ca="1">INDEX(O$4:O$23,$W76,1)</f>
        <v>0</v>
      </c>
      <c r="F81" s="6">
        <f ca="1">INDEX(P$4:P$171,$W76,1)</f>
        <v>0</v>
      </c>
      <c r="G81" s="6">
        <f ca="1">INDEX(Q$4:Q$171,$W76,1)</f>
        <v>0</v>
      </c>
      <c r="H81" s="6">
        <f ca="1">INDEX(R$4:R$171,$W76,1)</f>
        <v>0</v>
      </c>
      <c r="I81" s="6">
        <f ca="1">INDEX(S$4:S$171,$W76,1)</f>
        <v>0</v>
      </c>
      <c r="J81" s="6">
        <f ca="1">INDEX(T$4:T$171,$W76,1)</f>
        <v>0</v>
      </c>
      <c r="AD81" s="49"/>
      <c r="BH81" s="81"/>
    </row>
    <row r="82" spans="1:60" ht="18" x14ac:dyDescent="0.35">
      <c r="D82" s="5" t="s">
        <v>85</v>
      </c>
      <c r="E82" s="6">
        <f ca="1">INDEX(E$4:E$171,$W76,1)</f>
        <v>-70.236999999999995</v>
      </c>
      <c r="F82" s="6">
        <f t="shared" ref="F82:J82" ca="1" si="54">INDEX(F$4:F$171,$W76,1)</f>
        <v>-43.634</v>
      </c>
      <c r="G82" s="6">
        <f t="shared" ca="1" si="54"/>
        <v>128.61000000000001</v>
      </c>
      <c r="H82" s="6">
        <f t="shared" ca="1" si="54"/>
        <v>-3.4609999999999999</v>
      </c>
      <c r="I82" s="6">
        <f t="shared" ca="1" si="54"/>
        <v>5.6639999999999997</v>
      </c>
      <c r="J82" s="6">
        <f t="shared" ca="1" si="54"/>
        <v>9.2110000000000003</v>
      </c>
      <c r="AD82" s="49"/>
      <c r="AF82" s="69" t="s">
        <v>146</v>
      </c>
      <c r="AG82" s="70">
        <f>1+AI86</f>
        <v>1.0099221527707767</v>
      </c>
      <c r="BH82" s="81"/>
    </row>
    <row r="83" spans="1:60" x14ac:dyDescent="0.25">
      <c r="D83" s="5" t="s">
        <v>86</v>
      </c>
      <c r="E83" s="6">
        <f t="shared" ref="E83:J83" ca="1" si="55">INDEX(O$4:O$171,$W76+2,1)</f>
        <v>0</v>
      </c>
      <c r="F83" s="6">
        <f t="shared" ca="1" si="55"/>
        <v>0</v>
      </c>
      <c r="G83" s="6">
        <f t="shared" ca="1" si="55"/>
        <v>0</v>
      </c>
      <c r="H83" s="6">
        <f t="shared" ca="1" si="55"/>
        <v>0</v>
      </c>
      <c r="I83" s="6">
        <f t="shared" ca="1" si="55"/>
        <v>0</v>
      </c>
      <c r="J83" s="6">
        <f t="shared" ca="1" si="55"/>
        <v>0</v>
      </c>
      <c r="AD83" s="49"/>
      <c r="AL83" s="109" t="s">
        <v>159</v>
      </c>
      <c r="AM83" s="109"/>
      <c r="AN83" s="109"/>
      <c r="BH83" s="81"/>
    </row>
    <row r="84" spans="1:60" ht="18" x14ac:dyDescent="0.35">
      <c r="D84" s="5" t="s">
        <v>87</v>
      </c>
      <c r="E84" s="6">
        <f t="shared" ref="E84:J84" ca="1" si="56">INDEX(E$4:E$171,$W76+2,1)</f>
        <v>-41.061999999999998</v>
      </c>
      <c r="F84" s="6">
        <f t="shared" ca="1" si="56"/>
        <v>-25.492000000000001</v>
      </c>
      <c r="G84" s="6">
        <f t="shared" ca="1" si="56"/>
        <v>75.06</v>
      </c>
      <c r="H84" s="6">
        <f t="shared" ca="1" si="56"/>
        <v>-2.1539999999999999</v>
      </c>
      <c r="I84" s="6">
        <f t="shared" ca="1" si="56"/>
        <v>3.3839999999999999</v>
      </c>
      <c r="J84" s="6">
        <f t="shared" ca="1" si="56"/>
        <v>5.4960000000000004</v>
      </c>
      <c r="M84" t="s">
        <v>88</v>
      </c>
      <c r="AD84" s="49"/>
      <c r="AF84" s="69" t="s">
        <v>147</v>
      </c>
      <c r="AG84" s="6">
        <f>AO7/(F76*F77)</f>
        <v>0.13920280952380951</v>
      </c>
      <c r="AH84" s="69" t="s">
        <v>149</v>
      </c>
      <c r="AI84" s="70">
        <f>AG84/$AG$40</f>
        <v>9.8237691971636912E-3</v>
      </c>
      <c r="AL84" s="109" t="s">
        <v>160</v>
      </c>
      <c r="AM84" s="109"/>
      <c r="AN84" s="109"/>
      <c r="BH84" s="81"/>
    </row>
    <row r="85" spans="1:60" x14ac:dyDescent="0.25">
      <c r="D85" s="5" t="s">
        <v>11</v>
      </c>
      <c r="E85" s="6">
        <f t="shared" ref="E85:J85" ca="1" si="57">INDEX(Y$4:Y$171,$W76+3,1)</f>
        <v>-489.80500000000001</v>
      </c>
      <c r="F85" s="6">
        <f t="shared" ca="1" si="57"/>
        <v>-294.48899999999998</v>
      </c>
      <c r="G85" s="6">
        <f t="shared" ca="1" si="57"/>
        <v>2.0670000000000002</v>
      </c>
      <c r="H85" s="6">
        <f t="shared" ca="1" si="57"/>
        <v>-3.1E-2</v>
      </c>
      <c r="I85" s="6">
        <f t="shared" ca="1" si="57"/>
        <v>5.8000000000000003E-2</v>
      </c>
      <c r="J85" s="6">
        <f t="shared" ca="1" si="57"/>
        <v>9.6000000000000002E-2</v>
      </c>
      <c r="K85" s="6">
        <f>L85*1.3</f>
        <v>-17.745000000000001</v>
      </c>
      <c r="L85" s="26">
        <f>-F76*F77*(M78-(M76+M77))*25/1000000*1</f>
        <v>-13.65</v>
      </c>
      <c r="M85" t="s">
        <v>89</v>
      </c>
      <c r="AD85" s="49"/>
      <c r="AG85" s="6">
        <f>AO8/(F76*F77)</f>
        <v>0.14126290476190476</v>
      </c>
      <c r="AI85" s="70">
        <f>AG85/$AG$40</f>
        <v>9.9691534764929264E-3</v>
      </c>
      <c r="AL85" s="109" t="s">
        <v>161</v>
      </c>
      <c r="AM85" s="109"/>
      <c r="AN85" s="109"/>
      <c r="BH85" s="81"/>
    </row>
    <row r="86" spans="1:60" x14ac:dyDescent="0.25">
      <c r="AD86" s="49"/>
      <c r="AG86" s="6">
        <f>AO9/(F76*F77)</f>
        <v>0.14059690476190476</v>
      </c>
      <c r="AI86" s="70">
        <f>AG86/$AG$40</f>
        <v>9.9221527707766231E-3</v>
      </c>
      <c r="AL86" s="68"/>
      <c r="AM86" s="68"/>
      <c r="AN86" s="68"/>
      <c r="BH86" s="81"/>
    </row>
    <row r="87" spans="1:60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>AO10/(F76*F77)</f>
        <v>0.13986880952380951</v>
      </c>
      <c r="AI87" s="70">
        <f>AG87/$AG$40</f>
        <v>9.8707699028799927E-3</v>
      </c>
      <c r="BH87" s="81"/>
    </row>
    <row r="88" spans="1:60" ht="18" x14ac:dyDescent="0.35">
      <c r="D88" s="5" t="s">
        <v>84</v>
      </c>
      <c r="E88" s="6">
        <f t="shared" ref="E88:J88" ca="1" si="58">INDEX(O$4:O$171,$W76+1,1)</f>
        <v>0</v>
      </c>
      <c r="F88" s="6">
        <f t="shared" ca="1" si="58"/>
        <v>0</v>
      </c>
      <c r="G88" s="6">
        <f t="shared" ca="1" si="58"/>
        <v>0</v>
      </c>
      <c r="H88" s="6">
        <f t="shared" ca="1" si="58"/>
        <v>0</v>
      </c>
      <c r="I88" s="6">
        <f t="shared" ca="1" si="58"/>
        <v>0</v>
      </c>
      <c r="J88" s="6">
        <f t="shared" ca="1" si="58"/>
        <v>0</v>
      </c>
      <c r="AD88" s="49"/>
      <c r="AF88" s="65" t="s">
        <v>148</v>
      </c>
      <c r="AG88" s="65">
        <f>14.17</f>
        <v>14.17</v>
      </c>
      <c r="BH88" s="81"/>
    </row>
    <row r="89" spans="1:60" x14ac:dyDescent="0.25">
      <c r="D89" s="5" t="s">
        <v>85</v>
      </c>
      <c r="E89" s="6">
        <f t="shared" ref="E89:J89" ca="1" si="59">INDEX(E$4:E$171,$W76+1,1)</f>
        <v>61.161999999999999</v>
      </c>
      <c r="F89" s="6">
        <f t="shared" ca="1" si="59"/>
        <v>37.94</v>
      </c>
      <c r="G89" s="6">
        <f t="shared" ca="1" si="59"/>
        <v>-112.574</v>
      </c>
      <c r="H89" s="6">
        <f t="shared" ca="1" si="59"/>
        <v>3.4420000000000002</v>
      </c>
      <c r="I89" s="6">
        <f t="shared" ca="1" si="59"/>
        <v>-5.1660000000000004</v>
      </c>
      <c r="J89" s="6">
        <f t="shared" ca="1" si="59"/>
        <v>-8.3770000000000007</v>
      </c>
      <c r="AD89" s="49"/>
      <c r="BH89" s="81"/>
    </row>
    <row r="90" spans="1:60" x14ac:dyDescent="0.25">
      <c r="D90" s="5" t="s">
        <v>86</v>
      </c>
      <c r="E90" s="6">
        <f ca="1">E83</f>
        <v>0</v>
      </c>
      <c r="F90" s="6">
        <f t="shared" ref="F90:J92" ca="1" si="60">F83</f>
        <v>0</v>
      </c>
      <c r="G90" s="6">
        <f t="shared" ca="1" si="60"/>
        <v>0</v>
      </c>
      <c r="H90" s="6">
        <f t="shared" ca="1" si="60"/>
        <v>0</v>
      </c>
      <c r="I90" s="6">
        <f t="shared" ca="1" si="60"/>
        <v>0</v>
      </c>
      <c r="J90" s="6">
        <f t="shared" ca="1" si="60"/>
        <v>0</v>
      </c>
      <c r="AD90" s="49"/>
      <c r="AF90" s="65" t="s">
        <v>150</v>
      </c>
      <c r="AG90">
        <f ca="1">(0.5*14.17*F76*0.9*(F77-F78))/(2*AK8*10)+SQRT(((0.5*14.17*F76*0.9*(F77-F78))/(2*AK8*10))^2 -1)</f>
        <v>3.3312234893902759</v>
      </c>
      <c r="BH90" s="81"/>
    </row>
    <row r="91" spans="1:60" x14ac:dyDescent="0.25">
      <c r="D91" s="5" t="s">
        <v>87</v>
      </c>
      <c r="E91" s="6">
        <f ca="1">E84</f>
        <v>-41.061999999999998</v>
      </c>
      <c r="F91" s="6">
        <f t="shared" ca="1" si="60"/>
        <v>-25.492000000000001</v>
      </c>
      <c r="G91" s="6">
        <f t="shared" ca="1" si="60"/>
        <v>75.06</v>
      </c>
      <c r="H91" s="6">
        <f t="shared" ca="1" si="60"/>
        <v>-2.1539999999999999</v>
      </c>
      <c r="I91" s="6">
        <f t="shared" ca="1" si="60"/>
        <v>3.3839999999999999</v>
      </c>
      <c r="J91" s="6">
        <f t="shared" ca="1" si="60"/>
        <v>5.4960000000000004</v>
      </c>
      <c r="AD91" s="49"/>
      <c r="BH91" s="81"/>
    </row>
    <row r="92" spans="1:60" x14ac:dyDescent="0.25">
      <c r="D92" s="5" t="s">
        <v>11</v>
      </c>
      <c r="E92" s="6">
        <f ca="1">E85</f>
        <v>-489.80500000000001</v>
      </c>
      <c r="F92" s="6">
        <f t="shared" ca="1" si="60"/>
        <v>-294.48899999999998</v>
      </c>
      <c r="G92" s="6">
        <f t="shared" ca="1" si="60"/>
        <v>2.0670000000000002</v>
      </c>
      <c r="H92" s="6">
        <f t="shared" ca="1" si="60"/>
        <v>-3.1E-2</v>
      </c>
      <c r="I92" s="6">
        <f t="shared" ca="1" si="60"/>
        <v>5.8000000000000003E-2</v>
      </c>
      <c r="J92" s="6">
        <f t="shared" ca="1" si="60"/>
        <v>9.6000000000000002E-2</v>
      </c>
      <c r="K92" s="6">
        <f>L92*1.3</f>
        <v>-35.002500000000005</v>
      </c>
      <c r="L92" s="26">
        <f>-F76*F77*(M78-(M76+M77))*25/1000000*1+L44</f>
        <v>-26.925000000000001</v>
      </c>
      <c r="AD92" s="49"/>
      <c r="BH92" s="81"/>
    </row>
    <row r="93" spans="1:60" x14ac:dyDescent="0.25">
      <c r="AD93" s="49"/>
      <c r="BH93" s="81"/>
    </row>
    <row r="94" spans="1:60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  <c r="BH94" s="81"/>
    </row>
    <row r="95" spans="1:60" x14ac:dyDescent="0.25">
      <c r="A95" s="27"/>
      <c r="B95" s="27"/>
      <c r="C95" s="27"/>
      <c r="D95" s="29" t="s">
        <v>84</v>
      </c>
      <c r="E95" s="31">
        <f ca="1">E81-(E81-E88)/$M78*$M76</f>
        <v>0</v>
      </c>
      <c r="F95" s="31">
        <f t="shared" ref="F95" ca="1" si="61">F81-(F81-F88)/$M78*$M76</f>
        <v>0</v>
      </c>
      <c r="G95" s="31">
        <f ca="1">G81-(G81-G88)/$M78*$M76</f>
        <v>0</v>
      </c>
      <c r="H95" s="31">
        <f t="shared" ref="H95:J95" ca="1" si="62">H81-(H81-H88)/$M78*$M76</f>
        <v>0</v>
      </c>
      <c r="I95" s="31">
        <f t="shared" ca="1" si="62"/>
        <v>0</v>
      </c>
      <c r="J95" s="31">
        <f t="shared" ca="1" si="62"/>
        <v>0</v>
      </c>
      <c r="K95" s="31">
        <f ca="1">(ABS(G95)+ABS(I95))*SIGN(G95)</f>
        <v>0</v>
      </c>
      <c r="L95" s="31">
        <f ca="1">(ABS(H95)+ABS(J95))*SIGN(H95)</f>
        <v>0</v>
      </c>
      <c r="M95" s="31">
        <f ca="1">(ABS(K95)+0.3*ABS(L95))*SIGN(K95)</f>
        <v>0</v>
      </c>
      <c r="N95" s="31">
        <f t="shared" ref="N95:N99" ca="1" si="63">(ABS(L95)+0.3*ABS(K95))*SIGN(L95)</f>
        <v>0</v>
      </c>
      <c r="O95" s="31">
        <f ca="1">F95+M95</f>
        <v>0</v>
      </c>
      <c r="P95" s="31">
        <f ca="1">F95-M95</f>
        <v>0</v>
      </c>
      <c r="Q95" s="31">
        <f ca="1">F95+N95</f>
        <v>0</v>
      </c>
      <c r="R95" s="31">
        <f ca="1">F95-N95</f>
        <v>0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  <c r="BH95" s="81"/>
    </row>
    <row r="96" spans="1:60" x14ac:dyDescent="0.25">
      <c r="A96" s="27"/>
      <c r="B96" s="27"/>
      <c r="C96" s="27"/>
      <c r="D96" s="29" t="s">
        <v>85</v>
      </c>
      <c r="E96" s="31">
        <f ca="1">E82-(E82-E89)/$M78*$M76</f>
        <v>-57.918343749999991</v>
      </c>
      <c r="F96" s="31">
        <f t="shared" ref="F96" ca="1" si="64">F82-(F82-F89)/$M78*$M76</f>
        <v>-35.986437500000001</v>
      </c>
      <c r="G96" s="31">
        <f ca="1">G82-(G82-G89)/$M78*$M76</f>
        <v>105.99900000000001</v>
      </c>
      <c r="H96" s="31">
        <f t="shared" ref="H96:J96" ca="1" si="65">H82-(H82-H89)/$M78*$M76</f>
        <v>-2.8138437499999998</v>
      </c>
      <c r="I96" s="31">
        <f t="shared" ca="1" si="65"/>
        <v>4.6486874999999994</v>
      </c>
      <c r="J96" s="31">
        <f t="shared" ca="1" si="65"/>
        <v>7.562125</v>
      </c>
      <c r="K96" s="31">
        <f t="shared" ref="K96:L99" ca="1" si="66">(ABS(G96)+ABS(I96))*SIGN(G96)</f>
        <v>110.6476875</v>
      </c>
      <c r="L96" s="31">
        <f t="shared" ca="1" si="66"/>
        <v>-10.37596875</v>
      </c>
      <c r="M96" s="31">
        <f t="shared" ref="M96:M99" ca="1" si="67">(ABS(K96)+0.3*ABS(L96))*SIGN(K96)</f>
        <v>113.76047812500001</v>
      </c>
      <c r="N96" s="31">
        <f t="shared" ca="1" si="63"/>
        <v>-43.570274999999995</v>
      </c>
      <c r="O96" s="31">
        <f t="shared" ref="O96:O98" ca="1" si="68">F96+M96</f>
        <v>77.774040624999998</v>
      </c>
      <c r="P96" s="31">
        <f t="shared" ref="P96:P98" ca="1" si="69">F96-M96</f>
        <v>-149.74691562500001</v>
      </c>
      <c r="Q96" s="31">
        <f t="shared" ref="Q96:Q98" ca="1" si="70">F96+N96</f>
        <v>-79.556712500000003</v>
      </c>
      <c r="R96" s="31">
        <f t="shared" ref="R96:R98" ca="1" si="71">F96-N96</f>
        <v>7.5838374999999942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  <c r="BH96" s="81"/>
    </row>
    <row r="97" spans="1:60" x14ac:dyDescent="0.25">
      <c r="A97" s="27"/>
      <c r="B97" s="27"/>
      <c r="C97" s="27"/>
      <c r="D97" s="29" t="s">
        <v>86</v>
      </c>
      <c r="E97" s="31">
        <f ca="1">E83</f>
        <v>0</v>
      </c>
      <c r="F97" s="31">
        <f ca="1">F83</f>
        <v>0</v>
      </c>
      <c r="G97" s="31">
        <f t="shared" ref="G97:J99" ca="1" si="72">G83</f>
        <v>0</v>
      </c>
      <c r="H97" s="31">
        <f t="shared" ca="1" si="72"/>
        <v>0</v>
      </c>
      <c r="I97" s="31">
        <f t="shared" ca="1" si="72"/>
        <v>0</v>
      </c>
      <c r="J97" s="31">
        <f t="shared" ca="1" si="72"/>
        <v>0</v>
      </c>
      <c r="K97" s="31">
        <f t="shared" ca="1" si="66"/>
        <v>0</v>
      </c>
      <c r="L97" s="31">
        <f t="shared" ca="1" si="66"/>
        <v>0</v>
      </c>
      <c r="M97" s="31">
        <f t="shared" ca="1" si="67"/>
        <v>0</v>
      </c>
      <c r="N97" s="31">
        <f t="shared" ca="1" si="63"/>
        <v>0</v>
      </c>
      <c r="O97" s="31">
        <f t="shared" ca="1" si="68"/>
        <v>0</v>
      </c>
      <c r="P97" s="31">
        <f t="shared" ca="1" si="69"/>
        <v>0</v>
      </c>
      <c r="Q97" s="31">
        <f t="shared" ca="1" si="70"/>
        <v>0</v>
      </c>
      <c r="R97" s="31">
        <f t="shared" ca="1" si="71"/>
        <v>0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  <c r="BH97" s="81"/>
    </row>
    <row r="98" spans="1:60" x14ac:dyDescent="0.25">
      <c r="A98" s="27"/>
      <c r="B98" s="27"/>
      <c r="C98" s="27"/>
      <c r="D98" s="29" t="s">
        <v>87</v>
      </c>
      <c r="E98" s="31">
        <f ca="1">E84</f>
        <v>-41.061999999999998</v>
      </c>
      <c r="F98" s="31">
        <f ca="1">F84</f>
        <v>-25.492000000000001</v>
      </c>
      <c r="G98" s="31">
        <f t="shared" ca="1" si="72"/>
        <v>75.06</v>
      </c>
      <c r="H98" s="31">
        <f t="shared" ca="1" si="72"/>
        <v>-2.1539999999999999</v>
      </c>
      <c r="I98" s="31">
        <f t="shared" ca="1" si="72"/>
        <v>3.3839999999999999</v>
      </c>
      <c r="J98" s="31">
        <f t="shared" ca="1" si="72"/>
        <v>5.4960000000000004</v>
      </c>
      <c r="K98" s="31">
        <f t="shared" ca="1" si="66"/>
        <v>78.444000000000003</v>
      </c>
      <c r="L98" s="31">
        <f t="shared" ca="1" si="66"/>
        <v>-7.65</v>
      </c>
      <c r="M98" s="31">
        <f t="shared" ca="1" si="67"/>
        <v>80.739000000000004</v>
      </c>
      <c r="N98" s="31">
        <f t="shared" ca="1" si="63"/>
        <v>-31.183199999999999</v>
      </c>
      <c r="O98" s="31">
        <f t="shared" ca="1" si="68"/>
        <v>55.247</v>
      </c>
      <c r="P98" s="31">
        <f t="shared" ca="1" si="69"/>
        <v>-106.23100000000001</v>
      </c>
      <c r="Q98" s="31">
        <f t="shared" ca="1" si="70"/>
        <v>-56.675200000000004</v>
      </c>
      <c r="R98" s="31">
        <f t="shared" ca="1" si="71"/>
        <v>5.6911999999999985</v>
      </c>
      <c r="S98" s="27"/>
      <c r="T98" s="27"/>
      <c r="U98" s="27"/>
      <c r="V98" s="27"/>
      <c r="W98" s="27"/>
      <c r="X98" s="110" t="s">
        <v>129</v>
      </c>
      <c r="Y98" s="110"/>
      <c r="Z98" s="110"/>
      <c r="AA98" s="110"/>
      <c r="AB98" s="110"/>
      <c r="AC98" s="27"/>
      <c r="AD98" s="52"/>
      <c r="BH98" s="81"/>
    </row>
    <row r="99" spans="1:60" x14ac:dyDescent="0.25">
      <c r="A99" s="27"/>
      <c r="B99" s="27"/>
      <c r="C99" s="27"/>
      <c r="D99" s="29" t="s">
        <v>11</v>
      </c>
      <c r="E99" s="31">
        <f ca="1">E85+K85</f>
        <v>-507.55</v>
      </c>
      <c r="F99" s="31">
        <f ca="1">F85+L85</f>
        <v>-308.13899999999995</v>
      </c>
      <c r="G99" s="31">
        <f t="shared" ca="1" si="72"/>
        <v>2.0670000000000002</v>
      </c>
      <c r="H99" s="31">
        <f t="shared" ca="1" si="72"/>
        <v>-3.1E-2</v>
      </c>
      <c r="I99" s="31">
        <f t="shared" ca="1" si="72"/>
        <v>5.8000000000000003E-2</v>
      </c>
      <c r="J99" s="31">
        <f t="shared" ca="1" si="72"/>
        <v>9.6000000000000002E-2</v>
      </c>
      <c r="K99" s="31">
        <f t="shared" ca="1" si="66"/>
        <v>2.125</v>
      </c>
      <c r="L99" s="31">
        <f t="shared" ca="1" si="66"/>
        <v>-0.127</v>
      </c>
      <c r="M99" s="31">
        <f t="shared" ca="1" si="67"/>
        <v>2.1631</v>
      </c>
      <c r="N99" s="31">
        <f t="shared" ca="1" si="63"/>
        <v>-0.76449999999999996</v>
      </c>
      <c r="O99" s="31">
        <f ca="1">F99+M99</f>
        <v>-305.97589999999997</v>
      </c>
      <c r="P99" s="31">
        <f ca="1">F99-M99</f>
        <v>-310.30209999999994</v>
      </c>
      <c r="Q99" s="31">
        <f ca="1">F99+N99</f>
        <v>-308.90349999999995</v>
      </c>
      <c r="R99" s="31">
        <f ca="1">F99-N99</f>
        <v>-307.37449999999995</v>
      </c>
      <c r="S99" s="27"/>
      <c r="T99" s="27"/>
      <c r="U99" s="27"/>
      <c r="V99" s="27"/>
      <c r="W99" s="27"/>
      <c r="X99" s="57" t="s">
        <v>171</v>
      </c>
      <c r="Y99" s="59" t="str">
        <f>IF((V109+V110)*2&gt;F76*F77*0.01,"verifica","non verifica")</f>
        <v>verifica</v>
      </c>
      <c r="Z99" s="57" t="s">
        <v>171</v>
      </c>
      <c r="AA99" s="110" t="str">
        <f>IF((V109+V110)*2&lt;=F76*F77*0.025,"verifica","non verifica")</f>
        <v>verifica</v>
      </c>
      <c r="AB99" s="110"/>
      <c r="AC99" s="27"/>
      <c r="AD99" s="52"/>
      <c r="BH99" s="81"/>
    </row>
    <row r="100" spans="1:60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  <c r="BH100" s="81"/>
    </row>
    <row r="101" spans="1:60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  <c r="BH101" s="81"/>
    </row>
    <row r="102" spans="1:60" x14ac:dyDescent="0.25">
      <c r="A102" s="27"/>
      <c r="B102" s="27"/>
      <c r="C102" s="27"/>
      <c r="D102" s="29" t="s">
        <v>84</v>
      </c>
      <c r="E102" s="31">
        <f ca="1">E88+(E81-E88)/$M78*$M77</f>
        <v>0</v>
      </c>
      <c r="F102" s="31">
        <f t="shared" ref="F102" ca="1" si="73">F88+(F81-F88)/$M78*$M77</f>
        <v>0</v>
      </c>
      <c r="G102" s="31">
        <f ca="1">G88+(G81-G88)/$M78*$M77</f>
        <v>0</v>
      </c>
      <c r="H102" s="31">
        <f t="shared" ref="H102:J102" ca="1" si="74">H88+(H81-H88)/$M78*$M77</f>
        <v>0</v>
      </c>
      <c r="I102" s="31">
        <f t="shared" ca="1" si="74"/>
        <v>0</v>
      </c>
      <c r="J102" s="31">
        <f t="shared" ca="1" si="74"/>
        <v>0</v>
      </c>
      <c r="K102" s="31">
        <f ca="1">(ABS(G102)+ABS(I102))*SIGN(G102)</f>
        <v>0</v>
      </c>
      <c r="L102" s="31">
        <f ca="1">(ABS(H102)+ABS(J102))*SIGN(H102)</f>
        <v>0</v>
      </c>
      <c r="M102" s="31">
        <f t="shared" ref="M102:M106" ca="1" si="75">(ABS(K102)+0.3*ABS(L102))*SIGN(K102)</f>
        <v>0</v>
      </c>
      <c r="N102" s="31">
        <f t="shared" ref="N102:N106" ca="1" si="76">(ABS(L102)+0.3*ABS(K102))*SIGN(L102)</f>
        <v>0</v>
      </c>
      <c r="O102" s="31">
        <f ca="1">F102+M102</f>
        <v>0</v>
      </c>
      <c r="P102" s="31">
        <f ca="1">F102-M102</f>
        <v>0</v>
      </c>
      <c r="Q102" s="31">
        <f ca="1">F102+N102</f>
        <v>0</v>
      </c>
      <c r="R102" s="31">
        <f ca="1">F102-N102</f>
        <v>0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  <c r="BH102" s="81"/>
    </row>
    <row r="103" spans="1:60" x14ac:dyDescent="0.25">
      <c r="A103" s="27"/>
      <c r="B103" s="27"/>
      <c r="C103" s="27"/>
      <c r="D103" s="29" t="s">
        <v>85</v>
      </c>
      <c r="E103" s="31">
        <f t="shared" ref="E103:F103" ca="1" si="77">E89+(E82-E89)/$M78*$M77</f>
        <v>48.843343750000003</v>
      </c>
      <c r="F103" s="31">
        <f t="shared" ca="1" si="77"/>
        <v>30.292437499999998</v>
      </c>
      <c r="G103" s="31">
        <f ca="1">G89+(G82-G89)/$M78*$M77</f>
        <v>-89.962999999999994</v>
      </c>
      <c r="H103" s="31">
        <f t="shared" ref="H103:J103" ca="1" si="78">H89+(H82-H89)/$M78*$M77</f>
        <v>2.7948437500000001</v>
      </c>
      <c r="I103" s="31">
        <f t="shared" ca="1" si="78"/>
        <v>-4.1506875000000001</v>
      </c>
      <c r="J103" s="31">
        <f t="shared" ca="1" si="78"/>
        <v>-6.7281250000000004</v>
      </c>
      <c r="K103" s="31">
        <f t="shared" ref="K103:L106" ca="1" si="79">(ABS(G103)+ABS(I103))*SIGN(G103)</f>
        <v>-94.113687499999997</v>
      </c>
      <c r="L103" s="31">
        <f t="shared" ca="1" si="79"/>
        <v>9.5229687500000004</v>
      </c>
      <c r="M103" s="31">
        <f t="shared" ca="1" si="75"/>
        <v>-96.970578125000003</v>
      </c>
      <c r="N103" s="31">
        <f t="shared" ca="1" si="76"/>
        <v>37.757075</v>
      </c>
      <c r="O103" s="31">
        <f t="shared" ref="O103:O105" ca="1" si="80">F103+M103</f>
        <v>-66.678140624999997</v>
      </c>
      <c r="P103" s="31">
        <f t="shared" ref="P103:P105" ca="1" si="81">F103-M103</f>
        <v>127.26301562500001</v>
      </c>
      <c r="Q103" s="31">
        <f t="shared" ref="Q103:Q105" ca="1" si="82">F103+N103</f>
        <v>68.049512499999992</v>
      </c>
      <c r="R103" s="31">
        <f t="shared" ref="R103:R105" ca="1" si="83">F103-N103</f>
        <v>-7.464637500000002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  <c r="BH103" s="81"/>
    </row>
    <row r="104" spans="1:60" x14ac:dyDescent="0.25">
      <c r="A104" s="27"/>
      <c r="B104" s="27"/>
      <c r="C104" s="27"/>
      <c r="D104" s="29" t="s">
        <v>86</v>
      </c>
      <c r="E104" s="31">
        <f ca="1">E97</f>
        <v>0</v>
      </c>
      <c r="F104" s="31">
        <f t="shared" ref="F104:J105" ca="1" si="84">F97</f>
        <v>0</v>
      </c>
      <c r="G104" s="31">
        <f t="shared" ca="1" si="84"/>
        <v>0</v>
      </c>
      <c r="H104" s="31">
        <f t="shared" ca="1" si="84"/>
        <v>0</v>
      </c>
      <c r="I104" s="31">
        <f t="shared" ca="1" si="84"/>
        <v>0</v>
      </c>
      <c r="J104" s="31">
        <f t="shared" ca="1" si="84"/>
        <v>0</v>
      </c>
      <c r="K104" s="31">
        <f t="shared" ca="1" si="79"/>
        <v>0</v>
      </c>
      <c r="L104" s="31">
        <f t="shared" ca="1" si="79"/>
        <v>0</v>
      </c>
      <c r="M104" s="31">
        <f t="shared" ca="1" si="75"/>
        <v>0</v>
      </c>
      <c r="N104" s="31">
        <f t="shared" ca="1" si="76"/>
        <v>0</v>
      </c>
      <c r="O104" s="31">
        <f t="shared" ca="1" si="80"/>
        <v>0</v>
      </c>
      <c r="P104" s="31">
        <f t="shared" ca="1" si="81"/>
        <v>0</v>
      </c>
      <c r="Q104" s="31">
        <f t="shared" ca="1" si="82"/>
        <v>0</v>
      </c>
      <c r="R104" s="31">
        <f t="shared" ca="1" si="83"/>
        <v>0</v>
      </c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52"/>
      <c r="BH104" s="81"/>
    </row>
    <row r="105" spans="1:60" x14ac:dyDescent="0.25">
      <c r="A105" s="27"/>
      <c r="B105" s="27"/>
      <c r="C105" s="27"/>
      <c r="D105" s="29" t="s">
        <v>87</v>
      </c>
      <c r="E105" s="31">
        <f ca="1">E98</f>
        <v>-41.061999999999998</v>
      </c>
      <c r="F105" s="31">
        <f t="shared" ca="1" si="84"/>
        <v>-25.492000000000001</v>
      </c>
      <c r="G105" s="31">
        <f t="shared" ca="1" si="84"/>
        <v>75.06</v>
      </c>
      <c r="H105" s="31">
        <f t="shared" ca="1" si="84"/>
        <v>-2.1539999999999999</v>
      </c>
      <c r="I105" s="31">
        <f t="shared" ca="1" si="84"/>
        <v>3.3839999999999999</v>
      </c>
      <c r="J105" s="31">
        <f t="shared" ca="1" si="84"/>
        <v>5.4960000000000004</v>
      </c>
      <c r="K105" s="31">
        <f t="shared" ca="1" si="79"/>
        <v>78.444000000000003</v>
      </c>
      <c r="L105" s="31">
        <f t="shared" ca="1" si="79"/>
        <v>-7.65</v>
      </c>
      <c r="M105" s="31">
        <f t="shared" ca="1" si="75"/>
        <v>80.739000000000004</v>
      </c>
      <c r="N105" s="31">
        <f t="shared" ca="1" si="76"/>
        <v>-31.183199999999999</v>
      </c>
      <c r="O105" s="31">
        <f t="shared" ca="1" si="80"/>
        <v>55.247</v>
      </c>
      <c r="P105" s="31">
        <f t="shared" ca="1" si="81"/>
        <v>-106.23100000000001</v>
      </c>
      <c r="Q105" s="31">
        <f t="shared" ca="1" si="82"/>
        <v>-56.675200000000004</v>
      </c>
      <c r="R105" s="31">
        <f t="shared" ca="1" si="83"/>
        <v>5.6911999999999985</v>
      </c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52"/>
      <c r="BH105" s="81"/>
    </row>
    <row r="106" spans="1:60" x14ac:dyDescent="0.25">
      <c r="A106" s="27"/>
      <c r="B106" s="27"/>
      <c r="C106" s="27"/>
      <c r="D106" s="29" t="s">
        <v>11</v>
      </c>
      <c r="E106" s="31">
        <f ca="1">E92+K92</f>
        <v>-524.8075</v>
      </c>
      <c r="F106" s="31">
        <f ca="1">F92+L92</f>
        <v>-321.41399999999999</v>
      </c>
      <c r="G106" s="31">
        <f t="shared" ref="G106:J106" ca="1" si="85">G92</f>
        <v>2.0670000000000002</v>
      </c>
      <c r="H106" s="31">
        <f t="shared" ca="1" si="85"/>
        <v>-3.1E-2</v>
      </c>
      <c r="I106" s="31">
        <f t="shared" ca="1" si="85"/>
        <v>5.8000000000000003E-2</v>
      </c>
      <c r="J106" s="31">
        <f t="shared" ca="1" si="85"/>
        <v>9.6000000000000002E-2</v>
      </c>
      <c r="K106" s="31">
        <f t="shared" ca="1" si="79"/>
        <v>2.125</v>
      </c>
      <c r="L106" s="31">
        <f t="shared" ca="1" si="79"/>
        <v>-0.127</v>
      </c>
      <c r="M106" s="31">
        <f t="shared" ca="1" si="75"/>
        <v>2.1631</v>
      </c>
      <c r="N106" s="31">
        <f t="shared" ca="1" si="76"/>
        <v>-0.76449999999999996</v>
      </c>
      <c r="O106" s="31">
        <f ca="1">F106+M106</f>
        <v>-319.2509</v>
      </c>
      <c r="P106" s="31">
        <f ca="1">F106-M106</f>
        <v>-323.57709999999997</v>
      </c>
      <c r="Q106" s="31">
        <f ca="1">F106+N106</f>
        <v>-322.17849999999999</v>
      </c>
      <c r="R106" s="31">
        <f ca="1">F106-N106</f>
        <v>-320.64949999999999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  <c r="BH106" s="81"/>
    </row>
    <row r="107" spans="1:60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  <c r="BH107" s="81"/>
    </row>
    <row r="108" spans="1:60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  <c r="BH108" s="81"/>
    </row>
    <row r="109" spans="1:60" x14ac:dyDescent="0.25">
      <c r="A109" s="5">
        <f ca="1">B76</f>
        <v>2</v>
      </c>
      <c r="D109" s="5" t="s">
        <v>84</v>
      </c>
      <c r="E109" s="34">
        <f ca="1">E95</f>
        <v>0</v>
      </c>
      <c r="F109" s="6">
        <f t="shared" ref="F109:I110" ca="1" si="86">O95</f>
        <v>0</v>
      </c>
      <c r="G109" s="6">
        <f t="shared" ca="1" si="86"/>
        <v>0</v>
      </c>
      <c r="H109" s="35">
        <f t="shared" ca="1" si="86"/>
        <v>0</v>
      </c>
      <c r="I109" s="35">
        <f t="shared" ca="1" si="86"/>
        <v>0</v>
      </c>
      <c r="J109" s="6">
        <f>INDEX($N$275:$N$286,MATCH(A111,$L$275:$L$286,-1),1)</f>
        <v>0</v>
      </c>
      <c r="K109" s="34">
        <f ca="1">MAX(ABS(F109),IF(J109="---",0,0.3*J109))</f>
        <v>0</v>
      </c>
      <c r="L109" s="34">
        <f ca="1">MAX(ABS(G109),IF(J109="---",0,0.3*J109))</f>
        <v>0</v>
      </c>
      <c r="M109" s="34">
        <f ca="1">MAX(ABS(H109),J109)</f>
        <v>0</v>
      </c>
      <c r="N109" s="34">
        <f ca="1">MAX(ABS(I109),J109)</f>
        <v>0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7">MAX(L109-$Z77*(1-((0.48*$Z76+L111)/(0.48*$Z76))^2),0)/(($F77-2*$F78)*$O$2)*1000</f>
        <v>0</v>
      </c>
      <c r="S109" s="36">
        <f t="shared" ca="1" si="87"/>
        <v>0</v>
      </c>
      <c r="T109" s="36">
        <f ca="1">MAX(N109-$Z77*(1-((0.48*$Z76+N111)/(0.48*$Z76))^2),0)/(($F77-2*$F78)*$O$2)*1000</f>
        <v>0</v>
      </c>
      <c r="U109" s="34">
        <f ca="1">MAX(P109:T109)</f>
        <v>0</v>
      </c>
      <c r="V109" s="26">
        <v>9.36</v>
      </c>
      <c r="W109" s="7">
        <f>2*V109*$O$2/10</f>
        <v>732.52173913043475</v>
      </c>
      <c r="X109" s="6">
        <f>W109*(F77-2*F78)/200</f>
        <v>80.577391304347827</v>
      </c>
      <c r="Y109" s="5"/>
      <c r="Z109" s="16"/>
      <c r="AD109" s="49"/>
      <c r="BH109" s="81"/>
    </row>
    <row r="110" spans="1:60" x14ac:dyDescent="0.25">
      <c r="A110" s="29" t="s">
        <v>67</v>
      </c>
      <c r="D110" s="5" t="s">
        <v>85</v>
      </c>
      <c r="E110" s="34">
        <f ca="1">E96</f>
        <v>-57.918343749999991</v>
      </c>
      <c r="F110" s="35">
        <f t="shared" ca="1" si="86"/>
        <v>77.774040624999998</v>
      </c>
      <c r="G110" s="35">
        <f t="shared" ca="1" si="86"/>
        <v>-149.74691562500001</v>
      </c>
      <c r="H110" s="6">
        <f t="shared" ca="1" si="86"/>
        <v>-79.556712500000003</v>
      </c>
      <c r="I110" s="6">
        <f t="shared" ca="1" si="86"/>
        <v>7.5838374999999942</v>
      </c>
      <c r="J110" s="6">
        <f>INDEX($O$275:$O$286,MATCH(A111,$L$275:$L$286,-1),1)</f>
        <v>185.18281438356451</v>
      </c>
      <c r="K110" s="34">
        <f ca="1">MAX(ABS(F110),J110)</f>
        <v>185.18281438356451</v>
      </c>
      <c r="L110" s="34">
        <f ca="1">MAX(ABS(G110),J110)</f>
        <v>185.18281438356451</v>
      </c>
      <c r="M110" s="34">
        <f ca="1">MAX(ABS(H110),IF(J110="---",0,0.3*J110))</f>
        <v>79.556712500000003</v>
      </c>
      <c r="N110" s="34">
        <f ca="1">MAX(ABS(I110),IF(J110="---",0,0.3*J110))</f>
        <v>55.554844315069353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3.6917243099624937</v>
      </c>
      <c r="R110" s="36">
        <f t="shared" ref="R110:T110" ca="1" si="88">MAX(L110-$Z78*(1-((0.48*$Z76+L111)/(0.48*$Z76))^2),0)/(($F76-2*$F78)*$O$2)*1000</f>
        <v>3.6427797771691672</v>
      </c>
      <c r="S110" s="36">
        <f t="shared" ca="1" si="88"/>
        <v>0</v>
      </c>
      <c r="T110" s="36">
        <f t="shared" ca="1" si="88"/>
        <v>0</v>
      </c>
      <c r="U110" s="34">
        <f ca="1">MAX(P110:T110)</f>
        <v>3.6917243099624937</v>
      </c>
      <c r="V110" s="26">
        <v>9.42</v>
      </c>
      <c r="W110" s="7">
        <f>2*V110*$O$2/10</f>
        <v>737.21739130434787</v>
      </c>
      <c r="X110" s="6">
        <f>W110*(F76-2*F78)/200</f>
        <v>228.53739130434784</v>
      </c>
      <c r="Y110" s="5"/>
      <c r="Z110" s="16"/>
      <c r="AD110" s="49"/>
      <c r="BH110" s="81"/>
    </row>
    <row r="111" spans="1:60" x14ac:dyDescent="0.25">
      <c r="A111" s="5">
        <f>B77</f>
        <v>4</v>
      </c>
      <c r="D111" s="5" t="s">
        <v>11</v>
      </c>
      <c r="E111" s="37">
        <f ca="1">E99</f>
        <v>-507.55</v>
      </c>
      <c r="F111" s="7">
        <f ca="1">O99</f>
        <v>-305.97589999999997</v>
      </c>
      <c r="G111" s="7">
        <f ca="1">P99</f>
        <v>-310.30209999999994</v>
      </c>
      <c r="H111" s="7">
        <f ca="1">Q99</f>
        <v>-308.90349999999995</v>
      </c>
      <c r="I111" s="7">
        <f ca="1">R99</f>
        <v>-307.37449999999995</v>
      </c>
      <c r="K111" s="34">
        <f ca="1">F111</f>
        <v>-305.97589999999997</v>
      </c>
      <c r="L111" s="34">
        <f t="shared" ref="L111:N111" ca="1" si="89">G111</f>
        <v>-310.30209999999994</v>
      </c>
      <c r="M111" s="34">
        <f t="shared" ca="1" si="89"/>
        <v>-308.90349999999995</v>
      </c>
      <c r="N111" s="34">
        <f t="shared" ca="1" si="89"/>
        <v>-307.37449999999995</v>
      </c>
      <c r="AD111" s="49"/>
      <c r="BH111" s="81"/>
    </row>
    <row r="112" spans="1:60" x14ac:dyDescent="0.25">
      <c r="D112" s="15" t="s">
        <v>105</v>
      </c>
      <c r="E112" s="6">
        <f ca="1">($Z77+$X109)*(1-ABS((0.48*$Z76+E111)/(0.48*$Z76+$W109))^(1+1/(1+$W109/$Z76)))</f>
        <v>147.35846322423265</v>
      </c>
      <c r="K112" s="6">
        <f t="shared" ref="K112:N112" ca="1" si="90">($Z77+$X109)*(1-ABS((0.48*$Z76+K111)/(0.48*$Z76+$W109))^(1+1/(1+$W109/$Z76)))</f>
        <v>130.06433517111861</v>
      </c>
      <c r="L112" s="6">
        <f t="shared" ca="1" si="90"/>
        <v>130.46410449886611</v>
      </c>
      <c r="M112" s="6">
        <f t="shared" ca="1" si="90"/>
        <v>130.33500022377103</v>
      </c>
      <c r="N112" s="6">
        <f t="shared" ca="1" si="90"/>
        <v>130.19371055735272</v>
      </c>
      <c r="AD112" s="49"/>
      <c r="BH112" s="81"/>
    </row>
    <row r="113" spans="1:60" x14ac:dyDescent="0.25">
      <c r="D113" s="15" t="s">
        <v>106</v>
      </c>
      <c r="E113" s="6">
        <f ca="1">($Z78+$X110)*(1-ABS((0.48*$Z76+E111)/(0.48*$Z76+$W110))^(1+1/(1+$W110/$Z76)))</f>
        <v>375.96667713955452</v>
      </c>
      <c r="K113" s="6">
        <f t="shared" ref="K113:N113" ca="1" si="91">($Z78+$X110)*(1-ABS((0.48*$Z76+K111)/(0.48*$Z76+$W110))^(1+1/(1+$W110/$Z76)))</f>
        <v>332.04301054166058</v>
      </c>
      <c r="L113" s="6">
        <f t="shared" ca="1" si="91"/>
        <v>333.05825161732571</v>
      </c>
      <c r="M113" s="6">
        <f t="shared" ca="1" si="91"/>
        <v>332.73038219844102</v>
      </c>
      <c r="N113" s="6">
        <f t="shared" ca="1" si="91"/>
        <v>332.3715675946018</v>
      </c>
      <c r="AD113" s="49"/>
      <c r="BH113" s="81"/>
    </row>
    <row r="114" spans="1:60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6.0464458827523028E-2</v>
      </c>
      <c r="K114" s="38">
        <f t="shared" ref="K114:N114" ca="1" si="92">ABS(K109/K112)^1.5+ABS(K110/K113)^1.5</f>
        <v>0.41649472562407885</v>
      </c>
      <c r="L114" s="38">
        <f t="shared" ca="1" si="92"/>
        <v>0.4145918145445317</v>
      </c>
      <c r="M114" s="38">
        <f t="shared" ca="1" si="92"/>
        <v>0.11691670155513881</v>
      </c>
      <c r="N114" s="38">
        <f t="shared" ca="1" si="92"/>
        <v>6.8335614517042551E-2</v>
      </c>
      <c r="AD114" s="49"/>
      <c r="BH114" s="81"/>
    </row>
    <row r="115" spans="1:60" x14ac:dyDescent="0.25">
      <c r="AD115" s="49"/>
      <c r="BH115" s="81"/>
    </row>
    <row r="116" spans="1:60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  <c r="BH116" s="81"/>
    </row>
    <row r="117" spans="1:60" x14ac:dyDescent="0.25">
      <c r="D117" s="5" t="s">
        <v>84</v>
      </c>
      <c r="E117" s="34">
        <f ca="1">E102</f>
        <v>0</v>
      </c>
      <c r="F117" s="6">
        <f t="shared" ref="F117:I118" ca="1" si="93">O102</f>
        <v>0</v>
      </c>
      <c r="G117" s="6">
        <f t="shared" ca="1" si="93"/>
        <v>0</v>
      </c>
      <c r="H117" s="35">
        <f t="shared" ca="1" si="93"/>
        <v>0</v>
      </c>
      <c r="I117" s="35">
        <f t="shared" ca="1" si="93"/>
        <v>0</v>
      </c>
      <c r="J117" s="6">
        <f>INDEX($N$275:$N$286,MATCH(A111,$L$275:$L$286,-1)+1,1)</f>
        <v>0</v>
      </c>
      <c r="K117" s="34">
        <f ca="1">MAX(ABS(F117),IF(J117="---",0,0.3*J117))</f>
        <v>0</v>
      </c>
      <c r="L117" s="34">
        <f ca="1">MAX(ABS(G117),IF(J117="---",0,0.3*J117))</f>
        <v>0</v>
      </c>
      <c r="M117" s="34">
        <f ca="1">MAX(ABS(H117),J117)</f>
        <v>0</v>
      </c>
      <c r="N117" s="34">
        <f ca="1">MAX(ABS(I117),J117)</f>
        <v>0</v>
      </c>
      <c r="O117" s="13" t="s">
        <v>103</v>
      </c>
      <c r="P117" s="36">
        <f t="shared" ref="P117" ca="1" si="94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0</v>
      </c>
      <c r="T117" s="36">
        <f ca="1">MAX(N117-$Z77*(1-((0.48*$Z76+N119)/(0.48*$Z76))^2),0)/(($F77-2*$F78)*$O$2)*1000</f>
        <v>0</v>
      </c>
      <c r="U117" s="34">
        <f ca="1">MAX(P117:T117)</f>
        <v>0</v>
      </c>
      <c r="V117" s="26">
        <v>9.36</v>
      </c>
      <c r="W117" s="7">
        <f>2*V117*$O$2/10</f>
        <v>732.52173913043475</v>
      </c>
      <c r="X117" s="6">
        <f>W117*(F77-2*F78)/200</f>
        <v>80.577391304347827</v>
      </c>
      <c r="AD117" s="49"/>
      <c r="BH117" s="81"/>
    </row>
    <row r="118" spans="1:60" x14ac:dyDescent="0.25">
      <c r="D118" s="5" t="s">
        <v>85</v>
      </c>
      <c r="E118" s="34">
        <f ca="1">E103</f>
        <v>48.843343750000003</v>
      </c>
      <c r="F118" s="35">
        <f t="shared" ca="1" si="93"/>
        <v>-66.678140624999997</v>
      </c>
      <c r="G118" s="35">
        <f t="shared" ca="1" si="93"/>
        <v>127.26301562500001</v>
      </c>
      <c r="H118" s="6">
        <f t="shared" ca="1" si="93"/>
        <v>68.049512499999992</v>
      </c>
      <c r="I118" s="6">
        <f t="shared" ca="1" si="93"/>
        <v>-7.464637500000002</v>
      </c>
      <c r="J118" s="6">
        <f>INDEX($O$275:$O$286,MATCH(A111,$L$275:$L$286,-1)+1,1)</f>
        <v>168.77658849894226</v>
      </c>
      <c r="K118" s="34">
        <f ca="1">MAX(ABS(F118),J118)</f>
        <v>168.77658849894226</v>
      </c>
      <c r="L118" s="34">
        <f ca="1">MAX(ABS(G118),J118)</f>
        <v>168.77658849894226</v>
      </c>
      <c r="M118" s="34">
        <f ca="1">MAX(ABS(H118),IF(J118="---",0,0.3*J118))</f>
        <v>68.049512499999992</v>
      </c>
      <c r="N118" s="34">
        <f ca="1">MAX(ABS(I118),IF(J118="---",0,0.3*J118))</f>
        <v>50.632976549682674</v>
      </c>
      <c r="O118" s="13" t="s">
        <v>104</v>
      </c>
      <c r="P118" s="36">
        <f t="shared" ref="P118" ca="1" si="95">MAX(E118-$Z78*(1-((0.48*$Z76+E119)/(0.48*$Z76))^2),0)/(($F76-2*$F78)*$O$2)*1000</f>
        <v>0</v>
      </c>
      <c r="Q118" s="36">
        <f ca="1">MAX(K118-$Z78*(1-((0.48*$Z76+K119)/(0.48*$Z76))^2),0)/(($F76-2*$F78)*$O$2)*1000</f>
        <v>2.8658951711184275</v>
      </c>
      <c r="R118" s="36">
        <f ca="1">MAX(L118-$Z78*(1-((0.48*$Z76+L119)/(0.48*$Z76))^2),0)/(($F76-2*$F78)*$O$2)*1000</f>
        <v>2.817530834146575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2.8658951711184275</v>
      </c>
      <c r="V118" s="26">
        <v>9.42</v>
      </c>
      <c r="W118" s="7">
        <f>2*V118*$O$2/10</f>
        <v>737.21739130434787</v>
      </c>
      <c r="X118" s="6">
        <f>W118*(F76-2*F78)/200</f>
        <v>228.53739130434784</v>
      </c>
      <c r="AD118" s="49"/>
      <c r="BH118" s="81"/>
    </row>
    <row r="119" spans="1:60" x14ac:dyDescent="0.25">
      <c r="D119" s="5" t="s">
        <v>11</v>
      </c>
      <c r="E119" s="37">
        <f ca="1">E106</f>
        <v>-524.8075</v>
      </c>
      <c r="F119" s="7">
        <f ca="1">O106</f>
        <v>-319.2509</v>
      </c>
      <c r="G119" s="7">
        <f ca="1">P106</f>
        <v>-323.57709999999997</v>
      </c>
      <c r="H119" s="7">
        <f ca="1">Q106</f>
        <v>-322.17849999999999</v>
      </c>
      <c r="I119" s="7">
        <f ca="1">R106</f>
        <v>-320.64949999999999</v>
      </c>
      <c r="K119" s="34">
        <f ca="1">F119</f>
        <v>-319.2509</v>
      </c>
      <c r="L119" s="34">
        <f t="shared" ref="L119:N119" ca="1" si="96">G119</f>
        <v>-323.57709999999997</v>
      </c>
      <c r="M119" s="34">
        <f t="shared" ca="1" si="96"/>
        <v>-322.17849999999999</v>
      </c>
      <c r="N119" s="34">
        <f t="shared" ca="1" si="96"/>
        <v>-320.64949999999999</v>
      </c>
      <c r="AD119" s="49"/>
      <c r="BH119" s="81"/>
    </row>
    <row r="120" spans="1:60" x14ac:dyDescent="0.25">
      <c r="D120" s="15" t="s">
        <v>105</v>
      </c>
      <c r="E120" s="6">
        <f ca="1">($Z77+$X117)*(1-ABS((0.48*$Z76+E119)/(0.48*$Z76+$W117))^(1+1/(1+$W117/$Z76)))</f>
        <v>148.71072259312248</v>
      </c>
      <c r="K120" s="6">
        <f t="shared" ref="K120:N120" ca="1" si="97">($Z77+$X117)*(1-ABS((0.48*$Z76+K119)/(0.48*$Z76+$W117))^(1+1/(1+$W117/$Z76)))</f>
        <v>131.28709699895467</v>
      </c>
      <c r="L120" s="6">
        <f t="shared" ca="1" si="97"/>
        <v>131.68305922958675</v>
      </c>
      <c r="M120" s="6">
        <f t="shared" ca="1" si="97"/>
        <v>131.555186055631</v>
      </c>
      <c r="N120" s="6">
        <f t="shared" ca="1" si="97"/>
        <v>131.41524192356866</v>
      </c>
      <c r="AD120" s="49"/>
      <c r="BH120" s="81"/>
    </row>
    <row r="121" spans="1:60" x14ac:dyDescent="0.25">
      <c r="D121" s="15" t="s">
        <v>106</v>
      </c>
      <c r="E121" s="6">
        <f ca="1">($Z78+$X118)*(1-ABS((0.48*$Z76+E119)/(0.48*$Z76+$W118))^(1+1/(1+$W118/$Z76)))</f>
        <v>379.40154709386985</v>
      </c>
      <c r="K121" s="6">
        <f t="shared" ref="K121:N121" ca="1" si="98">($Z78+$X118)*(1-ABS((0.48*$Z76+K119)/(0.48*$Z76+$W118))^(1+1/(1+$W118/$Z76)))</f>
        <v>335.14830899175467</v>
      </c>
      <c r="L121" s="6">
        <f t="shared" ca="1" si="98"/>
        <v>336.15389385977971</v>
      </c>
      <c r="M121" s="6">
        <f t="shared" ca="1" si="98"/>
        <v>335.82914697329534</v>
      </c>
      <c r="N121" s="6">
        <f t="shared" ca="1" si="98"/>
        <v>335.47374514268586</v>
      </c>
      <c r="AD121" s="49"/>
      <c r="BH121" s="81"/>
    </row>
    <row r="122" spans="1:60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4.6191220220418862E-2</v>
      </c>
      <c r="K122" s="38">
        <f t="shared" ref="K122:N122" ca="1" si="99">ABS(K117/K120)^1.5+ABS(K118/K121)^1.5</f>
        <v>0.35736561033368713</v>
      </c>
      <c r="L122" s="38">
        <f t="shared" ca="1" si="99"/>
        <v>0.35576325243918472</v>
      </c>
      <c r="M122" s="38">
        <f t="shared" ca="1" si="99"/>
        <v>9.1213673774943646E-2</v>
      </c>
      <c r="N122" s="38">
        <f t="shared" ca="1" si="99"/>
        <v>5.863573626339396E-2</v>
      </c>
      <c r="AD122" s="49"/>
      <c r="BH122" s="81"/>
    </row>
    <row r="123" spans="1:60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  <c r="BH123" s="81"/>
    </row>
    <row r="124" spans="1:60" x14ac:dyDescent="0.25">
      <c r="A124" t="s">
        <v>57</v>
      </c>
      <c r="B124" s="5">
        <f ca="1">$A$4</f>
        <v>2</v>
      </c>
      <c r="D124" t="s">
        <v>58</v>
      </c>
      <c r="E124" s="5" t="s">
        <v>59</v>
      </c>
      <c r="F124" s="17">
        <v>80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1" t="s">
        <v>133</v>
      </c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6"/>
      <c r="BH124" s="81"/>
    </row>
    <row r="125" spans="1:60" ht="18" x14ac:dyDescent="0.35">
      <c r="A125" t="s">
        <v>67</v>
      </c>
      <c r="B125" s="17">
        <v>3</v>
      </c>
      <c r="E125" s="5" t="s">
        <v>68</v>
      </c>
      <c r="F125" s="17">
        <v>30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122.4</v>
      </c>
      <c r="AA125" s="16" t="s">
        <v>73</v>
      </c>
      <c r="AD125" s="49"/>
      <c r="AZ125" s="82" t="s">
        <v>162</v>
      </c>
      <c r="BA125" s="112" t="s">
        <v>164</v>
      </c>
      <c r="BB125" s="113"/>
      <c r="BH125" s="81"/>
    </row>
    <row r="126" spans="1:60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326.39999999999998</v>
      </c>
      <c r="AA126" s="16" t="s">
        <v>73</v>
      </c>
      <c r="AD126" s="49"/>
      <c r="AF126" s="107" t="s">
        <v>134</v>
      </c>
      <c r="AG126" s="107"/>
      <c r="AH126" s="107"/>
      <c r="AI126" s="55" t="s">
        <v>135</v>
      </c>
      <c r="AJ126" s="107" t="s">
        <v>136</v>
      </c>
      <c r="AK126" s="107"/>
      <c r="AL126" s="107" t="s">
        <v>137</v>
      </c>
      <c r="AM126" s="107"/>
      <c r="AN126" s="107"/>
      <c r="AO126" s="107"/>
      <c r="AP126" s="107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66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  <c r="BH126" s="81"/>
    </row>
    <row r="127" spans="1:60" x14ac:dyDescent="0.25">
      <c r="AD127" s="49"/>
      <c r="AF127" s="107">
        <f>MAX(F124,AI127/6,45)</f>
        <v>80</v>
      </c>
      <c r="AG127" s="107"/>
      <c r="AH127" s="107"/>
      <c r="AI127" s="64">
        <f>M126-M124-M125</f>
        <v>250</v>
      </c>
      <c r="AJ127" s="107">
        <f>MIN(F125/2,17.5,8*1.4)</f>
        <v>11.2</v>
      </c>
      <c r="AK127" s="107"/>
      <c r="AL127" s="108">
        <f>(0.08*(14.17*(F125-5))/391.3)*100</f>
        <v>7.2425249169435215</v>
      </c>
      <c r="AM127" s="108"/>
      <c r="AN127" s="108"/>
      <c r="AO127" s="66" t="s">
        <v>150</v>
      </c>
      <c r="AP127" s="58">
        <f>SQRT(((0.5*AG130*14.17*F125)/((AQ127/100)*391.3))-1)</f>
        <v>1.5753351709946488</v>
      </c>
      <c r="AQ127" s="71">
        <f>AU127*AZ127</f>
        <v>15.8</v>
      </c>
      <c r="AR127" s="72">
        <f t="shared" ref="AR127:AS128" si="100">AR79</f>
        <v>10</v>
      </c>
      <c r="AS127" s="72">
        <f t="shared" si="100"/>
        <v>0.79</v>
      </c>
      <c r="AT127" s="75">
        <v>2</v>
      </c>
      <c r="AU127" s="77">
        <f>AT127*AS127</f>
        <v>1.58</v>
      </c>
      <c r="AV127" s="58">
        <f>0.9*F125*(F124-F126)*AG130*0.5*14.17*AP127/(1+AP127^2)/10</f>
        <v>666.18677323275801</v>
      </c>
      <c r="AW127" s="80" t="str">
        <f ca="1">IF(AK12&lt;=AV127,"verifica","non verifica")</f>
        <v>verifica</v>
      </c>
      <c r="AX127" s="76" t="str">
        <f>AX79</f>
        <v>fi 10 /</v>
      </c>
      <c r="AY127" s="90">
        <v>10</v>
      </c>
      <c r="AZ127" s="58">
        <f>100/AY127</f>
        <v>10</v>
      </c>
      <c r="BA127" s="67">
        <f>(0.9*(F124-F126)*AQ127*391.3*AP127/1000)</f>
        <v>666.1867732327579</v>
      </c>
      <c r="BB127" s="80" t="str">
        <f ca="1">IF(AK12&lt;=BA127,"verifica","non verifica")</f>
        <v>verifica</v>
      </c>
      <c r="BH127" s="81"/>
    </row>
    <row r="128" spans="1:60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66" t="s">
        <v>151</v>
      </c>
      <c r="AP128" s="58">
        <f>SQRT(((0.5*AG130*14.17*F125)/((AQ128/100)*391.3))-1)</f>
        <v>2.0548774541220478</v>
      </c>
      <c r="AQ128" s="71">
        <f>AU128*AZ128</f>
        <v>10.533333333333335</v>
      </c>
      <c r="AR128" s="72">
        <f t="shared" si="100"/>
        <v>10</v>
      </c>
      <c r="AS128" s="72">
        <f t="shared" si="100"/>
        <v>0.79</v>
      </c>
      <c r="AT128" s="75">
        <v>2</v>
      </c>
      <c r="AU128" s="78">
        <f>AT128*AS128</f>
        <v>1.58</v>
      </c>
      <c r="AV128" s="58">
        <f>0.9*F125*(F124-F126)*AG130*0.5*14.17*AP128/(1+AP128^2)/10</f>
        <v>579.31890971747248</v>
      </c>
      <c r="AW128" s="80" t="str">
        <f ca="1">IF(AK12&lt;=AV128,"verifica","non verifica")</f>
        <v>verifica</v>
      </c>
      <c r="AX128" s="76" t="str">
        <f>AX80</f>
        <v>fi 10 /</v>
      </c>
      <c r="AY128" s="90">
        <v>15</v>
      </c>
      <c r="AZ128" s="58">
        <f>100/AY128</f>
        <v>6.666666666666667</v>
      </c>
      <c r="BA128" s="67">
        <f>(0.9*(F124-F126)*AQ128*391.3*AP128/1000)</f>
        <v>579.31890971747248</v>
      </c>
      <c r="BB128" s="80" t="str">
        <f ca="1">IF(AK12&lt;=BA128,"verifica","non verifica")</f>
        <v>verifica</v>
      </c>
      <c r="BH128" s="81"/>
    </row>
    <row r="129" spans="1:60" x14ac:dyDescent="0.25">
      <c r="D129" s="5" t="s">
        <v>84</v>
      </c>
      <c r="E129" s="6">
        <f ca="1">INDEX(O$4:O$23,$W124,1)</f>
        <v>0</v>
      </c>
      <c r="F129" s="6">
        <f ca="1">INDEX(P$4:P$171,$W124,1)</f>
        <v>0</v>
      </c>
      <c r="G129" s="6">
        <f ca="1">INDEX(Q$4:Q$171,$W124,1)</f>
        <v>0</v>
      </c>
      <c r="H129" s="6">
        <f ca="1">INDEX(R$4:R$171,$W124,1)</f>
        <v>0</v>
      </c>
      <c r="I129" s="6">
        <f ca="1">INDEX(S$4:S$171,$W124,1)</f>
        <v>0</v>
      </c>
      <c r="J129" s="6">
        <f ca="1">INDEX(T$4:T$171,$W124,1)</f>
        <v>0</v>
      </c>
      <c r="AD129" s="49"/>
      <c r="BH129" s="81"/>
    </row>
    <row r="130" spans="1:60" ht="18" x14ac:dyDescent="0.35">
      <c r="D130" s="5" t="s">
        <v>85</v>
      </c>
      <c r="E130" s="6">
        <f t="shared" ref="E130:J130" ca="1" si="101">INDEX(E$4:E$171,$W124,1)</f>
        <v>-73.686000000000007</v>
      </c>
      <c r="F130" s="6">
        <f t="shared" ca="1" si="101"/>
        <v>-45.502000000000002</v>
      </c>
      <c r="G130" s="6">
        <f t="shared" ca="1" si="101"/>
        <v>175.012</v>
      </c>
      <c r="H130" s="6">
        <f t="shared" ca="1" si="101"/>
        <v>-4.367</v>
      </c>
      <c r="I130" s="6">
        <f t="shared" ca="1" si="101"/>
        <v>7.641</v>
      </c>
      <c r="J130" s="6">
        <f t="shared" ca="1" si="101"/>
        <v>12.441000000000001</v>
      </c>
      <c r="AD130" s="49"/>
      <c r="AF130" s="69" t="s">
        <v>146</v>
      </c>
      <c r="AG130" s="70">
        <f>1+AI132</f>
        <v>1.0127326011526701</v>
      </c>
      <c r="BH130" s="81"/>
    </row>
    <row r="131" spans="1:60" x14ac:dyDescent="0.25">
      <c r="D131" s="5" t="s">
        <v>86</v>
      </c>
      <c r="E131" s="6">
        <f t="shared" ref="E131:J131" ca="1" si="102">INDEX(O$4:O$171,$W124+2,1)</f>
        <v>0</v>
      </c>
      <c r="F131" s="6">
        <f t="shared" ca="1" si="102"/>
        <v>0</v>
      </c>
      <c r="G131" s="6">
        <f t="shared" ca="1" si="102"/>
        <v>0</v>
      </c>
      <c r="H131" s="6">
        <f t="shared" ca="1" si="102"/>
        <v>0</v>
      </c>
      <c r="I131" s="6">
        <f t="shared" ca="1" si="102"/>
        <v>0</v>
      </c>
      <c r="J131" s="6">
        <f t="shared" ca="1" si="102"/>
        <v>0</v>
      </c>
      <c r="AD131" s="49"/>
      <c r="AL131" s="109" t="s">
        <v>159</v>
      </c>
      <c r="AM131" s="109"/>
      <c r="AN131" s="109"/>
      <c r="BH131" s="81"/>
    </row>
    <row r="132" spans="1:60" ht="18" x14ac:dyDescent="0.35">
      <c r="D132" s="5" t="s">
        <v>87</v>
      </c>
      <c r="E132" s="6">
        <f t="shared" ref="E132:J132" ca="1" si="103">INDEX(E$4:E$171,$W124+2,1)</f>
        <v>-44.040999999999997</v>
      </c>
      <c r="F132" s="6">
        <f t="shared" ca="1" si="103"/>
        <v>-27.202000000000002</v>
      </c>
      <c r="G132" s="6">
        <f t="shared" ca="1" si="103"/>
        <v>98.287000000000006</v>
      </c>
      <c r="H132" s="6">
        <f t="shared" ca="1" si="103"/>
        <v>-2.7</v>
      </c>
      <c r="I132" s="6">
        <f t="shared" ca="1" si="103"/>
        <v>4.3849999999999998</v>
      </c>
      <c r="J132" s="6">
        <f t="shared" ca="1" si="103"/>
        <v>7.1340000000000003</v>
      </c>
      <c r="M132" t="s">
        <v>88</v>
      </c>
      <c r="AD132" s="49"/>
      <c r="AF132" s="69" t="s">
        <v>147</v>
      </c>
      <c r="AG132" s="6">
        <f>AO11/($F$124*$F$125)</f>
        <v>0.18042095833333333</v>
      </c>
      <c r="AH132" s="69" t="s">
        <v>149</v>
      </c>
      <c r="AI132" s="70">
        <f>AG132/$AG$40</f>
        <v>1.273260115266996E-2</v>
      </c>
      <c r="AL132" s="109" t="s">
        <v>160</v>
      </c>
      <c r="AM132" s="109"/>
      <c r="AN132" s="109"/>
      <c r="BH132" s="81"/>
    </row>
    <row r="133" spans="1:60" x14ac:dyDescent="0.25">
      <c r="D133" s="5" t="s">
        <v>11</v>
      </c>
      <c r="E133" s="6">
        <f t="shared" ref="E133:J133" ca="1" si="104">INDEX(Y$4:Y$171,$W124+3,1)</f>
        <v>-774.452</v>
      </c>
      <c r="F133" s="6">
        <f t="shared" ca="1" si="104"/>
        <v>-467.80799999999999</v>
      </c>
      <c r="G133" s="6">
        <f t="shared" ca="1" si="104"/>
        <v>32.39</v>
      </c>
      <c r="H133" s="6">
        <f t="shared" ca="1" si="104"/>
        <v>-0.85899999999999999</v>
      </c>
      <c r="I133" s="6">
        <f t="shared" ca="1" si="104"/>
        <v>1.4450000000000001</v>
      </c>
      <c r="J133" s="6">
        <f t="shared" ca="1" si="104"/>
        <v>2.35</v>
      </c>
      <c r="K133" s="6">
        <f>L133*1.3</f>
        <v>-37.244999999999997</v>
      </c>
      <c r="L133" s="26">
        <f>-F124*F125*(M126-(M124+M125))*25/1000000*1+L85</f>
        <v>-28.65</v>
      </c>
      <c r="M133" t="s">
        <v>89</v>
      </c>
      <c r="AD133" s="49"/>
      <c r="AG133" s="6">
        <f t="shared" ref="AG133:AG135" si="105">AO12/($F$124*$F$125)</f>
        <v>0.20941904166666667</v>
      </c>
      <c r="AI133" s="70">
        <f>AG133/$AG$40</f>
        <v>1.4779043166313809E-2</v>
      </c>
      <c r="AL133" s="109" t="s">
        <v>161</v>
      </c>
      <c r="AM133" s="109"/>
      <c r="AN133" s="109"/>
      <c r="BH133" s="81"/>
    </row>
    <row r="134" spans="1:60" x14ac:dyDescent="0.25">
      <c r="AD134" s="49"/>
      <c r="AG134" s="6">
        <f t="shared" si="105"/>
        <v>0.20048645833333334</v>
      </c>
      <c r="AI134" s="70">
        <f>AG134/$AG$40</f>
        <v>1.4148656198541521E-2</v>
      </c>
      <c r="AL134" s="68"/>
      <c r="AM134" s="68"/>
      <c r="AN134" s="68"/>
      <c r="BH134" s="81"/>
    </row>
    <row r="135" spans="1:60" x14ac:dyDescent="0.2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G135" s="6">
        <f t="shared" si="105"/>
        <v>0.18935354166666665</v>
      </c>
      <c r="AI135" s="70">
        <f>AG135/$AG$40</f>
        <v>1.3362988120442247E-2</v>
      </c>
      <c r="BH135" s="81"/>
    </row>
    <row r="136" spans="1:60" ht="18" x14ac:dyDescent="0.35">
      <c r="D136" s="5" t="s">
        <v>84</v>
      </c>
      <c r="E136" s="6">
        <f t="shared" ref="E136:J136" ca="1" si="106">INDEX(O$4:O$171,$W124+1,1)</f>
        <v>0</v>
      </c>
      <c r="F136" s="6">
        <f t="shared" ca="1" si="106"/>
        <v>0</v>
      </c>
      <c r="G136" s="6">
        <f t="shared" ca="1" si="106"/>
        <v>0</v>
      </c>
      <c r="H136" s="6">
        <f t="shared" ca="1" si="106"/>
        <v>0</v>
      </c>
      <c r="I136" s="6">
        <f t="shared" ca="1" si="106"/>
        <v>0</v>
      </c>
      <c r="J136" s="6">
        <f t="shared" ca="1" si="106"/>
        <v>0</v>
      </c>
      <c r="AD136" s="49"/>
      <c r="AF136" s="65" t="s">
        <v>148</v>
      </c>
      <c r="AG136" s="65">
        <f>14.17</f>
        <v>14.17</v>
      </c>
      <c r="BH136" s="81"/>
    </row>
    <row r="137" spans="1:60" x14ac:dyDescent="0.25">
      <c r="D137" s="5" t="s">
        <v>85</v>
      </c>
      <c r="E137" s="6">
        <f t="shared" ref="E137:J137" ca="1" si="107">INDEX(E$4:E$171,$W124+1,1)</f>
        <v>67.244</v>
      </c>
      <c r="F137" s="6">
        <f t="shared" ca="1" si="107"/>
        <v>41.545999999999999</v>
      </c>
      <c r="G137" s="6">
        <f t="shared" ca="1" si="107"/>
        <v>-140.785</v>
      </c>
      <c r="H137" s="6">
        <f t="shared" ca="1" si="107"/>
        <v>4.2939999999999996</v>
      </c>
      <c r="I137" s="6">
        <f t="shared" ca="1" si="107"/>
        <v>-6.391</v>
      </c>
      <c r="J137" s="6">
        <f t="shared" ca="1" si="107"/>
        <v>-10.388999999999999</v>
      </c>
      <c r="AD137" s="49"/>
      <c r="BH137" s="81"/>
    </row>
    <row r="138" spans="1:60" x14ac:dyDescent="0.25">
      <c r="D138" s="5" t="s">
        <v>86</v>
      </c>
      <c r="E138" s="6">
        <f ca="1">E131</f>
        <v>0</v>
      </c>
      <c r="F138" s="6">
        <f t="shared" ref="F138:J140" ca="1" si="108">F131</f>
        <v>0</v>
      </c>
      <c r="G138" s="6">
        <f t="shared" ca="1" si="108"/>
        <v>0</v>
      </c>
      <c r="H138" s="6">
        <f t="shared" ca="1" si="108"/>
        <v>0</v>
      </c>
      <c r="I138" s="6">
        <f t="shared" ca="1" si="108"/>
        <v>0</v>
      </c>
      <c r="J138" s="6">
        <f t="shared" ca="1" si="108"/>
        <v>0</v>
      </c>
      <c r="AD138" s="49"/>
      <c r="AF138" s="65" t="s">
        <v>150</v>
      </c>
      <c r="AG138">
        <f ca="1">(0.5*14.17*F124*0.9*(F125-F126))/(2*AK12*10)+SQRT(((0.5*14.17*F124*0.9*(F125-F126))/(2*AK12*10))^2 -1)</f>
        <v>2.0434702683876456</v>
      </c>
      <c r="BH138" s="81"/>
    </row>
    <row r="139" spans="1:60" x14ac:dyDescent="0.25">
      <c r="D139" s="5" t="s">
        <v>87</v>
      </c>
      <c r="E139" s="6">
        <f ca="1">E132</f>
        <v>-44.040999999999997</v>
      </c>
      <c r="F139" s="6">
        <f t="shared" ca="1" si="108"/>
        <v>-27.202000000000002</v>
      </c>
      <c r="G139" s="6">
        <f t="shared" ca="1" si="108"/>
        <v>98.287000000000006</v>
      </c>
      <c r="H139" s="6">
        <f t="shared" ca="1" si="108"/>
        <v>-2.7</v>
      </c>
      <c r="I139" s="6">
        <f t="shared" ca="1" si="108"/>
        <v>4.3849999999999998</v>
      </c>
      <c r="J139" s="6">
        <f t="shared" ca="1" si="108"/>
        <v>7.1340000000000003</v>
      </c>
      <c r="AD139" s="49"/>
      <c r="BH139" s="81"/>
    </row>
    <row r="140" spans="1:60" x14ac:dyDescent="0.25">
      <c r="D140" s="5" t="s">
        <v>11</v>
      </c>
      <c r="E140" s="6">
        <f ca="1">E133</f>
        <v>-774.452</v>
      </c>
      <c r="F140" s="6">
        <f t="shared" ca="1" si="108"/>
        <v>-467.80799999999999</v>
      </c>
      <c r="G140" s="6">
        <f t="shared" ca="1" si="108"/>
        <v>32.39</v>
      </c>
      <c r="H140" s="6">
        <f t="shared" ca="1" si="108"/>
        <v>-0.85899999999999999</v>
      </c>
      <c r="I140" s="6">
        <f t="shared" ca="1" si="108"/>
        <v>1.4450000000000001</v>
      </c>
      <c r="J140" s="6">
        <f t="shared" ca="1" si="108"/>
        <v>2.35</v>
      </c>
      <c r="K140" s="6">
        <f>L140*1.3</f>
        <v>-54.502499999999998</v>
      </c>
      <c r="L140" s="26">
        <f>-F124*F125*(M126-(M124+M125))*25/1000000*1+L92</f>
        <v>-41.924999999999997</v>
      </c>
      <c r="AD140" s="49"/>
      <c r="BH140" s="81"/>
    </row>
    <row r="141" spans="1:60" x14ac:dyDescent="0.25">
      <c r="AD141" s="49"/>
      <c r="BH141" s="81"/>
    </row>
    <row r="142" spans="1:60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  <c r="BH142" s="81"/>
    </row>
    <row r="143" spans="1:60" x14ac:dyDescent="0.25">
      <c r="A143" s="27"/>
      <c r="B143" s="27"/>
      <c r="C143" s="27"/>
      <c r="D143" s="29" t="s">
        <v>84</v>
      </c>
      <c r="E143" s="31">
        <f ca="1">E129-(E129-E136)/$M126*$M124</f>
        <v>0</v>
      </c>
      <c r="F143" s="31">
        <f t="shared" ref="F143" ca="1" si="109">F129-(F129-F136)/$M126*$M124</f>
        <v>0</v>
      </c>
      <c r="G143" s="31">
        <f ca="1">G129-(G129-G136)/$M126*$M124</f>
        <v>0</v>
      </c>
      <c r="H143" s="31">
        <f t="shared" ref="H143:J143" ca="1" si="110">H129-(H129-H136)/$M126*$M124</f>
        <v>0</v>
      </c>
      <c r="I143" s="31">
        <f t="shared" ca="1" si="110"/>
        <v>0</v>
      </c>
      <c r="J143" s="31">
        <f t="shared" ca="1" si="110"/>
        <v>0</v>
      </c>
      <c r="K143" s="31">
        <f ca="1">(ABS(G143)+ABS(I143))*SIGN(G143)</f>
        <v>0</v>
      </c>
      <c r="L143" s="31">
        <f ca="1">(ABS(H143)+ABS(J143))*SIGN(H143)</f>
        <v>0</v>
      </c>
      <c r="M143" s="31">
        <f ca="1">(ABS(K143)+0.3*ABS(L143))*SIGN(K143)</f>
        <v>0</v>
      </c>
      <c r="N143" s="31">
        <f t="shared" ref="N143:N147" ca="1" si="111">(ABS(L143)+0.3*ABS(K143))*SIGN(L143)</f>
        <v>0</v>
      </c>
      <c r="O143" s="31">
        <f ca="1">F143+M143</f>
        <v>0</v>
      </c>
      <c r="P143" s="31">
        <f ca="1">F143-M143</f>
        <v>0</v>
      </c>
      <c r="Q143" s="31">
        <f ca="1">F143+N143</f>
        <v>0</v>
      </c>
      <c r="R143" s="31">
        <f ca="1">F143-N143</f>
        <v>0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  <c r="BH143" s="81"/>
    </row>
    <row r="144" spans="1:60" x14ac:dyDescent="0.25">
      <c r="A144" s="27"/>
      <c r="B144" s="27"/>
      <c r="C144" s="27"/>
      <c r="D144" s="29" t="s">
        <v>85</v>
      </c>
      <c r="E144" s="31">
        <f ca="1">E130-(E130-E137)/$M126*$M124</f>
        <v>-58.271781250000004</v>
      </c>
      <c r="F144" s="31">
        <f t="shared" ref="F144" ca="1" si="112">F130-(F130-F137)/$M126*$M124</f>
        <v>-35.981125000000006</v>
      </c>
      <c r="G144" s="31">
        <f ca="1">G130-(G130-G137)/$M126*$M124</f>
        <v>140.471703125</v>
      </c>
      <c r="H144" s="31">
        <f t="shared" ref="H144:J144" ca="1" si="113">H130-(H130-H137)/$M126*$M124</f>
        <v>-3.4197031249999998</v>
      </c>
      <c r="I144" s="31">
        <f t="shared" ca="1" si="113"/>
        <v>6.1062500000000002</v>
      </c>
      <c r="J144" s="31">
        <f t="shared" ca="1" si="113"/>
        <v>9.9439687499999998</v>
      </c>
      <c r="K144" s="31">
        <f t="shared" ref="K144:L147" ca="1" si="114">(ABS(G144)+ABS(I144))*SIGN(G144)</f>
        <v>146.57795312499999</v>
      </c>
      <c r="L144" s="31">
        <f t="shared" ca="1" si="114"/>
        <v>-13.363671875</v>
      </c>
      <c r="M144" s="31">
        <f t="shared" ref="M144:M147" ca="1" si="115">(ABS(K144)+0.3*ABS(L144))*SIGN(K144)</f>
        <v>150.5870546875</v>
      </c>
      <c r="N144" s="31">
        <f t="shared" ca="1" si="111"/>
        <v>-57.337057812499999</v>
      </c>
      <c r="O144" s="31">
        <f t="shared" ref="O144:O146" ca="1" si="116">F144+M144</f>
        <v>114.60592968749999</v>
      </c>
      <c r="P144" s="31">
        <f t="shared" ref="P144:P146" ca="1" si="117">F144-M144</f>
        <v>-186.56817968749999</v>
      </c>
      <c r="Q144" s="31">
        <f t="shared" ref="Q144:Q146" ca="1" si="118">F144+N144</f>
        <v>-93.318182812499998</v>
      </c>
      <c r="R144" s="31">
        <f t="shared" ref="R144:R146" ca="1" si="119">F144-N144</f>
        <v>21.355932812499994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  <c r="BH144" s="81"/>
    </row>
    <row r="145" spans="1:60" x14ac:dyDescent="0.25">
      <c r="A145" s="27"/>
      <c r="B145" s="27"/>
      <c r="C145" s="27"/>
      <c r="D145" s="29" t="s">
        <v>86</v>
      </c>
      <c r="E145" s="31">
        <f ca="1">E131</f>
        <v>0</v>
      </c>
      <c r="F145" s="31">
        <f ca="1">F131</f>
        <v>0</v>
      </c>
      <c r="G145" s="31">
        <f t="shared" ref="G145:J147" ca="1" si="120">G131</f>
        <v>0</v>
      </c>
      <c r="H145" s="31">
        <f t="shared" ca="1" si="120"/>
        <v>0</v>
      </c>
      <c r="I145" s="31">
        <f t="shared" ca="1" si="120"/>
        <v>0</v>
      </c>
      <c r="J145" s="31">
        <f t="shared" ca="1" si="120"/>
        <v>0</v>
      </c>
      <c r="K145" s="31">
        <f t="shared" ca="1" si="114"/>
        <v>0</v>
      </c>
      <c r="L145" s="31">
        <f t="shared" ca="1" si="114"/>
        <v>0</v>
      </c>
      <c r="M145" s="31">
        <f t="shared" ca="1" si="115"/>
        <v>0</v>
      </c>
      <c r="N145" s="31">
        <f t="shared" ca="1" si="111"/>
        <v>0</v>
      </c>
      <c r="O145" s="31">
        <f t="shared" ca="1" si="116"/>
        <v>0</v>
      </c>
      <c r="P145" s="31">
        <f t="shared" ca="1" si="117"/>
        <v>0</v>
      </c>
      <c r="Q145" s="31">
        <f t="shared" ca="1" si="118"/>
        <v>0</v>
      </c>
      <c r="R145" s="31">
        <f t="shared" ca="1" si="119"/>
        <v>0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  <c r="BH145" s="81"/>
    </row>
    <row r="146" spans="1:60" x14ac:dyDescent="0.25">
      <c r="A146" s="27"/>
      <c r="B146" s="27"/>
      <c r="C146" s="27"/>
      <c r="D146" s="29" t="s">
        <v>87</v>
      </c>
      <c r="E146" s="31">
        <f ca="1">E132</f>
        <v>-44.040999999999997</v>
      </c>
      <c r="F146" s="31">
        <f ca="1">F132</f>
        <v>-27.202000000000002</v>
      </c>
      <c r="G146" s="31">
        <f t="shared" ca="1" si="120"/>
        <v>98.287000000000006</v>
      </c>
      <c r="H146" s="31">
        <f t="shared" ca="1" si="120"/>
        <v>-2.7</v>
      </c>
      <c r="I146" s="31">
        <f t="shared" ca="1" si="120"/>
        <v>4.3849999999999998</v>
      </c>
      <c r="J146" s="31">
        <f t="shared" ca="1" si="120"/>
        <v>7.1340000000000003</v>
      </c>
      <c r="K146" s="31">
        <f t="shared" ca="1" si="114"/>
        <v>102.67200000000001</v>
      </c>
      <c r="L146" s="31">
        <f t="shared" ca="1" si="114"/>
        <v>-9.8339999999999996</v>
      </c>
      <c r="M146" s="31">
        <f t="shared" ca="1" si="115"/>
        <v>105.62220000000001</v>
      </c>
      <c r="N146" s="31">
        <f t="shared" ca="1" si="111"/>
        <v>-40.635599999999997</v>
      </c>
      <c r="O146" s="31">
        <f t="shared" ca="1" si="116"/>
        <v>78.420200000000008</v>
      </c>
      <c r="P146" s="31">
        <f t="shared" ca="1" si="117"/>
        <v>-132.82420000000002</v>
      </c>
      <c r="Q146" s="31">
        <f t="shared" ca="1" si="118"/>
        <v>-67.837599999999995</v>
      </c>
      <c r="R146" s="31">
        <f t="shared" ca="1" si="119"/>
        <v>13.433599999999995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  <c r="BH146" s="81"/>
    </row>
    <row r="147" spans="1:60" x14ac:dyDescent="0.25">
      <c r="A147" s="27"/>
      <c r="B147" s="27"/>
      <c r="C147" s="27"/>
      <c r="D147" s="29" t="s">
        <v>11</v>
      </c>
      <c r="E147" s="31">
        <f ca="1">E133+K133</f>
        <v>-811.697</v>
      </c>
      <c r="F147" s="31">
        <f ca="1">F133+L133</f>
        <v>-496.45799999999997</v>
      </c>
      <c r="G147" s="31">
        <f t="shared" ca="1" si="120"/>
        <v>32.39</v>
      </c>
      <c r="H147" s="31">
        <f t="shared" ca="1" si="120"/>
        <v>-0.85899999999999999</v>
      </c>
      <c r="I147" s="31">
        <f t="shared" ca="1" si="120"/>
        <v>1.4450000000000001</v>
      </c>
      <c r="J147" s="31">
        <f t="shared" ca="1" si="120"/>
        <v>2.35</v>
      </c>
      <c r="K147" s="31">
        <f t="shared" ca="1" si="114"/>
        <v>33.835000000000001</v>
      </c>
      <c r="L147" s="31">
        <f t="shared" ca="1" si="114"/>
        <v>-3.2090000000000001</v>
      </c>
      <c r="M147" s="31">
        <f t="shared" ca="1" si="115"/>
        <v>34.797699999999999</v>
      </c>
      <c r="N147" s="31">
        <f t="shared" ca="1" si="111"/>
        <v>-13.359499999999999</v>
      </c>
      <c r="O147" s="31">
        <f ca="1">F147+M147</f>
        <v>-461.66029999999995</v>
      </c>
      <c r="P147" s="31">
        <f ca="1">F147-M147</f>
        <v>-531.25569999999993</v>
      </c>
      <c r="Q147" s="31">
        <f ca="1">F147+N147</f>
        <v>-509.8175</v>
      </c>
      <c r="R147" s="31">
        <f ca="1">F147-N147</f>
        <v>-483.09849999999994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  <c r="BH147" s="81"/>
    </row>
    <row r="148" spans="1:60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  <c r="BH148" s="81"/>
    </row>
    <row r="149" spans="1:60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  <c r="BH149" s="81"/>
    </row>
    <row r="150" spans="1:60" x14ac:dyDescent="0.25">
      <c r="A150" s="27"/>
      <c r="B150" s="27"/>
      <c r="C150" s="27"/>
      <c r="D150" s="29" t="s">
        <v>84</v>
      </c>
      <c r="E150" s="31">
        <f t="shared" ref="E150:F150" ca="1" si="121">E136+(E129-E136)/$M126*$M125</f>
        <v>0</v>
      </c>
      <c r="F150" s="31">
        <f t="shared" ca="1" si="121"/>
        <v>0</v>
      </c>
      <c r="G150" s="31">
        <f ca="1">G136+(G129-G136)/$M126*$M125</f>
        <v>0</v>
      </c>
      <c r="H150" s="31">
        <f t="shared" ref="H150:J150" ca="1" si="122">H136+(H129-H136)/$M126*$M125</f>
        <v>0</v>
      </c>
      <c r="I150" s="31">
        <f t="shared" ca="1" si="122"/>
        <v>0</v>
      </c>
      <c r="J150" s="31">
        <f t="shared" ca="1" si="122"/>
        <v>0</v>
      </c>
      <c r="K150" s="31">
        <f ca="1">(ABS(G150)+ABS(I150))*SIGN(G150)</f>
        <v>0</v>
      </c>
      <c r="L150" s="31">
        <f ca="1">(ABS(H150)+ABS(J150))*SIGN(H150)</f>
        <v>0</v>
      </c>
      <c r="M150" s="31">
        <f t="shared" ref="M150:M154" ca="1" si="123">(ABS(K150)+0.3*ABS(L150))*SIGN(K150)</f>
        <v>0</v>
      </c>
      <c r="N150" s="31">
        <f t="shared" ref="N150:N154" ca="1" si="124">(ABS(L150)+0.3*ABS(K150))*SIGN(L150)</f>
        <v>0</v>
      </c>
      <c r="O150" s="31">
        <f ca="1">F150+M150</f>
        <v>0</v>
      </c>
      <c r="P150" s="31">
        <f ca="1">F150-M150</f>
        <v>0</v>
      </c>
      <c r="Q150" s="31">
        <f ca="1">F150+N150</f>
        <v>0</v>
      </c>
      <c r="R150" s="31">
        <f ca="1">F150-N150</f>
        <v>0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  <c r="BH150" s="81"/>
    </row>
    <row r="151" spans="1:60" x14ac:dyDescent="0.25">
      <c r="A151" s="27"/>
      <c r="B151" s="27"/>
      <c r="C151" s="27"/>
      <c r="D151" s="29" t="s">
        <v>85</v>
      </c>
      <c r="E151" s="31">
        <f t="shared" ref="E151:F151" ca="1" si="125">E137+(E130-E137)/$M126*$M125</f>
        <v>51.829781249999996</v>
      </c>
      <c r="F151" s="31">
        <f t="shared" ca="1" si="125"/>
        <v>32.025125000000003</v>
      </c>
      <c r="G151" s="31">
        <f ca="1">G137+(G130-G137)/$M126*$M125</f>
        <v>-106.244703125</v>
      </c>
      <c r="H151" s="31">
        <f t="shared" ref="H151:J151" ca="1" si="126">H137+(H130-H137)/$M126*$M125</f>
        <v>3.3467031249999994</v>
      </c>
      <c r="I151" s="31">
        <f t="shared" ca="1" si="126"/>
        <v>-4.8562500000000002</v>
      </c>
      <c r="J151" s="31">
        <f t="shared" ca="1" si="126"/>
        <v>-7.8919687499999993</v>
      </c>
      <c r="K151" s="31">
        <f t="shared" ref="K151:L154" ca="1" si="127">(ABS(G151)+ABS(I151))*SIGN(G151)</f>
        <v>-111.100953125</v>
      </c>
      <c r="L151" s="31">
        <f t="shared" ca="1" si="127"/>
        <v>11.238671874999998</v>
      </c>
      <c r="M151" s="31">
        <f t="shared" ca="1" si="123"/>
        <v>-114.47255468750001</v>
      </c>
      <c r="N151" s="31">
        <f t="shared" ca="1" si="124"/>
        <v>44.568957812500003</v>
      </c>
      <c r="O151" s="31">
        <f t="shared" ref="O151:O153" ca="1" si="128">F151+M151</f>
        <v>-82.447429687500005</v>
      </c>
      <c r="P151" s="31">
        <f t="shared" ref="P151:P153" ca="1" si="129">F151-M151</f>
        <v>146.49767968750001</v>
      </c>
      <c r="Q151" s="31">
        <f t="shared" ref="Q151:Q153" ca="1" si="130">F151+N151</f>
        <v>76.594082812500005</v>
      </c>
      <c r="R151" s="31">
        <f t="shared" ref="R151:R153" ca="1" si="131">F151-N151</f>
        <v>-12.5438328125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  <c r="BH151" s="81"/>
    </row>
    <row r="152" spans="1:60" x14ac:dyDescent="0.25">
      <c r="A152" s="27"/>
      <c r="B152" s="27"/>
      <c r="C152" s="27"/>
      <c r="D152" s="29" t="s">
        <v>86</v>
      </c>
      <c r="E152" s="31">
        <f ca="1">E145</f>
        <v>0</v>
      </c>
      <c r="F152" s="31">
        <f t="shared" ref="F152:J153" ca="1" si="132">F145</f>
        <v>0</v>
      </c>
      <c r="G152" s="31">
        <f t="shared" ca="1" si="132"/>
        <v>0</v>
      </c>
      <c r="H152" s="31">
        <f t="shared" ca="1" si="132"/>
        <v>0</v>
      </c>
      <c r="I152" s="31">
        <f t="shared" ca="1" si="132"/>
        <v>0</v>
      </c>
      <c r="J152" s="31">
        <f t="shared" ca="1" si="132"/>
        <v>0</v>
      </c>
      <c r="K152" s="31">
        <f t="shared" ca="1" si="127"/>
        <v>0</v>
      </c>
      <c r="L152" s="31">
        <f t="shared" ca="1" si="127"/>
        <v>0</v>
      </c>
      <c r="M152" s="31">
        <f t="shared" ca="1" si="123"/>
        <v>0</v>
      </c>
      <c r="N152" s="31">
        <f t="shared" ca="1" si="124"/>
        <v>0</v>
      </c>
      <c r="O152" s="31">
        <f t="shared" ca="1" si="128"/>
        <v>0</v>
      </c>
      <c r="P152" s="31">
        <f t="shared" ca="1" si="129"/>
        <v>0</v>
      </c>
      <c r="Q152" s="31">
        <f t="shared" ca="1" si="130"/>
        <v>0</v>
      </c>
      <c r="R152" s="31">
        <f t="shared" ca="1" si="131"/>
        <v>0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  <c r="BH152" s="81"/>
    </row>
    <row r="153" spans="1:60" x14ac:dyDescent="0.25">
      <c r="A153" s="27"/>
      <c r="B153" s="27"/>
      <c r="C153" s="27"/>
      <c r="D153" s="29" t="s">
        <v>87</v>
      </c>
      <c r="E153" s="31">
        <f ca="1">E146</f>
        <v>-44.040999999999997</v>
      </c>
      <c r="F153" s="31">
        <f t="shared" ca="1" si="132"/>
        <v>-27.202000000000002</v>
      </c>
      <c r="G153" s="31">
        <f t="shared" ca="1" si="132"/>
        <v>98.287000000000006</v>
      </c>
      <c r="H153" s="31">
        <f t="shared" ca="1" si="132"/>
        <v>-2.7</v>
      </c>
      <c r="I153" s="31">
        <f t="shared" ca="1" si="132"/>
        <v>4.3849999999999998</v>
      </c>
      <c r="J153" s="31">
        <f t="shared" ca="1" si="132"/>
        <v>7.1340000000000003</v>
      </c>
      <c r="K153" s="31">
        <f t="shared" ca="1" si="127"/>
        <v>102.67200000000001</v>
      </c>
      <c r="L153" s="31">
        <f t="shared" ca="1" si="127"/>
        <v>-9.8339999999999996</v>
      </c>
      <c r="M153" s="31">
        <f t="shared" ca="1" si="123"/>
        <v>105.62220000000001</v>
      </c>
      <c r="N153" s="31">
        <f t="shared" ca="1" si="124"/>
        <v>-40.635599999999997</v>
      </c>
      <c r="O153" s="31">
        <f t="shared" ca="1" si="128"/>
        <v>78.420200000000008</v>
      </c>
      <c r="P153" s="31">
        <f t="shared" ca="1" si="129"/>
        <v>-132.82420000000002</v>
      </c>
      <c r="Q153" s="31">
        <f t="shared" ca="1" si="130"/>
        <v>-67.837599999999995</v>
      </c>
      <c r="R153" s="31">
        <f t="shared" ca="1" si="131"/>
        <v>13.433599999999995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  <c r="BH153" s="81"/>
    </row>
    <row r="154" spans="1:60" x14ac:dyDescent="0.25">
      <c r="A154" s="27"/>
      <c r="B154" s="27"/>
      <c r="C154" s="27"/>
      <c r="D154" s="29" t="s">
        <v>11</v>
      </c>
      <c r="E154" s="31">
        <f ca="1">E140+K140</f>
        <v>-828.95450000000005</v>
      </c>
      <c r="F154" s="31">
        <f ca="1">F140+L140</f>
        <v>-509.733</v>
      </c>
      <c r="G154" s="31">
        <f t="shared" ref="G154:J154" ca="1" si="133">G140</f>
        <v>32.39</v>
      </c>
      <c r="H154" s="31">
        <f t="shared" ca="1" si="133"/>
        <v>-0.85899999999999999</v>
      </c>
      <c r="I154" s="31">
        <f t="shared" ca="1" si="133"/>
        <v>1.4450000000000001</v>
      </c>
      <c r="J154" s="31">
        <f t="shared" ca="1" si="133"/>
        <v>2.35</v>
      </c>
      <c r="K154" s="31">
        <f t="shared" ca="1" si="127"/>
        <v>33.835000000000001</v>
      </c>
      <c r="L154" s="31">
        <f t="shared" ca="1" si="127"/>
        <v>-3.2090000000000001</v>
      </c>
      <c r="M154" s="31">
        <f t="shared" ca="1" si="123"/>
        <v>34.797699999999999</v>
      </c>
      <c r="N154" s="31">
        <f t="shared" ca="1" si="124"/>
        <v>-13.359499999999999</v>
      </c>
      <c r="O154" s="31">
        <f ca="1">F154+M154</f>
        <v>-474.93529999999998</v>
      </c>
      <c r="P154" s="31">
        <f ca="1">F154-M154</f>
        <v>-544.53070000000002</v>
      </c>
      <c r="Q154" s="31">
        <f ca="1">F154+N154</f>
        <v>-523.09249999999997</v>
      </c>
      <c r="R154" s="31">
        <f ca="1">F154-N154</f>
        <v>-496.37349999999998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  <c r="BH154" s="81"/>
    </row>
    <row r="155" spans="1:60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  <c r="BH155" s="81"/>
    </row>
    <row r="156" spans="1:60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  <c r="BH156" s="81"/>
    </row>
    <row r="157" spans="1:60" x14ac:dyDescent="0.25">
      <c r="A157" s="5">
        <f ca="1">B124</f>
        <v>2</v>
      </c>
      <c r="D157" s="5" t="s">
        <v>84</v>
      </c>
      <c r="E157" s="34">
        <f ca="1">E143</f>
        <v>0</v>
      </c>
      <c r="F157" s="6">
        <f t="shared" ref="F157:I158" ca="1" si="134">O143</f>
        <v>0</v>
      </c>
      <c r="G157" s="6">
        <f t="shared" ca="1" si="134"/>
        <v>0</v>
      </c>
      <c r="H157" s="35">
        <f t="shared" ca="1" si="134"/>
        <v>0</v>
      </c>
      <c r="I157" s="35">
        <f t="shared" ca="1" si="134"/>
        <v>0</v>
      </c>
      <c r="J157" s="6">
        <f>INDEX($N$275:$N$286,MATCH(A159,$L$275:$L$286,-1),1)</f>
        <v>0</v>
      </c>
      <c r="K157" s="34">
        <f ca="1">MAX(ABS(F157),IF(J157="---",0,0.3*J157))</f>
        <v>0</v>
      </c>
      <c r="L157" s="34">
        <f ca="1">MAX(ABS(G157),IF(J157="---",0,0.3*J157))</f>
        <v>0</v>
      </c>
      <c r="M157" s="34">
        <f ca="1">MAX(ABS(H157),J157)</f>
        <v>0</v>
      </c>
      <c r="N157" s="34">
        <f ca="1">MAX(ABS(I157),J157)</f>
        <v>0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5">MAX(L157-$Z125*(1-((0.48*$Z124+L159)/(0.48*$Z124))^2),0)/(($F125-2*$F126)*$O$2)*1000</f>
        <v>0</v>
      </c>
      <c r="S157" s="36">
        <f t="shared" ca="1" si="135"/>
        <v>0</v>
      </c>
      <c r="T157" s="36">
        <f ca="1">MAX(N157-$Z125*(1-((0.48*$Z124+N159)/(0.48*$Z124))^2),0)/(($F125-2*$F126)*$O$2)*1000</f>
        <v>0</v>
      </c>
      <c r="U157" s="34">
        <f ca="1">MAX(P157:T157)</f>
        <v>0</v>
      </c>
      <c r="V157" s="26">
        <v>9.36</v>
      </c>
      <c r="W157" s="7">
        <f>2*V157*$O$2/10</f>
        <v>732.52173913043475</v>
      </c>
      <c r="X157" s="6">
        <f>W157*(F125-2*F126)/200</f>
        <v>80.577391304347827</v>
      </c>
      <c r="Y157" s="5"/>
      <c r="Z157" s="16"/>
      <c r="AD157" s="49"/>
      <c r="BH157" s="81"/>
    </row>
    <row r="158" spans="1:60" x14ac:dyDescent="0.25">
      <c r="A158" s="29" t="s">
        <v>67</v>
      </c>
      <c r="D158" s="5" t="s">
        <v>85</v>
      </c>
      <c r="E158" s="34">
        <f ca="1">E144</f>
        <v>-58.271781250000004</v>
      </c>
      <c r="F158" s="35">
        <f t="shared" ca="1" si="134"/>
        <v>114.60592968749999</v>
      </c>
      <c r="G158" s="35">
        <f t="shared" ca="1" si="134"/>
        <v>-186.56817968749999</v>
      </c>
      <c r="H158" s="6">
        <f t="shared" ca="1" si="134"/>
        <v>-93.318182812499998</v>
      </c>
      <c r="I158" s="6">
        <f t="shared" ca="1" si="134"/>
        <v>21.355932812499994</v>
      </c>
      <c r="J158" s="6">
        <f>INDEX($O$275:$O$286,MATCH(A159,$L$275:$L$286,-1),1)</f>
        <v>233.0724317366346</v>
      </c>
      <c r="K158" s="34">
        <f ca="1">MAX(ABS(F158),J158)</f>
        <v>233.0724317366346</v>
      </c>
      <c r="L158" s="34">
        <f ca="1">MAX(ABS(G158),J158)</f>
        <v>233.0724317366346</v>
      </c>
      <c r="M158" s="34">
        <f ca="1">MAX(ABS(H158),IF(J158="---",0,0.3*J158))</f>
        <v>93.318182812499998</v>
      </c>
      <c r="N158" s="34">
        <f ca="1">MAX(ABS(I158),IF(J158="---",0,0.3*J158))</f>
        <v>69.921729520990382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2.6452560095243376</v>
      </c>
      <c r="R158" s="36">
        <f t="shared" ref="R158:T158" ca="1" si="136">MAX(L158-$Z126*(1-((0.48*$Z124+L159)/(0.48*$Z124))^2),0)/(($F124-2*$F126)*$O$2)*1000</f>
        <v>1.9577501493904412</v>
      </c>
      <c r="S158" s="36">
        <f t="shared" ca="1" si="136"/>
        <v>0</v>
      </c>
      <c r="T158" s="36">
        <f t="shared" ca="1" si="136"/>
        <v>0</v>
      </c>
      <c r="U158" s="34">
        <f ca="1">MAX(P158:T158)</f>
        <v>2.6452560095243376</v>
      </c>
      <c r="V158" s="26">
        <v>12.56</v>
      </c>
      <c r="W158" s="7">
        <f>2*V158*$O$2/10</f>
        <v>982.95652173913061</v>
      </c>
      <c r="X158" s="6">
        <f>W158*(F124-2*F126)/200</f>
        <v>353.86434782608706</v>
      </c>
      <c r="Y158" s="5"/>
      <c r="Z158" s="16"/>
      <c r="AD158" s="49"/>
      <c r="BH158" s="81"/>
    </row>
    <row r="159" spans="1:60" x14ac:dyDescent="0.25">
      <c r="A159" s="5">
        <f>B125</f>
        <v>3</v>
      </c>
      <c r="D159" s="5" t="s">
        <v>11</v>
      </c>
      <c r="E159" s="37">
        <f ca="1">E147</f>
        <v>-811.697</v>
      </c>
      <c r="F159" s="7">
        <f ca="1">O147</f>
        <v>-461.66029999999995</v>
      </c>
      <c r="G159" s="7">
        <f ca="1">P147</f>
        <v>-531.25569999999993</v>
      </c>
      <c r="H159" s="7">
        <f ca="1">Q147</f>
        <v>-509.8175</v>
      </c>
      <c r="I159" s="7">
        <f ca="1">R147</f>
        <v>-483.09849999999994</v>
      </c>
      <c r="K159" s="34">
        <f ca="1">F159</f>
        <v>-461.66029999999995</v>
      </c>
      <c r="L159" s="34">
        <f t="shared" ref="L159:N159" ca="1" si="137">G159</f>
        <v>-531.25569999999993</v>
      </c>
      <c r="M159" s="34">
        <f t="shared" ca="1" si="137"/>
        <v>-509.8175</v>
      </c>
      <c r="N159" s="34">
        <f t="shared" ca="1" si="137"/>
        <v>-483.09849999999994</v>
      </c>
      <c r="AD159" s="49"/>
      <c r="BH159" s="81"/>
    </row>
    <row r="160" spans="1:60" x14ac:dyDescent="0.25">
      <c r="D160" s="15" t="s">
        <v>105</v>
      </c>
      <c r="E160" s="6">
        <f ca="1">($Z125+$X157)*(1-ABS((0.48*$Z124+E159)/(0.48*$Z124+$W157))^(1+1/(1+$W157/$Z124)))</f>
        <v>173.50554861981803</v>
      </c>
      <c r="K160" s="6">
        <f t="shared" ref="K160:N160" ca="1" si="138">($Z125+$X157)*(1-ABS((0.48*$Z124+K159)/(0.48*$Z124+$W157))^(1+1/(1+$W157/$Z124)))</f>
        <v>146.6493027349762</v>
      </c>
      <c r="L160" s="6">
        <f t="shared" ca="1" si="138"/>
        <v>152.6048796146805</v>
      </c>
      <c r="M160" s="6">
        <f t="shared" ca="1" si="138"/>
        <v>150.80234988403703</v>
      </c>
      <c r="N160" s="6">
        <f t="shared" ca="1" si="138"/>
        <v>148.51584595001856</v>
      </c>
      <c r="AD160" s="49"/>
      <c r="BH160" s="81"/>
    </row>
    <row r="161" spans="1:60" x14ac:dyDescent="0.25">
      <c r="D161" s="15" t="s">
        <v>106</v>
      </c>
      <c r="E161" s="6">
        <f ca="1">($Z126+$X158)*(1-ABS((0.48*$Z124+E159)/(0.48*$Z124+$W158))^(1+1/(1+$W158/$Z124)))</f>
        <v>593.4454922428348</v>
      </c>
      <c r="K161" s="6">
        <f t="shared" ref="K161:N161" ca="1" si="139">($Z126+$X158)*(1-ABS((0.48*$Z124+K159)/(0.48*$Z124+$W158))^(1+1/(1+$W158/$Z124)))</f>
        <v>517.08080731598773</v>
      </c>
      <c r="L161" s="6">
        <f t="shared" ca="1" si="139"/>
        <v>533.91303890864435</v>
      </c>
      <c r="M161" s="6">
        <f t="shared" ca="1" si="139"/>
        <v>528.8133980229311</v>
      </c>
      <c r="N161" s="6">
        <f t="shared" ca="1" si="139"/>
        <v>522.35103357765718</v>
      </c>
      <c r="AD161" s="49"/>
      <c r="BH161" s="81"/>
    </row>
    <row r="162" spans="1:60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3.0769198793458651E-2</v>
      </c>
      <c r="K162" s="38">
        <f t="shared" ref="K162:N162" ca="1" si="140">ABS(K157/K160)^1.5+ABS(K158/K161)^1.5</f>
        <v>0.30262077123076597</v>
      </c>
      <c r="L162" s="38">
        <f t="shared" ca="1" si="140"/>
        <v>0.28842345201794872</v>
      </c>
      <c r="M162" s="38">
        <f t="shared" ca="1" si="140"/>
        <v>7.4130296111433916E-2</v>
      </c>
      <c r="N162" s="38">
        <f t="shared" ca="1" si="140"/>
        <v>4.8975012503256761E-2</v>
      </c>
      <c r="AD162" s="49"/>
      <c r="BH162" s="81"/>
    </row>
    <row r="163" spans="1:60" x14ac:dyDescent="0.25">
      <c r="AD163" s="49"/>
      <c r="BH163" s="81"/>
    </row>
    <row r="164" spans="1:60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  <c r="BH164" s="81"/>
    </row>
    <row r="165" spans="1:60" x14ac:dyDescent="0.25">
      <c r="D165" s="5" t="s">
        <v>84</v>
      </c>
      <c r="E165" s="34">
        <f ca="1">E150</f>
        <v>0</v>
      </c>
      <c r="F165" s="6">
        <f t="shared" ref="F165:I166" ca="1" si="141">O150</f>
        <v>0</v>
      </c>
      <c r="G165" s="6">
        <f t="shared" ca="1" si="141"/>
        <v>0</v>
      </c>
      <c r="H165" s="35">
        <f t="shared" ca="1" si="141"/>
        <v>0</v>
      </c>
      <c r="I165" s="35">
        <f t="shared" ca="1" si="141"/>
        <v>0</v>
      </c>
      <c r="J165" s="6">
        <f>INDEX($N$275:$N$286,MATCH(A159,$L$275:$L$286,-1)+1,1)</f>
        <v>0</v>
      </c>
      <c r="K165" s="34">
        <f ca="1">MAX(ABS(F165),IF(J165="---",0,0.3*J165))</f>
        <v>0</v>
      </c>
      <c r="L165" s="34">
        <f ca="1">MAX(ABS(G165),IF(J165="---",0,0.3*J165))</f>
        <v>0</v>
      </c>
      <c r="M165" s="34">
        <f ca="1">MAX(ABS(H165),J165)</f>
        <v>0</v>
      </c>
      <c r="N165" s="34">
        <f ca="1">MAX(ABS(I165),J165)</f>
        <v>0</v>
      </c>
      <c r="O165" s="13" t="s">
        <v>103</v>
      </c>
      <c r="P165" s="36">
        <f t="shared" ref="P165" ca="1" si="142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0</v>
      </c>
      <c r="T165" s="36">
        <f ca="1">MAX(N165-$Z125*(1-((0.48*$Z124+N167)/(0.48*$Z124))^2),0)/(($F125-2*$F126)*$O$2)*1000</f>
        <v>0</v>
      </c>
      <c r="U165" s="34">
        <f ca="1">MAX(P165:T165)</f>
        <v>0</v>
      </c>
      <c r="V165" s="26">
        <v>9.36</v>
      </c>
      <c r="W165" s="7">
        <f>2*V165*$O$2/10</f>
        <v>732.52173913043475</v>
      </c>
      <c r="X165" s="6">
        <f>W165*(F125-2*F126)/200</f>
        <v>80.577391304347827</v>
      </c>
      <c r="AD165" s="49"/>
      <c r="BH165" s="81"/>
    </row>
    <row r="166" spans="1:60" x14ac:dyDescent="0.25">
      <c r="D166" s="5" t="s">
        <v>85</v>
      </c>
      <c r="E166" s="34">
        <f ca="1">E151</f>
        <v>51.829781249999996</v>
      </c>
      <c r="F166" s="35">
        <f t="shared" ca="1" si="141"/>
        <v>-82.447429687500005</v>
      </c>
      <c r="G166" s="35">
        <f t="shared" ca="1" si="141"/>
        <v>146.49767968750001</v>
      </c>
      <c r="H166" s="6">
        <f t="shared" ca="1" si="141"/>
        <v>76.594082812500005</v>
      </c>
      <c r="I166" s="6">
        <f t="shared" ca="1" si="141"/>
        <v>-12.5438328125</v>
      </c>
      <c r="J166" s="6">
        <f>INDEX($O$275:$O$286,MATCH(A159,$L$275:$L$286,-1)+1,1)</f>
        <v>198.6668580027044</v>
      </c>
      <c r="K166" s="34">
        <f ca="1">MAX(ABS(F166),J166)</f>
        <v>198.6668580027044</v>
      </c>
      <c r="L166" s="34">
        <f ca="1">MAX(ABS(G166),J166)</f>
        <v>198.6668580027044</v>
      </c>
      <c r="M166" s="34">
        <f ca="1">MAX(ABS(H166),IF(J166="---",0,0.3*J166))</f>
        <v>76.594082812500005</v>
      </c>
      <c r="N166" s="34">
        <f ca="1">MAX(ABS(I166),IF(J166="---",0,0.3*J166))</f>
        <v>59.600057400811316</v>
      </c>
      <c r="O166" s="13" t="s">
        <v>104</v>
      </c>
      <c r="P166" s="36">
        <f t="shared" ref="P166" ca="1" si="143">MAX(E166-$Z126*(1-((0.48*$Z124+E167)/(0.48*$Z124))^2),0)/(($F124-2*$F126)*$O$2)*1000</f>
        <v>0</v>
      </c>
      <c r="Q166" s="36">
        <f ca="1">MAX(K166-$Z126*(1-((0.48*$Z124+K167)/(0.48*$Z124))^2),0)/(($F124-2*$F126)*$O$2)*1000</f>
        <v>1.2896798727660577</v>
      </c>
      <c r="R166" s="36">
        <f ca="1">MAX(L166-$Z126*(1-((0.48*$Z124+L167)/(0.48*$Z124))^2),0)/(($F124-2*$F126)*$O$2)*1000</f>
        <v>0.6102112673468949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1.2896798727660577</v>
      </c>
      <c r="V166" s="26">
        <v>12.56</v>
      </c>
      <c r="W166" s="7">
        <f>2*V166*$O$2/10</f>
        <v>982.95652173913061</v>
      </c>
      <c r="X166" s="6">
        <f>W166*(F124-2*F126)/200</f>
        <v>353.86434782608706</v>
      </c>
      <c r="AD166" s="49"/>
      <c r="BH166" s="81"/>
    </row>
    <row r="167" spans="1:60" x14ac:dyDescent="0.25">
      <c r="D167" s="5" t="s">
        <v>11</v>
      </c>
      <c r="E167" s="37">
        <f ca="1">E154</f>
        <v>-828.95450000000005</v>
      </c>
      <c r="F167" s="7">
        <f ca="1">O154</f>
        <v>-474.93529999999998</v>
      </c>
      <c r="G167" s="7">
        <f ca="1">P154</f>
        <v>-544.53070000000002</v>
      </c>
      <c r="H167" s="7">
        <f ca="1">Q154</f>
        <v>-523.09249999999997</v>
      </c>
      <c r="I167" s="7">
        <f ca="1">R154</f>
        <v>-496.37349999999998</v>
      </c>
      <c r="K167" s="34">
        <f ca="1">F167</f>
        <v>-474.93529999999998</v>
      </c>
      <c r="L167" s="34">
        <f t="shared" ref="L167:N167" ca="1" si="144">G167</f>
        <v>-544.53070000000002</v>
      </c>
      <c r="M167" s="34">
        <f t="shared" ca="1" si="144"/>
        <v>-523.09249999999997</v>
      </c>
      <c r="N167" s="34">
        <f t="shared" ca="1" si="144"/>
        <v>-496.37349999999998</v>
      </c>
      <c r="AD167" s="49"/>
      <c r="BH167" s="81"/>
    </row>
    <row r="168" spans="1:60" x14ac:dyDescent="0.25">
      <c r="D168" s="15" t="s">
        <v>105</v>
      </c>
      <c r="E168" s="6">
        <f ca="1">($Z125+$X165)*(1-ABS((0.48*$Z124+E167)/(0.48*$Z124+$W165))^(1+1/(1+$W165/$Z124)))</f>
        <v>174.62590568441505</v>
      </c>
      <c r="K168" s="6">
        <f t="shared" ref="K168:N168" ca="1" si="145">($Z125+$X165)*(1-ABS((0.48*$Z124+K167)/(0.48*$Z124+$W165))^(1+1/(1+$W165/$Z124)))</f>
        <v>147.8084544161523</v>
      </c>
      <c r="L168" s="6">
        <f t="shared" ca="1" si="145"/>
        <v>153.70668636624518</v>
      </c>
      <c r="M168" s="6">
        <f t="shared" ca="1" si="145"/>
        <v>151.92188830492259</v>
      </c>
      <c r="N168" s="6">
        <f t="shared" ca="1" si="145"/>
        <v>149.65739956139595</v>
      </c>
      <c r="AD168" s="49"/>
      <c r="BH168" s="81"/>
    </row>
    <row r="169" spans="1:60" x14ac:dyDescent="0.25">
      <c r="D169" s="15" t="s">
        <v>106</v>
      </c>
      <c r="E169" s="6">
        <f ca="1">($Z126+$X166)*(1-ABS((0.48*$Z124+E167)/(0.48*$Z124+$W166))^(1+1/(1+$W166/$Z124)))</f>
        <v>596.66234426656013</v>
      </c>
      <c r="K169" s="6">
        <f t="shared" ref="K169:N169" ca="1" si="146">($Z126+$X166)*(1-ABS((0.48*$Z124+K167)/(0.48*$Z124+$W166))^(1+1/(1+$W166/$Z124)))</f>
        <v>520.3531581152015</v>
      </c>
      <c r="L169" s="6">
        <f t="shared" ca="1" si="146"/>
        <v>537.03253206118586</v>
      </c>
      <c r="M169" s="6">
        <f t="shared" ca="1" si="146"/>
        <v>531.98020388981524</v>
      </c>
      <c r="N169" s="6">
        <f t="shared" ca="1" si="146"/>
        <v>525.5765222310423</v>
      </c>
      <c r="AD169" s="49"/>
      <c r="BH169" s="81"/>
    </row>
    <row r="170" spans="1:60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2.5602131190171365E-2</v>
      </c>
      <c r="K170" s="38">
        <f t="shared" ref="K170:N170" ca="1" si="147">ABS(K165/K168)^1.5+ABS(K166/K169)^1.5</f>
        <v>0.23590700819692151</v>
      </c>
      <c r="L170" s="38">
        <f t="shared" ca="1" si="147"/>
        <v>0.22500244763846949</v>
      </c>
      <c r="M170" s="38">
        <f t="shared" ca="1" si="147"/>
        <v>5.463231737327786E-2</v>
      </c>
      <c r="N170" s="38">
        <f t="shared" ca="1" si="147"/>
        <v>3.8187047530986465E-2</v>
      </c>
      <c r="AD170" s="49"/>
      <c r="BH170" s="81"/>
    </row>
    <row r="171" spans="1:60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  <c r="BH171" s="81"/>
    </row>
    <row r="172" spans="1:60" x14ac:dyDescent="0.25">
      <c r="AD172" s="49"/>
      <c r="AE172" s="111" t="s">
        <v>133</v>
      </c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  <c r="AS172" s="111"/>
      <c r="AT172" s="111"/>
      <c r="AU172" s="111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6"/>
      <c r="BH172" s="81"/>
    </row>
    <row r="173" spans="1:60" ht="18" x14ac:dyDescent="0.35">
      <c r="A173" t="s">
        <v>57</v>
      </c>
      <c r="B173" s="5">
        <f ca="1">$A$4</f>
        <v>2</v>
      </c>
      <c r="D173" t="s">
        <v>58</v>
      </c>
      <c r="E173" s="5" t="s">
        <v>59</v>
      </c>
      <c r="F173" s="17">
        <v>80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  <c r="BH173" s="81"/>
    </row>
    <row r="174" spans="1:60" ht="18" x14ac:dyDescent="0.35">
      <c r="A174" t="s">
        <v>67</v>
      </c>
      <c r="B174" s="17">
        <v>2</v>
      </c>
      <c r="E174" s="5" t="s">
        <v>68</v>
      </c>
      <c r="F174" s="17">
        <v>30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122.4</v>
      </c>
      <c r="AA174" s="16" t="s">
        <v>73</v>
      </c>
      <c r="AD174" s="49"/>
      <c r="AF174" s="107" t="s">
        <v>134</v>
      </c>
      <c r="AG174" s="107"/>
      <c r="AH174" s="107"/>
      <c r="AI174" s="55" t="s">
        <v>135</v>
      </c>
      <c r="AJ174" s="107" t="s">
        <v>136</v>
      </c>
      <c r="AK174" s="107"/>
      <c r="AL174" s="107" t="s">
        <v>137</v>
      </c>
      <c r="AM174" s="107"/>
      <c r="AN174" s="107"/>
      <c r="AO174" s="107"/>
      <c r="AP174" s="107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66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  <c r="BH174" s="81"/>
    </row>
    <row r="175" spans="1:60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326.39999999999998</v>
      </c>
      <c r="AA175" s="16" t="s">
        <v>73</v>
      </c>
      <c r="AD175" s="49"/>
      <c r="AF175" s="107">
        <f>MAX(F173,AI175/6,45)</f>
        <v>80</v>
      </c>
      <c r="AG175" s="107"/>
      <c r="AH175" s="107"/>
      <c r="AI175" s="64">
        <f>M175-M173-M174</f>
        <v>250</v>
      </c>
      <c r="AJ175" s="107">
        <f>MIN(F174/2,17.5,8*1.4)</f>
        <v>11.2</v>
      </c>
      <c r="AK175" s="107"/>
      <c r="AL175" s="108">
        <f>(0.08*(14.17*(F174-5))/391.3)*100</f>
        <v>7.2425249169435215</v>
      </c>
      <c r="AM175" s="108"/>
      <c r="AN175" s="108"/>
      <c r="AO175" s="66" t="s">
        <v>150</v>
      </c>
      <c r="AP175" s="58">
        <f>SQRT(((0.5*AG178*14.17*F174)/((AQ175/100)*391.3))-1)</f>
        <v>1.5796708702528961</v>
      </c>
      <c r="AQ175" s="71">
        <f>AU175*AZ175</f>
        <v>15.8</v>
      </c>
      <c r="AR175" s="72">
        <f t="shared" ref="AR175:AS176" si="148">AR127</f>
        <v>10</v>
      </c>
      <c r="AS175" s="72">
        <f t="shared" si="148"/>
        <v>0.79</v>
      </c>
      <c r="AT175" s="75">
        <v>2</v>
      </c>
      <c r="AU175" s="77">
        <f>AT175*AS175</f>
        <v>1.58</v>
      </c>
      <c r="AV175" s="58">
        <f>0.9*F174*(F173-F175)*AG178*0.5*14.17*AP175/(1+AP175^2)/10</f>
        <v>668.02027860465637</v>
      </c>
      <c r="AW175" s="80" t="str">
        <f ca="1">IF(AK16&lt;=AV175,"verifica","non verifica")</f>
        <v>verifica</v>
      </c>
      <c r="AX175" s="76" t="s">
        <v>178</v>
      </c>
      <c r="AY175" s="90">
        <v>10</v>
      </c>
      <c r="AZ175" s="58">
        <f>100/AY175</f>
        <v>10</v>
      </c>
      <c r="BA175" s="67">
        <f>(0.9*(F173-F175)*AQ175*391.3*AP175/1000)</f>
        <v>668.0202786046566</v>
      </c>
      <c r="BB175" s="80" t="str">
        <f ca="1">IF(AK16&lt;=BA175,"verifica","non verifica")</f>
        <v>verifica</v>
      </c>
      <c r="BH175" s="81"/>
    </row>
    <row r="176" spans="1:60" x14ac:dyDescent="0.25">
      <c r="AD176" s="49"/>
      <c r="AO176" s="66" t="s">
        <v>151</v>
      </c>
      <c r="AP176" s="58">
        <f>SQRT(((0.5*AG178*14.17*F174)/((AQ176/100)*391.3))-1)</f>
        <v>2.0598640944218416</v>
      </c>
      <c r="AQ176" s="71">
        <f>AU176*AZ176</f>
        <v>10.533333333333335</v>
      </c>
      <c r="AR176" s="72">
        <f t="shared" si="148"/>
        <v>10</v>
      </c>
      <c r="AS176" s="72">
        <f t="shared" si="148"/>
        <v>0.79</v>
      </c>
      <c r="AT176" s="75">
        <v>2</v>
      </c>
      <c r="AU176" s="78">
        <f>AT176*AS176</f>
        <v>1.58</v>
      </c>
      <c r="AV176" s="58">
        <f>0.9*F174*(F173-F175)*AG178*0.5*14.17*AP176/(1+AP176^2)/10</f>
        <v>580.72476241970264</v>
      </c>
      <c r="AW176" s="80" t="str">
        <f ca="1">IF(AK16&lt;=AV176,"verifica","non verifica")</f>
        <v>verifica</v>
      </c>
      <c r="AX176" s="76" t="str">
        <f>AX175</f>
        <v>fi 10/</v>
      </c>
      <c r="AY176" s="90">
        <v>15</v>
      </c>
      <c r="AZ176" s="58">
        <f>100/AY176</f>
        <v>6.666666666666667</v>
      </c>
      <c r="BA176" s="67">
        <f>(0.9*(F173-F175)*AQ176*391.3*AP176/1000)</f>
        <v>580.72476241970287</v>
      </c>
      <c r="BB176" s="80" t="str">
        <f ca="1">IF(AK16&lt;=BA176,"verifica","non verifica")</f>
        <v>verifica</v>
      </c>
      <c r="BH176" s="81"/>
    </row>
    <row r="177" spans="1:60" x14ac:dyDescent="0.2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  <c r="BH177" s="81"/>
    </row>
    <row r="178" spans="1:60" ht="18" x14ac:dyDescent="0.35">
      <c r="D178" s="5" t="s">
        <v>84</v>
      </c>
      <c r="E178" s="6">
        <f ca="1">INDEX(O$4:O$23,$W173,1)</f>
        <v>0</v>
      </c>
      <c r="F178" s="6">
        <f ca="1">INDEX(P$4:P$171,$W173,1)</f>
        <v>0</v>
      </c>
      <c r="G178" s="6">
        <f ca="1">INDEX(Q$4:Q$171,$W173,1)</f>
        <v>0</v>
      </c>
      <c r="H178" s="6">
        <f ca="1">INDEX(R$4:R$171,$W173,1)</f>
        <v>0</v>
      </c>
      <c r="I178" s="6">
        <f ca="1">INDEX(S$4:S$171,$W173,1)</f>
        <v>0</v>
      </c>
      <c r="J178" s="6">
        <f ca="1">INDEX(T$4:T$171,$W173,1)</f>
        <v>0</v>
      </c>
      <c r="AD178" s="49"/>
      <c r="AF178" s="69" t="s">
        <v>146</v>
      </c>
      <c r="AG178" s="70">
        <f>1+AI180</f>
        <v>1.0167115208186308</v>
      </c>
      <c r="BH178" s="81"/>
    </row>
    <row r="179" spans="1:60" x14ac:dyDescent="0.25">
      <c r="D179" s="5" t="s">
        <v>85</v>
      </c>
      <c r="E179" s="6">
        <f t="shared" ref="E179:J179" ca="1" si="149">INDEX(E$4:E$171,$W173,1)</f>
        <v>-67.509</v>
      </c>
      <c r="F179" s="6">
        <f t="shared" ca="1" si="149"/>
        <v>-41.792999999999999</v>
      </c>
      <c r="G179" s="6">
        <f t="shared" ca="1" si="149"/>
        <v>197.727</v>
      </c>
      <c r="H179" s="6">
        <f t="shared" ca="1" si="149"/>
        <v>-3.7570000000000001</v>
      </c>
      <c r="I179" s="6">
        <f t="shared" ca="1" si="149"/>
        <v>8.2520000000000007</v>
      </c>
      <c r="J179" s="6">
        <f t="shared" ca="1" si="149"/>
        <v>13.442</v>
      </c>
      <c r="AD179" s="49"/>
      <c r="AL179" s="109" t="s">
        <v>159</v>
      </c>
      <c r="AM179" s="109"/>
      <c r="AN179" s="109"/>
      <c r="BH179" s="81"/>
    </row>
    <row r="180" spans="1:60" ht="18" x14ac:dyDescent="0.35">
      <c r="D180" s="5" t="s">
        <v>86</v>
      </c>
      <c r="E180" s="6">
        <f t="shared" ref="E180:J180" ca="1" si="150">INDEX(O$4:O$171,$W173+2,1)</f>
        <v>0</v>
      </c>
      <c r="F180" s="6">
        <f t="shared" ca="1" si="150"/>
        <v>0</v>
      </c>
      <c r="G180" s="6">
        <f t="shared" ca="1" si="150"/>
        <v>0</v>
      </c>
      <c r="H180" s="6">
        <f t="shared" ca="1" si="150"/>
        <v>0</v>
      </c>
      <c r="I180" s="6">
        <f t="shared" ca="1" si="150"/>
        <v>0</v>
      </c>
      <c r="J180" s="6">
        <f t="shared" ca="1" si="150"/>
        <v>0</v>
      </c>
      <c r="AD180" s="49"/>
      <c r="AF180" s="69" t="s">
        <v>147</v>
      </c>
      <c r="AG180" s="6">
        <f>AO15/($F$124*$F$125)</f>
        <v>0.23680225000000002</v>
      </c>
      <c r="AH180" s="69" t="s">
        <v>149</v>
      </c>
      <c r="AI180" s="70">
        <f>AG180/$AG$40</f>
        <v>1.671152081863091E-2</v>
      </c>
      <c r="AL180" s="109" t="s">
        <v>160</v>
      </c>
      <c r="AM180" s="109"/>
      <c r="AN180" s="109"/>
      <c r="BH180" s="81"/>
    </row>
    <row r="181" spans="1:60" x14ac:dyDescent="0.25">
      <c r="D181" s="5" t="s">
        <v>87</v>
      </c>
      <c r="E181" s="6">
        <f t="shared" ref="E181:J181" ca="1" si="151">INDEX(E$4:E$171,$W173+2,1)</f>
        <v>-44.308999999999997</v>
      </c>
      <c r="F181" s="6">
        <f t="shared" ca="1" si="151"/>
        <v>-27.414000000000001</v>
      </c>
      <c r="G181" s="6">
        <f t="shared" ca="1" si="151"/>
        <v>114.05200000000001</v>
      </c>
      <c r="H181" s="6">
        <f t="shared" ca="1" si="151"/>
        <v>-2.6720000000000002</v>
      </c>
      <c r="I181" s="6">
        <f t="shared" ca="1" si="151"/>
        <v>5.0940000000000003</v>
      </c>
      <c r="J181" s="6">
        <f t="shared" ca="1" si="151"/>
        <v>8.2940000000000005</v>
      </c>
      <c r="M181" t="s">
        <v>88</v>
      </c>
      <c r="AD181" s="49"/>
      <c r="AG181" s="6">
        <f t="shared" ref="AG181:AG183" si="152">AO16/($F$124*$F$125)</f>
        <v>0.29858441666666669</v>
      </c>
      <c r="AI181" s="70">
        <f>AG181/$AG$40</f>
        <v>2.1071589037873442E-2</v>
      </c>
      <c r="AL181" s="109" t="s">
        <v>161</v>
      </c>
      <c r="AM181" s="109"/>
      <c r="AN181" s="109"/>
      <c r="BH181" s="81"/>
    </row>
    <row r="182" spans="1:60" x14ac:dyDescent="0.25">
      <c r="D182" s="5" t="s">
        <v>11</v>
      </c>
      <c r="E182" s="6">
        <f t="shared" ref="E182:J182" ca="1" si="153">INDEX(Y$4:Y$171,$W173+3,1)</f>
        <v>-1061.3420000000001</v>
      </c>
      <c r="F182" s="6">
        <f t="shared" ca="1" si="153"/>
        <v>-642.46400000000006</v>
      </c>
      <c r="G182" s="6">
        <f t="shared" ca="1" si="153"/>
        <v>69.058999999999997</v>
      </c>
      <c r="H182" s="6">
        <f t="shared" ca="1" si="153"/>
        <v>-1.74</v>
      </c>
      <c r="I182" s="6">
        <f t="shared" ca="1" si="153"/>
        <v>3.0630000000000002</v>
      </c>
      <c r="J182" s="6">
        <f t="shared" ca="1" si="153"/>
        <v>4.9820000000000002</v>
      </c>
      <c r="K182" s="6">
        <f>L182*1.3</f>
        <v>-56.744999999999997</v>
      </c>
      <c r="L182" s="26">
        <f>-F173*F174*(M175-(M173+M174))*25/1000000*1+L133</f>
        <v>-43.65</v>
      </c>
      <c r="M182" t="s">
        <v>89</v>
      </c>
      <c r="AD182" s="49"/>
      <c r="AG182" s="6">
        <f t="shared" si="152"/>
        <v>0.27950941666666668</v>
      </c>
      <c r="AI182" s="70">
        <f>AG182/$AG$40</f>
        <v>1.9725435191719595E-2</v>
      </c>
      <c r="AL182" s="68"/>
      <c r="AM182" s="68"/>
      <c r="AN182" s="68"/>
      <c r="BH182" s="81"/>
    </row>
    <row r="183" spans="1:60" x14ac:dyDescent="0.25">
      <c r="AD183" s="49"/>
      <c r="AG183" s="6">
        <f t="shared" si="152"/>
        <v>0.25587725</v>
      </c>
      <c r="AI183" s="70">
        <f>AG183/$AG$40</f>
        <v>1.8057674664784758E-2</v>
      </c>
      <c r="BH183" s="81"/>
    </row>
    <row r="184" spans="1:60" ht="18" x14ac:dyDescent="0.3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AF184" s="65" t="s">
        <v>148</v>
      </c>
      <c r="AG184" s="65">
        <f>14.17</f>
        <v>14.17</v>
      </c>
      <c r="BH184" s="81"/>
    </row>
    <row r="185" spans="1:60" x14ac:dyDescent="0.25">
      <c r="D185" s="5" t="s">
        <v>84</v>
      </c>
      <c r="E185" s="6">
        <f t="shared" ref="E185:J185" ca="1" si="154">INDEX(O$4:O$171,$W173+1,1)</f>
        <v>0</v>
      </c>
      <c r="F185" s="6">
        <f t="shared" ca="1" si="154"/>
        <v>0</v>
      </c>
      <c r="G185" s="6">
        <f t="shared" ca="1" si="154"/>
        <v>0</v>
      </c>
      <c r="H185" s="6">
        <f t="shared" ca="1" si="154"/>
        <v>0</v>
      </c>
      <c r="I185" s="6">
        <f t="shared" ca="1" si="154"/>
        <v>0</v>
      </c>
      <c r="J185" s="6">
        <f t="shared" ca="1" si="154"/>
        <v>0</v>
      </c>
      <c r="AD185" s="49"/>
      <c r="BH185" s="81"/>
    </row>
    <row r="186" spans="1:60" x14ac:dyDescent="0.25">
      <c r="D186" s="5" t="s">
        <v>85</v>
      </c>
      <c r="E186" s="6">
        <f t="shared" ref="E186:J186" ca="1" si="155">INDEX(E$4:E$171,$W173+1,1)</f>
        <v>74.278999999999996</v>
      </c>
      <c r="F186" s="6">
        <f t="shared" ca="1" si="155"/>
        <v>45.932000000000002</v>
      </c>
      <c r="G186" s="6">
        <f t="shared" ca="1" si="155"/>
        <v>-168.26499999999999</v>
      </c>
      <c r="H186" s="6">
        <f t="shared" ca="1" si="155"/>
        <v>4.8650000000000002</v>
      </c>
      <c r="I186" s="6">
        <f t="shared" ca="1" si="155"/>
        <v>-8.048</v>
      </c>
      <c r="J186" s="6">
        <f t="shared" ca="1" si="155"/>
        <v>-13.099</v>
      </c>
      <c r="AD186" s="49"/>
      <c r="AF186" s="65" t="s">
        <v>150</v>
      </c>
      <c r="AG186">
        <f ca="1">(0.5*14.17*F173*0.9*(F174-F175))/(2*AK16*10)+SQRT(((0.5*14.17*F173*0.9*(F174-F175))/(2*AK16*10))^2 -1)</f>
        <v>1.7803292429431394</v>
      </c>
      <c r="BH186" s="81"/>
    </row>
    <row r="187" spans="1:60" x14ac:dyDescent="0.25">
      <c r="D187" s="5" t="s">
        <v>86</v>
      </c>
      <c r="E187" s="6">
        <f ca="1">E180</f>
        <v>0</v>
      </c>
      <c r="F187" s="6">
        <f t="shared" ref="F187:J189" ca="1" si="156">F180</f>
        <v>0</v>
      </c>
      <c r="G187" s="6">
        <f t="shared" ca="1" si="156"/>
        <v>0</v>
      </c>
      <c r="H187" s="6">
        <f t="shared" ca="1" si="156"/>
        <v>0</v>
      </c>
      <c r="I187" s="6">
        <f t="shared" ca="1" si="156"/>
        <v>0</v>
      </c>
      <c r="J187" s="6">
        <f t="shared" ca="1" si="156"/>
        <v>0</v>
      </c>
      <c r="AD187" s="49"/>
      <c r="BH187" s="81"/>
    </row>
    <row r="188" spans="1:60" x14ac:dyDescent="0.25">
      <c r="D188" s="5" t="s">
        <v>87</v>
      </c>
      <c r="E188" s="6">
        <f ca="1">E181</f>
        <v>-44.308999999999997</v>
      </c>
      <c r="F188" s="6">
        <f t="shared" ca="1" si="156"/>
        <v>-27.414000000000001</v>
      </c>
      <c r="G188" s="6">
        <f t="shared" ca="1" si="156"/>
        <v>114.05200000000001</v>
      </c>
      <c r="H188" s="6">
        <f t="shared" ca="1" si="156"/>
        <v>-2.6720000000000002</v>
      </c>
      <c r="I188" s="6">
        <f t="shared" ca="1" si="156"/>
        <v>5.0940000000000003</v>
      </c>
      <c r="J188" s="6">
        <f t="shared" ca="1" si="156"/>
        <v>8.2940000000000005</v>
      </c>
      <c r="AD188" s="49"/>
      <c r="BH188" s="81"/>
    </row>
    <row r="189" spans="1:60" x14ac:dyDescent="0.25">
      <c r="D189" s="5" t="s">
        <v>11</v>
      </c>
      <c r="E189" s="6">
        <f ca="1">E182</f>
        <v>-1061.3420000000001</v>
      </c>
      <c r="F189" s="6">
        <f t="shared" ca="1" si="156"/>
        <v>-642.46400000000006</v>
      </c>
      <c r="G189" s="6">
        <f t="shared" ca="1" si="156"/>
        <v>69.058999999999997</v>
      </c>
      <c r="H189" s="6">
        <f t="shared" ca="1" si="156"/>
        <v>-1.74</v>
      </c>
      <c r="I189" s="6">
        <f t="shared" ca="1" si="156"/>
        <v>3.0630000000000002</v>
      </c>
      <c r="J189" s="6">
        <f t="shared" ca="1" si="156"/>
        <v>4.9820000000000002</v>
      </c>
      <c r="K189" s="6">
        <f>L189*1.3</f>
        <v>-74.002499999999998</v>
      </c>
      <c r="L189" s="26">
        <f>-F173*F174*(M175-(M173+M174))*25/1000000*1+L140</f>
        <v>-56.924999999999997</v>
      </c>
      <c r="AD189" s="49"/>
      <c r="BH189" s="81"/>
    </row>
    <row r="190" spans="1:60" x14ac:dyDescent="0.25">
      <c r="AD190" s="49"/>
      <c r="BH190" s="81"/>
    </row>
    <row r="191" spans="1:60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  <c r="BH191" s="81"/>
    </row>
    <row r="192" spans="1:60" x14ac:dyDescent="0.25">
      <c r="A192" s="27"/>
      <c r="B192" s="27"/>
      <c r="C192" s="27"/>
      <c r="D192" s="29" t="s">
        <v>84</v>
      </c>
      <c r="E192" s="31">
        <f ca="1">E178-(E178-E185)/$M175*$M173</f>
        <v>0</v>
      </c>
      <c r="F192" s="31">
        <f t="shared" ref="F192" ca="1" si="157">F178-(F178-F185)/$M175*$M173</f>
        <v>0</v>
      </c>
      <c r="G192" s="31">
        <f ca="1">G178-(G178-G185)/$M175*$M173</f>
        <v>0</v>
      </c>
      <c r="H192" s="31">
        <f t="shared" ref="H192:J192" ca="1" si="158">H178-(H178-H185)/$M175*$M173</f>
        <v>0</v>
      </c>
      <c r="I192" s="31">
        <f t="shared" ca="1" si="158"/>
        <v>0</v>
      </c>
      <c r="J192" s="31">
        <f t="shared" ca="1" si="158"/>
        <v>0</v>
      </c>
      <c r="K192" s="31">
        <f ca="1">(ABS(G192)+ABS(I192))*SIGN(G192)</f>
        <v>0</v>
      </c>
      <c r="L192" s="31">
        <f ca="1">(ABS(H192)+ABS(J192))*SIGN(H192)</f>
        <v>0</v>
      </c>
      <c r="M192" s="31">
        <f ca="1">(ABS(K192)+0.3*ABS(L192))*SIGN(K192)</f>
        <v>0</v>
      </c>
      <c r="N192" s="31">
        <f t="shared" ref="N192:N196" ca="1" si="159">(ABS(L192)+0.3*ABS(K192))*SIGN(L192)</f>
        <v>0</v>
      </c>
      <c r="O192" s="31">
        <f ca="1">F192+M192</f>
        <v>0</v>
      </c>
      <c r="P192" s="31">
        <f ca="1">F192-M192</f>
        <v>0</v>
      </c>
      <c r="Q192" s="31">
        <f ca="1">F192+N192</f>
        <v>0</v>
      </c>
      <c r="R192" s="31">
        <f ca="1">F192-N192</f>
        <v>0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  <c r="BH192" s="81"/>
    </row>
    <row r="193" spans="1:60" x14ac:dyDescent="0.25">
      <c r="A193" s="27"/>
      <c r="B193" s="27"/>
      <c r="C193" s="27"/>
      <c r="D193" s="29" t="s">
        <v>85</v>
      </c>
      <c r="E193" s="31">
        <f ca="1">E179-(E179-E186)/$M175*$M173</f>
        <v>-52.000937499999999</v>
      </c>
      <c r="F193" s="31">
        <f t="shared" ref="F193" ca="1" si="160">F179-(F179-F186)/$M175*$M173</f>
        <v>-32.198078125000002</v>
      </c>
      <c r="G193" s="31">
        <f ca="1">G179-(G179-G186)/$M175*$M173</f>
        <v>157.69662500000001</v>
      </c>
      <c r="H193" s="31">
        <f t="shared" ref="H193:J193" ca="1" si="161">H179-(H179-H186)/$M175*$M173</f>
        <v>-2.8139687499999999</v>
      </c>
      <c r="I193" s="31">
        <f t="shared" ca="1" si="161"/>
        <v>6.4691875000000003</v>
      </c>
      <c r="J193" s="31">
        <f t="shared" ca="1" si="161"/>
        <v>10.539078125</v>
      </c>
      <c r="K193" s="31">
        <f t="shared" ref="K193:L196" ca="1" si="162">(ABS(G193)+ABS(I193))*SIGN(G193)</f>
        <v>164.16581250000002</v>
      </c>
      <c r="L193" s="31">
        <f t="shared" ca="1" si="162"/>
        <v>-13.353046875</v>
      </c>
      <c r="M193" s="31">
        <f t="shared" ref="M193:M196" ca="1" si="163">(ABS(K193)+0.3*ABS(L193))*SIGN(K193)</f>
        <v>168.17172656250003</v>
      </c>
      <c r="N193" s="31">
        <f t="shared" ca="1" si="159"/>
        <v>-62.602790624999997</v>
      </c>
      <c r="O193" s="31">
        <f t="shared" ref="O193:O195" ca="1" si="164">F193+M193</f>
        <v>135.97364843750003</v>
      </c>
      <c r="P193" s="31">
        <f t="shared" ref="P193:P195" ca="1" si="165">F193-M193</f>
        <v>-200.36980468750002</v>
      </c>
      <c r="Q193" s="31">
        <f t="shared" ref="Q193:Q195" ca="1" si="166">F193+N193</f>
        <v>-94.800868750000006</v>
      </c>
      <c r="R193" s="31">
        <f t="shared" ref="R193:R195" ca="1" si="167">F193-N193</f>
        <v>30.404712499999995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  <c r="BH193" s="81"/>
    </row>
    <row r="194" spans="1:60" x14ac:dyDescent="0.25">
      <c r="A194" s="27"/>
      <c r="B194" s="27"/>
      <c r="C194" s="27"/>
      <c r="D194" s="29" t="s">
        <v>86</v>
      </c>
      <c r="E194" s="31">
        <f ca="1">E180</f>
        <v>0</v>
      </c>
      <c r="F194" s="31">
        <f ca="1">F180</f>
        <v>0</v>
      </c>
      <c r="G194" s="31">
        <f t="shared" ref="G194:J196" ca="1" si="168">G180</f>
        <v>0</v>
      </c>
      <c r="H194" s="31">
        <f t="shared" ca="1" si="168"/>
        <v>0</v>
      </c>
      <c r="I194" s="31">
        <f t="shared" ca="1" si="168"/>
        <v>0</v>
      </c>
      <c r="J194" s="31">
        <f t="shared" ca="1" si="168"/>
        <v>0</v>
      </c>
      <c r="K194" s="31">
        <f t="shared" ca="1" si="162"/>
        <v>0</v>
      </c>
      <c r="L194" s="31">
        <f t="shared" ca="1" si="162"/>
        <v>0</v>
      </c>
      <c r="M194" s="31">
        <f t="shared" ca="1" si="163"/>
        <v>0</v>
      </c>
      <c r="N194" s="31">
        <f t="shared" ca="1" si="159"/>
        <v>0</v>
      </c>
      <c r="O194" s="31">
        <f t="shared" ca="1" si="164"/>
        <v>0</v>
      </c>
      <c r="P194" s="31">
        <f t="shared" ca="1" si="165"/>
        <v>0</v>
      </c>
      <c r="Q194" s="31">
        <f t="shared" ca="1" si="166"/>
        <v>0</v>
      </c>
      <c r="R194" s="31">
        <f t="shared" ca="1" si="167"/>
        <v>0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  <c r="BH194" s="81"/>
    </row>
    <row r="195" spans="1:60" x14ac:dyDescent="0.25">
      <c r="A195" s="27"/>
      <c r="B195" s="27"/>
      <c r="C195" s="27"/>
      <c r="D195" s="29" t="s">
        <v>87</v>
      </c>
      <c r="E195" s="31">
        <f ca="1">E181</f>
        <v>-44.308999999999997</v>
      </c>
      <c r="F195" s="31">
        <f ca="1">F181</f>
        <v>-27.414000000000001</v>
      </c>
      <c r="G195" s="31">
        <f t="shared" ca="1" si="168"/>
        <v>114.05200000000001</v>
      </c>
      <c r="H195" s="31">
        <f t="shared" ca="1" si="168"/>
        <v>-2.6720000000000002</v>
      </c>
      <c r="I195" s="31">
        <f t="shared" ca="1" si="168"/>
        <v>5.0940000000000003</v>
      </c>
      <c r="J195" s="31">
        <f t="shared" ca="1" si="168"/>
        <v>8.2940000000000005</v>
      </c>
      <c r="K195" s="31">
        <f t="shared" ca="1" si="162"/>
        <v>119.146</v>
      </c>
      <c r="L195" s="31">
        <f t="shared" ca="1" si="162"/>
        <v>-10.966000000000001</v>
      </c>
      <c r="M195" s="31">
        <f t="shared" ca="1" si="163"/>
        <v>122.4358</v>
      </c>
      <c r="N195" s="31">
        <f t="shared" ca="1" si="159"/>
        <v>-46.709800000000001</v>
      </c>
      <c r="O195" s="31">
        <f t="shared" ca="1" si="164"/>
        <v>95.021799999999999</v>
      </c>
      <c r="P195" s="31">
        <f t="shared" ca="1" si="165"/>
        <v>-149.84980000000002</v>
      </c>
      <c r="Q195" s="31">
        <f t="shared" ca="1" si="166"/>
        <v>-74.123800000000003</v>
      </c>
      <c r="R195" s="31">
        <f t="shared" ca="1" si="167"/>
        <v>19.2958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  <c r="BH195" s="81"/>
    </row>
    <row r="196" spans="1:60" x14ac:dyDescent="0.25">
      <c r="A196" s="27"/>
      <c r="B196" s="27"/>
      <c r="C196" s="27"/>
      <c r="D196" s="29" t="s">
        <v>11</v>
      </c>
      <c r="E196" s="31">
        <f ca="1">E182+K182</f>
        <v>-1118.087</v>
      </c>
      <c r="F196" s="31">
        <f ca="1">F182+L182</f>
        <v>-686.11400000000003</v>
      </c>
      <c r="G196" s="31">
        <f t="shared" ca="1" si="168"/>
        <v>69.058999999999997</v>
      </c>
      <c r="H196" s="31">
        <f t="shared" ca="1" si="168"/>
        <v>-1.74</v>
      </c>
      <c r="I196" s="31">
        <f t="shared" ca="1" si="168"/>
        <v>3.0630000000000002</v>
      </c>
      <c r="J196" s="31">
        <f t="shared" ca="1" si="168"/>
        <v>4.9820000000000002</v>
      </c>
      <c r="K196" s="31">
        <f t="shared" ca="1" si="162"/>
        <v>72.122</v>
      </c>
      <c r="L196" s="31">
        <f t="shared" ca="1" si="162"/>
        <v>-6.7220000000000004</v>
      </c>
      <c r="M196" s="31">
        <f t="shared" ca="1" si="163"/>
        <v>74.138599999999997</v>
      </c>
      <c r="N196" s="31">
        <f t="shared" ca="1" si="159"/>
        <v>-28.358599999999999</v>
      </c>
      <c r="O196" s="31">
        <f ca="1">F196+M196</f>
        <v>-611.97540000000004</v>
      </c>
      <c r="P196" s="31">
        <f ca="1">F196-M196</f>
        <v>-760.25260000000003</v>
      </c>
      <c r="Q196" s="31">
        <f ca="1">F196+N196</f>
        <v>-714.47260000000006</v>
      </c>
      <c r="R196" s="31">
        <f ca="1">F196-N196</f>
        <v>-657.75540000000001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  <c r="BH196" s="81"/>
    </row>
    <row r="197" spans="1:60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  <c r="BH197" s="81"/>
    </row>
    <row r="198" spans="1:60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  <c r="BH198" s="81"/>
    </row>
    <row r="199" spans="1:60" x14ac:dyDescent="0.25">
      <c r="A199" s="27"/>
      <c r="B199" s="27"/>
      <c r="C199" s="27"/>
      <c r="D199" s="29" t="s">
        <v>84</v>
      </c>
      <c r="E199" s="31">
        <f t="shared" ref="E199:F199" ca="1" si="169">E185+(E178-E185)/$M175*$M174</f>
        <v>0</v>
      </c>
      <c r="F199" s="31">
        <f t="shared" ca="1" si="169"/>
        <v>0</v>
      </c>
      <c r="G199" s="31">
        <f ca="1">G185+(G178-G185)/$M175*$M174</f>
        <v>0</v>
      </c>
      <c r="H199" s="31">
        <f t="shared" ref="H199:J199" ca="1" si="170">H185+(H178-H185)/$M175*$M174</f>
        <v>0</v>
      </c>
      <c r="I199" s="31">
        <f t="shared" ca="1" si="170"/>
        <v>0</v>
      </c>
      <c r="J199" s="31">
        <f t="shared" ca="1" si="170"/>
        <v>0</v>
      </c>
      <c r="K199" s="31">
        <f ca="1">(ABS(G199)+ABS(I199))*SIGN(G199)</f>
        <v>0</v>
      </c>
      <c r="L199" s="31">
        <f ca="1">(ABS(H199)+ABS(J199))*SIGN(H199)</f>
        <v>0</v>
      </c>
      <c r="M199" s="31">
        <f t="shared" ref="M199:M203" ca="1" si="171">(ABS(K199)+0.3*ABS(L199))*SIGN(K199)</f>
        <v>0</v>
      </c>
      <c r="N199" s="31">
        <f t="shared" ref="N199:N203" ca="1" si="172">(ABS(L199)+0.3*ABS(K199))*SIGN(L199)</f>
        <v>0</v>
      </c>
      <c r="O199" s="31">
        <f ca="1">F199+M199</f>
        <v>0</v>
      </c>
      <c r="P199" s="31">
        <f ca="1">F199-M199</f>
        <v>0</v>
      </c>
      <c r="Q199" s="31">
        <f ca="1">F199+N199</f>
        <v>0</v>
      </c>
      <c r="R199" s="31">
        <f ca="1">F199-N199</f>
        <v>0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  <c r="BH199" s="81"/>
    </row>
    <row r="200" spans="1:60" x14ac:dyDescent="0.25">
      <c r="A200" s="27"/>
      <c r="B200" s="27"/>
      <c r="C200" s="27"/>
      <c r="D200" s="29" t="s">
        <v>85</v>
      </c>
      <c r="E200" s="31">
        <f t="shared" ref="E200:F200" ca="1" si="173">E186+(E179-E186)/$M175*$M174</f>
        <v>58.770937499999995</v>
      </c>
      <c r="F200" s="31">
        <f t="shared" ca="1" si="173"/>
        <v>36.337078125000005</v>
      </c>
      <c r="G200" s="31">
        <f ca="1">G186+(G179-G186)/$M175*$M174</f>
        <v>-128.23462499999999</v>
      </c>
      <c r="H200" s="31">
        <f t="shared" ref="H200:J200" ca="1" si="174">H186+(H179-H186)/$M175*$M174</f>
        <v>3.9219687500000004</v>
      </c>
      <c r="I200" s="31">
        <f t="shared" ca="1" si="174"/>
        <v>-6.2651874999999997</v>
      </c>
      <c r="J200" s="31">
        <f t="shared" ca="1" si="174"/>
        <v>-10.196078125</v>
      </c>
      <c r="K200" s="31">
        <f t="shared" ref="K200:L203" ca="1" si="175">(ABS(G200)+ABS(I200))*SIGN(G200)</f>
        <v>-134.49981249999999</v>
      </c>
      <c r="L200" s="31">
        <f t="shared" ca="1" si="175"/>
        <v>14.118046875000001</v>
      </c>
      <c r="M200" s="31">
        <f t="shared" ca="1" si="171"/>
        <v>-138.7352265625</v>
      </c>
      <c r="N200" s="31">
        <f t="shared" ca="1" si="172"/>
        <v>54.467990624999999</v>
      </c>
      <c r="O200" s="31">
        <f t="shared" ref="O200:O202" ca="1" si="176">F200+M200</f>
        <v>-102.3981484375</v>
      </c>
      <c r="P200" s="31">
        <f t="shared" ref="P200:P202" ca="1" si="177">F200-M200</f>
        <v>175.07230468750001</v>
      </c>
      <c r="Q200" s="31">
        <f t="shared" ref="Q200:Q202" ca="1" si="178">F200+N200</f>
        <v>90.805068750000004</v>
      </c>
      <c r="R200" s="31">
        <f t="shared" ref="R200:R202" ca="1" si="179">F200-N200</f>
        <v>-18.130912499999994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  <c r="BH200" s="81"/>
    </row>
    <row r="201" spans="1:60" x14ac:dyDescent="0.25">
      <c r="A201" s="27"/>
      <c r="B201" s="27"/>
      <c r="C201" s="27"/>
      <c r="D201" s="29" t="s">
        <v>86</v>
      </c>
      <c r="E201" s="31">
        <f ca="1">E194</f>
        <v>0</v>
      </c>
      <c r="F201" s="31">
        <f t="shared" ref="F201:J202" ca="1" si="180">F194</f>
        <v>0</v>
      </c>
      <c r="G201" s="31">
        <f t="shared" ca="1" si="180"/>
        <v>0</v>
      </c>
      <c r="H201" s="31">
        <f t="shared" ca="1" si="180"/>
        <v>0</v>
      </c>
      <c r="I201" s="31">
        <f t="shared" ca="1" si="180"/>
        <v>0</v>
      </c>
      <c r="J201" s="31">
        <f t="shared" ca="1" si="180"/>
        <v>0</v>
      </c>
      <c r="K201" s="31">
        <f t="shared" ca="1" si="175"/>
        <v>0</v>
      </c>
      <c r="L201" s="31">
        <f t="shared" ca="1" si="175"/>
        <v>0</v>
      </c>
      <c r="M201" s="31">
        <f t="shared" ca="1" si="171"/>
        <v>0</v>
      </c>
      <c r="N201" s="31">
        <f t="shared" ca="1" si="172"/>
        <v>0</v>
      </c>
      <c r="O201" s="31">
        <f t="shared" ca="1" si="176"/>
        <v>0</v>
      </c>
      <c r="P201" s="31">
        <f t="shared" ca="1" si="177"/>
        <v>0</v>
      </c>
      <c r="Q201" s="31">
        <f t="shared" ca="1" si="178"/>
        <v>0</v>
      </c>
      <c r="R201" s="31">
        <f t="shared" ca="1" si="179"/>
        <v>0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  <c r="BH201" s="81"/>
    </row>
    <row r="202" spans="1:60" x14ac:dyDescent="0.25">
      <c r="A202" s="27"/>
      <c r="B202" s="27"/>
      <c r="C202" s="27"/>
      <c r="D202" s="29" t="s">
        <v>87</v>
      </c>
      <c r="E202" s="31">
        <f ca="1">E195</f>
        <v>-44.308999999999997</v>
      </c>
      <c r="F202" s="31">
        <f t="shared" ca="1" si="180"/>
        <v>-27.414000000000001</v>
      </c>
      <c r="G202" s="31">
        <f t="shared" ca="1" si="180"/>
        <v>114.05200000000001</v>
      </c>
      <c r="H202" s="31">
        <f t="shared" ca="1" si="180"/>
        <v>-2.6720000000000002</v>
      </c>
      <c r="I202" s="31">
        <f t="shared" ca="1" si="180"/>
        <v>5.0940000000000003</v>
      </c>
      <c r="J202" s="31">
        <f t="shared" ca="1" si="180"/>
        <v>8.2940000000000005</v>
      </c>
      <c r="K202" s="31">
        <f t="shared" ca="1" si="175"/>
        <v>119.146</v>
      </c>
      <c r="L202" s="31">
        <f t="shared" ca="1" si="175"/>
        <v>-10.966000000000001</v>
      </c>
      <c r="M202" s="31">
        <f t="shared" ca="1" si="171"/>
        <v>122.4358</v>
      </c>
      <c r="N202" s="31">
        <f t="shared" ca="1" si="172"/>
        <v>-46.709800000000001</v>
      </c>
      <c r="O202" s="31">
        <f t="shared" ca="1" si="176"/>
        <v>95.021799999999999</v>
      </c>
      <c r="P202" s="31">
        <f t="shared" ca="1" si="177"/>
        <v>-149.84980000000002</v>
      </c>
      <c r="Q202" s="31">
        <f t="shared" ca="1" si="178"/>
        <v>-74.123800000000003</v>
      </c>
      <c r="R202" s="31">
        <f t="shared" ca="1" si="179"/>
        <v>19.2958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  <c r="BH202" s="81"/>
    </row>
    <row r="203" spans="1:60" x14ac:dyDescent="0.25">
      <c r="A203" s="27"/>
      <c r="B203" s="27"/>
      <c r="C203" s="27"/>
      <c r="D203" s="29" t="s">
        <v>11</v>
      </c>
      <c r="E203" s="31">
        <f ca="1">E189+K189</f>
        <v>-1135.3445000000002</v>
      </c>
      <c r="F203" s="31">
        <f ca="1">F189+L189</f>
        <v>-699.38900000000001</v>
      </c>
      <c r="G203" s="31">
        <f t="shared" ref="G203:J203" ca="1" si="181">G189</f>
        <v>69.058999999999997</v>
      </c>
      <c r="H203" s="31">
        <f t="shared" ca="1" si="181"/>
        <v>-1.74</v>
      </c>
      <c r="I203" s="31">
        <f t="shared" ca="1" si="181"/>
        <v>3.0630000000000002</v>
      </c>
      <c r="J203" s="31">
        <f t="shared" ca="1" si="181"/>
        <v>4.9820000000000002</v>
      </c>
      <c r="K203" s="31">
        <f t="shared" ca="1" si="175"/>
        <v>72.122</v>
      </c>
      <c r="L203" s="31">
        <f t="shared" ca="1" si="175"/>
        <v>-6.7220000000000004</v>
      </c>
      <c r="M203" s="31">
        <f t="shared" ca="1" si="171"/>
        <v>74.138599999999997</v>
      </c>
      <c r="N203" s="31">
        <f t="shared" ca="1" si="172"/>
        <v>-28.358599999999999</v>
      </c>
      <c r="O203" s="31">
        <f ca="1">F203+M203</f>
        <v>-625.25040000000001</v>
      </c>
      <c r="P203" s="31">
        <f ca="1">F203-M203</f>
        <v>-773.52760000000001</v>
      </c>
      <c r="Q203" s="31">
        <f ca="1">F203+N203</f>
        <v>-727.74760000000003</v>
      </c>
      <c r="R203" s="31">
        <f ca="1">F203-N203</f>
        <v>-671.03039999999999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  <c r="BH203" s="81"/>
    </row>
    <row r="204" spans="1:60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  <c r="BH204" s="81"/>
    </row>
    <row r="205" spans="1:60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  <c r="BH205" s="81"/>
    </row>
    <row r="206" spans="1:60" x14ac:dyDescent="0.25">
      <c r="A206" s="5">
        <f ca="1">B173</f>
        <v>2</v>
      </c>
      <c r="D206" s="5" t="s">
        <v>84</v>
      </c>
      <c r="E206" s="34">
        <f ca="1">E192</f>
        <v>0</v>
      </c>
      <c r="F206" s="6">
        <f t="shared" ref="F206:I207" ca="1" si="182">O192</f>
        <v>0</v>
      </c>
      <c r="G206" s="6">
        <f t="shared" ca="1" si="182"/>
        <v>0</v>
      </c>
      <c r="H206" s="35">
        <f t="shared" ca="1" si="182"/>
        <v>0</v>
      </c>
      <c r="I206" s="35">
        <f t="shared" ca="1" si="182"/>
        <v>0</v>
      </c>
      <c r="J206" s="6">
        <f>INDEX($N$275:$N$286,MATCH(A208,$L$275:$L$286,-1),1)</f>
        <v>0</v>
      </c>
      <c r="K206" s="34">
        <f ca="1">MAX(ABS(F206),IF(J206="---",0,0.3*J206))</f>
        <v>0</v>
      </c>
      <c r="L206" s="34">
        <f ca="1">MAX(ABS(G206),IF(J206="---",0,0.3*J206))</f>
        <v>0</v>
      </c>
      <c r="M206" s="34">
        <f ca="1">MAX(ABS(H206),J206)</f>
        <v>0</v>
      </c>
      <c r="N206" s="34">
        <f ca="1">MAX(ABS(I206),J206)</f>
        <v>0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3">MAX(L206-$Z174*(1-((0.48*$Z173+L208)/(0.48*$Z173))^2),0)/(($F174-2*$F175)*$O$2)*1000</f>
        <v>0</v>
      </c>
      <c r="S206" s="36">
        <f t="shared" ca="1" si="183"/>
        <v>0</v>
      </c>
      <c r="T206" s="36">
        <f ca="1">MAX(N206-$Z174*(1-((0.48*$Z173+N208)/(0.48*$Z173))^2),0)/(($F174-2*$F175)*$O$2)*1000</f>
        <v>0</v>
      </c>
      <c r="U206" s="34">
        <f ca="1">MAX(P206:T206)</f>
        <v>0</v>
      </c>
      <c r="V206" s="26">
        <v>9.36</v>
      </c>
      <c r="W206" s="7">
        <f>2*V206*$O$2/10</f>
        <v>732.52173913043475</v>
      </c>
      <c r="X206" s="6">
        <f>W206*(F174-2*F175)/200</f>
        <v>80.577391304347827</v>
      </c>
      <c r="Y206" s="5"/>
      <c r="Z206" s="16"/>
      <c r="AD206" s="49"/>
      <c r="BH206" s="81"/>
    </row>
    <row r="207" spans="1:60" x14ac:dyDescent="0.25">
      <c r="A207" s="29" t="s">
        <v>67</v>
      </c>
      <c r="D207" s="5" t="s">
        <v>85</v>
      </c>
      <c r="E207" s="34">
        <f ca="1">E193</f>
        <v>-52.000937499999999</v>
      </c>
      <c r="F207" s="35">
        <f t="shared" ca="1" si="182"/>
        <v>135.97364843750003</v>
      </c>
      <c r="G207" s="35">
        <f t="shared" ca="1" si="182"/>
        <v>-200.36980468750002</v>
      </c>
      <c r="H207" s="6">
        <f t="shared" ca="1" si="182"/>
        <v>-94.800868750000006</v>
      </c>
      <c r="I207" s="6">
        <f t="shared" ca="1" si="182"/>
        <v>30.404712499999995</v>
      </c>
      <c r="J207" s="6">
        <f>INDEX($O$275:$O$286,MATCH(A208,$L$275:$L$286,-1),1)</f>
        <v>233.21761591621822</v>
      </c>
      <c r="K207" s="34">
        <f ca="1">MAX(ABS(F207),J207)</f>
        <v>233.21761591621822</v>
      </c>
      <c r="L207" s="34">
        <f ca="1">MAX(ABS(G207),J207)</f>
        <v>233.21761591621822</v>
      </c>
      <c r="M207" s="34">
        <f ca="1">MAX(ABS(H207),IF(J207="---",0,0.3*J207))</f>
        <v>94.800868750000006</v>
      </c>
      <c r="N207" s="34">
        <f ca="1">MAX(ABS(I207),IF(J207="---",0,0.3*J207))</f>
        <v>69.965284774865466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1.2182818175597836</v>
      </c>
      <c r="R207" s="36">
        <f t="shared" ref="R207:T207" ca="1" si="184">MAX(L207-$Z175*(1-((0.48*$Z173+L208)/(0.48*$Z173))^2),0)/(($F173-2*$F175)*$O$2)*1000</f>
        <v>0</v>
      </c>
      <c r="S207" s="36">
        <f t="shared" ca="1" si="184"/>
        <v>0</v>
      </c>
      <c r="T207" s="36">
        <f t="shared" ca="1" si="184"/>
        <v>0</v>
      </c>
      <c r="U207" s="34">
        <f ca="1">MAX(P207:T207)</f>
        <v>1.2182818175597836</v>
      </c>
      <c r="V207" s="26">
        <v>12.56</v>
      </c>
      <c r="W207" s="7">
        <f>2*V207*$O$2/10</f>
        <v>982.95652173913061</v>
      </c>
      <c r="X207" s="6">
        <f>W207*(F173-2*F175)/200</f>
        <v>353.86434782608706</v>
      </c>
      <c r="Y207" s="5"/>
      <c r="Z207" s="16"/>
      <c r="AD207" s="49"/>
      <c r="BH207" s="81"/>
    </row>
    <row r="208" spans="1:60" x14ac:dyDescent="0.25">
      <c r="A208" s="5">
        <f>B174</f>
        <v>2</v>
      </c>
      <c r="D208" s="5" t="s">
        <v>11</v>
      </c>
      <c r="E208" s="37">
        <f ca="1">E196</f>
        <v>-1118.087</v>
      </c>
      <c r="F208" s="7">
        <f ca="1">O196</f>
        <v>-611.97540000000004</v>
      </c>
      <c r="G208" s="7">
        <f ca="1">P196</f>
        <v>-760.25260000000003</v>
      </c>
      <c r="H208" s="7">
        <f ca="1">Q196</f>
        <v>-714.47260000000006</v>
      </c>
      <c r="I208" s="7">
        <f ca="1">R196</f>
        <v>-657.75540000000001</v>
      </c>
      <c r="K208" s="34">
        <f ca="1">F208</f>
        <v>-611.97540000000004</v>
      </c>
      <c r="L208" s="34">
        <f t="shared" ref="L208:N208" ca="1" si="185">G208</f>
        <v>-760.25260000000003</v>
      </c>
      <c r="M208" s="34">
        <f t="shared" ca="1" si="185"/>
        <v>-714.47260000000006</v>
      </c>
      <c r="N208" s="34">
        <f t="shared" ca="1" si="185"/>
        <v>-657.75540000000001</v>
      </c>
      <c r="AD208" s="49"/>
      <c r="BH208" s="81"/>
    </row>
    <row r="209" spans="1:60" x14ac:dyDescent="0.25">
      <c r="D209" s="15" t="s">
        <v>105</v>
      </c>
      <c r="E209" s="6">
        <f ca="1">($Z174+$X206)*(1-ABS((0.48*$Z173+E208)/(0.48*$Z173+$W206))^(1+1/(1+$W206/$Z173)))</f>
        <v>190.41025730113788</v>
      </c>
      <c r="K209" s="6">
        <f t="shared" ref="K209:N209" ca="1" si="186">($Z174+$X206)*(1-ABS((0.48*$Z173+K208)/(0.48*$Z173+$W206))^(1+1/(1+$W206/$Z173)))</f>
        <v>159.13391807716735</v>
      </c>
      <c r="L209" s="6">
        <f t="shared" ca="1" si="186"/>
        <v>170.04998626368811</v>
      </c>
      <c r="M209" s="6">
        <f t="shared" ca="1" si="186"/>
        <v>166.83023682908933</v>
      </c>
      <c r="N209" s="6">
        <f t="shared" ca="1" si="186"/>
        <v>162.65422170517064</v>
      </c>
      <c r="AD209" s="49"/>
      <c r="BH209" s="81"/>
    </row>
    <row r="210" spans="1:60" x14ac:dyDescent="0.25">
      <c r="D210" s="15" t="s">
        <v>106</v>
      </c>
      <c r="E210" s="6">
        <f ca="1">($Z175+$X207)*(1-ABS((0.48*$Z173+E208)/(0.48*$Z173+$W207))^(1+1/(1+$W207/$Z173)))</f>
        <v>642.42095672406276</v>
      </c>
      <c r="K210" s="6">
        <f t="shared" ref="K210:N210" ca="1" si="187">($Z175+$X207)*(1-ABS((0.48*$Z173+K208)/(0.48*$Z173+$W207))^(1+1/(1+$W207/$Z173)))</f>
        <v>552.42549856315077</v>
      </c>
      <c r="L210" s="6">
        <f t="shared" ca="1" si="187"/>
        <v>583.54297848684519</v>
      </c>
      <c r="M210" s="6">
        <f t="shared" ca="1" si="187"/>
        <v>574.34041751314783</v>
      </c>
      <c r="N210" s="6">
        <f t="shared" ca="1" si="187"/>
        <v>562.43592361688786</v>
      </c>
      <c r="AD210" s="49"/>
      <c r="BH210" s="81"/>
    </row>
    <row r="211" spans="1:60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2.3029643246789723E-2</v>
      </c>
      <c r="K211" s="38">
        <f t="shared" ref="K211:N211" ca="1" si="188">ABS(K206/K209)^1.5+ABS(K207/K210)^1.5</f>
        <v>0.2743035654548821</v>
      </c>
      <c r="L211" s="38">
        <f t="shared" ca="1" si="188"/>
        <v>0.25265782634411132</v>
      </c>
      <c r="M211" s="38">
        <f t="shared" ca="1" si="188"/>
        <v>6.7060132391366212E-2</v>
      </c>
      <c r="N211" s="38">
        <f t="shared" ca="1" si="188"/>
        <v>4.3874717315886942E-2</v>
      </c>
      <c r="AD211" s="49"/>
      <c r="BH211" s="81"/>
    </row>
    <row r="212" spans="1:60" x14ac:dyDescent="0.25">
      <c r="AD212" s="49"/>
      <c r="BH212" s="81"/>
    </row>
    <row r="213" spans="1:60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  <c r="BH213" s="81"/>
    </row>
    <row r="214" spans="1:60" x14ac:dyDescent="0.25">
      <c r="D214" s="5" t="s">
        <v>84</v>
      </c>
      <c r="E214" s="34">
        <f ca="1">E199</f>
        <v>0</v>
      </c>
      <c r="F214" s="6">
        <f t="shared" ref="F214:I215" ca="1" si="189">O199</f>
        <v>0</v>
      </c>
      <c r="G214" s="6">
        <f t="shared" ca="1" si="189"/>
        <v>0</v>
      </c>
      <c r="H214" s="35">
        <f t="shared" ca="1" si="189"/>
        <v>0</v>
      </c>
      <c r="I214" s="35">
        <f t="shared" ca="1" si="189"/>
        <v>0</v>
      </c>
      <c r="J214" s="6">
        <f>INDEX($N$275:$N$286,MATCH(A208,$L$275:$L$286,-1)+1,1)</f>
        <v>0</v>
      </c>
      <c r="K214" s="34">
        <f ca="1">MAX(ABS(F214),IF(J214="---",0,0.3*J214))</f>
        <v>0</v>
      </c>
      <c r="L214" s="34">
        <f ca="1">MAX(ABS(G214),IF(J214="---",0,0.3*J214))</f>
        <v>0</v>
      </c>
      <c r="M214" s="34">
        <f ca="1">MAX(ABS(H214),J214)</f>
        <v>0</v>
      </c>
      <c r="N214" s="34">
        <f ca="1">MAX(ABS(I214),J214)</f>
        <v>0</v>
      </c>
      <c r="O214" s="13" t="s">
        <v>103</v>
      </c>
      <c r="P214" s="36">
        <f t="shared" ref="P214" ca="1" si="190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0</v>
      </c>
      <c r="T214" s="36">
        <f ca="1">MAX(N214-$Z174*(1-((0.48*$Z173+N216)/(0.48*$Z173))^2),0)/(($F174-2*$F175)*$O$2)*1000</f>
        <v>0</v>
      </c>
      <c r="U214" s="34">
        <f ca="1">MAX(P214:T214)</f>
        <v>0</v>
      </c>
      <c r="V214" s="26">
        <v>9.36</v>
      </c>
      <c r="W214" s="7">
        <f>2*V214*$O$2/10</f>
        <v>732.52173913043475</v>
      </c>
      <c r="X214" s="6">
        <f>W214*(F174-2*F175)/200</f>
        <v>80.577391304347827</v>
      </c>
      <c r="AD214" s="49"/>
      <c r="BH214" s="81"/>
    </row>
    <row r="215" spans="1:60" x14ac:dyDescent="0.25">
      <c r="D215" s="5" t="s">
        <v>85</v>
      </c>
      <c r="E215" s="34">
        <f ca="1">E200</f>
        <v>58.770937499999995</v>
      </c>
      <c r="F215" s="35">
        <f t="shared" ca="1" si="189"/>
        <v>-102.3981484375</v>
      </c>
      <c r="G215" s="35">
        <f t="shared" ca="1" si="189"/>
        <v>175.07230468750001</v>
      </c>
      <c r="H215" s="6">
        <f t="shared" ca="1" si="189"/>
        <v>90.805068750000004</v>
      </c>
      <c r="I215" s="6">
        <f t="shared" ca="1" si="189"/>
        <v>-18.130912499999994</v>
      </c>
      <c r="J215" s="6">
        <f>INDEX($O$275:$O$286,MATCH(A208,$L$275:$L$286,-1)+1,1)</f>
        <v>231.53608172331167</v>
      </c>
      <c r="K215" s="34">
        <f ca="1">MAX(ABS(F215),J215)</f>
        <v>231.53608172331167</v>
      </c>
      <c r="L215" s="34">
        <f ca="1">MAX(ABS(G215),J215)</f>
        <v>231.53608172331167</v>
      </c>
      <c r="M215" s="34">
        <f ca="1">MAX(ABS(H215),IF(J215="---",0,0.3*J215))</f>
        <v>90.805068750000004</v>
      </c>
      <c r="N215" s="34">
        <f ca="1">MAX(ABS(I215),IF(J215="---",0,0.3*J215))</f>
        <v>69.460824516993497</v>
      </c>
      <c r="O215" s="13" t="s">
        <v>104</v>
      </c>
      <c r="P215" s="36">
        <f t="shared" ref="P215" ca="1" si="191">MAX(E215-$Z175*(1-((0.48*$Z173+E216)/(0.48*$Z173))^2),0)/(($F173-2*$F175)*$O$2)*1000</f>
        <v>0</v>
      </c>
      <c r="Q215" s="36">
        <f ca="1">MAX(K215-$Z175*(1-((0.48*$Z173+K216)/(0.48*$Z173))^2),0)/(($F173-2*$F175)*$O$2)*1000</f>
        <v>1.0415662882653278</v>
      </c>
      <c r="R215" s="36">
        <f ca="1">MAX(L215-$Z175*(1-((0.48*$Z173+L216)/(0.48*$Z173))^2),0)/(($F173-2*$F175)*$O$2)*1000</f>
        <v>0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1.0415662882653278</v>
      </c>
      <c r="V215" s="26">
        <v>12.56</v>
      </c>
      <c r="W215" s="7">
        <f>2*V215*$O$2/10</f>
        <v>982.95652173913061</v>
      </c>
      <c r="X215" s="6">
        <f>W215*(F173-2*F175)/200</f>
        <v>353.86434782608706</v>
      </c>
      <c r="AD215" s="49"/>
      <c r="BH215" s="81"/>
    </row>
    <row r="216" spans="1:60" x14ac:dyDescent="0.25">
      <c r="D216" s="5" t="s">
        <v>11</v>
      </c>
      <c r="E216" s="37">
        <f ca="1">E203</f>
        <v>-1135.3445000000002</v>
      </c>
      <c r="F216" s="7">
        <f ca="1">O203</f>
        <v>-625.25040000000001</v>
      </c>
      <c r="G216" s="7">
        <f ca="1">P203</f>
        <v>-773.52760000000001</v>
      </c>
      <c r="H216" s="7">
        <f ca="1">Q203</f>
        <v>-727.74760000000003</v>
      </c>
      <c r="I216" s="7">
        <f ca="1">R203</f>
        <v>-671.03039999999999</v>
      </c>
      <c r="K216" s="34">
        <f ca="1">F216</f>
        <v>-625.25040000000001</v>
      </c>
      <c r="L216" s="34">
        <f t="shared" ref="L216:N216" ca="1" si="192">G216</f>
        <v>-773.52760000000001</v>
      </c>
      <c r="M216" s="34">
        <f t="shared" ca="1" si="192"/>
        <v>-727.74760000000003</v>
      </c>
      <c r="N216" s="34">
        <f t="shared" ca="1" si="192"/>
        <v>-671.03039999999999</v>
      </c>
      <c r="AD216" s="49"/>
      <c r="BH216" s="81"/>
    </row>
    <row r="217" spans="1:60" x14ac:dyDescent="0.25">
      <c r="D217" s="15" t="s">
        <v>105</v>
      </c>
      <c r="E217" s="6">
        <f ca="1">($Z174+$X214)*(1-ABS((0.48*$Z173+E216)/(0.48*$Z173+$W214))^(1+1/(1+$W214/$Z173)))</f>
        <v>191.16882854629267</v>
      </c>
      <c r="K217" s="6">
        <f t="shared" ref="K217:N217" ca="1" si="193">($Z174+$X214)*(1-ABS((0.48*$Z173+K216)/(0.48*$Z173+$W214))^(1+1/(1+$W214/$Z173)))</f>
        <v>160.16839529190551</v>
      </c>
      <c r="L217" s="6">
        <f t="shared" ca="1" si="193"/>
        <v>170.95821451607691</v>
      </c>
      <c r="M217" s="6">
        <f t="shared" ca="1" si="193"/>
        <v>167.77782592483425</v>
      </c>
      <c r="N217" s="6">
        <f t="shared" ca="1" si="193"/>
        <v>163.65009307186887</v>
      </c>
      <c r="AD217" s="49"/>
      <c r="BH217" s="81"/>
    </row>
    <row r="218" spans="1:60" x14ac:dyDescent="0.25">
      <c r="D218" s="15" t="s">
        <v>106</v>
      </c>
      <c r="E218" s="6">
        <f ca="1">($Z175+$X215)*(1-ABS((0.48*$Z173+E216)/(0.48*$Z173+$W215))^(1+1/(1+$W215/$Z173)))</f>
        <v>644.64809653988277</v>
      </c>
      <c r="K218" s="6">
        <f t="shared" ref="K218:N218" ca="1" si="194">($Z175+$X215)*(1-ABS((0.48*$Z173+K216)/(0.48*$Z173+$W215))^(1+1/(1+$W215/$Z173)))</f>
        <v>555.36493602702672</v>
      </c>
      <c r="L218" s="6">
        <f t="shared" ca="1" si="194"/>
        <v>586.1429468133739</v>
      </c>
      <c r="M218" s="6">
        <f t="shared" ca="1" si="194"/>
        <v>577.04649571737161</v>
      </c>
      <c r="N218" s="6">
        <f t="shared" ca="1" si="194"/>
        <v>565.27181976777638</v>
      </c>
      <c r="AD218" s="49"/>
      <c r="BH218" s="81"/>
    </row>
    <row r="219" spans="1:60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2.7527062619662816E-2</v>
      </c>
      <c r="K219" s="38">
        <f t="shared" ref="K219:N219" ca="1" si="195">ABS(K214/K217)^1.5+ABS(K215/K218)^1.5</f>
        <v>0.26919087537042341</v>
      </c>
      <c r="L219" s="38">
        <f t="shared" ca="1" si="195"/>
        <v>0.24826911957001707</v>
      </c>
      <c r="M219" s="38">
        <f t="shared" ca="1" si="195"/>
        <v>6.2423616434235635E-2</v>
      </c>
      <c r="N219" s="38">
        <f t="shared" ca="1" si="195"/>
        <v>4.3074862351006341E-2</v>
      </c>
      <c r="AD219" s="49"/>
      <c r="BH219" s="81"/>
    </row>
    <row r="220" spans="1:60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  <c r="BH220" s="81"/>
    </row>
    <row r="221" spans="1:60" x14ac:dyDescent="0.25">
      <c r="AD221" s="49"/>
      <c r="AE221" s="111" t="s">
        <v>133</v>
      </c>
      <c r="AF221" s="111"/>
      <c r="AG221" s="111"/>
      <c r="AH221" s="111"/>
      <c r="AI221" s="111"/>
      <c r="AJ221" s="111"/>
      <c r="AK221" s="111"/>
      <c r="AL221" s="111"/>
      <c r="AM221" s="111"/>
      <c r="AN221" s="111"/>
      <c r="AO221" s="111"/>
      <c r="AP221" s="111"/>
      <c r="AQ221" s="111"/>
      <c r="AR221" s="111"/>
      <c r="AS221" s="111"/>
      <c r="AT221" s="111"/>
      <c r="AU221" s="111"/>
      <c r="AV221" s="111"/>
      <c r="AW221" s="111"/>
      <c r="AX221" s="111"/>
      <c r="AY221" s="111"/>
      <c r="AZ221" s="111"/>
      <c r="BA221" s="111"/>
      <c r="BB221" s="111"/>
      <c r="BC221" s="111"/>
      <c r="BD221" s="111"/>
      <c r="BE221" s="111"/>
      <c r="BF221" s="111"/>
      <c r="BG221" s="116"/>
      <c r="BH221" s="81"/>
    </row>
    <row r="222" spans="1:60" ht="18" x14ac:dyDescent="0.35">
      <c r="A222" t="s">
        <v>57</v>
      </c>
      <c r="B222" s="5">
        <f ca="1">$A$4</f>
        <v>2</v>
      </c>
      <c r="D222" t="s">
        <v>58</v>
      </c>
      <c r="E222" s="5" t="s">
        <v>59</v>
      </c>
      <c r="F222" s="17">
        <v>80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AZ222" s="82" t="s">
        <v>162</v>
      </c>
      <c r="BA222" s="112" t="s">
        <v>164</v>
      </c>
      <c r="BB222" s="113"/>
      <c r="BH222" s="81"/>
    </row>
    <row r="223" spans="1:60" ht="18" x14ac:dyDescent="0.35">
      <c r="A223" t="s">
        <v>67</v>
      </c>
      <c r="B223" s="17">
        <v>1</v>
      </c>
      <c r="E223" s="5" t="s">
        <v>68</v>
      </c>
      <c r="F223" s="17">
        <v>30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122.4</v>
      </c>
      <c r="AA223" s="16" t="s">
        <v>73</v>
      </c>
      <c r="AD223" s="49"/>
      <c r="AF223" s="107" t="s">
        <v>134</v>
      </c>
      <c r="AG223" s="107"/>
      <c r="AH223" s="107"/>
      <c r="AI223" s="55" t="s">
        <v>135</v>
      </c>
      <c r="AJ223" s="107" t="s">
        <v>136</v>
      </c>
      <c r="AK223" s="107"/>
      <c r="AL223" s="107" t="s">
        <v>137</v>
      </c>
      <c r="AM223" s="107"/>
      <c r="AN223" s="107"/>
      <c r="AO223" s="107"/>
      <c r="AP223" s="107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66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  <c r="BH223" s="81"/>
    </row>
    <row r="224" spans="1:60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326.39999999999998</v>
      </c>
      <c r="AA224" s="16" t="s">
        <v>73</v>
      </c>
      <c r="AD224" s="49"/>
      <c r="AF224" s="108">
        <f>MAX(F222,AI224/6,45)</f>
        <v>80</v>
      </c>
      <c r="AG224" s="108"/>
      <c r="AH224" s="108"/>
      <c r="AI224" s="64">
        <f>M224-M222-M223</f>
        <v>335</v>
      </c>
      <c r="AJ224" s="107">
        <f>MIN(F223/2,17.5,8*1.4)</f>
        <v>11.2</v>
      </c>
      <c r="AK224" s="107"/>
      <c r="AL224" s="108">
        <f>(0.08*(14.17*(F223-5))/391.3)*100</f>
        <v>7.2425249169435215</v>
      </c>
      <c r="AM224" s="108"/>
      <c r="AN224" s="108"/>
      <c r="AO224" s="66" t="s">
        <v>150</v>
      </c>
      <c r="AP224" s="58">
        <f>SQRT(((0.5*AG227*14.17*F223)/((AQ224/100)*391.3))-1)</f>
        <v>1.5840683074301924</v>
      </c>
      <c r="AQ224" s="71">
        <f>AU224*AZ224</f>
        <v>15.8</v>
      </c>
      <c r="AR224" s="72">
        <f t="shared" ref="AR224:AS225" si="196">AR175</f>
        <v>10</v>
      </c>
      <c r="AS224" s="72">
        <f t="shared" si="196"/>
        <v>0.79</v>
      </c>
      <c r="AT224" s="75">
        <v>2</v>
      </c>
      <c r="AU224" s="77">
        <f>AT224*AS224</f>
        <v>1.58</v>
      </c>
      <c r="AV224" s="58">
        <f>0.9*F223*(F222-F224)*AG227*0.5*14.17*AP224/(1+AP224^2)/10</f>
        <v>669.87989206189127</v>
      </c>
      <c r="AW224" s="80" t="str">
        <f ca="1">IF(AK20&lt;=AV224,"verifica","non verifica")</f>
        <v>verifica</v>
      </c>
      <c r="AX224" s="76" t="str">
        <f>AX175</f>
        <v>fi 10/</v>
      </c>
      <c r="AY224" s="90">
        <v>10</v>
      </c>
      <c r="AZ224" s="58">
        <f>100/AY224</f>
        <v>10</v>
      </c>
      <c r="BA224" s="67">
        <f>(0.9*(F222-F224)*AQ224*391.3*AP224/1000)</f>
        <v>669.87989206189127</v>
      </c>
      <c r="BB224" s="80" t="str">
        <f ca="1">IF(AK20&lt;=BA224,"verifica","non verifica")</f>
        <v>verifica</v>
      </c>
      <c r="BH224" s="81"/>
    </row>
    <row r="225" spans="1:60" x14ac:dyDescent="0.25">
      <c r="AD225" s="49"/>
      <c r="AO225" s="66" t="s">
        <v>151</v>
      </c>
      <c r="AP225" s="58">
        <f>SQRT(((0.5*AG227*14.17*F223)/((AQ225/100)*391.3))-1)</f>
        <v>2.0649233893554335</v>
      </c>
      <c r="AQ225" s="71">
        <f>AU225*AZ225</f>
        <v>10.533333333333335</v>
      </c>
      <c r="AR225" s="72">
        <f t="shared" si="196"/>
        <v>10</v>
      </c>
      <c r="AS225" s="72">
        <f t="shared" si="196"/>
        <v>0.79</v>
      </c>
      <c r="AT225" s="75">
        <v>2</v>
      </c>
      <c r="AU225" s="78">
        <f>AT225*AS225</f>
        <v>1.58</v>
      </c>
      <c r="AV225" s="58">
        <f>0.9*F223*(F222-F224)*AG227*0.5*14.17*AP225/(1+AP225^2)/10</f>
        <v>582.15109819412487</v>
      </c>
      <c r="AW225" s="80" t="str">
        <f ca="1">IF(AK20&lt;=AV225,"verifica","non verifica")</f>
        <v>verifica</v>
      </c>
      <c r="AX225" s="76" t="str">
        <f>AX224</f>
        <v>fi 10/</v>
      </c>
      <c r="AY225" s="90">
        <v>15</v>
      </c>
      <c r="AZ225" s="58">
        <f>100/AY225</f>
        <v>6.666666666666667</v>
      </c>
      <c r="BA225" s="67">
        <f>(0.9*(F222-F224)*AQ225*391.3*AP225/1000)</f>
        <v>582.15109819412487</v>
      </c>
      <c r="BB225" s="80" t="str">
        <f ca="1">IF(AK20&lt;=BA225,"verifica","non verifica")</f>
        <v>verifica</v>
      </c>
      <c r="BH225" s="81"/>
    </row>
    <row r="226" spans="1:60" x14ac:dyDescent="0.2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  <c r="BH226" s="81"/>
    </row>
    <row r="227" spans="1:60" ht="18" x14ac:dyDescent="0.35">
      <c r="D227" s="5" t="s">
        <v>84</v>
      </c>
      <c r="E227" s="6">
        <f t="shared" ref="E227:J227" ca="1" si="197">INDEX(O$4:O$171,$W222,1)</f>
        <v>0</v>
      </c>
      <c r="F227" s="6">
        <f t="shared" ca="1" si="197"/>
        <v>0</v>
      </c>
      <c r="G227" s="6">
        <f t="shared" ca="1" si="197"/>
        <v>0</v>
      </c>
      <c r="H227" s="6">
        <f t="shared" ca="1" si="197"/>
        <v>0</v>
      </c>
      <c r="I227" s="6">
        <f t="shared" ca="1" si="197"/>
        <v>0</v>
      </c>
      <c r="J227" s="6">
        <f t="shared" ca="1" si="197"/>
        <v>0</v>
      </c>
      <c r="AD227" s="49"/>
      <c r="AF227" s="69" t="s">
        <v>146</v>
      </c>
      <c r="AG227" s="70">
        <f>1+AI229</f>
        <v>1.0207582686426724</v>
      </c>
      <c r="BH227" s="81"/>
    </row>
    <row r="228" spans="1:60" x14ac:dyDescent="0.25">
      <c r="D228" s="5" t="s">
        <v>85</v>
      </c>
      <c r="E228" s="6">
        <f t="shared" ref="E228:J228" ca="1" si="198">INDEX(E$4:E$171,$W222,1)</f>
        <v>-47.838999999999999</v>
      </c>
      <c r="F228" s="6">
        <f t="shared" ca="1" si="198"/>
        <v>-29.481999999999999</v>
      </c>
      <c r="G228" s="6">
        <f t="shared" ca="1" si="198"/>
        <v>202.994</v>
      </c>
      <c r="H228" s="6">
        <f t="shared" ca="1" si="198"/>
        <v>-2.294</v>
      </c>
      <c r="I228" s="6">
        <f t="shared" ca="1" si="198"/>
        <v>6.649</v>
      </c>
      <c r="J228" s="6">
        <f t="shared" ca="1" si="198"/>
        <v>10.833</v>
      </c>
      <c r="AD228" s="49"/>
      <c r="AL228" s="109" t="s">
        <v>159</v>
      </c>
      <c r="AM228" s="109"/>
      <c r="AN228" s="109"/>
      <c r="BH228" s="81"/>
    </row>
    <row r="229" spans="1:60" ht="18" x14ac:dyDescent="0.35">
      <c r="D229" s="5" t="s">
        <v>86</v>
      </c>
      <c r="E229" s="6">
        <f t="shared" ref="E229:J229" ca="1" si="199">INDEX(O$4:O$171,$W222+2,1)</f>
        <v>0</v>
      </c>
      <c r="F229" s="6">
        <f t="shared" ca="1" si="199"/>
        <v>0</v>
      </c>
      <c r="G229" s="6">
        <f t="shared" ca="1" si="199"/>
        <v>0</v>
      </c>
      <c r="H229" s="6">
        <f t="shared" ca="1" si="199"/>
        <v>0</v>
      </c>
      <c r="I229" s="6">
        <f t="shared" ca="1" si="199"/>
        <v>0</v>
      </c>
      <c r="J229" s="6">
        <f t="shared" ca="1" si="199"/>
        <v>0</v>
      </c>
      <c r="AD229" s="49"/>
      <c r="AF229" s="69" t="s">
        <v>147</v>
      </c>
      <c r="AG229" s="6">
        <f>AO19/($F$124*$F$125)</f>
        <v>0.29414466666666672</v>
      </c>
      <c r="AH229" s="69" t="s">
        <v>149</v>
      </c>
      <c r="AI229" s="70">
        <f>AG229/$AG$40</f>
        <v>2.0758268642672318E-2</v>
      </c>
      <c r="AL229" s="109" t="s">
        <v>160</v>
      </c>
      <c r="AM229" s="109"/>
      <c r="AN229" s="109"/>
      <c r="BH229" s="81"/>
    </row>
    <row r="230" spans="1:60" x14ac:dyDescent="0.25">
      <c r="D230" s="5" t="s">
        <v>87</v>
      </c>
      <c r="E230" s="6">
        <f t="shared" ref="E230:J230" ca="1" si="200">INDEX(E$4:E$171,$W222+2,1)</f>
        <v>-18.859000000000002</v>
      </c>
      <c r="F230" s="6">
        <f t="shared" ca="1" si="200"/>
        <v>-11.673999999999999</v>
      </c>
      <c r="G230" s="6">
        <f t="shared" ca="1" si="200"/>
        <v>172.238</v>
      </c>
      <c r="H230" s="6">
        <f t="shared" ca="1" si="200"/>
        <v>-2.1909999999999998</v>
      </c>
      <c r="I230" s="6">
        <f t="shared" ca="1" si="200"/>
        <v>6.0919999999999996</v>
      </c>
      <c r="J230" s="6">
        <f t="shared" ca="1" si="200"/>
        <v>9.923</v>
      </c>
      <c r="M230" t="s">
        <v>88</v>
      </c>
      <c r="AD230" s="49"/>
      <c r="AG230" s="6">
        <f t="shared" ref="AG230:AG232" si="201">AO20/($F$124*$F$125)</f>
        <v>0.39020533333333335</v>
      </c>
      <c r="AI230" s="70">
        <f>AG230/$AG$40</f>
        <v>2.7537426487885205E-2</v>
      </c>
      <c r="AL230" s="109" t="s">
        <v>161</v>
      </c>
      <c r="AM230" s="109"/>
      <c r="AN230" s="109"/>
      <c r="BH230" s="81"/>
    </row>
    <row r="231" spans="1:60" x14ac:dyDescent="0.25">
      <c r="D231" s="5" t="s">
        <v>11</v>
      </c>
      <c r="E231" s="6">
        <f t="shared" ref="E231:J231" ca="1" si="202">INDEX(Y$4:Y$171,$W222+3,1)</f>
        <v>-1355.1379999999999</v>
      </c>
      <c r="F231" s="6">
        <f t="shared" ca="1" si="202"/>
        <v>-821.22</v>
      </c>
      <c r="G231" s="6">
        <f t="shared" ca="1" si="202"/>
        <v>107.669</v>
      </c>
      <c r="H231" s="6">
        <f t="shared" ca="1" si="202"/>
        <v>-2.4129999999999998</v>
      </c>
      <c r="I231" s="6">
        <f t="shared" ca="1" si="202"/>
        <v>4.6230000000000002</v>
      </c>
      <c r="J231" s="6">
        <f t="shared" ca="1" si="202"/>
        <v>7.5229999999999997</v>
      </c>
      <c r="K231" s="6">
        <f>L231*1.3</f>
        <v>-82.875</v>
      </c>
      <c r="L231" s="26">
        <f>-F222*F223*(M224-(M222+M223))*25/1000000*1+L182</f>
        <v>-63.75</v>
      </c>
      <c r="M231" t="s">
        <v>89</v>
      </c>
      <c r="AD231" s="49"/>
      <c r="AG231" s="6">
        <f t="shared" si="201"/>
        <v>0.36035149999999999</v>
      </c>
      <c r="AI231" s="70">
        <f>AG231/$AG$40</f>
        <v>2.543059280169372E-2</v>
      </c>
      <c r="AL231" s="68"/>
      <c r="AM231" s="68"/>
      <c r="AN231" s="68"/>
      <c r="BH231" s="81"/>
    </row>
    <row r="232" spans="1:60" x14ac:dyDescent="0.25">
      <c r="AD232" s="49"/>
      <c r="AG232" s="6">
        <f t="shared" si="201"/>
        <v>0.32399850000000002</v>
      </c>
      <c r="AI232" s="70">
        <f>AG232/$AG$40</f>
        <v>2.2865102328863799E-2</v>
      </c>
      <c r="BH232" s="81"/>
    </row>
    <row r="233" spans="1:60" ht="18" x14ac:dyDescent="0.3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AF233" s="65" t="s">
        <v>148</v>
      </c>
      <c r="AG233" s="65">
        <f>14.17</f>
        <v>14.17</v>
      </c>
      <c r="BH233" s="81"/>
    </row>
    <row r="234" spans="1:60" x14ac:dyDescent="0.25">
      <c r="D234" s="5" t="s">
        <v>84</v>
      </c>
      <c r="E234" s="6">
        <f t="shared" ref="E234:J234" ca="1" si="203">INDEX(O$4:O$171,$W222+1,1)</f>
        <v>0</v>
      </c>
      <c r="F234" s="6">
        <f t="shared" ca="1" si="203"/>
        <v>0</v>
      </c>
      <c r="G234" s="6">
        <f t="shared" ca="1" si="203"/>
        <v>0</v>
      </c>
      <c r="H234" s="6">
        <f t="shared" ca="1" si="203"/>
        <v>0</v>
      </c>
      <c r="I234" s="6">
        <f t="shared" ca="1" si="203"/>
        <v>0</v>
      </c>
      <c r="J234" s="6">
        <f t="shared" ca="1" si="203"/>
        <v>0</v>
      </c>
      <c r="AD234" s="49"/>
      <c r="BH234" s="81"/>
    </row>
    <row r="235" spans="1:60" x14ac:dyDescent="0.25">
      <c r="D235" s="5" t="s">
        <v>85</v>
      </c>
      <c r="E235" s="6">
        <f ca="1">INDEX(E$4:E$171,$W222+1,1)</f>
        <v>21.939</v>
      </c>
      <c r="F235" s="6">
        <f t="shared" ref="F235:J235" ca="1" si="204">INDEX(F$4:F$171,$W222+1,1)</f>
        <v>13.712</v>
      </c>
      <c r="G235" s="6">
        <f t="shared" ca="1" si="204"/>
        <v>-434.50700000000001</v>
      </c>
      <c r="H235" s="6">
        <f t="shared" ca="1" si="204"/>
        <v>5.9740000000000002</v>
      </c>
      <c r="I235" s="6">
        <f t="shared" ca="1" si="204"/>
        <v>-15.891</v>
      </c>
      <c r="J235" s="6">
        <f t="shared" ca="1" si="204"/>
        <v>-25.881</v>
      </c>
      <c r="AD235" s="49"/>
      <c r="AF235" s="65" t="s">
        <v>150</v>
      </c>
      <c r="AG235">
        <f ca="1">(0.5*14.17*F222*0.9*(F223-F224))/(2*AK20*10)+SQRT(((0.5*14.17*F222*0.9*(F223-F224))/(2*AK20*10))^2 -1)</f>
        <v>2.6135347424819644</v>
      </c>
      <c r="BH235" s="81"/>
    </row>
    <row r="236" spans="1:60" x14ac:dyDescent="0.25">
      <c r="D236" s="5" t="s">
        <v>86</v>
      </c>
      <c r="E236" s="6">
        <f ca="1">E229</f>
        <v>0</v>
      </c>
      <c r="F236" s="6">
        <f t="shared" ref="F236:J238" ca="1" si="205">F229</f>
        <v>0</v>
      </c>
      <c r="G236" s="6">
        <f t="shared" ca="1" si="205"/>
        <v>0</v>
      </c>
      <c r="H236" s="6">
        <f t="shared" ca="1" si="205"/>
        <v>0</v>
      </c>
      <c r="I236" s="6">
        <f t="shared" ca="1" si="205"/>
        <v>0</v>
      </c>
      <c r="J236" s="6">
        <f t="shared" ca="1" si="205"/>
        <v>0</v>
      </c>
      <c r="AD236" s="49"/>
      <c r="BH236" s="81"/>
    </row>
    <row r="237" spans="1:60" x14ac:dyDescent="0.25">
      <c r="D237" s="5" t="s">
        <v>87</v>
      </c>
      <c r="E237" s="6">
        <f ca="1">E230</f>
        <v>-18.859000000000002</v>
      </c>
      <c r="F237" s="6">
        <f t="shared" ca="1" si="205"/>
        <v>-11.673999999999999</v>
      </c>
      <c r="G237" s="6">
        <f t="shared" ca="1" si="205"/>
        <v>172.238</v>
      </c>
      <c r="H237" s="6">
        <f t="shared" ca="1" si="205"/>
        <v>-2.1909999999999998</v>
      </c>
      <c r="I237" s="6">
        <f t="shared" ca="1" si="205"/>
        <v>6.0919999999999996</v>
      </c>
      <c r="J237" s="6">
        <f t="shared" ca="1" si="205"/>
        <v>9.923</v>
      </c>
      <c r="AD237" s="49"/>
      <c r="BH237" s="81"/>
    </row>
    <row r="238" spans="1:60" x14ac:dyDescent="0.25">
      <c r="D238" s="5" t="s">
        <v>11</v>
      </c>
      <c r="E238" s="6">
        <f ca="1">E231</f>
        <v>-1355.1379999999999</v>
      </c>
      <c r="F238" s="6">
        <f t="shared" ca="1" si="205"/>
        <v>-821.22</v>
      </c>
      <c r="G238" s="6">
        <f t="shared" ca="1" si="205"/>
        <v>107.669</v>
      </c>
      <c r="H238" s="6">
        <f t="shared" ca="1" si="205"/>
        <v>-2.4129999999999998</v>
      </c>
      <c r="I238" s="6">
        <f t="shared" ca="1" si="205"/>
        <v>4.6230000000000002</v>
      </c>
      <c r="J238" s="6">
        <f t="shared" ca="1" si="205"/>
        <v>7.5229999999999997</v>
      </c>
      <c r="K238" s="6">
        <f>L238*1.3</f>
        <v>-100.13250000000001</v>
      </c>
      <c r="L238" s="26">
        <f>-F222*F223*(M224-(M222+M223))*25/1000000*1+L189</f>
        <v>-77.025000000000006</v>
      </c>
      <c r="AD238" s="49"/>
      <c r="BH238" s="81"/>
    </row>
    <row r="239" spans="1:60" x14ac:dyDescent="0.25">
      <c r="AD239" s="49"/>
      <c r="BH239" s="81"/>
    </row>
    <row r="240" spans="1:60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  <c r="BH240" s="81"/>
    </row>
    <row r="241" spans="1:60" x14ac:dyDescent="0.25">
      <c r="A241" s="27"/>
      <c r="B241" s="27"/>
      <c r="C241" s="27"/>
      <c r="D241" s="29" t="s">
        <v>84</v>
      </c>
      <c r="E241" s="31">
        <f ca="1">E227-(E227-E234)/$M224*$M222</f>
        <v>0</v>
      </c>
      <c r="F241" s="31">
        <f t="shared" ref="F241" ca="1" si="206">F227-(F227-F234)/$M224*$M222</f>
        <v>0</v>
      </c>
      <c r="G241" s="31">
        <f ca="1">G227-(G227-G234)/$M224*$M222</f>
        <v>0</v>
      </c>
      <c r="H241" s="31">
        <f t="shared" ref="H241:J241" ca="1" si="207">H227-(H227-H234)/$M224*$M222</f>
        <v>0</v>
      </c>
      <c r="I241" s="31">
        <f t="shared" ca="1" si="207"/>
        <v>0</v>
      </c>
      <c r="J241" s="31">
        <f t="shared" ca="1" si="207"/>
        <v>0</v>
      </c>
      <c r="K241" s="31">
        <f ca="1">(ABS(G241)+ABS(I241))*SIGN(G241)</f>
        <v>0</v>
      </c>
      <c r="L241" s="31">
        <f ca="1">(ABS(H241)+ABS(J241))*SIGN(H241)</f>
        <v>0</v>
      </c>
      <c r="M241" s="31">
        <f ca="1">(ABS(K241)+0.3*ABS(L241))*SIGN(K241)</f>
        <v>0</v>
      </c>
      <c r="N241" s="31">
        <f t="shared" ref="N241:N245" ca="1" si="208">(ABS(L241)+0.3*ABS(K241))*SIGN(L241)</f>
        <v>0</v>
      </c>
      <c r="O241" s="31">
        <f ca="1">F241+M241</f>
        <v>0</v>
      </c>
      <c r="P241" s="31">
        <f ca="1">F241-M241</f>
        <v>0</v>
      </c>
      <c r="Q241" s="31">
        <f ca="1">F241+N241</f>
        <v>0</v>
      </c>
      <c r="R241" s="31">
        <f ca="1">F241-N241</f>
        <v>0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  <c r="BH241" s="81"/>
    </row>
    <row r="242" spans="1:60" x14ac:dyDescent="0.25">
      <c r="A242" s="27"/>
      <c r="B242" s="27"/>
      <c r="C242" s="27"/>
      <c r="D242" s="29" t="s">
        <v>85</v>
      </c>
      <c r="E242" s="31">
        <f t="shared" ref="E242:F242" ca="1" si="209">E228-(E228-E235)/$M224*$M222</f>
        <v>-41.238378378378378</v>
      </c>
      <c r="F242" s="31">
        <f t="shared" ca="1" si="209"/>
        <v>-25.396081081081078</v>
      </c>
      <c r="G242" s="31">
        <f ca="1">G228-(G228-G235)/$M224*$M222</f>
        <v>142.68985135135136</v>
      </c>
      <c r="H242" s="31">
        <f t="shared" ref="H242:J242" ca="1" si="210">H228-(H228-H235)/$M224*$M222</f>
        <v>-1.5118918918918918</v>
      </c>
      <c r="I242" s="31">
        <f t="shared" ca="1" si="210"/>
        <v>4.516837837837838</v>
      </c>
      <c r="J242" s="31">
        <f t="shared" ca="1" si="210"/>
        <v>7.3600540540540536</v>
      </c>
      <c r="K242" s="31">
        <f t="shared" ref="K242:L245" ca="1" si="211">(ABS(G242)+ABS(I242))*SIGN(G242)</f>
        <v>147.20668918918921</v>
      </c>
      <c r="L242" s="31">
        <f t="shared" ca="1" si="211"/>
        <v>-8.8719459459459458</v>
      </c>
      <c r="M242" s="31">
        <f t="shared" ref="M242:M245" ca="1" si="212">(ABS(K242)+0.3*ABS(L242))*SIGN(K242)</f>
        <v>149.86827297297299</v>
      </c>
      <c r="N242" s="31">
        <f t="shared" ca="1" si="208"/>
        <v>-53.033952702702706</v>
      </c>
      <c r="O242" s="31">
        <f t="shared" ref="O242:O244" ca="1" si="213">F242+M242</f>
        <v>124.47219189189191</v>
      </c>
      <c r="P242" s="31">
        <f t="shared" ref="P242:P244" ca="1" si="214">F242-M242</f>
        <v>-175.26435405405408</v>
      </c>
      <c r="Q242" s="31">
        <f t="shared" ref="Q242:Q244" ca="1" si="215">F242+N242</f>
        <v>-78.430033783783784</v>
      </c>
      <c r="R242" s="31">
        <f t="shared" ref="R242:R244" ca="1" si="216">F242-N242</f>
        <v>27.637871621621628</v>
      </c>
      <c r="S242" s="27"/>
      <c r="T242" s="27"/>
      <c r="U242" s="27"/>
      <c r="V242" s="27"/>
      <c r="W242" s="27"/>
      <c r="X242" s="110" t="s">
        <v>129</v>
      </c>
      <c r="Y242" s="110"/>
      <c r="Z242" s="110"/>
      <c r="AA242" s="110"/>
      <c r="AB242" s="110"/>
      <c r="AC242" s="27"/>
      <c r="AD242" s="52"/>
      <c r="BH242" s="81"/>
    </row>
    <row r="243" spans="1:60" x14ac:dyDescent="0.25">
      <c r="A243" s="27"/>
      <c r="B243" s="27"/>
      <c r="C243" s="27"/>
      <c r="D243" s="29" t="s">
        <v>86</v>
      </c>
      <c r="E243" s="31">
        <f t="shared" ref="E243:J245" ca="1" si="217">E229</f>
        <v>0</v>
      </c>
      <c r="F243" s="31">
        <f t="shared" ca="1" si="217"/>
        <v>0</v>
      </c>
      <c r="G243" s="31">
        <f t="shared" ca="1" si="217"/>
        <v>0</v>
      </c>
      <c r="H243" s="31">
        <f t="shared" ca="1" si="217"/>
        <v>0</v>
      </c>
      <c r="I243" s="31">
        <f t="shared" ca="1" si="217"/>
        <v>0</v>
      </c>
      <c r="J243" s="31">
        <f t="shared" ca="1" si="217"/>
        <v>0</v>
      </c>
      <c r="K243" s="31">
        <f t="shared" ca="1" si="211"/>
        <v>0</v>
      </c>
      <c r="L243" s="31">
        <f t="shared" ca="1" si="211"/>
        <v>0</v>
      </c>
      <c r="M243" s="31">
        <f t="shared" ca="1" si="212"/>
        <v>0</v>
      </c>
      <c r="N243" s="31">
        <f t="shared" ca="1" si="208"/>
        <v>0</v>
      </c>
      <c r="O243" s="31">
        <f t="shared" ca="1" si="213"/>
        <v>0</v>
      </c>
      <c r="P243" s="31">
        <f t="shared" ca="1" si="214"/>
        <v>0</v>
      </c>
      <c r="Q243" s="31">
        <f t="shared" ca="1" si="215"/>
        <v>0</v>
      </c>
      <c r="R243" s="31">
        <f t="shared" ca="1" si="216"/>
        <v>0</v>
      </c>
      <c r="S243" s="27"/>
      <c r="T243" s="27"/>
      <c r="U243" s="27"/>
      <c r="V243" s="27"/>
      <c r="W243" s="27"/>
      <c r="X243" s="57" t="s">
        <v>130</v>
      </c>
      <c r="Y243" s="59" t="str">
        <f>IF((V255+V256)*2&gt;F222*F223*0.01,"verifica","non verifica")</f>
        <v>verifica</v>
      </c>
      <c r="Z243" s="57" t="s">
        <v>130</v>
      </c>
      <c r="AA243" s="110" t="str">
        <f>IF((V255+V256)*2&lt;=F222*F223*0.025,"verifica","non verifica")</f>
        <v>verifica</v>
      </c>
      <c r="AB243" s="110"/>
      <c r="AC243" s="27"/>
      <c r="AD243" s="52"/>
      <c r="BH243" s="81"/>
    </row>
    <row r="244" spans="1:60" x14ac:dyDescent="0.25">
      <c r="A244" s="27"/>
      <c r="B244" s="27"/>
      <c r="C244" s="27"/>
      <c r="D244" s="29" t="s">
        <v>87</v>
      </c>
      <c r="E244" s="31">
        <f t="shared" ca="1" si="217"/>
        <v>-18.859000000000002</v>
      </c>
      <c r="F244" s="31">
        <f t="shared" ca="1" si="217"/>
        <v>-11.673999999999999</v>
      </c>
      <c r="G244" s="31">
        <f t="shared" ca="1" si="217"/>
        <v>172.238</v>
      </c>
      <c r="H244" s="31">
        <f t="shared" ca="1" si="217"/>
        <v>-2.1909999999999998</v>
      </c>
      <c r="I244" s="31">
        <f t="shared" ca="1" si="217"/>
        <v>6.0919999999999996</v>
      </c>
      <c r="J244" s="31">
        <f t="shared" ca="1" si="217"/>
        <v>9.923</v>
      </c>
      <c r="K244" s="31">
        <f t="shared" ca="1" si="211"/>
        <v>178.33</v>
      </c>
      <c r="L244" s="31">
        <f t="shared" ca="1" si="211"/>
        <v>-12.114000000000001</v>
      </c>
      <c r="M244" s="31">
        <f t="shared" ca="1" si="212"/>
        <v>181.96420000000001</v>
      </c>
      <c r="N244" s="31">
        <f t="shared" ca="1" si="208"/>
        <v>-65.613</v>
      </c>
      <c r="O244" s="31">
        <f t="shared" ca="1" si="213"/>
        <v>170.2902</v>
      </c>
      <c r="P244" s="31">
        <f t="shared" ca="1" si="214"/>
        <v>-193.63820000000001</v>
      </c>
      <c r="Q244" s="31">
        <f t="shared" ca="1" si="215"/>
        <v>-77.287000000000006</v>
      </c>
      <c r="R244" s="31">
        <f t="shared" ca="1" si="216"/>
        <v>53.939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  <c r="BH244" s="81"/>
    </row>
    <row r="245" spans="1:60" x14ac:dyDescent="0.25">
      <c r="A245" s="27"/>
      <c r="B245" s="27"/>
      <c r="C245" s="27"/>
      <c r="D245" s="29" t="s">
        <v>11</v>
      </c>
      <c r="E245" s="31">
        <f ca="1">E231+K231</f>
        <v>-1438.0129999999999</v>
      </c>
      <c r="F245" s="31">
        <f ca="1">F231+L231</f>
        <v>-884.97</v>
      </c>
      <c r="G245" s="31">
        <f t="shared" ca="1" si="217"/>
        <v>107.669</v>
      </c>
      <c r="H245" s="31">
        <f t="shared" ca="1" si="217"/>
        <v>-2.4129999999999998</v>
      </c>
      <c r="I245" s="31">
        <f t="shared" ca="1" si="217"/>
        <v>4.6230000000000002</v>
      </c>
      <c r="J245" s="31">
        <f t="shared" ca="1" si="217"/>
        <v>7.5229999999999997</v>
      </c>
      <c r="K245" s="31">
        <f t="shared" ca="1" si="211"/>
        <v>112.292</v>
      </c>
      <c r="L245" s="31">
        <f t="shared" ca="1" si="211"/>
        <v>-9.9359999999999999</v>
      </c>
      <c r="M245" s="31">
        <f t="shared" ca="1" si="212"/>
        <v>115.2728</v>
      </c>
      <c r="N245" s="31">
        <f t="shared" ca="1" si="208"/>
        <v>-43.623599999999996</v>
      </c>
      <c r="O245" s="31">
        <f ca="1">F245+M245</f>
        <v>-769.69720000000007</v>
      </c>
      <c r="P245" s="31">
        <f ca="1">F245-M245</f>
        <v>-1000.2428</v>
      </c>
      <c r="Q245" s="31">
        <f ca="1">F245+N245</f>
        <v>-928.59360000000004</v>
      </c>
      <c r="R245" s="31">
        <f ca="1">F245-N245</f>
        <v>-841.34640000000002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  <c r="BH245" s="81"/>
    </row>
    <row r="246" spans="1:60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  <c r="BH246" s="81"/>
    </row>
    <row r="247" spans="1:60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  <c r="BH247" s="81"/>
    </row>
    <row r="248" spans="1:60" x14ac:dyDescent="0.25">
      <c r="A248" s="27"/>
      <c r="B248" s="27"/>
      <c r="C248" s="27"/>
      <c r="D248" s="29" t="s">
        <v>84</v>
      </c>
      <c r="E248" s="31">
        <f t="shared" ref="E248:F248" ca="1" si="218">E234+(E227-E234)/$M224*$M223</f>
        <v>0</v>
      </c>
      <c r="F248" s="31">
        <f t="shared" ca="1" si="218"/>
        <v>0</v>
      </c>
      <c r="G248" s="31">
        <f ca="1">G234+(G227-G234)/$M224*$M223</f>
        <v>0</v>
      </c>
      <c r="H248" s="31">
        <f t="shared" ref="H248:J248" ca="1" si="219">H234+(H227-H234)/$M224*$M223</f>
        <v>0</v>
      </c>
      <c r="I248" s="31">
        <f t="shared" ca="1" si="219"/>
        <v>0</v>
      </c>
      <c r="J248" s="31">
        <f t="shared" ca="1" si="219"/>
        <v>0</v>
      </c>
      <c r="K248" s="31">
        <f ca="1">(ABS(G248)+ABS(I248))*SIGN(G248)</f>
        <v>0</v>
      </c>
      <c r="L248" s="31">
        <f ca="1">(ABS(H248)+ABS(J248))*SIGN(H248)</f>
        <v>0</v>
      </c>
      <c r="M248" s="31">
        <f t="shared" ref="M248:M252" ca="1" si="220">(ABS(K248)+0.3*ABS(L248))*SIGN(K248)</f>
        <v>0</v>
      </c>
      <c r="N248" s="31">
        <f t="shared" ref="N248:N252" ca="1" si="221">(ABS(L248)+0.3*ABS(K248))*SIGN(L248)</f>
        <v>0</v>
      </c>
      <c r="O248" s="31">
        <f ca="1">F248+M248</f>
        <v>0</v>
      </c>
      <c r="P248" s="31">
        <f ca="1">F248-M248</f>
        <v>0</v>
      </c>
      <c r="Q248" s="31">
        <f ca="1">F248+N248</f>
        <v>0</v>
      </c>
      <c r="R248" s="31">
        <f ca="1">F248-N248</f>
        <v>0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  <c r="BH248" s="81"/>
    </row>
    <row r="249" spans="1:60" x14ac:dyDescent="0.25">
      <c r="A249" s="27"/>
      <c r="B249" s="27"/>
      <c r="C249" s="27"/>
      <c r="D249" s="29" t="s">
        <v>85</v>
      </c>
      <c r="E249" s="31">
        <f ca="1">E235+(E228-E235)/$M224*$M223</f>
        <v>21.939</v>
      </c>
      <c r="F249" s="31">
        <f t="shared" ref="F249" ca="1" si="222">F235+(F228-F235)/$M224*$M223</f>
        <v>13.712</v>
      </c>
      <c r="G249" s="31">
        <f ca="1">G235+(G228-G235)/$M224*$M223</f>
        <v>-434.50700000000001</v>
      </c>
      <c r="H249" s="31">
        <f t="shared" ref="H249:J249" ca="1" si="223">H235+(H228-H235)/$M224*$M223</f>
        <v>5.9740000000000002</v>
      </c>
      <c r="I249" s="31">
        <f t="shared" ca="1" si="223"/>
        <v>-15.891</v>
      </c>
      <c r="J249" s="31">
        <f t="shared" ca="1" si="223"/>
        <v>-25.881</v>
      </c>
      <c r="K249" s="31">
        <f t="shared" ref="K249:L252" ca="1" si="224">(ABS(G249)+ABS(I249))*SIGN(G249)</f>
        <v>-450.39800000000002</v>
      </c>
      <c r="L249" s="31">
        <f t="shared" ca="1" si="224"/>
        <v>31.855</v>
      </c>
      <c r="M249" s="31">
        <f t="shared" ca="1" si="220"/>
        <v>-459.95450000000005</v>
      </c>
      <c r="N249" s="31">
        <f t="shared" ca="1" si="221"/>
        <v>166.9744</v>
      </c>
      <c r="O249" s="31">
        <f t="shared" ref="O249:O251" ca="1" si="225">F249+M249</f>
        <v>-446.24250000000006</v>
      </c>
      <c r="P249" s="31">
        <f t="shared" ref="P249:P251" ca="1" si="226">F249-M249</f>
        <v>473.66650000000004</v>
      </c>
      <c r="Q249" s="31">
        <f t="shared" ref="Q249:Q251" ca="1" si="227">F249+N249</f>
        <v>180.68639999999999</v>
      </c>
      <c r="R249" s="31">
        <f t="shared" ref="R249:R251" ca="1" si="228">F249-N249</f>
        <v>-153.26240000000001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  <c r="BH249" s="81"/>
    </row>
    <row r="250" spans="1:60" x14ac:dyDescent="0.25">
      <c r="A250" s="27"/>
      <c r="B250" s="27"/>
      <c r="C250" s="27"/>
      <c r="D250" s="29" t="s">
        <v>86</v>
      </c>
      <c r="E250" s="31">
        <f ca="1">E243</f>
        <v>0</v>
      </c>
      <c r="F250" s="31">
        <f t="shared" ref="F250:J251" ca="1" si="229">F243</f>
        <v>0</v>
      </c>
      <c r="G250" s="31">
        <f t="shared" ca="1" si="229"/>
        <v>0</v>
      </c>
      <c r="H250" s="31">
        <f t="shared" ca="1" si="229"/>
        <v>0</v>
      </c>
      <c r="I250" s="31">
        <f t="shared" ca="1" si="229"/>
        <v>0</v>
      </c>
      <c r="J250" s="31">
        <f t="shared" ca="1" si="229"/>
        <v>0</v>
      </c>
      <c r="K250" s="31">
        <f t="shared" ca="1" si="224"/>
        <v>0</v>
      </c>
      <c r="L250" s="31">
        <f t="shared" ca="1" si="224"/>
        <v>0</v>
      </c>
      <c r="M250" s="31">
        <f t="shared" ca="1" si="220"/>
        <v>0</v>
      </c>
      <c r="N250" s="31">
        <f t="shared" ca="1" si="221"/>
        <v>0</v>
      </c>
      <c r="O250" s="31">
        <f t="shared" ca="1" si="225"/>
        <v>0</v>
      </c>
      <c r="P250" s="31">
        <f t="shared" ca="1" si="226"/>
        <v>0</v>
      </c>
      <c r="Q250" s="31">
        <f t="shared" ca="1" si="227"/>
        <v>0</v>
      </c>
      <c r="R250" s="31">
        <f t="shared" ca="1" si="228"/>
        <v>0</v>
      </c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52"/>
      <c r="BH250" s="81"/>
    </row>
    <row r="251" spans="1:60" x14ac:dyDescent="0.25">
      <c r="A251" s="27"/>
      <c r="B251" s="27"/>
      <c r="C251" s="27"/>
      <c r="D251" s="29" t="s">
        <v>87</v>
      </c>
      <c r="E251" s="31">
        <f ca="1">E244</f>
        <v>-18.859000000000002</v>
      </c>
      <c r="F251" s="31">
        <f t="shared" ca="1" si="229"/>
        <v>-11.673999999999999</v>
      </c>
      <c r="G251" s="31">
        <f t="shared" ca="1" si="229"/>
        <v>172.238</v>
      </c>
      <c r="H251" s="31">
        <f t="shared" ca="1" si="229"/>
        <v>-2.1909999999999998</v>
      </c>
      <c r="I251" s="31">
        <f t="shared" ca="1" si="229"/>
        <v>6.0919999999999996</v>
      </c>
      <c r="J251" s="31">
        <f t="shared" ca="1" si="229"/>
        <v>9.923</v>
      </c>
      <c r="K251" s="31">
        <f t="shared" ca="1" si="224"/>
        <v>178.33</v>
      </c>
      <c r="L251" s="31">
        <f t="shared" ca="1" si="224"/>
        <v>-12.114000000000001</v>
      </c>
      <c r="M251" s="31">
        <f t="shared" ca="1" si="220"/>
        <v>181.96420000000001</v>
      </c>
      <c r="N251" s="31">
        <f t="shared" ca="1" si="221"/>
        <v>-65.613</v>
      </c>
      <c r="O251" s="31">
        <f t="shared" ca="1" si="225"/>
        <v>170.2902</v>
      </c>
      <c r="P251" s="31">
        <f t="shared" ca="1" si="226"/>
        <v>-193.63820000000001</v>
      </c>
      <c r="Q251" s="31">
        <f t="shared" ca="1" si="227"/>
        <v>-77.287000000000006</v>
      </c>
      <c r="R251" s="31">
        <f t="shared" ca="1" si="228"/>
        <v>53.939</v>
      </c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52"/>
      <c r="BH251" s="81"/>
    </row>
    <row r="252" spans="1:60" x14ac:dyDescent="0.25">
      <c r="A252" s="27"/>
      <c r="B252" s="27"/>
      <c r="C252" s="27"/>
      <c r="D252" s="29" t="s">
        <v>11</v>
      </c>
      <c r="E252" s="31">
        <f ca="1">E238+K238</f>
        <v>-1455.2704999999999</v>
      </c>
      <c r="F252" s="31">
        <f ca="1">F238+L238</f>
        <v>-898.245</v>
      </c>
      <c r="G252" s="31">
        <f t="shared" ref="G252:J252" ca="1" si="230">G238</f>
        <v>107.669</v>
      </c>
      <c r="H252" s="31">
        <f t="shared" ca="1" si="230"/>
        <v>-2.4129999999999998</v>
      </c>
      <c r="I252" s="31">
        <f t="shared" ca="1" si="230"/>
        <v>4.6230000000000002</v>
      </c>
      <c r="J252" s="31">
        <f t="shared" ca="1" si="230"/>
        <v>7.5229999999999997</v>
      </c>
      <c r="K252" s="31">
        <f t="shared" ca="1" si="224"/>
        <v>112.292</v>
      </c>
      <c r="L252" s="31">
        <f t="shared" ca="1" si="224"/>
        <v>-9.9359999999999999</v>
      </c>
      <c r="M252" s="31">
        <f t="shared" ca="1" si="220"/>
        <v>115.2728</v>
      </c>
      <c r="N252" s="31">
        <f t="shared" ca="1" si="221"/>
        <v>-43.623599999999996</v>
      </c>
      <c r="O252" s="31">
        <f ca="1">F252+M252</f>
        <v>-782.97220000000004</v>
      </c>
      <c r="P252" s="31">
        <f ca="1">F252-M252</f>
        <v>-1013.5178</v>
      </c>
      <c r="Q252" s="31">
        <f ca="1">F252+N252</f>
        <v>-941.86860000000001</v>
      </c>
      <c r="R252" s="31">
        <f ca="1">F252-N252</f>
        <v>-854.62139999999999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  <c r="BH252" s="81"/>
    </row>
    <row r="253" spans="1:60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  <c r="BH253" s="81"/>
    </row>
    <row r="254" spans="1:60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  <c r="BH254" s="81"/>
    </row>
    <row r="255" spans="1:60" x14ac:dyDescent="0.25">
      <c r="A255" s="5">
        <f ca="1">B222</f>
        <v>2</v>
      </c>
      <c r="D255" s="5" t="s">
        <v>84</v>
      </c>
      <c r="E255" s="34">
        <f ca="1">E241</f>
        <v>0</v>
      </c>
      <c r="F255" s="6">
        <f t="shared" ref="F255:I256" ca="1" si="231">O241</f>
        <v>0</v>
      </c>
      <c r="G255" s="6">
        <f t="shared" ca="1" si="231"/>
        <v>0</v>
      </c>
      <c r="H255" s="35">
        <f t="shared" ca="1" si="231"/>
        <v>0</v>
      </c>
      <c r="I255" s="35">
        <f t="shared" ca="1" si="231"/>
        <v>0</v>
      </c>
      <c r="J255" s="6">
        <f>INDEX($N$275:$N$286,MATCH(A257,$L$275:$L$286,-1),1)</f>
        <v>0</v>
      </c>
      <c r="K255" s="34">
        <f ca="1">MAX(ABS(F255),IF(J255="---",0,0.3*J255))</f>
        <v>0</v>
      </c>
      <c r="L255" s="34">
        <f ca="1">MAX(ABS(G255),IF(J255="---",0,0.3*J255))</f>
        <v>0</v>
      </c>
      <c r="M255" s="34">
        <f ca="1">MAX(ABS(H255),J255)</f>
        <v>0</v>
      </c>
      <c r="N255" s="34">
        <f ca="1">MAX(ABS(I255),J255)</f>
        <v>0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2">MAX(L255-$Z223*(1-((0.48*$Z222+L257)/(0.48*$Z222))^2),0)/(($F223-2*$F224)*$O$2)*1000</f>
        <v>0</v>
      </c>
      <c r="S255" s="36">
        <f t="shared" ca="1" si="232"/>
        <v>0</v>
      </c>
      <c r="T255" s="36">
        <f ca="1">MAX(N255-$Z223*(1-((0.48*$Z222+N257)/(0.48*$Z222))^2),0)/(($F223-2*$F224)*$O$2)*1000</f>
        <v>0</v>
      </c>
      <c r="U255" s="34">
        <f ca="1">MAX(P255:T255)</f>
        <v>0</v>
      </c>
      <c r="V255" s="26">
        <v>9.36</v>
      </c>
      <c r="W255" s="7">
        <f>2*V255*$O$2/10</f>
        <v>732.52173913043475</v>
      </c>
      <c r="X255" s="6">
        <f>W255*(F223-2*F224)/200</f>
        <v>80.577391304347827</v>
      </c>
      <c r="Y255" s="5"/>
      <c r="Z255" s="16"/>
      <c r="AD255" s="49"/>
      <c r="BH255" s="81"/>
    </row>
    <row r="256" spans="1:60" x14ac:dyDescent="0.25">
      <c r="A256" s="29" t="s">
        <v>67</v>
      </c>
      <c r="D256" s="5" t="s">
        <v>85</v>
      </c>
      <c r="E256" s="34">
        <f ca="1">E242</f>
        <v>-41.238378378378378</v>
      </c>
      <c r="F256" s="35">
        <f t="shared" ca="1" si="231"/>
        <v>124.47219189189191</v>
      </c>
      <c r="G256" s="35">
        <f t="shared" ca="1" si="231"/>
        <v>-175.26435405405408</v>
      </c>
      <c r="H256" s="6">
        <f t="shared" ca="1" si="231"/>
        <v>-78.430033783783784</v>
      </c>
      <c r="I256" s="6">
        <f t="shared" ca="1" si="231"/>
        <v>27.637871621621628</v>
      </c>
      <c r="J256" s="6">
        <f>INDEX($O$275:$O$286,MATCH(A257,$L$275:$L$286,-1),1)</f>
        <v>231.53608172331167</v>
      </c>
      <c r="K256" s="34">
        <f ca="1">MAX(ABS(F256),J256)</f>
        <v>231.53608172331167</v>
      </c>
      <c r="L256" s="34">
        <f ca="1">MAX(ABS(G256),J256)</f>
        <v>231.53608172331167</v>
      </c>
      <c r="M256" s="34">
        <f ca="1">MAX(ABS(H256),IF(J256="---",0,0.3*J256))</f>
        <v>78.430033783783784</v>
      </c>
      <c r="N256" s="34">
        <f ca="1">MAX(ABS(I256),IF(J256="---",0,0.3*J256))</f>
        <v>69.460824516993497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0</v>
      </c>
      <c r="R256" s="36">
        <f t="shared" ref="R256:T256" ca="1" si="233">MAX(L256-$Z224*(1-((0.48*$Z222+L257)/(0.48*$Z222))^2),0)/(($F222-2*$F224)*$O$2)*1000</f>
        <v>0</v>
      </c>
      <c r="S256" s="36">
        <f t="shared" ca="1" si="233"/>
        <v>0</v>
      </c>
      <c r="T256" s="36">
        <f t="shared" ca="1" si="233"/>
        <v>0</v>
      </c>
      <c r="U256" s="34">
        <f ca="1">MAX(P256:T256)</f>
        <v>0</v>
      </c>
      <c r="V256" s="26">
        <v>12.56</v>
      </c>
      <c r="W256" s="7">
        <f>2*V256*$O$2/10</f>
        <v>982.95652173913061</v>
      </c>
      <c r="X256" s="6">
        <f>W256*(F222-2*F224)/200</f>
        <v>353.86434782608706</v>
      </c>
      <c r="Y256" s="5"/>
      <c r="Z256" s="16"/>
      <c r="AD256" s="49"/>
      <c r="BH256" s="81"/>
    </row>
    <row r="257" spans="1:60" x14ac:dyDescent="0.25">
      <c r="A257" s="5">
        <f>B223</f>
        <v>1</v>
      </c>
      <c r="D257" s="5" t="s">
        <v>11</v>
      </c>
      <c r="E257" s="37">
        <f ca="1">E245</f>
        <v>-1438.0129999999999</v>
      </c>
      <c r="F257" s="7">
        <f ca="1">O245</f>
        <v>-769.69720000000007</v>
      </c>
      <c r="G257" s="7">
        <f ca="1">P245</f>
        <v>-1000.2428</v>
      </c>
      <c r="H257" s="7">
        <f ca="1">Q245</f>
        <v>-928.59360000000004</v>
      </c>
      <c r="I257" s="7">
        <f ca="1">R245</f>
        <v>-841.34640000000002</v>
      </c>
      <c r="K257" s="34">
        <f ca="1">F257</f>
        <v>-769.69720000000007</v>
      </c>
      <c r="L257" s="34">
        <f t="shared" ref="L257:N257" ca="1" si="234">G257</f>
        <v>-1000.2428</v>
      </c>
      <c r="M257" s="34">
        <f t="shared" ca="1" si="234"/>
        <v>-928.59360000000004</v>
      </c>
      <c r="N257" s="34">
        <f t="shared" ca="1" si="234"/>
        <v>-841.34640000000002</v>
      </c>
      <c r="AD257" s="49"/>
      <c r="BH257" s="81"/>
    </row>
    <row r="258" spans="1:60" x14ac:dyDescent="0.25">
      <c r="D258" s="15" t="s">
        <v>105</v>
      </c>
      <c r="E258" s="6">
        <f ca="1">($Z223+$X255)*(1-ABS((0.48*$Z222+E257)/(0.48*$Z222+$W255))^(1+1/(1+$W255/$Z222)))</f>
        <v>200.84923716962584</v>
      </c>
      <c r="K258" s="6">
        <f t="shared" ref="K258:N258" ca="1" si="235">($Z223+$X255)*(1-ABS((0.48*$Z222+K257)/(0.48*$Z222+$W255))^(1+1/(1+$W255/$Z222)))</f>
        <v>170.69732933985929</v>
      </c>
      <c r="L258" s="6">
        <f t="shared" ca="1" si="235"/>
        <v>184.66840085555188</v>
      </c>
      <c r="M258" s="6">
        <f t="shared" ca="1" si="235"/>
        <v>180.70809632273262</v>
      </c>
      <c r="N258" s="6">
        <f t="shared" ca="1" si="235"/>
        <v>175.41828041901988</v>
      </c>
      <c r="AD258" s="49"/>
      <c r="BH258" s="81"/>
    </row>
    <row r="259" spans="1:60" x14ac:dyDescent="0.25">
      <c r="D259" s="15" t="s">
        <v>106</v>
      </c>
      <c r="E259" s="6">
        <f ca="1">($Z224+$X256)*(1-ABS((0.48*$Z222+E257)/(0.48*$Z222+$W256))^(1+1/(1+$W256/$Z222)))</f>
        <v>673.55550442898812</v>
      </c>
      <c r="K259" s="6">
        <f t="shared" ref="K259:N259" ca="1" si="236">($Z224+$X256)*(1-ABS((0.48*$Z222+K257)/(0.48*$Z222+$W256))^(1+1/(1+$W256/$Z222)))</f>
        <v>585.39592323113197</v>
      </c>
      <c r="L259" s="6">
        <f t="shared" ca="1" si="236"/>
        <v>625.66301502155034</v>
      </c>
      <c r="M259" s="6">
        <f t="shared" ca="1" si="236"/>
        <v>614.187091060483</v>
      </c>
      <c r="N259" s="6">
        <f t="shared" ca="1" si="236"/>
        <v>598.93944209665028</v>
      </c>
      <c r="AD259" s="49"/>
      <c r="BH259" s="81"/>
    </row>
    <row r="260" spans="1:60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1.5149290173506504E-2</v>
      </c>
      <c r="K260" s="38">
        <f t="shared" ref="K260:N260" ca="1" si="237">ABS(K255/K258)^1.5+ABS(K256/K259)^1.5</f>
        <v>0.24874449538253879</v>
      </c>
      <c r="L260" s="38">
        <f t="shared" ca="1" si="237"/>
        <v>0.22512166618901985</v>
      </c>
      <c r="M260" s="38">
        <f t="shared" ca="1" si="237"/>
        <v>4.5632322879598154E-2</v>
      </c>
      <c r="N260" s="38">
        <f t="shared" ca="1" si="237"/>
        <v>3.9494400936871052E-2</v>
      </c>
      <c r="AD260" s="49"/>
      <c r="BH260" s="81"/>
    </row>
    <row r="261" spans="1:60" x14ac:dyDescent="0.25">
      <c r="AD261" s="49"/>
      <c r="BH261" s="81"/>
    </row>
    <row r="262" spans="1:60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  <c r="BH262" s="81"/>
    </row>
    <row r="263" spans="1:60" x14ac:dyDescent="0.25">
      <c r="D263" s="5" t="s">
        <v>84</v>
      </c>
      <c r="E263" s="34">
        <f ca="1">E248</f>
        <v>0</v>
      </c>
      <c r="F263" s="6">
        <f t="shared" ref="F263:I264" ca="1" si="238">O248</f>
        <v>0</v>
      </c>
      <c r="G263" s="6">
        <f t="shared" ca="1" si="238"/>
        <v>0</v>
      </c>
      <c r="H263" s="35">
        <f t="shared" ca="1" si="238"/>
        <v>0</v>
      </c>
      <c r="I263" s="35">
        <f t="shared" ca="1" si="238"/>
        <v>0</v>
      </c>
      <c r="J263" s="6" t="str">
        <f>INDEX($N$275:$N$286,MATCH(A257,$L$275:$L$286,-1)+1,1)</f>
        <v>---</v>
      </c>
      <c r="K263" s="34">
        <f ca="1">MAX(ABS(F263),IF(J263="---",0,0.3*J263))</f>
        <v>0</v>
      </c>
      <c r="L263" s="34">
        <f ca="1">MAX(ABS(G263),IF(J263="---",0,0.3*J263))</f>
        <v>0</v>
      </c>
      <c r="M263" s="34">
        <f ca="1">MAX(ABS(H263),J263)</f>
        <v>0</v>
      </c>
      <c r="N263" s="34">
        <f ca="1">MAX(ABS(I263),J263)</f>
        <v>0</v>
      </c>
      <c r="O263" s="13" t="s">
        <v>103</v>
      </c>
      <c r="P263" s="36">
        <f t="shared" ref="P263" ca="1" si="239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0</v>
      </c>
      <c r="T263" s="36">
        <f ca="1">MAX(N263-$Z223*(1-((0.48*$Z222+N265)/(0.48*$Z222))^2),0)/(($F223-2*$F224)*$O$2)*1000</f>
        <v>0</v>
      </c>
      <c r="U263" s="34">
        <f ca="1">MAX(P263:T263)</f>
        <v>0</v>
      </c>
      <c r="V263" s="26">
        <v>9.36</v>
      </c>
      <c r="W263" s="7">
        <f>2*V263*$O$2/10</f>
        <v>732.52173913043475</v>
      </c>
      <c r="X263" s="6">
        <f>W263*(F223-2*F224)/200</f>
        <v>80.577391304347827</v>
      </c>
      <c r="AD263" s="49"/>
      <c r="BH263" s="81"/>
    </row>
    <row r="264" spans="1:60" x14ac:dyDescent="0.25">
      <c r="D264" s="5" t="s">
        <v>85</v>
      </c>
      <c r="E264" s="34">
        <f ca="1">E249</f>
        <v>21.939</v>
      </c>
      <c r="F264" s="35">
        <f t="shared" ca="1" si="238"/>
        <v>-446.24250000000006</v>
      </c>
      <c r="G264" s="35">
        <f t="shared" ca="1" si="238"/>
        <v>473.66650000000004</v>
      </c>
      <c r="H264" s="6">
        <f t="shared" ca="1" si="238"/>
        <v>180.68639999999999</v>
      </c>
      <c r="I264" s="6">
        <f t="shared" ca="1" si="238"/>
        <v>-153.26240000000001</v>
      </c>
      <c r="J264" s="6" t="str">
        <f>INDEX($O$275:$O$286,MATCH(A257,$L$275:$L$286,-1)+1,1)</f>
        <v>---</v>
      </c>
      <c r="K264" s="34">
        <f ca="1">MAX(ABS(F264),J264)</f>
        <v>446.24250000000006</v>
      </c>
      <c r="L264" s="34">
        <f ca="1">MAX(ABS(G264),J264)</f>
        <v>473.66650000000004</v>
      </c>
      <c r="M264" s="34">
        <f ca="1">MAX(ABS(H264),IF(J264="---",0,0.3*J264))</f>
        <v>180.68639999999999</v>
      </c>
      <c r="N264" s="34">
        <f ca="1">MAX(ABS(I264),IF(J264="---",0,0.3*J264))</f>
        <v>153.26240000000001</v>
      </c>
      <c r="O264" s="13" t="s">
        <v>104</v>
      </c>
      <c r="P264" s="36">
        <f t="shared" ref="P264" ca="1" si="240">MAX(E264-$Z224*(1-((0.48*$Z222+E265)/(0.48*$Z222))^2),0)/(($F222-2*$F224)*$O$2)*1000</f>
        <v>0</v>
      </c>
      <c r="Q264" s="36">
        <f ca="1">MAX(K264-$Z224*(1-((0.48*$Z222+K265)/(0.48*$Z222))^2),0)/(($F222-2*$F224)*$O$2)*1000</f>
        <v>7.3891667269909167</v>
      </c>
      <c r="R264" s="36">
        <f ca="1">MAX(L264-$Z224*(1-((0.48*$Z222+L265)/(0.48*$Z222))^2),0)/(($F222-2*$F224)*$O$2)*1000</f>
        <v>6.8909128482599789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7.3891667269909167</v>
      </c>
      <c r="V264" s="26">
        <v>12.56</v>
      </c>
      <c r="W264" s="7">
        <f>2*V264*$O$2/10</f>
        <v>982.95652173913061</v>
      </c>
      <c r="X264" s="6">
        <f>W264*(F222-2*F224)/200</f>
        <v>353.86434782608706</v>
      </c>
      <c r="AD264" s="49"/>
      <c r="BH264" s="81"/>
    </row>
    <row r="265" spans="1:60" x14ac:dyDescent="0.25">
      <c r="D265" s="5" t="s">
        <v>11</v>
      </c>
      <c r="E265" s="37">
        <f ca="1">E252</f>
        <v>-1455.2704999999999</v>
      </c>
      <c r="F265" s="7">
        <f ca="1">O252</f>
        <v>-782.97220000000004</v>
      </c>
      <c r="G265" s="7">
        <f ca="1">P252</f>
        <v>-1013.5178</v>
      </c>
      <c r="H265" s="7">
        <f ca="1">Q252</f>
        <v>-941.86860000000001</v>
      </c>
      <c r="I265" s="7">
        <f ca="1">R252</f>
        <v>-854.62139999999999</v>
      </c>
      <c r="K265" s="34">
        <f ca="1">F265</f>
        <v>-782.97220000000004</v>
      </c>
      <c r="L265" s="34">
        <f t="shared" ref="L265:N265" ca="1" si="241">G265</f>
        <v>-1013.5178</v>
      </c>
      <c r="M265" s="34">
        <f t="shared" ca="1" si="241"/>
        <v>-941.86860000000001</v>
      </c>
      <c r="N265" s="34">
        <f t="shared" ca="1" si="241"/>
        <v>-854.62139999999999</v>
      </c>
      <c r="AD265" s="49"/>
      <c r="BH265" s="81"/>
    </row>
    <row r="266" spans="1:60" x14ac:dyDescent="0.25">
      <c r="D266" s="15" t="s">
        <v>105</v>
      </c>
      <c r="E266" s="6">
        <f ca="1">($Z223+$X263)*(1-ABS((0.48*$Z222+E265)/(0.48*$Z222+$W263))^(1+1/(1+$W263/$Z222)))</f>
        <v>201.18163082994212</v>
      </c>
      <c r="K266" s="6">
        <f t="shared" ref="K266:N266" ca="1" si="242">($Z223+$X263)*(1-ABS((0.48*$Z222+K265)/(0.48*$Z222+$W263))^(1+1/(1+$W263/$Z222)))</f>
        <v>171.59739187369846</v>
      </c>
      <c r="L266" s="6">
        <f t="shared" ca="1" si="242"/>
        <v>185.36358339224256</v>
      </c>
      <c r="M266" s="6">
        <f t="shared" ca="1" si="242"/>
        <v>181.46819728596927</v>
      </c>
      <c r="N266" s="6">
        <f t="shared" ca="1" si="242"/>
        <v>176.25585923944155</v>
      </c>
      <c r="AD266" s="49"/>
      <c r="BH266" s="81"/>
    </row>
    <row r="267" spans="1:60" x14ac:dyDescent="0.25">
      <c r="D267" s="15" t="s">
        <v>106</v>
      </c>
      <c r="E267" s="6">
        <f ca="1">($Z224+$X264)*(1-ABS((0.48*$Z222+E265)/(0.48*$Z222+$W264))^(1+1/(1+$W264/$Z222)))</f>
        <v>674.57850067488403</v>
      </c>
      <c r="K267" s="6">
        <f t="shared" ref="K267:N267" ca="1" si="243">($Z224+$X264)*(1-ABS((0.48*$Z222+K265)/(0.48*$Z222+$W264))^(1+1/(1+$W264/$Z222)))</f>
        <v>587.97384566248786</v>
      </c>
      <c r="L267" s="6">
        <f t="shared" ca="1" si="243"/>
        <v>627.68373111831443</v>
      </c>
      <c r="M267" s="6">
        <f t="shared" ca="1" si="243"/>
        <v>616.38526672971432</v>
      </c>
      <c r="N267" s="6">
        <f t="shared" ca="1" si="243"/>
        <v>601.34828356510855</v>
      </c>
      <c r="AD267" s="49"/>
      <c r="BH267" s="81"/>
    </row>
    <row r="268" spans="1:60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5.8651145489041741E-3</v>
      </c>
      <c r="K268" s="38">
        <f ca="1">ABS(K263/K266)^1.5+ABS(K264/K267)^1.5</f>
        <v>0.66117950461519481</v>
      </c>
      <c r="L268" s="38">
        <f t="shared" ref="L268:N268" ca="1" si="244">ABS(L263/L266)^1.5+ABS(L264/L267)^1.5</f>
        <v>0.65553773626048661</v>
      </c>
      <c r="M268" s="38">
        <f t="shared" ca="1" si="244"/>
        <v>0.15871202162268913</v>
      </c>
      <c r="N268" s="38">
        <f t="shared" ca="1" si="244"/>
        <v>0.12866615401272355</v>
      </c>
      <c r="AD268" s="49"/>
      <c r="BH268" s="81"/>
    </row>
    <row r="269" spans="1:60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41"/>
      <c r="BH269" s="81"/>
    </row>
    <row r="270" spans="1:60" x14ac:dyDescent="0.25">
      <c r="AD270" s="49"/>
    </row>
    <row r="271" spans="1:60" x14ac:dyDescent="0.25">
      <c r="A271" t="s">
        <v>108</v>
      </c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D271" s="49"/>
    </row>
    <row r="272" spans="1:60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1-6'!$BN$131+'[3]TRA 1-6'!$BM$132</f>
        <v>258.99694319379648</v>
      </c>
      <c r="F278" s="15" t="s">
        <v>116</v>
      </c>
      <c r="G278" s="39">
        <v>0</v>
      </c>
      <c r="H278" s="13" t="s">
        <v>81</v>
      </c>
      <c r="I278" s="17">
        <v>0.35</v>
      </c>
      <c r="M278" s="13" t="s">
        <v>90</v>
      </c>
      <c r="N278" s="36">
        <f>IF(I278="","",G278*$H$273*I278)</f>
        <v>0</v>
      </c>
      <c r="O278" s="36">
        <f>IF(I278="","",E278*$H$273*I278)</f>
        <v>99.71382312961164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0</v>
      </c>
      <c r="O279" s="36">
        <f>IF(I280="","",IF(I278="","---",E278*$H$273*I279))</f>
        <v>185.18281438356451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1-6'!$BN$153+'[3]TRA 1-6'!$BM$154</f>
        <v>365.31729112325166</v>
      </c>
      <c r="F280" s="15" t="s">
        <v>116</v>
      </c>
      <c r="G280" s="39">
        <v>0</v>
      </c>
      <c r="H280" s="13" t="s">
        <v>81</v>
      </c>
      <c r="I280" s="17">
        <v>0.42</v>
      </c>
      <c r="M280" s="13" t="s">
        <v>90</v>
      </c>
      <c r="N280" s="36">
        <f>IF(I280="","",G280*$H$273*I280)</f>
        <v>0</v>
      </c>
      <c r="O280" s="36">
        <f>IF(I280="","",E280*$H$273*I280)</f>
        <v>168.77658849894226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0</v>
      </c>
      <c r="O281" s="36">
        <f>IF(I282="","",IF(I280="","---",E280*$H$273*I281))</f>
        <v>233.0724317366346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1-6'!$BN$175+'[3]TRA 1-6'!$BM$176</f>
        <v>392.62224901720231</v>
      </c>
      <c r="F282" s="15" t="s">
        <v>116</v>
      </c>
      <c r="G282" s="39">
        <v>0</v>
      </c>
      <c r="H282" s="13" t="s">
        <v>81</v>
      </c>
      <c r="I282" s="17">
        <v>0.46</v>
      </c>
      <c r="M282" s="13" t="s">
        <v>90</v>
      </c>
      <c r="N282" s="36">
        <f>IF(I282="","",G282*$H$273*I282)</f>
        <v>0</v>
      </c>
      <c r="O282" s="36">
        <f>IF(I282="","",E282*$H$273*I282)</f>
        <v>198.6668580027044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0</v>
      </c>
      <c r="O283" s="36">
        <f>IF(I284="","",IF(I282="","---",E282*$H$273*I283))</f>
        <v>233.21761591621822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1-6'!$BN$198+'[3]TRA 1-6'!$BM$199</f>
        <v>420.97469404238484</v>
      </c>
      <c r="F284" s="15" t="s">
        <v>116</v>
      </c>
      <c r="G284" s="39">
        <v>0</v>
      </c>
      <c r="H284" s="13" t="s">
        <v>81</v>
      </c>
      <c r="I284" s="17">
        <v>0.5</v>
      </c>
      <c r="M284" s="13" t="s">
        <v>90</v>
      </c>
      <c r="N284" s="36">
        <f>IF(I284="","",G284*$H$273*I284)</f>
        <v>0</v>
      </c>
      <c r="O284" s="36">
        <f>IF(I284="","",E284*$H$273*I284)</f>
        <v>231.53608172331167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0</v>
      </c>
      <c r="O285" s="36">
        <f>IF(I284="","---",E284*$H$273*I285)</f>
        <v>231.53608172331167</v>
      </c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81">
    <mergeCell ref="AK12:AL12"/>
    <mergeCell ref="AK15:AL15"/>
    <mergeCell ref="AK16:AL16"/>
    <mergeCell ref="AK19:AL19"/>
    <mergeCell ref="AK20:AL20"/>
    <mergeCell ref="AK3:AL3"/>
    <mergeCell ref="AK4:AL4"/>
    <mergeCell ref="AK7:AL7"/>
    <mergeCell ref="AK8:AL8"/>
    <mergeCell ref="AK11:AL11"/>
    <mergeCell ref="AH3:AI4"/>
    <mergeCell ref="AH7:AI8"/>
    <mergeCell ref="AH11:AI12"/>
    <mergeCell ref="AH15:AI16"/>
    <mergeCell ref="AH19:AI20"/>
    <mergeCell ref="X50:AB50"/>
    <mergeCell ref="AA51:AB51"/>
    <mergeCell ref="X242:AB242"/>
    <mergeCell ref="AA243:AB243"/>
    <mergeCell ref="X98:AB98"/>
    <mergeCell ref="AA99:AB99"/>
    <mergeCell ref="AL30:AN30"/>
    <mergeCell ref="AL31:AN31"/>
    <mergeCell ref="AL78:AN78"/>
    <mergeCell ref="AL35:AN35"/>
    <mergeCell ref="AL36:AN36"/>
    <mergeCell ref="AL37:AN37"/>
    <mergeCell ref="AF30:AH30"/>
    <mergeCell ref="AF31:AH31"/>
    <mergeCell ref="AF78:AH78"/>
    <mergeCell ref="AJ30:AK30"/>
    <mergeCell ref="AJ31:AK31"/>
    <mergeCell ref="AJ78:AK78"/>
    <mergeCell ref="AL223:AN223"/>
    <mergeCell ref="AL224:AN224"/>
    <mergeCell ref="AF79:AH79"/>
    <mergeCell ref="AF126:AH126"/>
    <mergeCell ref="AF127:AH127"/>
    <mergeCell ref="AJ79:AK79"/>
    <mergeCell ref="AJ126:AK126"/>
    <mergeCell ref="AJ127:AK127"/>
    <mergeCell ref="AL79:AN79"/>
    <mergeCell ref="AL126:AN126"/>
    <mergeCell ref="AL127:AN127"/>
    <mergeCell ref="AL83:AN83"/>
    <mergeCell ref="AL84:AN84"/>
    <mergeCell ref="AL85:AN85"/>
    <mergeCell ref="AL131:AN131"/>
    <mergeCell ref="AL132:AN132"/>
    <mergeCell ref="AL181:AN181"/>
    <mergeCell ref="AL228:AN228"/>
    <mergeCell ref="AE172:BG172"/>
    <mergeCell ref="AE221:BG221"/>
    <mergeCell ref="AO223:AP223"/>
    <mergeCell ref="BA222:BB222"/>
    <mergeCell ref="AF174:AH174"/>
    <mergeCell ref="AF175:AH175"/>
    <mergeCell ref="AF223:AH223"/>
    <mergeCell ref="AF224:AH224"/>
    <mergeCell ref="AJ174:AK174"/>
    <mergeCell ref="AJ175:AK175"/>
    <mergeCell ref="AJ223:AK223"/>
    <mergeCell ref="AJ224:AK224"/>
    <mergeCell ref="AL174:AN174"/>
    <mergeCell ref="AL175:AN175"/>
    <mergeCell ref="AL229:AN229"/>
    <mergeCell ref="AL230:AN230"/>
    <mergeCell ref="AO30:AP30"/>
    <mergeCell ref="AE28:BG28"/>
    <mergeCell ref="BA29:BB29"/>
    <mergeCell ref="AO78:AP78"/>
    <mergeCell ref="BA77:BB77"/>
    <mergeCell ref="AO126:AP126"/>
    <mergeCell ref="AE76:BG76"/>
    <mergeCell ref="BA125:BB125"/>
    <mergeCell ref="AE124:BG124"/>
    <mergeCell ref="AO174:AP174"/>
    <mergeCell ref="BA173:BB173"/>
    <mergeCell ref="AL133:AN133"/>
    <mergeCell ref="AL179:AN179"/>
    <mergeCell ref="AL180:AN180"/>
  </mergeCells>
  <conditionalFormatting sqref="E211 K211:N211 E219 K219:N219 E260 K260:N260 E268 K268:N268">
    <cfRule type="cellIs" dxfId="75" priority="4" stopIfTrue="1" operator="greaterThan">
      <formula>1</formula>
    </cfRule>
  </conditionalFormatting>
  <conditionalFormatting sqref="E162 K162:N162 E170 K170:N170">
    <cfRule type="cellIs" dxfId="74" priority="3" stopIfTrue="1" operator="greaterThan">
      <formula>1</formula>
    </cfRule>
  </conditionalFormatting>
  <conditionalFormatting sqref="E114 K114:N114 E122 K122:N122">
    <cfRule type="cellIs" dxfId="73" priority="2" stopIfTrue="1" operator="greaterThan">
      <formula>1</formula>
    </cfRule>
  </conditionalFormatting>
  <conditionalFormatting sqref="E66 K66:N66 E74 K74:N74">
    <cfRule type="cellIs" dxfId="72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88"/>
  <sheetViews>
    <sheetView zoomScaleNormal="100" workbookViewId="0">
      <selection activeCell="AJ41" sqref="AJ41"/>
    </sheetView>
  </sheetViews>
  <sheetFormatPr defaultRowHeight="15" x14ac:dyDescent="0.25"/>
  <cols>
    <col min="24" max="24" width="11.85546875" customWidth="1"/>
    <col min="26" max="26" width="11.5703125" customWidth="1"/>
    <col min="35" max="35" width="12.28515625" customWidth="1"/>
    <col min="40" max="40" width="16" customWidth="1"/>
    <col min="43" max="43" width="13.7109375" customWidth="1"/>
    <col min="45" max="45" width="10.5703125" customWidth="1"/>
    <col min="50" max="50" width="16.28515625" customWidth="1"/>
    <col min="58" max="58" width="11.14062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3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5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ABS(InvPil!AM43)</f>
        <v>143.67019999999999</v>
      </c>
    </row>
    <row r="4" spans="1:41" x14ac:dyDescent="0.25">
      <c r="A4" s="19">
        <f ca="1">INDEX(Pilastri!$A$1:$K$10000,$B4,2)</f>
        <v>3</v>
      </c>
      <c r="B4" s="19">
        <f ca="1">MATCH(C2,INDIRECT("Pilastri!B1:B"&amp;TRIM(S1)),0)</f>
        <v>42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59.122</v>
      </c>
      <c r="F4" s="20">
        <f ca="1">INDEX(Pilastri!$A$1:$K$10000,$B4,7)</f>
        <v>35.122999999999998</v>
      </c>
      <c r="G4" s="20">
        <f ca="1">INDEX(Pilastri!$A$1:$K$10000,$B4,8)</f>
        <v>92.837000000000003</v>
      </c>
      <c r="H4" s="20">
        <f ca="1">INDEX(Pilastri!$A$1:$K$10000,$B4,9)</f>
        <v>-3.298</v>
      </c>
      <c r="I4" s="20">
        <f ca="1">INDEX(Pilastri!$A$1:$K$10000,$B4,10)</f>
        <v>4.6349999999999998</v>
      </c>
      <c r="J4" s="20">
        <f ca="1">INDEX(Pilastri!$A$1:$K$10000,$B4,11)</f>
        <v>7.4930000000000003</v>
      </c>
      <c r="K4" s="19">
        <f ca="1">INDEX(Pilastri!$A$1:$K$10000,$L4,2)</f>
        <v>3</v>
      </c>
      <c r="L4" s="19">
        <f ca="1">MATCH(C2,INDIRECT("Pilastri!B"&amp;TRIM(S2)&amp;":B10000"),0)+S1</f>
        <v>562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-27.132999999999999</v>
      </c>
      <c r="P4" s="20">
        <f ca="1">INDEX(Pilastri!$A$1:$K$10000,$L4,7)</f>
        <v>-16.029</v>
      </c>
      <c r="Q4" s="20">
        <f ca="1">INDEX(Pilastri!$A$1:$K$10000,$L4,8)</f>
        <v>-0.16</v>
      </c>
      <c r="R4" s="20">
        <f ca="1">INDEX(Pilastri!$A$1:$K$10000,$L4,9)</f>
        <v>16.898</v>
      </c>
      <c r="S4" s="20">
        <f ca="1">INDEX(Pilastri!$A$1:$K$10000,$L4,10)</f>
        <v>-0.22900000000000001</v>
      </c>
      <c r="T4" s="20">
        <f ca="1">INDEX(Pilastri!$A$1:$K$10000,$L4,11)</f>
        <v>-0.371</v>
      </c>
      <c r="U4" s="20"/>
      <c r="V4" s="22">
        <f ca="1">K4</f>
        <v>3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176.54126411946766</v>
      </c>
      <c r="AL4" s="108">
        <f>0.9*30*46*0.5*14.17*2/(1+2^2)/10</f>
        <v>351.9828</v>
      </c>
      <c r="AO4">
        <f>ABS(InvPil!AM44)</f>
        <v>158.6498</v>
      </c>
    </row>
    <row r="5" spans="1:41" x14ac:dyDescent="0.25">
      <c r="A5" s="18"/>
      <c r="B5" s="5">
        <f ca="1">B4+1</f>
        <v>43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-51.975000000000001</v>
      </c>
      <c r="F5" s="20">
        <f ca="1">INDEX(Pilastri!$A$1:$K$10000,$B5,7)</f>
        <v>-30.884</v>
      </c>
      <c r="G5" s="20">
        <f ca="1">INDEX(Pilastri!$A$1:$K$10000,$B5,8)</f>
        <v>-73.298000000000002</v>
      </c>
      <c r="H5" s="20">
        <f ca="1">INDEX(Pilastri!$A$1:$K$10000,$B5,9)</f>
        <v>2.8319999999999999</v>
      </c>
      <c r="I5" s="20">
        <f ca="1">INDEX(Pilastri!$A$1:$K$10000,$B5,10)</f>
        <v>-3.74</v>
      </c>
      <c r="J5" s="20">
        <f ca="1">INDEX(Pilastri!$A$1:$K$10000,$B5,11)</f>
        <v>-6.032</v>
      </c>
      <c r="K5" s="19"/>
      <c r="L5" s="5">
        <f ca="1">L4+1</f>
        <v>563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19.495999999999999</v>
      </c>
      <c r="P5" s="20">
        <f ca="1">INDEX(Pilastri!$A$1:$K$10000,$L5,7)</f>
        <v>11.994</v>
      </c>
      <c r="Q5" s="20">
        <f ca="1">INDEX(Pilastri!$A$1:$K$10000,$L5,8)</f>
        <v>0.123</v>
      </c>
      <c r="R5" s="20">
        <f ca="1">INDEX(Pilastri!$A$1:$K$10000,$L5,9)</f>
        <v>-9.8209999999999997</v>
      </c>
      <c r="S5" s="20">
        <f ca="1">INDEX(Pilastri!$A$1:$K$10000,$L5,10)</f>
        <v>0.123</v>
      </c>
      <c r="T5" s="20">
        <f ca="1">INDEX(Pilastri!$A$1:$K$10000,$L5,11)</f>
        <v>0.19800000000000001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ABS(InvPil!AM45)</f>
        <v>143.72970000000001</v>
      </c>
    </row>
    <row r="6" spans="1:41" x14ac:dyDescent="0.25">
      <c r="A6" s="18"/>
      <c r="B6" s="5">
        <f t="shared" ref="B6:B7" ca="1" si="0">B5+1</f>
        <v>44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34.718000000000004</v>
      </c>
      <c r="F6" s="20">
        <f ca="1">INDEX(Pilastri!$A$1:$K$10000,$B6,7)</f>
        <v>20.626999999999999</v>
      </c>
      <c r="G6" s="20">
        <f ca="1">INDEX(Pilastri!$A$1:$K$10000,$B6,8)</f>
        <v>51.807000000000002</v>
      </c>
      <c r="H6" s="20">
        <f ca="1">INDEX(Pilastri!$A$1:$K$10000,$B6,9)</f>
        <v>-1.9139999999999999</v>
      </c>
      <c r="I6" s="20">
        <f ca="1">INDEX(Pilastri!$A$1:$K$10000,$B6,10)</f>
        <v>2.617</v>
      </c>
      <c r="J6" s="20">
        <f ca="1">INDEX(Pilastri!$A$1:$K$10000,$B6,11)</f>
        <v>4.2270000000000003</v>
      </c>
      <c r="K6" s="19"/>
      <c r="L6" s="5">
        <f t="shared" ref="L6:L7" ca="1" si="1">L5+1</f>
        <v>564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-14.571999999999999</v>
      </c>
      <c r="P6" s="20">
        <f ca="1">INDEX(Pilastri!$A$1:$K$10000,$L6,7)</f>
        <v>-8.7569999999999997</v>
      </c>
      <c r="Q6" s="20">
        <f ca="1">INDEX(Pilastri!$A$1:$K$10000,$L6,8)</f>
        <v>-8.5000000000000006E-2</v>
      </c>
      <c r="R6" s="20">
        <f ca="1">INDEX(Pilastri!$A$1:$K$10000,$L6,9)</f>
        <v>8.1910000000000007</v>
      </c>
      <c r="S6" s="20">
        <f ca="1">INDEX(Pilastri!$A$1:$K$10000,$L6,10)</f>
        <v>-0.11</v>
      </c>
      <c r="T6" s="20">
        <f ca="1">INDEX(Pilastri!$A$1:$K$10000,$L6,11)</f>
        <v>-0.17799999999999999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ABS(InvPil!AM46)</f>
        <v>158.59029999999998</v>
      </c>
    </row>
    <row r="7" spans="1:41" x14ac:dyDescent="0.25">
      <c r="A7" s="18"/>
      <c r="B7" s="5">
        <f t="shared" ca="1" si="0"/>
        <v>45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-221.976</v>
      </c>
      <c r="F7" s="20">
        <f ca="1">INDEX(Pilastri!$A$1:$K$10000,$B7,7)</f>
        <v>-130.81899999999999</v>
      </c>
      <c r="G7" s="20">
        <f ca="1">INDEX(Pilastri!$A$1:$K$10000,$B7,8)</f>
        <v>5.6260000000000003</v>
      </c>
      <c r="H7" s="20">
        <f ca="1">INDEX(Pilastri!$A$1:$K$10000,$B7,9)</f>
        <v>-0.22600000000000001</v>
      </c>
      <c r="I7" s="20">
        <f ca="1">INDEX(Pilastri!$A$1:$K$10000,$B7,10)</f>
        <v>0.28299999999999997</v>
      </c>
      <c r="J7" s="20">
        <f ca="1">INDEX(Pilastri!$A$1:$K$10000,$B7,11)</f>
        <v>0.45600000000000002</v>
      </c>
      <c r="K7" s="19"/>
      <c r="L7" s="5">
        <f t="shared" ca="1" si="1"/>
        <v>565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-34.597999999999999</v>
      </c>
      <c r="P7" s="20">
        <f ca="1">INDEX(Pilastri!$A$1:$K$10000,$L7,7)</f>
        <v>-20.341000000000001</v>
      </c>
      <c r="Q7" s="20">
        <f ca="1">INDEX(Pilastri!$A$1:$K$10000,$L7,8)</f>
        <v>-5.1999999999999998E-2</v>
      </c>
      <c r="R7" s="20">
        <f ca="1">INDEX(Pilastri!$A$1:$K$10000,$L7,9)</f>
        <v>5.5890000000000004</v>
      </c>
      <c r="S7" s="20">
        <f ca="1">INDEX(Pilastri!$A$1:$K$10000,$L7,10)</f>
        <v>-7.5999999999999998E-2</v>
      </c>
      <c r="T7" s="20">
        <f ca="1">INDEX(Pilastri!$A$1:$K$10000,$L7,11)</f>
        <v>-0.123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-256.57400000000001</v>
      </c>
      <c r="Z7" s="40">
        <f ca="1">F7+P7</f>
        <v>-151.16</v>
      </c>
      <c r="AA7" s="40">
        <f ca="1">G7+Q7</f>
        <v>5.5740000000000007</v>
      </c>
      <c r="AB7" s="22">
        <f t="shared" ref="AB7:AD7" ca="1" si="2">H7+R7</f>
        <v>5.3630000000000004</v>
      </c>
      <c r="AC7" s="22">
        <f t="shared" ca="1" si="2"/>
        <v>0.20699999999999996</v>
      </c>
      <c r="AD7" s="50">
        <f t="shared" ca="1" si="2"/>
        <v>0.33300000000000002</v>
      </c>
      <c r="AH7" s="109" t="s">
        <v>142</v>
      </c>
      <c r="AI7" s="109"/>
      <c r="AK7" s="107" t="s">
        <v>140</v>
      </c>
      <c r="AL7" s="107"/>
      <c r="AO7">
        <f>ABS(InvPil!AM47)</f>
        <v>317.61640000000006</v>
      </c>
    </row>
    <row r="8" spans="1:41" x14ac:dyDescent="0.25">
      <c r="A8" s="18"/>
      <c r="B8" s="5">
        <f ca="1">IF(ROW(C8)-ROW(C$4)&gt;=4*$C$4,"",B7+1)</f>
        <v>46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62.357999999999997</v>
      </c>
      <c r="F8" s="20">
        <f ca="1">INDEX(Pilastri!$A$1:$K$10000,$B8,7)</f>
        <v>36.747999999999998</v>
      </c>
      <c r="G8" s="20">
        <f ca="1">INDEX(Pilastri!$A$1:$K$10000,$B8,8)</f>
        <v>175.86699999999999</v>
      </c>
      <c r="H8" s="20">
        <f ca="1">INDEX(Pilastri!$A$1:$K$10000,$B8,9)</f>
        <v>-4.9029999999999996</v>
      </c>
      <c r="I8" s="20">
        <f ca="1">INDEX(Pilastri!$A$1:$K$10000,$B8,10)</f>
        <v>7.8879999999999999</v>
      </c>
      <c r="J8" s="20">
        <f ca="1">INDEX(Pilastri!$A$1:$K$10000,$B8,11)</f>
        <v>12.819000000000001</v>
      </c>
      <c r="K8" s="19"/>
      <c r="L8" s="5">
        <f ca="1">IF(ROW(M8)-ROW(M$4)&gt;=4*$C$4,"",L7+1)</f>
        <v>566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-14.271000000000001</v>
      </c>
      <c r="P8" s="20">
        <f ca="1">INDEX(Pilastri!$A$1:$K$10000,$L8,7)</f>
        <v>-9.3130000000000006</v>
      </c>
      <c r="Q8" s="20">
        <f ca="1">INDEX(Pilastri!$A$1:$K$10000,$L8,8)</f>
        <v>-0.14299999999999999</v>
      </c>
      <c r="R8" s="20">
        <f ca="1">INDEX(Pilastri!$A$1:$K$10000,$L8,9)</f>
        <v>15.632999999999999</v>
      </c>
      <c r="S8" s="20">
        <f ca="1">INDEX(Pilastri!$A$1:$K$10000,$L8,10)</f>
        <v>-0.19</v>
      </c>
      <c r="T8" s="20">
        <f ca="1">INDEX(Pilastri!$A$1:$K$10000,$L8,11)</f>
        <v>-0.309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332.41507146438585</v>
      </c>
      <c r="AL8" s="108">
        <f>0.9*30*46*0.5*14.17*2/(1+2^2)/10</f>
        <v>351.9828</v>
      </c>
      <c r="AO8">
        <f>ABS(InvPil!AM48)</f>
        <v>372.78960000000001</v>
      </c>
    </row>
    <row r="9" spans="1:41" x14ac:dyDescent="0.25">
      <c r="A9" s="18"/>
      <c r="B9" s="19">
        <f t="shared" ref="B9:B23" ca="1" si="3">IF(ROW(C9)-ROW(C$4)&gt;=4*$C$4,"",B8+1)</f>
        <v>47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-54.597999999999999</v>
      </c>
      <c r="F9" s="20">
        <f ca="1">INDEX(Pilastri!$A$1:$K$10000,$B9,7)</f>
        <v>-32.158000000000001</v>
      </c>
      <c r="G9" s="20">
        <f ca="1">INDEX(Pilastri!$A$1:$K$10000,$B9,8)</f>
        <v>-167.52199999999999</v>
      </c>
      <c r="H9" s="20">
        <f ca="1">INDEX(Pilastri!$A$1:$K$10000,$B9,9)</f>
        <v>5.0359999999999996</v>
      </c>
      <c r="I9" s="20">
        <f ca="1">INDEX(Pilastri!$A$1:$K$10000,$B9,10)</f>
        <v>-7.7060000000000004</v>
      </c>
      <c r="J9" s="20">
        <f ca="1">INDEX(Pilastri!$A$1:$K$10000,$B9,11)</f>
        <v>-12.502000000000001</v>
      </c>
      <c r="K9" s="19"/>
      <c r="L9" s="19">
        <f t="shared" ref="L9:L23" ca="1" si="4">IF(ROW(M9)-ROW(M$4)&gt;=4*$C$4,"",L8+1)</f>
        <v>567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15.472</v>
      </c>
      <c r="P9" s="20">
        <f ca="1">INDEX(Pilastri!$A$1:$K$10000,$L9,7)</f>
        <v>9.8819999999999997</v>
      </c>
      <c r="Q9" s="20">
        <f ca="1">INDEX(Pilastri!$A$1:$K$10000,$L9,8)</f>
        <v>0.124</v>
      </c>
      <c r="R9" s="20">
        <f ca="1">INDEX(Pilastri!$A$1:$K$10000,$L9,9)</f>
        <v>-12.041</v>
      </c>
      <c r="S9" s="20">
        <f ca="1">INDEX(Pilastri!$A$1:$K$10000,$L9,10)</f>
        <v>0.152</v>
      </c>
      <c r="T9" s="20">
        <f ca="1">INDEX(Pilastri!$A$1:$K$10000,$L9,11)</f>
        <v>0.246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ABS(InvPil!AM49)</f>
        <v>324.18520000000001</v>
      </c>
    </row>
    <row r="10" spans="1:41" x14ac:dyDescent="0.25">
      <c r="A10" s="18"/>
      <c r="B10" s="19">
        <f t="shared" ca="1" si="3"/>
        <v>48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36.548999999999999</v>
      </c>
      <c r="F10" s="20">
        <f ca="1">INDEX(Pilastri!$A$1:$K$10000,$B10,7)</f>
        <v>21.533000000000001</v>
      </c>
      <c r="G10" s="20">
        <f ca="1">INDEX(Pilastri!$A$1:$K$10000,$B10,8)</f>
        <v>107.167</v>
      </c>
      <c r="H10" s="20">
        <f ca="1">INDEX(Pilastri!$A$1:$K$10000,$B10,9)</f>
        <v>-3.105</v>
      </c>
      <c r="I10" s="20">
        <f ca="1">INDEX(Pilastri!$A$1:$K$10000,$B10,10)</f>
        <v>4.8730000000000002</v>
      </c>
      <c r="J10" s="20">
        <f ca="1">INDEX(Pilastri!$A$1:$K$10000,$B10,11)</f>
        <v>7.9130000000000003</v>
      </c>
      <c r="K10" s="19"/>
      <c r="L10" s="19">
        <f t="shared" ca="1" si="4"/>
        <v>568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-9.2949999999999999</v>
      </c>
      <c r="P10" s="20">
        <f ca="1">INDEX(Pilastri!$A$1:$K$10000,$L10,7)</f>
        <v>-5.9980000000000002</v>
      </c>
      <c r="Q10" s="20">
        <f ca="1">INDEX(Pilastri!$A$1:$K$10000,$L10,8)</f>
        <v>-7.6999999999999999E-2</v>
      </c>
      <c r="R10" s="20">
        <f ca="1">INDEX(Pilastri!$A$1:$K$10000,$L10,9)</f>
        <v>8.3979999999999997</v>
      </c>
      <c r="S10" s="20">
        <f ca="1">INDEX(Pilastri!$A$1:$K$10000,$L10,10)</f>
        <v>-0.107</v>
      </c>
      <c r="T10" s="20">
        <f ca="1">INDEX(Pilastri!$A$1:$K$10000,$L10,11)</f>
        <v>-0.17399999999999999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ABS(InvPil!AM50)</f>
        <v>366.22080000000005</v>
      </c>
    </row>
    <row r="11" spans="1:41" x14ac:dyDescent="0.25">
      <c r="A11" s="18"/>
      <c r="B11" s="19">
        <f t="shared" ca="1" si="3"/>
        <v>49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-496.55200000000002</v>
      </c>
      <c r="F11" s="20">
        <f ca="1">INDEX(Pilastri!$A$1:$K$10000,$B11,7)</f>
        <v>-301.07100000000003</v>
      </c>
      <c r="G11" s="20">
        <f ca="1">INDEX(Pilastri!$A$1:$K$10000,$B11,8)</f>
        <v>22.581</v>
      </c>
      <c r="H11" s="20">
        <f ca="1">INDEX(Pilastri!$A$1:$K$10000,$B11,9)</f>
        <v>-0.78800000000000003</v>
      </c>
      <c r="I11" s="20">
        <f ca="1">INDEX(Pilastri!$A$1:$K$10000,$B11,10)</f>
        <v>1.1040000000000001</v>
      </c>
      <c r="J11" s="20">
        <f ca="1">INDEX(Pilastri!$A$1:$K$10000,$B11,11)</f>
        <v>1.786</v>
      </c>
      <c r="K11" s="19"/>
      <c r="L11" s="19">
        <f t="shared" ca="1" si="4"/>
        <v>569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-72.227999999999994</v>
      </c>
      <c r="P11" s="20">
        <f ca="1">INDEX(Pilastri!$A$1:$K$10000,$L11,7)</f>
        <v>-44.131999999999998</v>
      </c>
      <c r="Q11" s="20">
        <f ca="1">INDEX(Pilastri!$A$1:$K$10000,$L11,8)</f>
        <v>-0.12</v>
      </c>
      <c r="R11" s="20">
        <f ca="1">INDEX(Pilastri!$A$1:$K$10000,$L11,9)</f>
        <v>13.295</v>
      </c>
      <c r="S11" s="20">
        <f ca="1">INDEX(Pilastri!$A$1:$K$10000,$L11,10)</f>
        <v>-0.17899999999999999</v>
      </c>
      <c r="T11" s="20">
        <f ca="1">INDEX(Pilastri!$A$1:$K$10000,$L11,11)</f>
        <v>-0.29099999999999998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-568.78</v>
      </c>
      <c r="Z11" s="22">
        <f t="shared" ca="1" si="5"/>
        <v>-345.20300000000003</v>
      </c>
      <c r="AA11" s="22">
        <f t="shared" ca="1" si="5"/>
        <v>22.460999999999999</v>
      </c>
      <c r="AB11" s="22">
        <f t="shared" ca="1" si="5"/>
        <v>12.507</v>
      </c>
      <c r="AC11" s="22">
        <f t="shared" ca="1" si="5"/>
        <v>0.92500000000000004</v>
      </c>
      <c r="AD11" s="50">
        <f t="shared" ca="1" si="5"/>
        <v>1.4950000000000001</v>
      </c>
      <c r="AH11" s="109" t="s">
        <v>143</v>
      </c>
      <c r="AI11" s="109"/>
      <c r="AK11" s="107" t="s">
        <v>140</v>
      </c>
      <c r="AL11" s="107"/>
      <c r="AO11">
        <f>ABS(InvPil!AM51)</f>
        <v>480.97339999999997</v>
      </c>
    </row>
    <row r="12" spans="1:41" x14ac:dyDescent="0.25">
      <c r="A12" s="18"/>
      <c r="B12" s="19">
        <f t="shared" ca="1" si="3"/>
        <v>50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63.128999999999998</v>
      </c>
      <c r="F12" s="20">
        <f ca="1">INDEX(Pilastri!$A$1:$K$10000,$B12,7)</f>
        <v>37.231000000000002</v>
      </c>
      <c r="G12" s="20">
        <f ca="1">INDEX(Pilastri!$A$1:$K$10000,$B12,8)</f>
        <v>266.916</v>
      </c>
      <c r="H12" s="20">
        <f ca="1">INDEX(Pilastri!$A$1:$K$10000,$B12,9)</f>
        <v>-6.8410000000000002</v>
      </c>
      <c r="I12" s="20">
        <f ca="1">INDEX(Pilastri!$A$1:$K$10000,$B12,10)</f>
        <v>11.789</v>
      </c>
      <c r="J12" s="20">
        <f ca="1">INDEX(Pilastri!$A$1:$K$10000,$B12,11)</f>
        <v>19.187000000000001</v>
      </c>
      <c r="K12" s="19"/>
      <c r="L12" s="19">
        <f t="shared" ca="1" si="4"/>
        <v>570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-17.350999999999999</v>
      </c>
      <c r="P12" s="20">
        <f ca="1">INDEX(Pilastri!$A$1:$K$10000,$L12,7)</f>
        <v>-10.914999999999999</v>
      </c>
      <c r="Q12" s="20">
        <f ca="1">INDEX(Pilastri!$A$1:$K$10000,$L12,8)</f>
        <v>-0.121</v>
      </c>
      <c r="R12" s="20">
        <f ca="1">INDEX(Pilastri!$A$1:$K$10000,$L12,9)</f>
        <v>14.33</v>
      </c>
      <c r="S12" s="20">
        <f ca="1">INDEX(Pilastri!$A$1:$K$10000,$L12,10)</f>
        <v>-0.16800000000000001</v>
      </c>
      <c r="T12" s="20">
        <f ca="1">INDEX(Pilastri!$A$1:$K$10000,$L12,11)</f>
        <v>-0.27300000000000002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540.92457133281948</v>
      </c>
      <c r="AL12" s="108">
        <f>0.9*30*46*0.5*14.17*2/(1+2^2)/10</f>
        <v>351.9828</v>
      </c>
      <c r="AO12">
        <f>ABS(InvPil!AM52)</f>
        <v>604.48059999999998</v>
      </c>
    </row>
    <row r="13" spans="1:41" x14ac:dyDescent="0.25">
      <c r="A13" s="18"/>
      <c r="B13" s="19">
        <f t="shared" ca="1" si="3"/>
        <v>51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-58.716999999999999</v>
      </c>
      <c r="F13" s="20">
        <f ca="1">INDEX(Pilastri!$A$1:$K$10000,$B13,7)</f>
        <v>-34.634</v>
      </c>
      <c r="G13" s="20">
        <f ca="1">INDEX(Pilastri!$A$1:$K$10000,$B13,8)</f>
        <v>-230.04499999999999</v>
      </c>
      <c r="H13" s="20">
        <f ca="1">INDEX(Pilastri!$A$1:$K$10000,$B13,9)</f>
        <v>6.6319999999999997</v>
      </c>
      <c r="I13" s="20">
        <f ca="1">INDEX(Pilastri!$A$1:$K$10000,$B13,10)</f>
        <v>-10.426</v>
      </c>
      <c r="J13" s="20">
        <f ca="1">INDEX(Pilastri!$A$1:$K$10000,$B13,11)</f>
        <v>-16.954000000000001</v>
      </c>
      <c r="K13" s="19"/>
      <c r="L13" s="19">
        <f t="shared" ca="1" si="4"/>
        <v>571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16.257000000000001</v>
      </c>
      <c r="P13" s="20">
        <f ca="1">INDEX(Pilastri!$A$1:$K$10000,$L13,7)</f>
        <v>10.265000000000001</v>
      </c>
      <c r="Q13" s="20">
        <f ca="1">INDEX(Pilastri!$A$1:$K$10000,$L13,8)</f>
        <v>0.106</v>
      </c>
      <c r="R13" s="20">
        <f ca="1">INDEX(Pilastri!$A$1:$K$10000,$L13,9)</f>
        <v>-10.945</v>
      </c>
      <c r="S13" s="20">
        <f ca="1">INDEX(Pilastri!$A$1:$K$10000,$L13,10)</f>
        <v>0.14699999999999999</v>
      </c>
      <c r="T13" s="20">
        <f ca="1">INDEX(Pilastri!$A$1:$K$10000,$L13,11)</f>
        <v>0.23799999999999999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ABS(InvPil!AM53)</f>
        <v>503.32369999999997</v>
      </c>
    </row>
    <row r="14" spans="1:41" x14ac:dyDescent="0.25">
      <c r="A14" s="18"/>
      <c r="B14" s="19">
        <f t="shared" ca="1" si="3"/>
        <v>52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38.076999999999998</v>
      </c>
      <c r="F14" s="20">
        <f ca="1">INDEX(Pilastri!$A$1:$K$10000,$B14,7)</f>
        <v>22.457999999999998</v>
      </c>
      <c r="G14" s="20">
        <f ca="1">INDEX(Pilastri!$A$1:$K$10000,$B14,8)</f>
        <v>155.119</v>
      </c>
      <c r="H14" s="20">
        <f ca="1">INDEX(Pilastri!$A$1:$K$10000,$B14,9)</f>
        <v>-4.2069999999999999</v>
      </c>
      <c r="I14" s="20">
        <f ca="1">INDEX(Pilastri!$A$1:$K$10000,$B14,10)</f>
        <v>6.9420000000000002</v>
      </c>
      <c r="J14" s="20">
        <f ca="1">INDEX(Pilastri!$A$1:$K$10000,$B14,11)</f>
        <v>11.294</v>
      </c>
      <c r="K14" s="19"/>
      <c r="L14" s="19">
        <f t="shared" ca="1" si="4"/>
        <v>572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-10.502000000000001</v>
      </c>
      <c r="P14" s="20">
        <f ca="1">INDEX(Pilastri!$A$1:$K$10000,$L14,7)</f>
        <v>-6.6180000000000003</v>
      </c>
      <c r="Q14" s="20">
        <f ca="1">INDEX(Pilastri!$A$1:$K$10000,$L14,8)</f>
        <v>-6.5000000000000002E-2</v>
      </c>
      <c r="R14" s="20">
        <f ca="1">INDEX(Pilastri!$A$1:$K$10000,$L14,9)</f>
        <v>7.6150000000000002</v>
      </c>
      <c r="S14" s="20">
        <f ca="1">INDEX(Pilastri!$A$1:$K$10000,$L14,10)</f>
        <v>-9.8000000000000004E-2</v>
      </c>
      <c r="T14" s="20">
        <f ca="1">INDEX(Pilastri!$A$1:$K$10000,$L14,11)</f>
        <v>-0.16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ABS(InvPil!AM54)</f>
        <v>582.13030000000003</v>
      </c>
    </row>
    <row r="15" spans="1:41" x14ac:dyDescent="0.25">
      <c r="A15" s="18"/>
      <c r="B15" s="19">
        <f t="shared" ca="1" si="3"/>
        <v>53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-776.18899999999996</v>
      </c>
      <c r="F15" s="20">
        <f ca="1">INDEX(Pilastri!$A$1:$K$10000,$B15,7)</f>
        <v>-474.96100000000001</v>
      </c>
      <c r="G15" s="20">
        <f ca="1">INDEX(Pilastri!$A$1:$K$10000,$B15,8)</f>
        <v>52.835999999999999</v>
      </c>
      <c r="H15" s="20">
        <f ca="1">INDEX(Pilastri!$A$1:$K$10000,$B15,9)</f>
        <v>-1.641</v>
      </c>
      <c r="I15" s="20">
        <f ca="1">INDEX(Pilastri!$A$1:$K$10000,$B15,10)</f>
        <v>2.4990000000000001</v>
      </c>
      <c r="J15" s="20">
        <f ca="1">INDEX(Pilastri!$A$1:$K$10000,$B15,11)</f>
        <v>4.0549999999999997</v>
      </c>
      <c r="K15" s="19"/>
      <c r="L15" s="19">
        <f t="shared" ca="1" si="4"/>
        <v>573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-109.574</v>
      </c>
      <c r="P15" s="20">
        <f ca="1">INDEX(Pilastri!$A$1:$K$10000,$L15,7)</f>
        <v>-67.766000000000005</v>
      </c>
      <c r="Q15" s="20">
        <f ca="1">INDEX(Pilastri!$A$1:$K$10000,$L15,8)</f>
        <v>-0.183</v>
      </c>
      <c r="R15" s="20">
        <f ca="1">INDEX(Pilastri!$A$1:$K$10000,$L15,9)</f>
        <v>20.984000000000002</v>
      </c>
      <c r="S15" s="20">
        <f ca="1">INDEX(Pilastri!$A$1:$K$10000,$L15,10)</f>
        <v>-0.28100000000000003</v>
      </c>
      <c r="T15" s="20">
        <f ca="1">INDEX(Pilastri!$A$1:$K$10000,$L15,11)</f>
        <v>-0.45600000000000002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-885.76299999999992</v>
      </c>
      <c r="Z15" s="22">
        <f t="shared" ca="1" si="6"/>
        <v>-542.72699999999998</v>
      </c>
      <c r="AA15" s="22">
        <f t="shared" ca="1" si="6"/>
        <v>52.652999999999999</v>
      </c>
      <c r="AB15" s="22">
        <f t="shared" ca="1" si="6"/>
        <v>19.343000000000004</v>
      </c>
      <c r="AC15" s="22">
        <f t="shared" ca="1" si="6"/>
        <v>2.218</v>
      </c>
      <c r="AD15" s="50">
        <f t="shared" ca="1" si="6"/>
        <v>3.5989999999999998</v>
      </c>
      <c r="AH15" s="109" t="s">
        <v>144</v>
      </c>
      <c r="AI15" s="109"/>
      <c r="AK15" s="107" t="s">
        <v>140</v>
      </c>
      <c r="AL15" s="107"/>
      <c r="AO15">
        <f>ABS(InvPil!AM55)</f>
        <v>630.43970000000002</v>
      </c>
    </row>
    <row r="16" spans="1:41" x14ac:dyDescent="0.25">
      <c r="A16" s="18"/>
      <c r="B16" s="19">
        <f t="shared" ca="1" si="3"/>
        <v>54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61.887</v>
      </c>
      <c r="F16" s="20">
        <f ca="1">INDEX(Pilastri!$A$1:$K$10000,$B16,7)</f>
        <v>36.451000000000001</v>
      </c>
      <c r="G16" s="20">
        <f ca="1">INDEX(Pilastri!$A$1:$K$10000,$B16,8)</f>
        <v>303.46100000000001</v>
      </c>
      <c r="H16" s="20">
        <f ca="1">INDEX(Pilastri!$A$1:$K$10000,$B16,9)</f>
        <v>-5.9740000000000002</v>
      </c>
      <c r="I16" s="20">
        <f ca="1">INDEX(Pilastri!$A$1:$K$10000,$B16,10)</f>
        <v>12.731</v>
      </c>
      <c r="J16" s="20">
        <f ca="1">INDEX(Pilastri!$A$1:$K$10000,$B16,11)</f>
        <v>20.733000000000001</v>
      </c>
      <c r="K16" s="19"/>
      <c r="L16" s="19">
        <f t="shared" ca="1" si="4"/>
        <v>574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-16.661999999999999</v>
      </c>
      <c r="P16" s="20">
        <f ca="1">INDEX(Pilastri!$A$1:$K$10000,$L16,7)</f>
        <v>-10.561999999999999</v>
      </c>
      <c r="Q16" s="20">
        <f ca="1">INDEX(Pilastri!$A$1:$K$10000,$L16,8)</f>
        <v>-0.13800000000000001</v>
      </c>
      <c r="R16" s="20">
        <f ca="1">INDEX(Pilastri!$A$1:$K$10000,$L16,9)</f>
        <v>16.631</v>
      </c>
      <c r="S16" s="20">
        <f ca="1">INDEX(Pilastri!$A$1:$K$10000,$L16,10)</f>
        <v>-0.184</v>
      </c>
      <c r="T16" s="20">
        <f ca="1">INDEX(Pilastri!$A$1:$K$10000,$L16,11)</f>
        <v>-0.3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580.55989288756541</v>
      </c>
      <c r="AL16" s="108">
        <f>0.9*30*46*0.5*14.17*2/(1+2^2)/10</f>
        <v>351.9828</v>
      </c>
      <c r="AO16">
        <f>ABS(InvPil!AM56)</f>
        <v>849.78229999999996</v>
      </c>
    </row>
    <row r="17" spans="1:59" x14ac:dyDescent="0.25">
      <c r="A17" s="18"/>
      <c r="B17" s="19">
        <f t="shared" ca="1" si="3"/>
        <v>55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-69.403999999999996</v>
      </c>
      <c r="F17" s="20">
        <f ca="1">INDEX(Pilastri!$A$1:$K$10000,$B17,7)</f>
        <v>-40.927999999999997</v>
      </c>
      <c r="G17" s="20">
        <f ca="1">INDEX(Pilastri!$A$1:$K$10000,$B17,8)</f>
        <v>-292.476</v>
      </c>
      <c r="H17" s="20">
        <f ca="1">INDEX(Pilastri!$A$1:$K$10000,$B17,9)</f>
        <v>7.0709999999999997</v>
      </c>
      <c r="I17" s="20">
        <f ca="1">INDEX(Pilastri!$A$1:$K$10000,$B17,10)</f>
        <v>-13.084</v>
      </c>
      <c r="J17" s="20">
        <f ca="1">INDEX(Pilastri!$A$1:$K$10000,$B17,11)</f>
        <v>-21.298999999999999</v>
      </c>
      <c r="K17" s="19"/>
      <c r="L17" s="19">
        <f t="shared" ca="1" si="4"/>
        <v>575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19.129000000000001</v>
      </c>
      <c r="P17" s="20">
        <f ca="1">INDEX(Pilastri!$A$1:$K$10000,$L17,7)</f>
        <v>12.090999999999999</v>
      </c>
      <c r="Q17" s="20">
        <f ca="1">INDEX(Pilastri!$A$1:$K$10000,$L17,8)</f>
        <v>0.125</v>
      </c>
      <c r="R17" s="20">
        <f ca="1">INDEX(Pilastri!$A$1:$K$10000,$L17,9)</f>
        <v>-14.069000000000001</v>
      </c>
      <c r="S17" s="20">
        <f ca="1">INDEX(Pilastri!$A$1:$K$10000,$L17,10)</f>
        <v>0.193</v>
      </c>
      <c r="T17" s="20">
        <f ca="1">INDEX(Pilastri!$A$1:$K$10000,$L17,11)</f>
        <v>0.314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ABS(InvPil!AM57)</f>
        <v>677.11500000000001</v>
      </c>
    </row>
    <row r="18" spans="1:59" x14ac:dyDescent="0.25">
      <c r="A18" s="18"/>
      <c r="B18" s="19">
        <f t="shared" ca="1" si="3"/>
        <v>56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41.029000000000003</v>
      </c>
      <c r="F18" s="20">
        <f ca="1">INDEX(Pilastri!$A$1:$K$10000,$B18,7)</f>
        <v>24.181000000000001</v>
      </c>
      <c r="G18" s="20">
        <f ca="1">INDEX(Pilastri!$A$1:$K$10000,$B18,8)</f>
        <v>186.10400000000001</v>
      </c>
      <c r="H18" s="20">
        <f ca="1">INDEX(Pilastri!$A$1:$K$10000,$B18,9)</f>
        <v>-4.0670000000000002</v>
      </c>
      <c r="I18" s="20">
        <f ca="1">INDEX(Pilastri!$A$1:$K$10000,$B18,10)</f>
        <v>8.0670000000000002</v>
      </c>
      <c r="J18" s="20">
        <f ca="1">INDEX(Pilastri!$A$1:$K$10000,$B18,11)</f>
        <v>13.135</v>
      </c>
      <c r="K18" s="19"/>
      <c r="L18" s="19">
        <f t="shared" ca="1" si="4"/>
        <v>576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-11.185</v>
      </c>
      <c r="P18" s="20">
        <f ca="1">INDEX(Pilastri!$A$1:$K$10000,$L18,7)</f>
        <v>-7.0789999999999997</v>
      </c>
      <c r="Q18" s="20">
        <f ca="1">INDEX(Pilastri!$A$1:$K$10000,$L18,8)</f>
        <v>-7.5999999999999998E-2</v>
      </c>
      <c r="R18" s="20">
        <f ca="1">INDEX(Pilastri!$A$1:$K$10000,$L18,9)</f>
        <v>9.4220000000000006</v>
      </c>
      <c r="S18" s="20">
        <f ca="1">INDEX(Pilastri!$A$1:$K$10000,$L18,10)</f>
        <v>-0.11799999999999999</v>
      </c>
      <c r="T18" s="20">
        <f ca="1">INDEX(Pilastri!$A$1:$K$10000,$L18,11)</f>
        <v>-0.192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ABS(InvPil!AM58)</f>
        <v>803.10699999999997</v>
      </c>
    </row>
    <row r="19" spans="1:59" x14ac:dyDescent="0.25">
      <c r="A19" s="18"/>
      <c r="B19" s="19">
        <f t="shared" ca="1" si="3"/>
        <v>57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-1055.547</v>
      </c>
      <c r="F19" s="20">
        <f ca="1">INDEX(Pilastri!$A$1:$K$10000,$B19,7)</f>
        <v>-648.72799999999995</v>
      </c>
      <c r="G19" s="20">
        <f ca="1">INDEX(Pilastri!$A$1:$K$10000,$B19,8)</f>
        <v>95.978999999999999</v>
      </c>
      <c r="H19" s="20">
        <f ca="1">INDEX(Pilastri!$A$1:$K$10000,$B19,9)</f>
        <v>-2.641</v>
      </c>
      <c r="I19" s="20">
        <f ca="1">INDEX(Pilastri!$A$1:$K$10000,$B19,10)</f>
        <v>4.4039999999999999</v>
      </c>
      <c r="J19" s="20">
        <f ca="1">INDEX(Pilastri!$A$1:$K$10000,$B19,11)</f>
        <v>7.1559999999999997</v>
      </c>
      <c r="K19" s="19"/>
      <c r="L19" s="19">
        <f t="shared" ca="1" si="4"/>
        <v>577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-146.90600000000001</v>
      </c>
      <c r="P19" s="20">
        <f ca="1">INDEX(Pilastri!$A$1:$K$10000,$L19,7)</f>
        <v>-91.382999999999996</v>
      </c>
      <c r="Q19" s="20">
        <f ca="1">INDEX(Pilastri!$A$1:$K$10000,$L19,8)</f>
        <v>-0.246</v>
      </c>
      <c r="R19" s="20">
        <f ca="1">INDEX(Pilastri!$A$1:$K$10000,$L19,9)</f>
        <v>29.184000000000001</v>
      </c>
      <c r="S19" s="20">
        <f ca="1">INDEX(Pilastri!$A$1:$K$10000,$L19,10)</f>
        <v>-0.38700000000000001</v>
      </c>
      <c r="T19" s="20">
        <f ca="1">INDEX(Pilastri!$A$1:$K$10000,$L19,11)</f>
        <v>-0.628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-1202.453</v>
      </c>
      <c r="Z19" s="22">
        <f t="shared" ca="1" si="7"/>
        <v>-740.11099999999999</v>
      </c>
      <c r="AA19" s="22">
        <f t="shared" ca="1" si="7"/>
        <v>95.733000000000004</v>
      </c>
      <c r="AB19" s="22">
        <f t="shared" ca="1" si="7"/>
        <v>26.542999999999999</v>
      </c>
      <c r="AC19" s="22">
        <f t="shared" ca="1" si="7"/>
        <v>4.0169999999999995</v>
      </c>
      <c r="AD19" s="50">
        <f t="shared" ca="1" si="7"/>
        <v>6.5279999999999996</v>
      </c>
      <c r="AH19" s="109" t="s">
        <v>145</v>
      </c>
      <c r="AI19" s="109"/>
      <c r="AK19" s="107" t="s">
        <v>140</v>
      </c>
      <c r="AL19" s="107"/>
      <c r="AO19">
        <f>ABS(InvPil!AM59)</f>
        <v>773.7799</v>
      </c>
    </row>
    <row r="20" spans="1:59" x14ac:dyDescent="0.25">
      <c r="A20" s="18"/>
      <c r="B20" s="19">
        <f t="shared" ca="1" si="3"/>
        <v>58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43.243000000000002</v>
      </c>
      <c r="F20" s="20">
        <f ca="1">INDEX(Pilastri!$A$1:$K$10000,$B20,7)</f>
        <v>25.567</v>
      </c>
      <c r="G20" s="20">
        <f ca="1">INDEX(Pilastri!$A$1:$K$10000,$B20,8)</f>
        <v>285.60000000000002</v>
      </c>
      <c r="H20" s="20">
        <f ca="1">INDEX(Pilastri!$A$1:$K$10000,$B20,9)</f>
        <v>-3.472</v>
      </c>
      <c r="I20" s="20">
        <f ca="1">INDEX(Pilastri!$A$1:$K$10000,$B20,10)</f>
        <v>9.875</v>
      </c>
      <c r="J20" s="20">
        <f ca="1">INDEX(Pilastri!$A$1:$K$10000,$B20,11)</f>
        <v>16.085999999999999</v>
      </c>
      <c r="K20" s="19"/>
      <c r="L20" s="19">
        <f t="shared" ca="1" si="4"/>
        <v>578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-11.849</v>
      </c>
      <c r="P20" s="20">
        <f ca="1">INDEX(Pilastri!$A$1:$K$10000,$L20,7)</f>
        <v>-7.4850000000000003</v>
      </c>
      <c r="Q20" s="20">
        <f ca="1">INDEX(Pilastri!$A$1:$K$10000,$L20,8)</f>
        <v>-0.129</v>
      </c>
      <c r="R20" s="20">
        <f ca="1">INDEX(Pilastri!$A$1:$K$10000,$L20,9)</f>
        <v>13.009</v>
      </c>
      <c r="S20" s="20">
        <f ca="1">INDEX(Pilastri!$A$1:$K$10000,$L20,10)</f>
        <v>-0.112</v>
      </c>
      <c r="T20" s="20">
        <f ca="1">INDEX(Pilastri!$A$1:$K$10000,$L20,11)</f>
        <v>-0.183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1.1*MAX((E258+E266)/(AI224/100),(E259+E267)/(AI224/100))</f>
        <v>446.64256759604478</v>
      </c>
      <c r="AL20" s="108">
        <f>0.9*30*46*0.5*14.17*2/(1+2^2)/10</f>
        <v>351.9828</v>
      </c>
      <c r="AO20">
        <f>ABS(InvPil!AM60)</f>
        <v>1101.2781</v>
      </c>
    </row>
    <row r="21" spans="1:59" x14ac:dyDescent="0.25">
      <c r="A21" s="18"/>
      <c r="B21" s="19">
        <f t="shared" ca="1" si="3"/>
        <v>59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-23.603000000000002</v>
      </c>
      <c r="F21" s="20">
        <f ca="1">INDEX(Pilastri!$A$1:$K$10000,$B21,7)</f>
        <v>-13.811999999999999</v>
      </c>
      <c r="G21" s="20">
        <f ca="1">INDEX(Pilastri!$A$1:$K$10000,$B21,8)</f>
        <v>-475.90100000000001</v>
      </c>
      <c r="H21" s="20">
        <f ca="1">INDEX(Pilastri!$A$1:$K$10000,$B21,9)</f>
        <v>6.6340000000000003</v>
      </c>
      <c r="I21" s="20">
        <f ca="1">INDEX(Pilastri!$A$1:$K$10000,$B21,10)</f>
        <v>-17.503</v>
      </c>
      <c r="J21" s="20">
        <f ca="1">INDEX(Pilastri!$A$1:$K$10000,$B21,11)</f>
        <v>-28.507000000000001</v>
      </c>
      <c r="K21" s="19"/>
      <c r="L21" s="19">
        <f t="shared" ca="1" si="4"/>
        <v>579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6.2779999999999996</v>
      </c>
      <c r="P21" s="20">
        <f ca="1">INDEX(Pilastri!$A$1:$K$10000,$L21,7)</f>
        <v>3.968</v>
      </c>
      <c r="Q21" s="20">
        <f ca="1">INDEX(Pilastri!$A$1:$K$10000,$L21,8)</f>
        <v>0.44900000000000001</v>
      </c>
      <c r="R21" s="20">
        <f ca="1">INDEX(Pilastri!$A$1:$K$10000,$L21,9)</f>
        <v>-53.817</v>
      </c>
      <c r="S21" s="20">
        <f ca="1">INDEX(Pilastri!$A$1:$K$10000,$L21,10)</f>
        <v>0.59399999999999997</v>
      </c>
      <c r="T21" s="20">
        <f ca="1">INDEX(Pilastri!$A$1:$K$10000,$L21,11)</f>
        <v>0.96699999999999997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ABS(InvPil!AM61)</f>
        <v>849.23149999999998</v>
      </c>
    </row>
    <row r="22" spans="1:59" x14ac:dyDescent="0.25">
      <c r="A22" s="18"/>
      <c r="B22" s="19">
        <f t="shared" ca="1" si="3"/>
        <v>60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18.067</v>
      </c>
      <c r="F22" s="20">
        <f ca="1">INDEX(Pilastri!$A$1:$K$10000,$B22,7)</f>
        <v>10.643000000000001</v>
      </c>
      <c r="G22" s="20">
        <f ca="1">INDEX(Pilastri!$A$1:$K$10000,$B22,8)</f>
        <v>205.78299999999999</v>
      </c>
      <c r="H22" s="20">
        <f ca="1">INDEX(Pilastri!$A$1:$K$10000,$B22,9)</f>
        <v>-2.7149999999999999</v>
      </c>
      <c r="I22" s="20">
        <f ca="1">INDEX(Pilastri!$A$1:$K$10000,$B22,10)</f>
        <v>7.4</v>
      </c>
      <c r="J22" s="20">
        <f ca="1">INDEX(Pilastri!$A$1:$K$10000,$B22,11)</f>
        <v>12.052</v>
      </c>
      <c r="K22" s="19"/>
      <c r="L22" s="19">
        <f t="shared" ca="1" si="4"/>
        <v>580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-4.899</v>
      </c>
      <c r="P22" s="20">
        <f ca="1">INDEX(Pilastri!$A$1:$K$10000,$L22,7)</f>
        <v>-3.0950000000000002</v>
      </c>
      <c r="Q22" s="20">
        <f ca="1">INDEX(Pilastri!$A$1:$K$10000,$L22,8)</f>
        <v>-0.154</v>
      </c>
      <c r="R22" s="20">
        <f ca="1">INDEX(Pilastri!$A$1:$K$10000,$L22,9)</f>
        <v>17.992999999999999</v>
      </c>
      <c r="S22" s="20">
        <f ca="1">INDEX(Pilastri!$A$1:$K$10000,$L22,10)</f>
        <v>-0.191</v>
      </c>
      <c r="T22" s="20">
        <f ca="1">INDEX(Pilastri!$A$1:$K$10000,$L22,11)</f>
        <v>-0.311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ABS(InvPil!AM62)</f>
        <v>1025.8264999999999</v>
      </c>
    </row>
    <row r="23" spans="1:59" x14ac:dyDescent="0.25">
      <c r="A23" s="18"/>
      <c r="B23" s="19">
        <f t="shared" ca="1" si="3"/>
        <v>61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-1335.4469999999999</v>
      </c>
      <c r="F23" s="20">
        <f ca="1">INDEX(Pilastri!$A$1:$K$10000,$B23,7)</f>
        <v>-822.94899999999996</v>
      </c>
      <c r="G23" s="20">
        <f ca="1">INDEX(Pilastri!$A$1:$K$10000,$B23,8)</f>
        <v>145.24299999999999</v>
      </c>
      <c r="H23" s="20">
        <f ca="1">INDEX(Pilastri!$A$1:$K$10000,$B23,9)</f>
        <v>-3.444</v>
      </c>
      <c r="I23" s="20">
        <f ca="1">INDEX(Pilastri!$A$1:$K$10000,$B23,10)</f>
        <v>6.3780000000000001</v>
      </c>
      <c r="J23" s="20">
        <f ca="1">INDEX(Pilastri!$A$1:$K$10000,$B23,11)</f>
        <v>10.371</v>
      </c>
      <c r="K23" s="19"/>
      <c r="L23" s="19">
        <f t="shared" ca="1" si="4"/>
        <v>581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-183.59200000000001</v>
      </c>
      <c r="P23" s="20">
        <f ca="1">INDEX(Pilastri!$A$1:$K$10000,$L23,7)</f>
        <v>-114.58</v>
      </c>
      <c r="Q23" s="20">
        <f ca="1">INDEX(Pilastri!$A$1:$K$10000,$L23,8)</f>
        <v>-0.30499999999999999</v>
      </c>
      <c r="R23" s="20">
        <f ca="1">INDEX(Pilastri!$A$1:$K$10000,$L23,9)</f>
        <v>36.901000000000003</v>
      </c>
      <c r="S23" s="20">
        <f ca="1">INDEX(Pilastri!$A$1:$K$10000,$L23,10)</f>
        <v>-0.48099999999999998</v>
      </c>
      <c r="T23" s="20">
        <f ca="1">INDEX(Pilastri!$A$1:$K$10000,$L23,11)</f>
        <v>-0.78100000000000003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-1519.039</v>
      </c>
      <c r="Z23" s="22">
        <f t="shared" ref="Z23:AD23" ca="1" si="8">F23+P23</f>
        <v>-937.529</v>
      </c>
      <c r="AA23" s="22">
        <f t="shared" ca="1" si="8"/>
        <v>144.93799999999999</v>
      </c>
      <c r="AB23" s="22">
        <f t="shared" ca="1" si="8"/>
        <v>33.457000000000001</v>
      </c>
      <c r="AC23" s="22">
        <f t="shared" ca="1" si="8"/>
        <v>5.8970000000000002</v>
      </c>
      <c r="AD23" s="50">
        <f t="shared" ca="1" si="8"/>
        <v>9.59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</row>
    <row r="28" spans="1:59" x14ac:dyDescent="0.25">
      <c r="A28" t="s">
        <v>57</v>
      </c>
      <c r="B28" s="5">
        <f ca="1">$A$4</f>
        <v>3</v>
      </c>
      <c r="D28" t="s">
        <v>58</v>
      </c>
      <c r="E28" s="5" t="s">
        <v>59</v>
      </c>
      <c r="F28" s="17">
        <v>60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1" t="s">
        <v>133</v>
      </c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6"/>
    </row>
    <row r="29" spans="1:59" ht="18" x14ac:dyDescent="0.35">
      <c r="A29" t="s">
        <v>67</v>
      </c>
      <c r="B29" s="17">
        <v>5</v>
      </c>
      <c r="E29" s="5" t="s">
        <v>68</v>
      </c>
      <c r="F29" s="17">
        <v>30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91.8</v>
      </c>
      <c r="AA29" s="16" t="s">
        <v>73</v>
      </c>
      <c r="AD29" s="49"/>
      <c r="AZ29" s="82" t="s">
        <v>162</v>
      </c>
      <c r="BA29" s="112" t="s">
        <v>164</v>
      </c>
      <c r="BB29" s="11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183.6</v>
      </c>
      <c r="AA30" s="16" t="s">
        <v>73</v>
      </c>
      <c r="AD30" s="49"/>
      <c r="AF30" s="107" t="s">
        <v>134</v>
      </c>
      <c r="AG30" s="107"/>
      <c r="AH30" s="107"/>
      <c r="AI30" s="55" t="s">
        <v>135</v>
      </c>
      <c r="AJ30" s="107" t="s">
        <v>136</v>
      </c>
      <c r="AK30" s="107"/>
      <c r="AL30" s="107" t="s">
        <v>137</v>
      </c>
      <c r="AM30" s="107"/>
      <c r="AN30" s="107"/>
      <c r="AO30" s="107"/>
      <c r="AP30" s="107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98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</row>
    <row r="31" spans="1:59" x14ac:dyDescent="0.25">
      <c r="AD31" s="49"/>
      <c r="AF31" s="108">
        <f>MAX(F28,AI31/6,45)</f>
        <v>60</v>
      </c>
      <c r="AG31" s="108"/>
      <c r="AH31" s="108"/>
      <c r="AI31" s="64">
        <f>M30-M29</f>
        <v>295</v>
      </c>
      <c r="AJ31" s="107">
        <f>MIN(F29/2,17.5,8*1.4)</f>
        <v>11.2</v>
      </c>
      <c r="AK31" s="107"/>
      <c r="AL31" s="108">
        <f>(0.08*(14.17*(F29-5))/391.3)*100</f>
        <v>7.2425249169435215</v>
      </c>
      <c r="AM31" s="108"/>
      <c r="AN31" s="108"/>
      <c r="AO31" s="98" t="s">
        <v>150</v>
      </c>
      <c r="AP31" s="58">
        <f>SQRT(((0.5*AG34*14.17*F29)/((AQ31/100)*391.3))-1)</f>
        <v>1.567571517475024</v>
      </c>
      <c r="AQ31" s="71">
        <f>AU31*AZ31</f>
        <v>15.8</v>
      </c>
      <c r="AR31" s="98">
        <v>10</v>
      </c>
      <c r="AS31" s="99">
        <f>FI!B3</f>
        <v>0.79</v>
      </c>
      <c r="AT31" s="75">
        <v>2</v>
      </c>
      <c r="AU31" s="77">
        <f>AT31*AS31</f>
        <v>1.58</v>
      </c>
      <c r="AV31" s="58">
        <f>0.9*F29*(F28-F30)*AG34*0.5*14.17*AP31/(1+AP31^2)/10</f>
        <v>488.45530992636168</v>
      </c>
      <c r="AW31" s="80" t="str">
        <f ca="1">IF(AK4&lt;=AV31,"verifica","non verifica")</f>
        <v>verifica</v>
      </c>
      <c r="AX31" s="76" t="s">
        <v>179</v>
      </c>
      <c r="AY31" s="98">
        <f>10</f>
        <v>10</v>
      </c>
      <c r="AZ31" s="58">
        <f>100/AY31</f>
        <v>10</v>
      </c>
      <c r="BA31" s="99">
        <f>(0.9*(F28-F30)*AQ31*391.3*AP31/1000)</f>
        <v>488.45530992636179</v>
      </c>
      <c r="BB31" s="80" t="str">
        <f ca="1">IF(AK4&lt;=BA31,"verifica","non verifica")</f>
        <v>verifica</v>
      </c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98" t="s">
        <v>151</v>
      </c>
      <c r="AP32" s="58">
        <f>SQRT(((0.5*AG34*14.17*F29)/((AQ32/100)*391.3))-1)</f>
        <v>2.0459522706061408</v>
      </c>
      <c r="AQ32" s="71">
        <f>AU32*AZ32</f>
        <v>10.533333333333335</v>
      </c>
      <c r="AR32" s="98">
        <v>10</v>
      </c>
      <c r="AS32" s="99">
        <f>AS31</f>
        <v>0.79</v>
      </c>
      <c r="AT32" s="75">
        <v>2</v>
      </c>
      <c r="AU32" s="78">
        <f>AT32*AS32</f>
        <v>1.58</v>
      </c>
      <c r="AV32" s="58">
        <f>0.9*F29*(F28-F30)*AG34*0.5*14.17*AP32/(1+AP32^2)/10</f>
        <v>425.01250683740653</v>
      </c>
      <c r="AW32" s="80" t="str">
        <f ca="1">IF(AK4&lt;=AV32,"verifica","non verifica")</f>
        <v>verifica</v>
      </c>
      <c r="AX32" s="76" t="str">
        <f>AX31</f>
        <v>fi 10 /</v>
      </c>
      <c r="AY32" s="98">
        <v>15</v>
      </c>
      <c r="AZ32" s="58">
        <f>100/AY32</f>
        <v>6.666666666666667</v>
      </c>
      <c r="BA32" s="99">
        <f>(0.9*(F28-F30)*AQ32*391.3*AP32/1000)</f>
        <v>425.01250683740659</v>
      </c>
      <c r="BB32" s="80" t="str">
        <f ca="1">IF(AK4&lt;=BA32,"verifica","non verifica")</f>
        <v>verifica</v>
      </c>
    </row>
    <row r="33" spans="1:40" x14ac:dyDescent="0.25">
      <c r="D33" s="5" t="s">
        <v>84</v>
      </c>
      <c r="E33" s="6">
        <f ca="1">INDEX(O$4:O$23,$W28,1)</f>
        <v>-27.132999999999999</v>
      </c>
      <c r="F33" s="6">
        <f ca="1">INDEX(P$4:P$171,$W28,1)</f>
        <v>-16.029</v>
      </c>
      <c r="G33" s="6">
        <f ca="1">INDEX(Q$4:Q$171,$W28,1)</f>
        <v>-0.16</v>
      </c>
      <c r="H33" s="6">
        <f ca="1">INDEX(R$4:R$171,$W28,1)</f>
        <v>16.898</v>
      </c>
      <c r="I33" s="6">
        <f ca="1">INDEX(S$4:S$171,$W28,1)</f>
        <v>-0.22900000000000001</v>
      </c>
      <c r="J33" s="6">
        <f ca="1">INDEX(T$4:T$171,$W28,1)</f>
        <v>-0.371</v>
      </c>
      <c r="AD33" s="49"/>
    </row>
    <row r="34" spans="1:40" ht="18" x14ac:dyDescent="0.35">
      <c r="D34" s="5" t="s">
        <v>85</v>
      </c>
      <c r="E34" s="6">
        <f t="shared" ref="E34:J34" ca="1" si="9">INDEX(E$4:E$171,$W28,1)</f>
        <v>59.122</v>
      </c>
      <c r="F34" s="6">
        <f t="shared" ca="1" si="9"/>
        <v>35.122999999999998</v>
      </c>
      <c r="G34" s="6">
        <f t="shared" ca="1" si="9"/>
        <v>92.837000000000003</v>
      </c>
      <c r="H34" s="6">
        <f t="shared" ca="1" si="9"/>
        <v>-3.298</v>
      </c>
      <c r="I34" s="6">
        <f t="shared" ca="1" si="9"/>
        <v>4.6349999999999998</v>
      </c>
      <c r="J34" s="6">
        <f t="shared" ca="1" si="9"/>
        <v>7.4930000000000003</v>
      </c>
      <c r="AD34" s="49"/>
      <c r="AF34" s="69" t="s">
        <v>146</v>
      </c>
      <c r="AG34" s="70">
        <f>1+AI38</f>
        <v>1.0056351329099036</v>
      </c>
    </row>
    <row r="35" spans="1:40" x14ac:dyDescent="0.25">
      <c r="D35" s="5" t="s">
        <v>86</v>
      </c>
      <c r="E35" s="6">
        <f t="shared" ref="E35:J35" ca="1" si="10">INDEX(O$4:O$171,$W28+2,1)</f>
        <v>-14.571999999999999</v>
      </c>
      <c r="F35" s="6">
        <f t="shared" ca="1" si="10"/>
        <v>-8.7569999999999997</v>
      </c>
      <c r="G35" s="6">
        <f t="shared" ca="1" si="10"/>
        <v>-8.5000000000000006E-2</v>
      </c>
      <c r="H35" s="6">
        <f t="shared" ca="1" si="10"/>
        <v>8.1910000000000007</v>
      </c>
      <c r="I35" s="6">
        <f t="shared" ca="1" si="10"/>
        <v>-0.11</v>
      </c>
      <c r="J35" s="6">
        <f t="shared" ca="1" si="10"/>
        <v>-0.17799999999999999</v>
      </c>
      <c r="AD35" s="49"/>
      <c r="AL35" s="109" t="s">
        <v>159</v>
      </c>
      <c r="AM35" s="109"/>
      <c r="AN35" s="109"/>
    </row>
    <row r="36" spans="1:40" ht="18" x14ac:dyDescent="0.35">
      <c r="D36" s="5" t="s">
        <v>87</v>
      </c>
      <c r="E36" s="6">
        <f t="shared" ref="E36:J36" ca="1" si="11">INDEX(E$4:E$171,$W28+2,1)</f>
        <v>34.718000000000004</v>
      </c>
      <c r="F36" s="6">
        <f t="shared" ca="1" si="11"/>
        <v>20.626999999999999</v>
      </c>
      <c r="G36" s="6">
        <f t="shared" ca="1" si="11"/>
        <v>51.807000000000002</v>
      </c>
      <c r="H36" s="6">
        <f t="shared" ca="1" si="11"/>
        <v>-1.9139999999999999</v>
      </c>
      <c r="I36" s="6">
        <f t="shared" ca="1" si="11"/>
        <v>2.617</v>
      </c>
      <c r="J36" s="6">
        <f t="shared" ca="1" si="11"/>
        <v>4.2270000000000003</v>
      </c>
      <c r="M36" t="s">
        <v>88</v>
      </c>
      <c r="AD36" s="49"/>
      <c r="AF36" s="69" t="s">
        <v>147</v>
      </c>
      <c r="AG36" s="6">
        <f>AO3/(F28*F29)</f>
        <v>7.9816777777777778E-2</v>
      </c>
      <c r="AH36" s="69" t="s">
        <v>149</v>
      </c>
      <c r="AI36" s="70">
        <f>AG36/$AG$40</f>
        <v>5.632800125460676E-3</v>
      </c>
      <c r="AL36" s="109" t="s">
        <v>160</v>
      </c>
      <c r="AM36" s="109"/>
      <c r="AN36" s="109"/>
    </row>
    <row r="37" spans="1:40" x14ac:dyDescent="0.25">
      <c r="D37" s="5" t="s">
        <v>11</v>
      </c>
      <c r="E37" s="6">
        <f t="shared" ref="E37:J37" ca="1" si="12">INDEX(Y$4:Y$171,$W28+3,1)</f>
        <v>-256.57400000000001</v>
      </c>
      <c r="F37" s="6">
        <f t="shared" ca="1" si="12"/>
        <v>-151.16</v>
      </c>
      <c r="G37" s="6">
        <f t="shared" ca="1" si="12"/>
        <v>5.5740000000000007</v>
      </c>
      <c r="H37" s="6">
        <f t="shared" ca="1" si="12"/>
        <v>5.3630000000000004</v>
      </c>
      <c r="I37" s="6">
        <f t="shared" ca="1" si="12"/>
        <v>0.20699999999999996</v>
      </c>
      <c r="J37" s="6">
        <f t="shared" ca="1" si="12"/>
        <v>0.33300000000000002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8.8138777777777774E-2</v>
      </c>
      <c r="AI37" s="70">
        <f>AG37/$AG$40</f>
        <v>6.2200972320238376E-3</v>
      </c>
      <c r="AL37" s="109" t="s">
        <v>161</v>
      </c>
      <c r="AM37" s="109"/>
      <c r="AN37" s="109"/>
    </row>
    <row r="38" spans="1:40" x14ac:dyDescent="0.25">
      <c r="AD38" s="49"/>
      <c r="AG38" s="6">
        <f>AO5/(F28*F29)</f>
        <v>7.9849833333333342E-2</v>
      </c>
      <c r="AI38" s="70">
        <f>AG38/$AG$40</f>
        <v>5.6351329099035528E-3</v>
      </c>
      <c r="AL38" s="68"/>
      <c r="AM38" s="68"/>
      <c r="AN38" s="68"/>
    </row>
    <row r="39" spans="1:40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8.810572222222221E-2</v>
      </c>
      <c r="AI39" s="70">
        <f>AG39/$AG$40</f>
        <v>6.2177644475809608E-3</v>
      </c>
    </row>
    <row r="40" spans="1:40" ht="18" x14ac:dyDescent="0.35">
      <c r="D40" s="5" t="s">
        <v>84</v>
      </c>
      <c r="E40" s="6">
        <f t="shared" ref="E40:J40" ca="1" si="13">INDEX(O$4:O$171,$W28+1,1)</f>
        <v>19.495999999999999</v>
      </c>
      <c r="F40" s="6">
        <f t="shared" ca="1" si="13"/>
        <v>11.994</v>
      </c>
      <c r="G40" s="6">
        <f t="shared" ca="1" si="13"/>
        <v>0.123</v>
      </c>
      <c r="H40" s="6">
        <f t="shared" ca="1" si="13"/>
        <v>-9.8209999999999997</v>
      </c>
      <c r="I40" s="6">
        <f t="shared" ca="1" si="13"/>
        <v>0.123</v>
      </c>
      <c r="J40" s="6">
        <f t="shared" ca="1" si="13"/>
        <v>0.19800000000000001</v>
      </c>
      <c r="AD40" s="49"/>
      <c r="AF40" s="97" t="s">
        <v>148</v>
      </c>
      <c r="AG40" s="97">
        <f>14.17</f>
        <v>14.17</v>
      </c>
    </row>
    <row r="41" spans="1:40" x14ac:dyDescent="0.25">
      <c r="D41" s="5" t="s">
        <v>85</v>
      </c>
      <c r="E41" s="6">
        <f t="shared" ref="E41:J41" ca="1" si="14">INDEX(E$4:E$171,$W28+1,1)</f>
        <v>-51.975000000000001</v>
      </c>
      <c r="F41" s="6">
        <f t="shared" ca="1" si="14"/>
        <v>-30.884</v>
      </c>
      <c r="G41" s="6">
        <f t="shared" ca="1" si="14"/>
        <v>-73.298000000000002</v>
      </c>
      <c r="H41" s="6">
        <f t="shared" ca="1" si="14"/>
        <v>2.8319999999999999</v>
      </c>
      <c r="I41" s="6">
        <f t="shared" ca="1" si="14"/>
        <v>-3.74</v>
      </c>
      <c r="J41" s="6">
        <f t="shared" ca="1" si="14"/>
        <v>-6.032</v>
      </c>
      <c r="AD41" s="49"/>
    </row>
    <row r="42" spans="1:40" x14ac:dyDescent="0.25">
      <c r="D42" s="5" t="s">
        <v>86</v>
      </c>
      <c r="E42" s="6">
        <f ca="1">E35</f>
        <v>-14.571999999999999</v>
      </c>
      <c r="F42" s="6">
        <f t="shared" ref="F42:J44" ca="1" si="15">F35</f>
        <v>-8.7569999999999997</v>
      </c>
      <c r="G42" s="6">
        <f t="shared" ca="1" si="15"/>
        <v>-8.5000000000000006E-2</v>
      </c>
      <c r="H42" s="6">
        <f t="shared" ca="1" si="15"/>
        <v>8.1910000000000007</v>
      </c>
      <c r="I42" s="6">
        <f t="shared" ca="1" si="15"/>
        <v>-0.11</v>
      </c>
      <c r="J42" s="6">
        <f t="shared" ca="1" si="15"/>
        <v>-0.17799999999999999</v>
      </c>
      <c r="AD42" s="49"/>
      <c r="AF42" s="97" t="s">
        <v>150</v>
      </c>
      <c r="AG42">
        <f ca="1">(0.5*14.17*F28*0.9*(F29-F30))/(2*AK4*10)+SQRT(((0.5*14.17*F28*0.9*(F29-F30))/(2*AK4*10))^2 -1)</f>
        <v>5.4511208637415773</v>
      </c>
    </row>
    <row r="43" spans="1:40" x14ac:dyDescent="0.25">
      <c r="D43" s="5" t="s">
        <v>87</v>
      </c>
      <c r="E43" s="6">
        <f ca="1">E36</f>
        <v>34.718000000000004</v>
      </c>
      <c r="F43" s="6">
        <f t="shared" ca="1" si="15"/>
        <v>20.626999999999999</v>
      </c>
      <c r="G43" s="6">
        <f t="shared" ca="1" si="15"/>
        <v>51.807000000000002</v>
      </c>
      <c r="H43" s="6">
        <f t="shared" ca="1" si="15"/>
        <v>-1.9139999999999999</v>
      </c>
      <c r="I43" s="6">
        <f t="shared" ca="1" si="15"/>
        <v>2.617</v>
      </c>
      <c r="J43" s="6">
        <f t="shared" ca="1" si="15"/>
        <v>4.2270000000000003</v>
      </c>
      <c r="AD43" s="49"/>
    </row>
    <row r="44" spans="1:40" x14ac:dyDescent="0.25">
      <c r="D44" s="5" t="s">
        <v>11</v>
      </c>
      <c r="E44" s="6">
        <f ca="1">E37</f>
        <v>-256.57400000000001</v>
      </c>
      <c r="F44" s="6">
        <f t="shared" ca="1" si="15"/>
        <v>-151.16</v>
      </c>
      <c r="G44" s="6">
        <f t="shared" ca="1" si="15"/>
        <v>5.5740000000000007</v>
      </c>
      <c r="H44" s="6">
        <f t="shared" ca="1" si="15"/>
        <v>5.3630000000000004</v>
      </c>
      <c r="I44" s="6">
        <f t="shared" ca="1" si="15"/>
        <v>0.20699999999999996</v>
      </c>
      <c r="J44" s="6">
        <f t="shared" ca="1" si="15"/>
        <v>0.33300000000000002</v>
      </c>
      <c r="K44" s="6">
        <f>L44*1.3</f>
        <v>-17.2575</v>
      </c>
      <c r="L44" s="26">
        <f>-F28*F29*(M30-(M28+M29))*25/1000000*1</f>
        <v>-13.275</v>
      </c>
      <c r="AD44" s="49"/>
    </row>
    <row r="45" spans="1:40" x14ac:dyDescent="0.25">
      <c r="AD45" s="49"/>
    </row>
    <row r="46" spans="1:40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</row>
    <row r="47" spans="1:40" x14ac:dyDescent="0.25">
      <c r="A47" s="27"/>
      <c r="B47" s="27"/>
      <c r="C47" s="27"/>
      <c r="D47" s="29" t="s">
        <v>84</v>
      </c>
      <c r="E47" s="31">
        <f ca="1">E33-(E33-E40)/$M30*$M28</f>
        <v>-27.132999999999999</v>
      </c>
      <c r="F47" s="31">
        <f ca="1">F33-(F33-F40)/$M30*$M28</f>
        <v>-16.029</v>
      </c>
      <c r="G47" s="31">
        <f ca="1">G33-(G33-G40)/$M30*$M28</f>
        <v>-0.16</v>
      </c>
      <c r="H47" s="31">
        <f t="shared" ref="H47" ca="1" si="16">H33-(H33-H40)/$M30*$M28</f>
        <v>16.898</v>
      </c>
      <c r="I47" s="31">
        <f ca="1">I33-(I33-I40)/$M30*$M28</f>
        <v>-0.22900000000000001</v>
      </c>
      <c r="J47" s="31">
        <f ca="1">J33-(J33-J40)/$M30*$M28</f>
        <v>-0.371</v>
      </c>
      <c r="K47" s="31">
        <f ca="1">(ABS(G47)+ABS(I47))*SIGN(G47)</f>
        <v>-0.38900000000000001</v>
      </c>
      <c r="L47" s="31">
        <f ca="1">(ABS(H47)+ABS(J47))*SIGN(H47)</f>
        <v>17.268999999999998</v>
      </c>
      <c r="M47" s="31">
        <f ca="1">(ABS(K47)+0.3*ABS(L47))*SIGN(K47)</f>
        <v>-5.5696999999999992</v>
      </c>
      <c r="N47" s="31">
        <f t="shared" ref="N47:N51" ca="1" si="17">(ABS(L47)+0.3*ABS(K47))*SIGN(L47)</f>
        <v>17.3857</v>
      </c>
      <c r="O47" s="31">
        <f ca="1">F47+M47</f>
        <v>-21.598700000000001</v>
      </c>
      <c r="P47" s="31">
        <f ca="1">F47-M47</f>
        <v>-10.459300000000001</v>
      </c>
      <c r="Q47" s="31">
        <f ca="1">F47+N47</f>
        <v>1.3567</v>
      </c>
      <c r="R47" s="31">
        <f ca="1">F47-N47</f>
        <v>-33.414699999999996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</row>
    <row r="48" spans="1:40" x14ac:dyDescent="0.25">
      <c r="A48" s="27"/>
      <c r="B48" s="27"/>
      <c r="C48" s="27"/>
      <c r="D48" s="29" t="s">
        <v>85</v>
      </c>
      <c r="E48" s="31">
        <f ca="1">E34-(E34-E41)/$M30*$M28</f>
        <v>59.122</v>
      </c>
      <c r="F48" s="31">
        <f t="shared" ref="F48" ca="1" si="18">F34-(F34-F41)/$M30*$M28</f>
        <v>35.122999999999998</v>
      </c>
      <c r="G48" s="31">
        <f ca="1">G34-(G34-G41)/$M30*$M28</f>
        <v>92.837000000000003</v>
      </c>
      <c r="H48" s="31">
        <f t="shared" ref="H48:J48" ca="1" si="19">H34-(H34-H41)/$M30*$M28</f>
        <v>-3.298</v>
      </c>
      <c r="I48" s="31">
        <f t="shared" ca="1" si="19"/>
        <v>4.6349999999999998</v>
      </c>
      <c r="J48" s="31">
        <f t="shared" ca="1" si="19"/>
        <v>7.4930000000000003</v>
      </c>
      <c r="K48" s="31">
        <f t="shared" ref="K48:L51" ca="1" si="20">(ABS(G48)+ABS(I48))*SIGN(G48)</f>
        <v>97.472000000000008</v>
      </c>
      <c r="L48" s="31">
        <f t="shared" ca="1" si="20"/>
        <v>-10.791</v>
      </c>
      <c r="M48" s="31">
        <f t="shared" ref="M48:M51" ca="1" si="21">(ABS(K48)+0.3*ABS(L48))*SIGN(K48)</f>
        <v>100.70930000000001</v>
      </c>
      <c r="N48" s="31">
        <f t="shared" ca="1" si="17"/>
        <v>-40.032600000000002</v>
      </c>
      <c r="O48" s="31">
        <f t="shared" ref="O48:O50" ca="1" si="22">F48+M48</f>
        <v>135.8323</v>
      </c>
      <c r="P48" s="31">
        <f t="shared" ref="P48:P50" ca="1" si="23">F48-M48</f>
        <v>-65.586300000000023</v>
      </c>
      <c r="Q48" s="31">
        <f t="shared" ref="Q48:Q50" ca="1" si="24">F48+N48</f>
        <v>-4.9096000000000046</v>
      </c>
      <c r="R48" s="31">
        <f t="shared" ref="R48:R50" ca="1" si="25">F48-N48</f>
        <v>75.155599999999993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</row>
    <row r="49" spans="1:30" x14ac:dyDescent="0.25">
      <c r="A49" s="27"/>
      <c r="B49" s="27"/>
      <c r="C49" s="27"/>
      <c r="D49" s="29" t="s">
        <v>86</v>
      </c>
      <c r="E49" s="31">
        <f ca="1">E35</f>
        <v>-14.571999999999999</v>
      </c>
      <c r="F49" s="31">
        <f ca="1">F35</f>
        <v>-8.7569999999999997</v>
      </c>
      <c r="G49" s="31">
        <f t="shared" ref="G49:J51" ca="1" si="26">G35</f>
        <v>-8.5000000000000006E-2</v>
      </c>
      <c r="H49" s="31">
        <f t="shared" ca="1" si="26"/>
        <v>8.1910000000000007</v>
      </c>
      <c r="I49" s="31">
        <f t="shared" ca="1" si="26"/>
        <v>-0.11</v>
      </c>
      <c r="J49" s="31">
        <f t="shared" ca="1" si="26"/>
        <v>-0.17799999999999999</v>
      </c>
      <c r="K49" s="31">
        <f t="shared" ca="1" si="20"/>
        <v>-0.19500000000000001</v>
      </c>
      <c r="L49" s="31">
        <f t="shared" ca="1" si="20"/>
        <v>8.3690000000000015</v>
      </c>
      <c r="M49" s="31">
        <f t="shared" ca="1" si="21"/>
        <v>-2.7057000000000002</v>
      </c>
      <c r="N49" s="31">
        <f t="shared" ca="1" si="17"/>
        <v>8.427500000000002</v>
      </c>
      <c r="O49" s="31">
        <f t="shared" ca="1" si="22"/>
        <v>-11.4627</v>
      </c>
      <c r="P49" s="31">
        <f t="shared" ca="1" si="23"/>
        <v>-6.0512999999999995</v>
      </c>
      <c r="Q49" s="31">
        <f t="shared" ca="1" si="24"/>
        <v>-0.32949999999999768</v>
      </c>
      <c r="R49" s="31">
        <f t="shared" ca="1" si="25"/>
        <v>-17.1845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</row>
    <row r="50" spans="1:30" x14ac:dyDescent="0.25">
      <c r="A50" s="27"/>
      <c r="B50" s="27"/>
      <c r="C50" s="27"/>
      <c r="D50" s="29" t="s">
        <v>87</v>
      </c>
      <c r="E50" s="31">
        <f ca="1">E36</f>
        <v>34.718000000000004</v>
      </c>
      <c r="F50" s="31">
        <f ca="1">F36</f>
        <v>20.626999999999999</v>
      </c>
      <c r="G50" s="31">
        <f t="shared" ca="1" si="26"/>
        <v>51.807000000000002</v>
      </c>
      <c r="H50" s="31">
        <f t="shared" ca="1" si="26"/>
        <v>-1.9139999999999999</v>
      </c>
      <c r="I50" s="31">
        <f t="shared" ca="1" si="26"/>
        <v>2.617</v>
      </c>
      <c r="J50" s="31">
        <f t="shared" ca="1" si="26"/>
        <v>4.2270000000000003</v>
      </c>
      <c r="K50" s="31">
        <f t="shared" ca="1" si="20"/>
        <v>54.423999999999999</v>
      </c>
      <c r="L50" s="31">
        <f t="shared" ca="1" si="20"/>
        <v>-6.141</v>
      </c>
      <c r="M50" s="31">
        <f t="shared" ca="1" si="21"/>
        <v>56.266300000000001</v>
      </c>
      <c r="N50" s="31">
        <f t="shared" ca="1" si="17"/>
        <v>-22.468199999999996</v>
      </c>
      <c r="O50" s="31">
        <f t="shared" ca="1" si="22"/>
        <v>76.893299999999996</v>
      </c>
      <c r="P50" s="31">
        <f t="shared" ca="1" si="23"/>
        <v>-35.639300000000006</v>
      </c>
      <c r="Q50" s="31">
        <f t="shared" ca="1" si="24"/>
        <v>-1.8411999999999971</v>
      </c>
      <c r="R50" s="31">
        <f t="shared" ca="1" si="25"/>
        <v>43.095199999999991</v>
      </c>
      <c r="S50" s="27"/>
      <c r="T50" s="27"/>
      <c r="U50" s="27"/>
      <c r="V50" s="27"/>
      <c r="W50" s="27"/>
      <c r="X50" s="110" t="s">
        <v>129</v>
      </c>
      <c r="Y50" s="110"/>
      <c r="Z50" s="110"/>
      <c r="AA50" s="110"/>
      <c r="AB50" s="110"/>
      <c r="AC50" s="27"/>
      <c r="AD50" s="52"/>
    </row>
    <row r="51" spans="1:30" x14ac:dyDescent="0.25">
      <c r="A51" s="27"/>
      <c r="B51" s="27"/>
      <c r="C51" s="27"/>
      <c r="D51" s="29" t="s">
        <v>11</v>
      </c>
      <c r="E51" s="31">
        <f ca="1">E37+K37</f>
        <v>-256.57400000000001</v>
      </c>
      <c r="F51" s="31">
        <f ca="1">F37+L37</f>
        <v>-151.16</v>
      </c>
      <c r="G51" s="31">
        <f t="shared" ca="1" si="26"/>
        <v>5.5740000000000007</v>
      </c>
      <c r="H51" s="31">
        <f t="shared" ca="1" si="26"/>
        <v>5.3630000000000004</v>
      </c>
      <c r="I51" s="31">
        <f t="shared" ca="1" si="26"/>
        <v>0.20699999999999996</v>
      </c>
      <c r="J51" s="31">
        <f t="shared" ca="1" si="26"/>
        <v>0.33300000000000002</v>
      </c>
      <c r="K51" s="31">
        <f t="shared" ca="1" si="20"/>
        <v>5.7810000000000006</v>
      </c>
      <c r="L51" s="31">
        <f t="shared" ca="1" si="20"/>
        <v>5.6960000000000006</v>
      </c>
      <c r="M51" s="31">
        <f t="shared" ca="1" si="21"/>
        <v>7.4898000000000007</v>
      </c>
      <c r="N51" s="31">
        <f t="shared" ca="1" si="17"/>
        <v>7.4303000000000008</v>
      </c>
      <c r="O51" s="31">
        <f ca="1">F51+M51</f>
        <v>-143.67019999999999</v>
      </c>
      <c r="P51" s="31">
        <f ca="1">F51-M51</f>
        <v>-158.6498</v>
      </c>
      <c r="Q51" s="31">
        <f ca="1">F51+N51</f>
        <v>-143.72970000000001</v>
      </c>
      <c r="R51" s="31">
        <f ca="1">F51-N51</f>
        <v>-158.59029999999998</v>
      </c>
      <c r="S51" s="27"/>
      <c r="T51" s="27"/>
      <c r="U51" s="27"/>
      <c r="V51" s="27"/>
      <c r="W51" s="27"/>
      <c r="X51" s="85" t="s">
        <v>166</v>
      </c>
      <c r="Y51" s="59" t="str">
        <f>IF((V61+V62)*2&gt;F28*F29*0.01,"verifica","non verifica")</f>
        <v>verifica</v>
      </c>
      <c r="Z51" s="85" t="s">
        <v>166</v>
      </c>
      <c r="AA51" s="110" t="str">
        <f>IF((V61+V62)*2&lt;=F28*F29*0.025,"verifica","non verifica")</f>
        <v>verifica</v>
      </c>
      <c r="AB51" s="110"/>
      <c r="AC51" s="27"/>
      <c r="AD51" s="52"/>
    </row>
    <row r="52" spans="1:30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</row>
    <row r="53" spans="1:30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</row>
    <row r="54" spans="1:30" x14ac:dyDescent="0.25">
      <c r="A54" s="27"/>
      <c r="B54" s="27"/>
      <c r="C54" s="27"/>
      <c r="D54" s="29" t="s">
        <v>84</v>
      </c>
      <c r="E54" s="31">
        <f ca="1">E40+(E33-E40)/$M30*$M29</f>
        <v>15.853109374999999</v>
      </c>
      <c r="F54" s="31">
        <f ca="1">F40+(F33-F40)/$M30*$M29</f>
        <v>9.8047031249999996</v>
      </c>
      <c r="G54" s="31">
        <f ca="1">G40+(G33-G40)/$M30*$M29</f>
        <v>0.100890625</v>
      </c>
      <c r="H54" s="31">
        <f t="shared" ref="H54:J54" ca="1" si="27">H40+(H33-H40)/$M30*$M29</f>
        <v>-7.7335781249999993</v>
      </c>
      <c r="I54" s="31">
        <f t="shared" ca="1" si="27"/>
        <v>9.5500000000000002E-2</v>
      </c>
      <c r="J54" s="31">
        <f t="shared" ca="1" si="27"/>
        <v>0.15354687500000003</v>
      </c>
      <c r="K54" s="31">
        <f ca="1">(ABS(G54)+ABS(I54))*SIGN(G54)</f>
        <v>0.19639062499999999</v>
      </c>
      <c r="L54" s="31">
        <f ca="1">(ABS(H54)+ABS(J54))*SIGN(H54)</f>
        <v>-7.8871249999999993</v>
      </c>
      <c r="M54" s="31">
        <f t="shared" ref="M54:M58" ca="1" si="28">(ABS(K54)+0.3*ABS(L54))*SIGN(K54)</f>
        <v>2.5625281249999996</v>
      </c>
      <c r="N54" s="31">
        <f t="shared" ref="N54:N58" ca="1" si="29">(ABS(L54)+0.3*ABS(K54))*SIGN(L54)</f>
        <v>-7.9460421874999989</v>
      </c>
      <c r="O54" s="31">
        <f ca="1">F54+M54</f>
        <v>12.36723125</v>
      </c>
      <c r="P54" s="31">
        <f ca="1">F54-M54</f>
        <v>7.2421749999999996</v>
      </c>
      <c r="Q54" s="31">
        <f ca="1">F54+N54</f>
        <v>1.8586609375000007</v>
      </c>
      <c r="R54" s="31">
        <f ca="1">F54-N54</f>
        <v>17.750745312499998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</row>
    <row r="55" spans="1:30" x14ac:dyDescent="0.25">
      <c r="A55" s="27"/>
      <c r="B55" s="27"/>
      <c r="C55" s="27"/>
      <c r="D55" s="29" t="s">
        <v>85</v>
      </c>
      <c r="E55" s="31">
        <f t="shared" ref="E55:F55" ca="1" si="30">E41+(E34-E41)/$M30*$M29</f>
        <v>-43.295546874999999</v>
      </c>
      <c r="F55" s="31">
        <f t="shared" ca="1" si="30"/>
        <v>-25.727203124999999</v>
      </c>
      <c r="G55" s="31">
        <f ca="1">G41+(G34-G41)/$M30*$M29</f>
        <v>-60.318703124999999</v>
      </c>
      <c r="H55" s="31">
        <f t="shared" ref="H55:J55" ca="1" si="31">H41+(H34-H41)/$M30*$M29</f>
        <v>2.3530937499999998</v>
      </c>
      <c r="I55" s="31">
        <f t="shared" ca="1" si="31"/>
        <v>-3.0857031250000002</v>
      </c>
      <c r="J55" s="31">
        <f t="shared" ca="1" si="31"/>
        <v>-4.975359375</v>
      </c>
      <c r="K55" s="31">
        <f t="shared" ref="K55:L58" ca="1" si="32">(ABS(G55)+ABS(I55))*SIGN(G55)</f>
        <v>-63.404406250000001</v>
      </c>
      <c r="L55" s="31">
        <f t="shared" ca="1" si="32"/>
        <v>7.3284531249999993</v>
      </c>
      <c r="M55" s="31">
        <f t="shared" ca="1" si="28"/>
        <v>-65.602942187500005</v>
      </c>
      <c r="N55" s="31">
        <f t="shared" ca="1" si="29"/>
        <v>26.349774999999998</v>
      </c>
      <c r="O55" s="31">
        <f t="shared" ref="O55:O57" ca="1" si="33">F55+M55</f>
        <v>-91.330145312500008</v>
      </c>
      <c r="P55" s="31">
        <f t="shared" ref="P55:P57" ca="1" si="34">F55-M55</f>
        <v>39.875739062500003</v>
      </c>
      <c r="Q55" s="31">
        <f t="shared" ref="Q55:Q57" ca="1" si="35">F55+N55</f>
        <v>0.62257187499999844</v>
      </c>
      <c r="R55" s="31">
        <f t="shared" ref="R55:R57" ca="1" si="36">F55-N55</f>
        <v>-52.076978124999997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</row>
    <row r="56" spans="1:30" x14ac:dyDescent="0.25">
      <c r="A56" s="27"/>
      <c r="B56" s="27"/>
      <c r="C56" s="27"/>
      <c r="D56" s="29" t="s">
        <v>86</v>
      </c>
      <c r="E56" s="31">
        <f ca="1">E49</f>
        <v>-14.571999999999999</v>
      </c>
      <c r="F56" s="31">
        <f t="shared" ref="F56:J57" ca="1" si="37">F49</f>
        <v>-8.7569999999999997</v>
      </c>
      <c r="G56" s="31">
        <f t="shared" ca="1" si="37"/>
        <v>-8.5000000000000006E-2</v>
      </c>
      <c r="H56" s="31">
        <f t="shared" ca="1" si="37"/>
        <v>8.1910000000000007</v>
      </c>
      <c r="I56" s="31">
        <f t="shared" ca="1" si="37"/>
        <v>-0.11</v>
      </c>
      <c r="J56" s="31">
        <f t="shared" ca="1" si="37"/>
        <v>-0.17799999999999999</v>
      </c>
      <c r="K56" s="31">
        <f t="shared" ca="1" si="32"/>
        <v>-0.19500000000000001</v>
      </c>
      <c r="L56" s="31">
        <f t="shared" ca="1" si="32"/>
        <v>8.3690000000000015</v>
      </c>
      <c r="M56" s="31">
        <f t="shared" ca="1" si="28"/>
        <v>-2.7057000000000002</v>
      </c>
      <c r="N56" s="31">
        <f t="shared" ca="1" si="29"/>
        <v>8.427500000000002</v>
      </c>
      <c r="O56" s="31">
        <f t="shared" ca="1" si="33"/>
        <v>-11.4627</v>
      </c>
      <c r="P56" s="31">
        <f t="shared" ca="1" si="34"/>
        <v>-6.0512999999999995</v>
      </c>
      <c r="Q56" s="31">
        <f t="shared" ca="1" si="35"/>
        <v>-0.32949999999999768</v>
      </c>
      <c r="R56" s="31">
        <f t="shared" ca="1" si="36"/>
        <v>-17.1845</v>
      </c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52"/>
    </row>
    <row r="57" spans="1:30" x14ac:dyDescent="0.25">
      <c r="A57" s="27"/>
      <c r="B57" s="27"/>
      <c r="C57" s="27"/>
      <c r="D57" s="29" t="s">
        <v>87</v>
      </c>
      <c r="E57" s="31">
        <f ca="1">E50</f>
        <v>34.718000000000004</v>
      </c>
      <c r="F57" s="31">
        <f t="shared" ca="1" si="37"/>
        <v>20.626999999999999</v>
      </c>
      <c r="G57" s="31">
        <f t="shared" ca="1" si="37"/>
        <v>51.807000000000002</v>
      </c>
      <c r="H57" s="31">
        <f t="shared" ca="1" si="37"/>
        <v>-1.9139999999999999</v>
      </c>
      <c r="I57" s="31">
        <f t="shared" ca="1" si="37"/>
        <v>2.617</v>
      </c>
      <c r="J57" s="31">
        <f t="shared" ca="1" si="37"/>
        <v>4.2270000000000003</v>
      </c>
      <c r="K57" s="31">
        <f t="shared" ca="1" si="32"/>
        <v>54.423999999999999</v>
      </c>
      <c r="L57" s="31">
        <f t="shared" ca="1" si="32"/>
        <v>-6.141</v>
      </c>
      <c r="M57" s="31">
        <f t="shared" ca="1" si="28"/>
        <v>56.266300000000001</v>
      </c>
      <c r="N57" s="31">
        <f t="shared" ca="1" si="29"/>
        <v>-22.468199999999996</v>
      </c>
      <c r="O57" s="31">
        <f t="shared" ca="1" si="33"/>
        <v>76.893299999999996</v>
      </c>
      <c r="P57" s="31">
        <f t="shared" ca="1" si="34"/>
        <v>-35.639300000000006</v>
      </c>
      <c r="Q57" s="31">
        <f t="shared" ca="1" si="35"/>
        <v>-1.8411999999999971</v>
      </c>
      <c r="R57" s="31">
        <f t="shared" ca="1" si="36"/>
        <v>43.095199999999991</v>
      </c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52"/>
    </row>
    <row r="58" spans="1:30" x14ac:dyDescent="0.25">
      <c r="A58" s="27"/>
      <c r="B58" s="27"/>
      <c r="C58" s="27"/>
      <c r="D58" s="29" t="s">
        <v>11</v>
      </c>
      <c r="E58" s="31">
        <f ca="1">E44+K44</f>
        <v>-273.83150000000001</v>
      </c>
      <c r="F58" s="31">
        <f ca="1">F44+L44</f>
        <v>-164.435</v>
      </c>
      <c r="G58" s="31">
        <f t="shared" ref="G58:J58" ca="1" si="38">G44</f>
        <v>5.5740000000000007</v>
      </c>
      <c r="H58" s="31">
        <f t="shared" ca="1" si="38"/>
        <v>5.3630000000000004</v>
      </c>
      <c r="I58" s="31">
        <f t="shared" ca="1" si="38"/>
        <v>0.20699999999999996</v>
      </c>
      <c r="J58" s="31">
        <f t="shared" ca="1" si="38"/>
        <v>0.33300000000000002</v>
      </c>
      <c r="K58" s="31">
        <f t="shared" ca="1" si="32"/>
        <v>5.7810000000000006</v>
      </c>
      <c r="L58" s="31">
        <f t="shared" ca="1" si="32"/>
        <v>5.6960000000000006</v>
      </c>
      <c r="M58" s="31">
        <f t="shared" ca="1" si="28"/>
        <v>7.4898000000000007</v>
      </c>
      <c r="N58" s="31">
        <f t="shared" ca="1" si="29"/>
        <v>7.4303000000000008</v>
      </c>
      <c r="O58" s="31">
        <f ca="1">F58+M58</f>
        <v>-156.9452</v>
      </c>
      <c r="P58" s="31">
        <f ca="1">F58-M58</f>
        <v>-171.9248</v>
      </c>
      <c r="Q58" s="31">
        <f ca="1">F58+N58</f>
        <v>-157.00470000000001</v>
      </c>
      <c r="R58" s="31">
        <f ca="1">F58-N58</f>
        <v>-171.86529999999999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</row>
    <row r="59" spans="1:30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</row>
    <row r="60" spans="1:30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</row>
    <row r="61" spans="1:30" x14ac:dyDescent="0.25">
      <c r="A61" s="5">
        <f ca="1">B28</f>
        <v>3</v>
      </c>
      <c r="D61" s="5" t="s">
        <v>84</v>
      </c>
      <c r="E61" s="34">
        <f ca="1">E47</f>
        <v>-27.132999999999999</v>
      </c>
      <c r="F61" s="6">
        <f ca="1">O47</f>
        <v>-21.598700000000001</v>
      </c>
      <c r="G61" s="6">
        <f t="shared" ref="G61:I62" ca="1" si="39">P47</f>
        <v>-10.459300000000001</v>
      </c>
      <c r="H61" s="35">
        <f t="shared" ca="1" si="39"/>
        <v>1.3567</v>
      </c>
      <c r="I61" s="35">
        <f t="shared" ca="1" si="39"/>
        <v>-33.414699999999996</v>
      </c>
      <c r="J61" s="6" t="str">
        <f>INDEX($N$275:$N$286,MATCH(A63,$L$275:$L$286,-1),1)</f>
        <v>---</v>
      </c>
      <c r="K61" s="34">
        <f ca="1">MAX(ABS(F61),IF(J61="---",0,0.3*J61))</f>
        <v>21.598700000000001</v>
      </c>
      <c r="L61" s="34">
        <f ca="1">MAX(ABS(G61),IF(J61="---",0,0.3*J61))</f>
        <v>10.459300000000001</v>
      </c>
      <c r="M61" s="34">
        <f ca="1">MAX(ABS(H61),J61)</f>
        <v>1.3567</v>
      </c>
      <c r="N61" s="34">
        <f ca="1">MAX(ABS(I61),J61)</f>
        <v>33.414699999999996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0.15251380151543559</v>
      </c>
      <c r="R61" s="36">
        <f t="shared" ref="R61:S61" ca="1" si="40">MAX(L61-$Z29*(1-((0.48*$Z28+L63)/(0.48*$Z28))^2),0)/(($F29-2*$F30)*$O$2)*1000</f>
        <v>0</v>
      </c>
      <c r="S61" s="36">
        <f t="shared" ca="1" si="40"/>
        <v>0</v>
      </c>
      <c r="T61" s="36">
        <f ca="1">MAX(N61-$Z29*(1-((0.48*$Z28+N63)/(0.48*$Z28))^2),0)/(($F29-2*$F30)*$O$2)*1000</f>
        <v>1.2972073231221743</v>
      </c>
      <c r="U61" s="34">
        <f ca="1">MAX(P61:T61)</f>
        <v>1.2972073231221743</v>
      </c>
      <c r="V61" s="26">
        <v>9.36</v>
      </c>
      <c r="W61" s="7">
        <f>2*V61*$O$2/10</f>
        <v>732.52173913043475</v>
      </c>
      <c r="X61" s="6">
        <f>W61*(F29-2*F30)/200</f>
        <v>80.577391304347827</v>
      </c>
      <c r="Y61" s="5"/>
      <c r="Z61" s="16"/>
      <c r="AD61" s="49"/>
    </row>
    <row r="62" spans="1:30" x14ac:dyDescent="0.25">
      <c r="A62" s="29" t="s">
        <v>67</v>
      </c>
      <c r="D62" s="5" t="s">
        <v>85</v>
      </c>
      <c r="E62" s="34">
        <f ca="1">E48</f>
        <v>59.122</v>
      </c>
      <c r="F62" s="35">
        <f t="shared" ref="F62" ca="1" si="41">O48</f>
        <v>135.8323</v>
      </c>
      <c r="G62" s="35">
        <f t="shared" ca="1" si="39"/>
        <v>-65.586300000000023</v>
      </c>
      <c r="H62" s="6">
        <f t="shared" ca="1" si="39"/>
        <v>-4.9096000000000046</v>
      </c>
      <c r="I62" s="6">
        <f t="shared" ca="1" si="39"/>
        <v>75.155599999999993</v>
      </c>
      <c r="J62" s="6" t="str">
        <f>INDEX($O$275:$O$286,MATCH(A63,$L$275:$L$286,-1),1)</f>
        <v>---</v>
      </c>
      <c r="K62" s="34">
        <f ca="1">MAX(ABS(F62),J62)</f>
        <v>135.8323</v>
      </c>
      <c r="L62" s="34">
        <f ca="1">MAX(ABS(G62),J62)</f>
        <v>65.586300000000023</v>
      </c>
      <c r="M62" s="34">
        <f ca="1">MAX(ABS(H62),IF(J62="---",0,0.3*J62))</f>
        <v>4.9096000000000046</v>
      </c>
      <c r="N62" s="34">
        <f ca="1">MAX(ABS(I62),IF(J62="---",0,0.3*J62))</f>
        <v>75.155599999999993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4.6816200115387012</v>
      </c>
      <c r="R62" s="36">
        <f t="shared" ref="R62:T62" ca="1" si="42">MAX(L62-$Z30*(1-((0.48*$Z28+L63)/(0.48*$Z28))^2),0)/(($F28-2*$F30)*$O$2)*1000</f>
        <v>1.0357808841128628</v>
      </c>
      <c r="S62" s="36">
        <f t="shared" ca="1" si="42"/>
        <v>0</v>
      </c>
      <c r="T62" s="36">
        <f t="shared" ca="1" si="42"/>
        <v>1.5068305554623527</v>
      </c>
      <c r="U62" s="34">
        <f ca="1">MAX(P62:T62)</f>
        <v>4.6816200115387012</v>
      </c>
      <c r="V62" s="26">
        <v>7.82</v>
      </c>
      <c r="W62" s="7">
        <f>2*V62*$O$2/10</f>
        <v>612.00000000000011</v>
      </c>
      <c r="X62" s="6">
        <f>W62*(F28-2*F30)/200</f>
        <v>159.12000000000003</v>
      </c>
      <c r="Y62" s="5"/>
      <c r="Z62" s="16"/>
      <c r="AD62" s="49"/>
    </row>
    <row r="63" spans="1:30" x14ac:dyDescent="0.25">
      <c r="A63" s="5">
        <f>B29</f>
        <v>5</v>
      </c>
      <c r="D63" s="5" t="s">
        <v>11</v>
      </c>
      <c r="E63" s="37">
        <f ca="1">E51</f>
        <v>-256.57400000000001</v>
      </c>
      <c r="F63" s="7">
        <f ca="1">O51</f>
        <v>-143.67019999999999</v>
      </c>
      <c r="G63" s="7">
        <f ca="1">P51</f>
        <v>-158.6498</v>
      </c>
      <c r="H63" s="7">
        <f ca="1">Q51</f>
        <v>-143.72970000000001</v>
      </c>
      <c r="I63" s="7">
        <f ca="1">R51</f>
        <v>-158.59029999999998</v>
      </c>
      <c r="K63" s="34">
        <f ca="1">F63</f>
        <v>-143.67019999999999</v>
      </c>
      <c r="L63" s="34">
        <f t="shared" ref="L63:N63" ca="1" si="43">G63</f>
        <v>-158.6498</v>
      </c>
      <c r="M63" s="34">
        <f t="shared" ca="1" si="43"/>
        <v>-143.72970000000001</v>
      </c>
      <c r="N63" s="34">
        <f t="shared" ca="1" si="43"/>
        <v>-158.59029999999998</v>
      </c>
      <c r="AD63" s="49"/>
    </row>
    <row r="64" spans="1:30" x14ac:dyDescent="0.25">
      <c r="D64" s="15" t="s">
        <v>105</v>
      </c>
      <c r="E64" s="6">
        <f ca="1">($Z29+$X61)*(1-ABS((0.48*$Z28+E63)/(0.48*$Z28+$W61))^(1+1/(1+$W61/$Z28)))</f>
        <v>123.05964985446204</v>
      </c>
      <c r="K64" s="6">
        <f ca="1">($Z29+$X61)*(1-ABS((0.48*$Z28+K63)/(0.48*$Z28+$W61))^(1+1/(1+$W61/$Z28)))</f>
        <v>112.37307552952872</v>
      </c>
      <c r="L64" s="6">
        <f t="shared" ref="L64:N64" ca="1" si="44">($Z29+$X61)*(1-ABS((0.48*$Z28+L63)/(0.48*$Z28+$W61))^(1+1/(1+$W61/$Z28)))</f>
        <v>113.84344793485849</v>
      </c>
      <c r="M64" s="6">
        <f t="shared" ca="1" si="44"/>
        <v>112.37894748241155</v>
      </c>
      <c r="N64" s="6">
        <f t="shared" ca="1" si="44"/>
        <v>113.83763907989025</v>
      </c>
      <c r="AD64" s="49"/>
    </row>
    <row r="65" spans="1:59" x14ac:dyDescent="0.25">
      <c r="D65" s="15" t="s">
        <v>106</v>
      </c>
      <c r="E65" s="6">
        <f ca="1">($Z30+$X62)*(1-ABS((0.48*$Z28+E63)/(0.48*$Z28+$W62))^(1+1/(1+$W62/$Z28)))</f>
        <v>235.00271541543262</v>
      </c>
      <c r="K65" s="6">
        <f t="shared" ref="K65:M65" ca="1" si="45">($Z30+$X62)*(1-ABS((0.48*$Z28+K63)/(0.48*$Z28+$W62))^(1+1/(1+$W62/$Z28)))</f>
        <v>211.23259338249713</v>
      </c>
      <c r="L65" s="6">
        <f t="shared" ca="1" si="45"/>
        <v>214.50763777563057</v>
      </c>
      <c r="M65" s="6">
        <f t="shared" ca="1" si="45"/>
        <v>211.24567500033763</v>
      </c>
      <c r="N65" s="6">
        <f ca="1">($Z30+$X62)*(1-ABS((0.48*$Z28+N63)/(0.48*$Z28+$W62))^(1+1/(1+$W62/$Z28)))</f>
        <v>214.49470205614361</v>
      </c>
      <c r="AD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0.22971859198233679</v>
      </c>
      <c r="K66" s="38">
        <f t="shared" ref="K66:N66" ca="1" si="46">ABS(K61/K64)^1.5+ABS(K62/K65)^1.5</f>
        <v>0.59992484610277708</v>
      </c>
      <c r="L66" s="38">
        <f t="shared" ca="1" si="46"/>
        <v>0.19691358189807548</v>
      </c>
      <c r="M66" s="38">
        <f t="shared" ca="1" si="46"/>
        <v>4.8696054082222008E-3</v>
      </c>
      <c r="N66" s="38">
        <f t="shared" ca="1" si="46"/>
        <v>0.3664334574886593</v>
      </c>
      <c r="AD66" s="49"/>
    </row>
    <row r="67" spans="1:59" x14ac:dyDescent="0.25">
      <c r="AD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</row>
    <row r="69" spans="1:59" x14ac:dyDescent="0.25">
      <c r="D69" s="5" t="s">
        <v>84</v>
      </c>
      <c r="E69" s="34">
        <f ca="1">E54</f>
        <v>15.853109374999999</v>
      </c>
      <c r="F69" s="6">
        <f t="shared" ref="F69:I70" ca="1" si="47">O54</f>
        <v>12.36723125</v>
      </c>
      <c r="G69" s="6">
        <f t="shared" ca="1" si="47"/>
        <v>7.2421749999999996</v>
      </c>
      <c r="H69" s="35">
        <f t="shared" ca="1" si="47"/>
        <v>1.8586609375000007</v>
      </c>
      <c r="I69" s="35">
        <f t="shared" ca="1" si="47"/>
        <v>17.750745312499998</v>
      </c>
      <c r="J69" s="6">
        <f>INDEX($N$275:$N$286,MATCH(A63,$L$275:$L$286,-1)+1,1)</f>
        <v>19.850142522559882</v>
      </c>
      <c r="K69" s="34">
        <f ca="1">MAX(ABS(F69),IF(J69="---",0,0.3*J69))</f>
        <v>12.36723125</v>
      </c>
      <c r="L69" s="34">
        <f ca="1">MAX(ABS(G69),IF(J69="---",0,0.3*J69))</f>
        <v>7.2421749999999996</v>
      </c>
      <c r="M69" s="34">
        <f ca="1">MAX(ABS(H69),J69)</f>
        <v>19.850142522559882</v>
      </c>
      <c r="N69" s="34">
        <f ca="1">MAX(ABS(I69),J69)</f>
        <v>19.850142522559882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0</v>
      </c>
      <c r="T69" s="36">
        <f ca="1">MAX(N69-$Z29*(1-((0.48*$Z28+N71)/(0.48*$Z28))^2),0)/(($F29-2*$F30)*$O$2)*1000</f>
        <v>0</v>
      </c>
      <c r="U69" s="34">
        <f ca="1">MAX(P69:T69)</f>
        <v>0</v>
      </c>
      <c r="V69" s="26">
        <v>9.36</v>
      </c>
      <c r="W69" s="7">
        <f>2*V69*$O$2/10</f>
        <v>732.52173913043475</v>
      </c>
      <c r="X69" s="6">
        <f>W69*(F29-2*F30)/200</f>
        <v>80.577391304347827</v>
      </c>
      <c r="AD69" s="49"/>
    </row>
    <row r="70" spans="1:59" x14ac:dyDescent="0.25">
      <c r="D70" s="5" t="s">
        <v>85</v>
      </c>
      <c r="E70" s="34">
        <f ca="1">E55</f>
        <v>-43.295546874999999</v>
      </c>
      <c r="F70" s="35">
        <f t="shared" ca="1" si="47"/>
        <v>-91.330145312500008</v>
      </c>
      <c r="G70" s="35">
        <f t="shared" ca="1" si="47"/>
        <v>39.875739062500003</v>
      </c>
      <c r="H70" s="6">
        <f t="shared" ca="1" si="47"/>
        <v>0.62257187499999844</v>
      </c>
      <c r="I70" s="6">
        <f t="shared" ca="1" si="47"/>
        <v>-52.076978124999997</v>
      </c>
      <c r="J70" s="6">
        <f>INDEX($O$275:$O$286,MATCH(A63,$L$275:$L$286,-1)+1,1)</f>
        <v>123.45251916505164</v>
      </c>
      <c r="K70" s="34">
        <f ca="1">MAX(ABS(F70),J70)</f>
        <v>123.45251916505164</v>
      </c>
      <c r="L70" s="34">
        <f ca="1">MAX(ABS(G70),J70)</f>
        <v>123.45251916505164</v>
      </c>
      <c r="M70" s="34">
        <f ca="1">MAX(ABS(H70),IF(J70="---",0,0.3*J70))</f>
        <v>37.035755749515488</v>
      </c>
      <c r="N70" s="34">
        <f ca="1">MAX(ABS(I70),IF(J70="---",0,0.3*J70))</f>
        <v>52.076978124999997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3.9015254628495284</v>
      </c>
      <c r="R70" s="36">
        <f ca="1">MAX(L70-$Z30*(1-((0.48*$Z28+L71)/(0.48*$Z28))^2),0)/(($F28-2*$F30)*$O$2)*1000</f>
        <v>3.7103423007171763</v>
      </c>
      <c r="S70" s="36">
        <f ca="1">MAX(M70-$Z30*(1-((0.48*$Z28+M71)/(0.48*$Z28))^2),0)/(($F28-2*$F30)*$O$2)*1000</f>
        <v>0</v>
      </c>
      <c r="T70" s="36">
        <f ca="1">MAX(N70-$Z30*(1-((0.48*$Z28+N71)/(0.48*$Z28))^2),0)/(($F28-2*$F30)*$O$2)*1000</f>
        <v>0.2033240306618892</v>
      </c>
      <c r="U70" s="34">
        <f ca="1">MAX(P70:T70)</f>
        <v>3.9015254628495284</v>
      </c>
      <c r="V70" s="26">
        <v>7.82</v>
      </c>
      <c r="W70" s="7">
        <f>2*V70*$O$2/10</f>
        <v>612.00000000000011</v>
      </c>
      <c r="X70" s="6">
        <f>W70*(F28-2*F30)/200</f>
        <v>159.12000000000003</v>
      </c>
      <c r="AD70" s="49"/>
    </row>
    <row r="71" spans="1:59" x14ac:dyDescent="0.25">
      <c r="D71" s="5" t="s">
        <v>11</v>
      </c>
      <c r="E71" s="37">
        <f ca="1">E58</f>
        <v>-273.83150000000001</v>
      </c>
      <c r="F71" s="7">
        <f ca="1">O58</f>
        <v>-156.9452</v>
      </c>
      <c r="G71" s="7">
        <f ca="1">P58</f>
        <v>-171.9248</v>
      </c>
      <c r="H71" s="7">
        <f ca="1">Q58</f>
        <v>-157.00470000000001</v>
      </c>
      <c r="I71" s="7">
        <f ca="1">R58</f>
        <v>-171.86529999999999</v>
      </c>
      <c r="K71" s="34">
        <f ca="1">F71</f>
        <v>-156.9452</v>
      </c>
      <c r="L71" s="34">
        <f t="shared" ref="L71:N71" ca="1" si="50">G71</f>
        <v>-171.9248</v>
      </c>
      <c r="M71" s="34">
        <f t="shared" ca="1" si="50"/>
        <v>-157.00470000000001</v>
      </c>
      <c r="N71" s="34">
        <f t="shared" ca="1" si="50"/>
        <v>-171.86529999999999</v>
      </c>
      <c r="AD71" s="49"/>
    </row>
    <row r="72" spans="1:59" x14ac:dyDescent="0.25">
      <c r="D72" s="15" t="s">
        <v>105</v>
      </c>
      <c r="E72" s="6">
        <f ca="1">($Z29+$X69)*(1-ABS((0.48*$Z28+E71)/(0.48*$Z28+$W69))^(1+1/(1+$W69/$Z28)))</f>
        <v>124.61199530496054</v>
      </c>
      <c r="K72" s="6">
        <f t="shared" ref="K72:N72" ca="1" si="51">($Z29+$X69)*(1-ABS((0.48*$Z28+K71)/(0.48*$Z28+$W69))^(1+1/(1+$W69/$Z28)))</f>
        <v>113.67693176093168</v>
      </c>
      <c r="L72" s="6">
        <f t="shared" ca="1" si="51"/>
        <v>115.13315068392052</v>
      </c>
      <c r="M72" s="6">
        <f t="shared" ca="1" si="51"/>
        <v>113.68274758274416</v>
      </c>
      <c r="N72" s="6">
        <f t="shared" ca="1" si="51"/>
        <v>115.12739813558865</v>
      </c>
      <c r="AD72" s="49"/>
    </row>
    <row r="73" spans="1:59" x14ac:dyDescent="0.25">
      <c r="D73" s="15" t="s">
        <v>106</v>
      </c>
      <c r="E73" s="6">
        <f ca="1">($Z30+$X70)*(1-ABS((0.48*$Z28+E71)/(0.48*$Z28+$W70))^(1+1/(1+$W70/$Z28)))</f>
        <v>238.4488565413215</v>
      </c>
      <c r="K73" s="6">
        <f t="shared" ref="K73:N73" ca="1" si="52">($Z30+$X70)*(1-ABS((0.48*$Z28+K71)/(0.48*$Z28+$W70))^(1+1/(1+$W70/$Z28)))</f>
        <v>214.13681499629593</v>
      </c>
      <c r="L73" s="6">
        <f t="shared" ca="1" si="52"/>
        <v>217.37913897726779</v>
      </c>
      <c r="M73" s="6">
        <f t="shared" ca="1" si="52"/>
        <v>214.14976682193603</v>
      </c>
      <c r="N73" s="6">
        <f t="shared" ca="1" si="52"/>
        <v>217.36633340200513</v>
      </c>
      <c r="AD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0.12274648531745488</v>
      </c>
      <c r="K74" s="38">
        <f t="shared" ref="K74:N74" ca="1" si="53">ABS(K69/K72)^1.5+ABS(K70/K73)^1.5</f>
        <v>0.47362061386976062</v>
      </c>
      <c r="L74" s="38">
        <f t="shared" ca="1" si="53"/>
        <v>0.44375588840449576</v>
      </c>
      <c r="M74" s="38">
        <f t="shared" ca="1" si="53"/>
        <v>0.14488410325810291</v>
      </c>
      <c r="N74" s="38">
        <f t="shared" ca="1" si="53"/>
        <v>0.18886232476876696</v>
      </c>
      <c r="AD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</row>
    <row r="76" spans="1:59" x14ac:dyDescent="0.25">
      <c r="A76" t="s">
        <v>57</v>
      </c>
      <c r="B76" s="5">
        <f ca="1">$A$4</f>
        <v>3</v>
      </c>
      <c r="D76" t="s">
        <v>58</v>
      </c>
      <c r="E76" s="5" t="s">
        <v>59</v>
      </c>
      <c r="F76" s="17">
        <v>70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1" t="s">
        <v>133</v>
      </c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6"/>
    </row>
    <row r="77" spans="1:59" ht="18" x14ac:dyDescent="0.35">
      <c r="A77" t="s">
        <v>67</v>
      </c>
      <c r="B77" s="17">
        <v>4</v>
      </c>
      <c r="E77" s="5" t="s">
        <v>68</v>
      </c>
      <c r="F77" s="17">
        <v>30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107.1</v>
      </c>
      <c r="AA77" s="16" t="s">
        <v>73</v>
      </c>
      <c r="AD77" s="49"/>
      <c r="AZ77" s="82" t="s">
        <v>162</v>
      </c>
      <c r="BA77" s="112" t="s">
        <v>164</v>
      </c>
      <c r="BB77" s="113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249.9</v>
      </c>
      <c r="AA78" s="16" t="s">
        <v>73</v>
      </c>
      <c r="AD78" s="49"/>
      <c r="AF78" s="107" t="s">
        <v>134</v>
      </c>
      <c r="AG78" s="107"/>
      <c r="AH78" s="107"/>
      <c r="AI78" s="55" t="s">
        <v>135</v>
      </c>
      <c r="AJ78" s="107" t="s">
        <v>136</v>
      </c>
      <c r="AK78" s="107"/>
      <c r="AL78" s="107" t="s">
        <v>137</v>
      </c>
      <c r="AM78" s="107"/>
      <c r="AN78" s="107"/>
      <c r="AO78" s="107"/>
      <c r="AP78" s="107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98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</row>
    <row r="79" spans="1:59" x14ac:dyDescent="0.25">
      <c r="AD79" s="49"/>
      <c r="AF79" s="107">
        <f>MAX(F76,AI79/6,45)</f>
        <v>70</v>
      </c>
      <c r="AG79" s="107"/>
      <c r="AH79" s="107"/>
      <c r="AI79" s="64">
        <f>M78-M76-M77</f>
        <v>260</v>
      </c>
      <c r="AJ79" s="107">
        <f>MIN(F77/2,17.5,8*1.4)</f>
        <v>11.2</v>
      </c>
      <c r="AK79" s="107"/>
      <c r="AL79" s="108">
        <f>(0.08*(14.17*(F77-5))/391.3)*100</f>
        <v>7.2425249169435215</v>
      </c>
      <c r="AM79" s="108"/>
      <c r="AN79" s="108"/>
      <c r="AO79" s="98" t="s">
        <v>150</v>
      </c>
      <c r="AP79" s="58">
        <f>SQRT(((0.5*AG82*14.17*F77)/((AQ79/100)*391.3))-1)</f>
        <v>1.5733281278638376</v>
      </c>
      <c r="AQ79" s="71">
        <f>AU79*AZ79</f>
        <v>15.8</v>
      </c>
      <c r="AR79" s="98">
        <v>10</v>
      </c>
      <c r="AS79" s="99">
        <f>AS31</f>
        <v>0.79</v>
      </c>
      <c r="AT79" s="75">
        <v>2</v>
      </c>
      <c r="AU79" s="77">
        <f>AT79*AS79</f>
        <v>1.58</v>
      </c>
      <c r="AV79" s="58">
        <f>0.9*F77*(F76-F78)*AG82*0.5*14.17*AP79/(1+AP79^2)/10</f>
        <v>577.79354656841133</v>
      </c>
      <c r="AW79" s="80" t="str">
        <f ca="1">IF(AK8&lt;=AV79,"verifica","non verifica")</f>
        <v>verifica</v>
      </c>
      <c r="AX79" s="76" t="s">
        <v>179</v>
      </c>
      <c r="AY79" s="98">
        <f>10</f>
        <v>10</v>
      </c>
      <c r="AZ79" s="58">
        <f>100/AY79</f>
        <v>10</v>
      </c>
      <c r="BA79" s="99">
        <f>(0.9*(F76-F78)*AQ79*391.3*AP79/1000)</f>
        <v>577.79354656841144</v>
      </c>
      <c r="BB79" s="80" t="str">
        <f ca="1">IF(AK8&lt;=BA79,"verifica","non verifica")</f>
        <v>verifica</v>
      </c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98" t="s">
        <v>151</v>
      </c>
      <c r="AP80" s="58">
        <f>SQRT(((0.5*AG82*14.17*F77)/((AQ80/100)*391.3))-1)</f>
        <v>2.0525696326534923</v>
      </c>
      <c r="AQ80" s="71">
        <f>AU80*AZ80</f>
        <v>10.533333333333335</v>
      </c>
      <c r="AR80" s="98">
        <v>10</v>
      </c>
      <c r="AS80" s="99">
        <f>AS79</f>
        <v>0.79</v>
      </c>
      <c r="AT80" s="75">
        <v>2</v>
      </c>
      <c r="AU80" s="78">
        <f>AT80*AS80</f>
        <v>1.58</v>
      </c>
      <c r="AV80" s="58">
        <f>0.9*F77*(F76-F78)*AG82*0.5*14.17*AP80/(1+AP80^2)/10</f>
        <v>502.52771672395454</v>
      </c>
      <c r="AW80" s="80" t="str">
        <f ca="1">IF(AK8&lt;=AV80,"verifica","non verifica")</f>
        <v>verifica</v>
      </c>
      <c r="AX80" s="76" t="str">
        <f>AX79</f>
        <v>fi 10 /</v>
      </c>
      <c r="AY80" s="98">
        <v>15</v>
      </c>
      <c r="AZ80" s="58">
        <f>100/AY80</f>
        <v>6.666666666666667</v>
      </c>
      <c r="BA80" s="99">
        <f>(0.9*(F76-F78)*AQ80*391.3*AP80/1000)</f>
        <v>502.52771672395477</v>
      </c>
      <c r="BB80" s="80" t="str">
        <f ca="1">IF(AK8&lt;=BA80,"verifica","non verifica")</f>
        <v>verifica</v>
      </c>
    </row>
    <row r="81" spans="1:40" x14ac:dyDescent="0.25">
      <c r="D81" s="5" t="s">
        <v>84</v>
      </c>
      <c r="E81" s="6">
        <f ca="1">INDEX(O$4:O$23,$W76,1)</f>
        <v>-14.271000000000001</v>
      </c>
      <c r="F81" s="6">
        <f ca="1">INDEX(P$4:P$171,$W76,1)</f>
        <v>-9.3130000000000006</v>
      </c>
      <c r="G81" s="6">
        <f ca="1">INDEX(Q$4:Q$171,$W76,1)</f>
        <v>-0.14299999999999999</v>
      </c>
      <c r="H81" s="6">
        <f ca="1">INDEX(R$4:R$171,$W76,1)</f>
        <v>15.632999999999999</v>
      </c>
      <c r="I81" s="6">
        <f ca="1">INDEX(S$4:S$171,$W76,1)</f>
        <v>-0.19</v>
      </c>
      <c r="J81" s="6">
        <f ca="1">INDEX(T$4:T$171,$W76,1)</f>
        <v>-0.309</v>
      </c>
      <c r="AD81" s="49"/>
    </row>
    <row r="82" spans="1:40" ht="18" x14ac:dyDescent="0.35">
      <c r="D82" s="5" t="s">
        <v>85</v>
      </c>
      <c r="E82" s="6">
        <f t="shared" ref="E82:J82" ca="1" si="54">INDEX(E$4:E$171,$W76,1)</f>
        <v>62.357999999999997</v>
      </c>
      <c r="F82" s="6">
        <f t="shared" ca="1" si="54"/>
        <v>36.747999999999998</v>
      </c>
      <c r="G82" s="6">
        <f t="shared" ca="1" si="54"/>
        <v>175.86699999999999</v>
      </c>
      <c r="H82" s="6">
        <f t="shared" ca="1" si="54"/>
        <v>-4.9029999999999996</v>
      </c>
      <c r="I82" s="6">
        <f t="shared" ca="1" si="54"/>
        <v>7.8879999999999999</v>
      </c>
      <c r="J82" s="6">
        <f t="shared" ca="1" si="54"/>
        <v>12.819000000000001</v>
      </c>
      <c r="AD82" s="49"/>
      <c r="AF82" s="69" t="s">
        <v>146</v>
      </c>
      <c r="AG82" s="70">
        <f>1+AI86</f>
        <v>1.0108944181201063</v>
      </c>
    </row>
    <row r="83" spans="1:40" x14ac:dyDescent="0.25">
      <c r="D83" s="5" t="s">
        <v>86</v>
      </c>
      <c r="E83" s="6">
        <f t="shared" ref="E83:J83" ca="1" si="55">INDEX(O$4:O$171,$W76+2,1)</f>
        <v>-9.2949999999999999</v>
      </c>
      <c r="F83" s="6">
        <f t="shared" ca="1" si="55"/>
        <v>-5.9980000000000002</v>
      </c>
      <c r="G83" s="6">
        <f t="shared" ca="1" si="55"/>
        <v>-7.6999999999999999E-2</v>
      </c>
      <c r="H83" s="6">
        <f t="shared" ca="1" si="55"/>
        <v>8.3979999999999997</v>
      </c>
      <c r="I83" s="6">
        <f t="shared" ca="1" si="55"/>
        <v>-0.107</v>
      </c>
      <c r="J83" s="6">
        <f t="shared" ca="1" si="55"/>
        <v>-0.17399999999999999</v>
      </c>
      <c r="AD83" s="49"/>
      <c r="AL83" s="109" t="s">
        <v>159</v>
      </c>
      <c r="AM83" s="109"/>
      <c r="AN83" s="109"/>
    </row>
    <row r="84" spans="1:40" ht="18" x14ac:dyDescent="0.35">
      <c r="D84" s="5" t="s">
        <v>87</v>
      </c>
      <c r="E84" s="6">
        <f t="shared" ref="E84:J84" ca="1" si="56">INDEX(E$4:E$171,$W76+2,1)</f>
        <v>36.548999999999999</v>
      </c>
      <c r="F84" s="6">
        <f t="shared" ca="1" si="56"/>
        <v>21.533000000000001</v>
      </c>
      <c r="G84" s="6">
        <f t="shared" ca="1" si="56"/>
        <v>107.167</v>
      </c>
      <c r="H84" s="6">
        <f t="shared" ca="1" si="56"/>
        <v>-3.105</v>
      </c>
      <c r="I84" s="6">
        <f t="shared" ca="1" si="56"/>
        <v>4.8730000000000002</v>
      </c>
      <c r="J84" s="6">
        <f t="shared" ca="1" si="56"/>
        <v>7.9130000000000003</v>
      </c>
      <c r="M84" t="s">
        <v>88</v>
      </c>
      <c r="AD84" s="49"/>
      <c r="AF84" s="69" t="s">
        <v>147</v>
      </c>
      <c r="AG84" s="6">
        <f>AO7/(F76*F77)</f>
        <v>0.15124590476190478</v>
      </c>
      <c r="AH84" s="69" t="s">
        <v>149</v>
      </c>
      <c r="AI84" s="70">
        <f>AG84/$AG$40</f>
        <v>1.0673670060826024E-2</v>
      </c>
      <c r="AL84" s="109" t="s">
        <v>160</v>
      </c>
      <c r="AM84" s="109"/>
      <c r="AN84" s="109"/>
    </row>
    <row r="85" spans="1:40" x14ac:dyDescent="0.25">
      <c r="D85" s="5" t="s">
        <v>11</v>
      </c>
      <c r="E85" s="6">
        <f t="shared" ref="E85:J85" ca="1" si="57">INDEX(Y$4:Y$171,$W76+3,1)</f>
        <v>-568.78</v>
      </c>
      <c r="F85" s="6">
        <f t="shared" ca="1" si="57"/>
        <v>-345.20300000000003</v>
      </c>
      <c r="G85" s="6">
        <f t="shared" ca="1" si="57"/>
        <v>22.460999999999999</v>
      </c>
      <c r="H85" s="6">
        <f t="shared" ca="1" si="57"/>
        <v>12.507</v>
      </c>
      <c r="I85" s="6">
        <f t="shared" ca="1" si="57"/>
        <v>0.92500000000000004</v>
      </c>
      <c r="J85" s="6">
        <f t="shared" ca="1" si="57"/>
        <v>1.4950000000000001</v>
      </c>
      <c r="K85" s="6">
        <f>L85*1.3</f>
        <v>-17.745000000000001</v>
      </c>
      <c r="L85" s="26">
        <f>-F76*F77*(M78-(M76+M77))*25/1000000*1</f>
        <v>-13.65</v>
      </c>
      <c r="M85" t="s">
        <v>89</v>
      </c>
      <c r="AD85" s="49"/>
      <c r="AG85" s="6">
        <f>AO8/(F76*F77)</f>
        <v>0.17751885714285714</v>
      </c>
      <c r="AI85" s="70">
        <f>AG85/$AG$40</f>
        <v>1.2527795140639177E-2</v>
      </c>
      <c r="AL85" s="109" t="s">
        <v>161</v>
      </c>
      <c r="AM85" s="109"/>
      <c r="AN85" s="109"/>
    </row>
    <row r="86" spans="1:40" x14ac:dyDescent="0.25">
      <c r="AD86" s="49"/>
      <c r="AG86" s="6">
        <f>AO9/(F76*F77)</f>
        <v>0.15437390476190477</v>
      </c>
      <c r="AI86" s="70">
        <f>AG86/$AG$40</f>
        <v>1.0894418120106194E-2</v>
      </c>
      <c r="AL86" s="68"/>
      <c r="AM86" s="68"/>
      <c r="AN86" s="68"/>
    </row>
    <row r="87" spans="1:40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>AO10/(F76*F77)</f>
        <v>0.17439085714285718</v>
      </c>
      <c r="AI87" s="70">
        <f>AG87/$AG$40</f>
        <v>1.2307047081359011E-2</v>
      </c>
    </row>
    <row r="88" spans="1:40" ht="18" x14ac:dyDescent="0.35">
      <c r="D88" s="5" t="s">
        <v>84</v>
      </c>
      <c r="E88" s="6">
        <f t="shared" ref="E88:J88" ca="1" si="58">INDEX(O$4:O$171,$W76+1,1)</f>
        <v>15.472</v>
      </c>
      <c r="F88" s="6">
        <f t="shared" ca="1" si="58"/>
        <v>9.8819999999999997</v>
      </c>
      <c r="G88" s="6">
        <f t="shared" ca="1" si="58"/>
        <v>0.124</v>
      </c>
      <c r="H88" s="6">
        <f t="shared" ca="1" si="58"/>
        <v>-12.041</v>
      </c>
      <c r="I88" s="6">
        <f t="shared" ca="1" si="58"/>
        <v>0.152</v>
      </c>
      <c r="J88" s="6">
        <f t="shared" ca="1" si="58"/>
        <v>0.246</v>
      </c>
      <c r="AD88" s="49"/>
      <c r="AF88" s="97" t="s">
        <v>148</v>
      </c>
      <c r="AG88" s="97">
        <f>14.17</f>
        <v>14.17</v>
      </c>
    </row>
    <row r="89" spans="1:40" x14ac:dyDescent="0.25">
      <c r="D89" s="5" t="s">
        <v>85</v>
      </c>
      <c r="E89" s="6">
        <f t="shared" ref="E89:J89" ca="1" si="59">INDEX(E$4:E$171,$W76+1,1)</f>
        <v>-54.597999999999999</v>
      </c>
      <c r="F89" s="6">
        <f t="shared" ca="1" si="59"/>
        <v>-32.158000000000001</v>
      </c>
      <c r="G89" s="6">
        <f t="shared" ca="1" si="59"/>
        <v>-167.52199999999999</v>
      </c>
      <c r="H89" s="6">
        <f t="shared" ca="1" si="59"/>
        <v>5.0359999999999996</v>
      </c>
      <c r="I89" s="6">
        <f t="shared" ca="1" si="59"/>
        <v>-7.7060000000000004</v>
      </c>
      <c r="J89" s="6">
        <f t="shared" ca="1" si="59"/>
        <v>-12.502000000000001</v>
      </c>
      <c r="AD89" s="49"/>
    </row>
    <row r="90" spans="1:40" x14ac:dyDescent="0.25">
      <c r="D90" s="5" t="s">
        <v>86</v>
      </c>
      <c r="E90" s="6">
        <f ca="1">E83</f>
        <v>-9.2949999999999999</v>
      </c>
      <c r="F90" s="6">
        <f t="shared" ref="F90:J92" ca="1" si="60">F83</f>
        <v>-5.9980000000000002</v>
      </c>
      <c r="G90" s="6">
        <f t="shared" ca="1" si="60"/>
        <v>-7.6999999999999999E-2</v>
      </c>
      <c r="H90" s="6">
        <f t="shared" ca="1" si="60"/>
        <v>8.3979999999999997</v>
      </c>
      <c r="I90" s="6">
        <f t="shared" ca="1" si="60"/>
        <v>-0.107</v>
      </c>
      <c r="J90" s="6">
        <f t="shared" ca="1" si="60"/>
        <v>-0.17399999999999999</v>
      </c>
      <c r="AD90" s="49"/>
      <c r="AF90" s="97" t="s">
        <v>150</v>
      </c>
      <c r="AG90">
        <f ca="1">(0.5*14.17*F76*0.9*(F77-F78))/(2*AK8*10)+SQRT(((0.5*14.17*F76*0.9*(F77-F78))/(2*AK8*10))^2 -1)</f>
        <v>3.1763607712674995</v>
      </c>
    </row>
    <row r="91" spans="1:40" x14ac:dyDescent="0.25">
      <c r="D91" s="5" t="s">
        <v>87</v>
      </c>
      <c r="E91" s="6">
        <f ca="1">E84</f>
        <v>36.548999999999999</v>
      </c>
      <c r="F91" s="6">
        <f t="shared" ca="1" si="60"/>
        <v>21.533000000000001</v>
      </c>
      <c r="G91" s="6">
        <f t="shared" ca="1" si="60"/>
        <v>107.167</v>
      </c>
      <c r="H91" s="6">
        <f t="shared" ca="1" si="60"/>
        <v>-3.105</v>
      </c>
      <c r="I91" s="6">
        <f t="shared" ca="1" si="60"/>
        <v>4.8730000000000002</v>
      </c>
      <c r="J91" s="6">
        <f t="shared" ca="1" si="60"/>
        <v>7.9130000000000003</v>
      </c>
      <c r="AD91" s="49"/>
    </row>
    <row r="92" spans="1:40" x14ac:dyDescent="0.25">
      <c r="D92" s="5" t="s">
        <v>11</v>
      </c>
      <c r="E92" s="6">
        <f ca="1">E85</f>
        <v>-568.78</v>
      </c>
      <c r="F92" s="6">
        <f t="shared" ca="1" si="60"/>
        <v>-345.20300000000003</v>
      </c>
      <c r="G92" s="6">
        <f t="shared" ca="1" si="60"/>
        <v>22.460999999999999</v>
      </c>
      <c r="H92" s="6">
        <f t="shared" ca="1" si="60"/>
        <v>12.507</v>
      </c>
      <c r="I92" s="6">
        <f t="shared" ca="1" si="60"/>
        <v>0.92500000000000004</v>
      </c>
      <c r="J92" s="6">
        <f t="shared" ca="1" si="60"/>
        <v>1.4950000000000001</v>
      </c>
      <c r="K92" s="6">
        <f>L92*1.3</f>
        <v>-35.002500000000005</v>
      </c>
      <c r="L92" s="26">
        <f>-F76*F77*(M78-(M76+M77))*25/1000000*1+L44</f>
        <v>-26.925000000000001</v>
      </c>
      <c r="AD92" s="49"/>
    </row>
    <row r="93" spans="1:40" x14ac:dyDescent="0.25">
      <c r="AD93" s="49"/>
    </row>
    <row r="94" spans="1:40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</row>
    <row r="95" spans="1:40" x14ac:dyDescent="0.25">
      <c r="A95" s="27"/>
      <c r="B95" s="27"/>
      <c r="C95" s="27"/>
      <c r="D95" s="29" t="s">
        <v>84</v>
      </c>
      <c r="E95" s="31">
        <f ca="1">E81-(E81-E88)/$M78*$M76</f>
        <v>-11.482593749999999</v>
      </c>
      <c r="F95" s="31">
        <f t="shared" ref="F95" ca="1" si="61">F81-(F81-F88)/$M78*$M76</f>
        <v>-7.5134687500000004</v>
      </c>
      <c r="G95" s="31">
        <f ca="1">G81-(G81-G88)/$M78*$M76</f>
        <v>-0.11796874999999998</v>
      </c>
      <c r="H95" s="31">
        <f t="shared" ref="H95:J95" ca="1" si="62">H81-(H81-H88)/$M78*$M76</f>
        <v>13.038562499999999</v>
      </c>
      <c r="I95" s="31">
        <f t="shared" ca="1" si="62"/>
        <v>-0.15793750000000001</v>
      </c>
      <c r="J95" s="31">
        <f t="shared" ca="1" si="62"/>
        <v>-0.25696875000000002</v>
      </c>
      <c r="K95" s="31">
        <f ca="1">(ABS(G95)+ABS(I95))*SIGN(G95)</f>
        <v>-0.27590625000000002</v>
      </c>
      <c r="L95" s="31">
        <f ca="1">(ABS(H95)+ABS(J95))*SIGN(H95)</f>
        <v>13.29553125</v>
      </c>
      <c r="M95" s="31">
        <f ca="1">(ABS(K95)+0.3*ABS(L95))*SIGN(K95)</f>
        <v>-4.2645656249999995</v>
      </c>
      <c r="N95" s="31">
        <f t="shared" ref="N95:N99" ca="1" si="63">(ABS(L95)+0.3*ABS(K95))*SIGN(L95)</f>
        <v>13.378303125</v>
      </c>
      <c r="O95" s="31">
        <f ca="1">F95+M95</f>
        <v>-11.778034375000001</v>
      </c>
      <c r="P95" s="31">
        <f ca="1">F95-M95</f>
        <v>-3.2489031250000009</v>
      </c>
      <c r="Q95" s="31">
        <f ca="1">F95+N95</f>
        <v>5.864834375</v>
      </c>
      <c r="R95" s="31">
        <f ca="1">F95-N95</f>
        <v>-20.891771875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</row>
    <row r="96" spans="1:40" x14ac:dyDescent="0.25">
      <c r="A96" s="27"/>
      <c r="B96" s="27"/>
      <c r="C96" s="27"/>
      <c r="D96" s="29" t="s">
        <v>85</v>
      </c>
      <c r="E96" s="31">
        <f ca="1">E82-(E82-E89)/$M78*$M76</f>
        <v>51.393374999999999</v>
      </c>
      <c r="F96" s="31">
        <f t="shared" ref="F96" ca="1" si="64">F82-(F82-F89)/$M78*$M76</f>
        <v>30.288062499999995</v>
      </c>
      <c r="G96" s="31">
        <f ca="1">G82-(G82-G89)/$M78*$M76</f>
        <v>143.67428124999998</v>
      </c>
      <c r="H96" s="31">
        <f t="shared" ref="H96:J96" ca="1" si="65">H82-(H82-H89)/$M78*$M76</f>
        <v>-3.9712187499999994</v>
      </c>
      <c r="I96" s="31">
        <f t="shared" ca="1" si="65"/>
        <v>6.4260624999999996</v>
      </c>
      <c r="J96" s="31">
        <f t="shared" ca="1" si="65"/>
        <v>10.44515625</v>
      </c>
      <c r="K96" s="31">
        <f t="shared" ref="K96:L99" ca="1" si="66">(ABS(G96)+ABS(I96))*SIGN(G96)</f>
        <v>150.10034374999998</v>
      </c>
      <c r="L96" s="31">
        <f t="shared" ca="1" si="66"/>
        <v>-14.416374999999999</v>
      </c>
      <c r="M96" s="31">
        <f t="shared" ref="M96:M99" ca="1" si="67">(ABS(K96)+0.3*ABS(L96))*SIGN(K96)</f>
        <v>154.42525624999999</v>
      </c>
      <c r="N96" s="31">
        <f t="shared" ca="1" si="63"/>
        <v>-59.446478124999985</v>
      </c>
      <c r="O96" s="31">
        <f t="shared" ref="O96:O98" ca="1" si="68">F96+M96</f>
        <v>184.71331874999998</v>
      </c>
      <c r="P96" s="31">
        <f t="shared" ref="P96:P98" ca="1" si="69">F96-M96</f>
        <v>-124.13719374999999</v>
      </c>
      <c r="Q96" s="31">
        <f t="shared" ref="Q96:Q98" ca="1" si="70">F96+N96</f>
        <v>-29.158415624999989</v>
      </c>
      <c r="R96" s="31">
        <f t="shared" ref="R96:R98" ca="1" si="71">F96-N96</f>
        <v>89.73454062499998</v>
      </c>
      <c r="S96" s="27"/>
      <c r="T96" s="27"/>
      <c r="U96" s="27"/>
      <c r="V96" s="27"/>
      <c r="W96" s="27"/>
      <c r="X96" s="110" t="s">
        <v>129</v>
      </c>
      <c r="Y96" s="110"/>
      <c r="Z96" s="110"/>
      <c r="AA96" s="110"/>
      <c r="AB96" s="110"/>
      <c r="AC96" s="27"/>
      <c r="AD96" s="52"/>
    </row>
    <row r="97" spans="1:30" x14ac:dyDescent="0.25">
      <c r="A97" s="27"/>
      <c r="B97" s="27"/>
      <c r="C97" s="27"/>
      <c r="D97" s="29" t="s">
        <v>86</v>
      </c>
      <c r="E97" s="31">
        <f ca="1">E83</f>
        <v>-9.2949999999999999</v>
      </c>
      <c r="F97" s="31">
        <f ca="1">F83</f>
        <v>-5.9980000000000002</v>
      </c>
      <c r="G97" s="31">
        <f t="shared" ref="G97:J99" ca="1" si="72">G83</f>
        <v>-7.6999999999999999E-2</v>
      </c>
      <c r="H97" s="31">
        <f t="shared" ca="1" si="72"/>
        <v>8.3979999999999997</v>
      </c>
      <c r="I97" s="31">
        <f t="shared" ca="1" si="72"/>
        <v>-0.107</v>
      </c>
      <c r="J97" s="31">
        <f t="shared" ca="1" si="72"/>
        <v>-0.17399999999999999</v>
      </c>
      <c r="K97" s="31">
        <f t="shared" ca="1" si="66"/>
        <v>-0.184</v>
      </c>
      <c r="L97" s="31">
        <f t="shared" ca="1" si="66"/>
        <v>8.5719999999999992</v>
      </c>
      <c r="M97" s="31">
        <f t="shared" ca="1" si="67"/>
        <v>-2.7555999999999998</v>
      </c>
      <c r="N97" s="31">
        <f t="shared" ca="1" si="63"/>
        <v>8.6271999999999984</v>
      </c>
      <c r="O97" s="31">
        <f t="shared" ca="1" si="68"/>
        <v>-8.7536000000000005</v>
      </c>
      <c r="P97" s="31">
        <f t="shared" ca="1" si="69"/>
        <v>-3.2424000000000004</v>
      </c>
      <c r="Q97" s="31">
        <f t="shared" ca="1" si="70"/>
        <v>2.6291999999999982</v>
      </c>
      <c r="R97" s="31">
        <f t="shared" ca="1" si="71"/>
        <v>-14.6252</v>
      </c>
      <c r="S97" s="27"/>
      <c r="T97" s="27"/>
      <c r="U97" s="27"/>
      <c r="V97" s="27"/>
      <c r="W97" s="27"/>
      <c r="X97" s="54" t="s">
        <v>166</v>
      </c>
      <c r="Y97" s="59" t="str">
        <f>IF((V109+V110)*2&gt;F76*F77*0.01,"verifica","non verifica")</f>
        <v>verifica</v>
      </c>
      <c r="Z97" s="91" t="s">
        <v>166</v>
      </c>
      <c r="AA97" s="110" t="str">
        <f>IF((V109+V110)*2&lt;=F76*F77*0.025,"verifica","non verifica")</f>
        <v>verifica</v>
      </c>
      <c r="AB97" s="110"/>
      <c r="AC97" s="27"/>
      <c r="AD97" s="52"/>
    </row>
    <row r="98" spans="1:30" x14ac:dyDescent="0.25">
      <c r="A98" s="27"/>
      <c r="B98" s="27"/>
      <c r="C98" s="27"/>
      <c r="D98" s="29" t="s">
        <v>87</v>
      </c>
      <c r="E98" s="31">
        <f ca="1">E84</f>
        <v>36.548999999999999</v>
      </c>
      <c r="F98" s="31">
        <f ca="1">F84</f>
        <v>21.533000000000001</v>
      </c>
      <c r="G98" s="31">
        <f t="shared" ca="1" si="72"/>
        <v>107.167</v>
      </c>
      <c r="H98" s="31">
        <f t="shared" ca="1" si="72"/>
        <v>-3.105</v>
      </c>
      <c r="I98" s="31">
        <f t="shared" ca="1" si="72"/>
        <v>4.8730000000000002</v>
      </c>
      <c r="J98" s="31">
        <f t="shared" ca="1" si="72"/>
        <v>7.9130000000000003</v>
      </c>
      <c r="K98" s="31">
        <f t="shared" ca="1" si="66"/>
        <v>112.04</v>
      </c>
      <c r="L98" s="31">
        <f t="shared" ca="1" si="66"/>
        <v>-11.018000000000001</v>
      </c>
      <c r="M98" s="31">
        <f t="shared" ca="1" si="67"/>
        <v>115.34540000000001</v>
      </c>
      <c r="N98" s="31">
        <f t="shared" ca="1" si="63"/>
        <v>-44.63</v>
      </c>
      <c r="O98" s="31">
        <f t="shared" ca="1" si="68"/>
        <v>136.8784</v>
      </c>
      <c r="P98" s="31">
        <f t="shared" ca="1" si="69"/>
        <v>-93.812400000000011</v>
      </c>
      <c r="Q98" s="31">
        <f t="shared" ca="1" si="70"/>
        <v>-23.097000000000001</v>
      </c>
      <c r="R98" s="31">
        <f t="shared" ca="1" si="71"/>
        <v>66.163000000000011</v>
      </c>
      <c r="S98" s="27"/>
      <c r="T98" s="27"/>
      <c r="U98" s="27"/>
      <c r="V98" s="27"/>
      <c r="W98" s="27"/>
      <c r="AC98" s="27"/>
      <c r="AD98" s="52"/>
    </row>
    <row r="99" spans="1:30" x14ac:dyDescent="0.25">
      <c r="A99" s="27"/>
      <c r="B99" s="27"/>
      <c r="C99" s="27"/>
      <c r="D99" s="29" t="s">
        <v>11</v>
      </c>
      <c r="E99" s="31">
        <f ca="1">E85+K85</f>
        <v>-586.52499999999998</v>
      </c>
      <c r="F99" s="31">
        <f ca="1">F85+L85</f>
        <v>-358.85300000000001</v>
      </c>
      <c r="G99" s="31">
        <f t="shared" ca="1" si="72"/>
        <v>22.460999999999999</v>
      </c>
      <c r="H99" s="31">
        <f t="shared" ca="1" si="72"/>
        <v>12.507</v>
      </c>
      <c r="I99" s="31">
        <f t="shared" ca="1" si="72"/>
        <v>0.92500000000000004</v>
      </c>
      <c r="J99" s="31">
        <f t="shared" ca="1" si="72"/>
        <v>1.4950000000000001</v>
      </c>
      <c r="K99" s="31">
        <f t="shared" ca="1" si="66"/>
        <v>23.385999999999999</v>
      </c>
      <c r="L99" s="31">
        <f t="shared" ca="1" si="66"/>
        <v>14.001999999999999</v>
      </c>
      <c r="M99" s="31">
        <f t="shared" ca="1" si="67"/>
        <v>27.586599999999997</v>
      </c>
      <c r="N99" s="31">
        <f t="shared" ca="1" si="63"/>
        <v>21.017799999999998</v>
      </c>
      <c r="O99" s="31">
        <f ca="1">F99+M99</f>
        <v>-331.26640000000003</v>
      </c>
      <c r="P99" s="31">
        <f ca="1">F99-M99</f>
        <v>-386.43959999999998</v>
      </c>
      <c r="Q99" s="31">
        <f ca="1">F99+N99</f>
        <v>-337.83519999999999</v>
      </c>
      <c r="R99" s="31">
        <f ca="1">F99-N99</f>
        <v>-379.87080000000003</v>
      </c>
      <c r="S99" s="27"/>
      <c r="T99" s="27"/>
      <c r="U99" s="27"/>
      <c r="V99" s="27"/>
      <c r="W99" s="27"/>
      <c r="AC99" s="27"/>
      <c r="AD99" s="52"/>
    </row>
    <row r="100" spans="1:30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</row>
    <row r="101" spans="1:30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</row>
    <row r="102" spans="1:30" x14ac:dyDescent="0.25">
      <c r="A102" s="27"/>
      <c r="B102" s="27"/>
      <c r="C102" s="27"/>
      <c r="D102" s="29" t="s">
        <v>84</v>
      </c>
      <c r="E102" s="31">
        <f ca="1">E88+(E81-E88)/$M78*$M77</f>
        <v>12.68359375</v>
      </c>
      <c r="F102" s="31">
        <f t="shared" ref="F102" ca="1" si="73">F88+(F81-F88)/$M78*$M77</f>
        <v>8.0824687500000003</v>
      </c>
      <c r="G102" s="31">
        <f ca="1">G88+(G81-G88)/$M78*$M77</f>
        <v>9.8968749999999994E-2</v>
      </c>
      <c r="H102" s="31">
        <f t="shared" ref="H102:J102" ca="1" si="74">H88+(H81-H88)/$M78*$M77</f>
        <v>-9.4465625000000006</v>
      </c>
      <c r="I102" s="31">
        <f t="shared" ca="1" si="74"/>
        <v>0.1199375</v>
      </c>
      <c r="J102" s="31">
        <f t="shared" ca="1" si="74"/>
        <v>0.19396875</v>
      </c>
      <c r="K102" s="31">
        <f ca="1">(ABS(G102)+ABS(I102))*SIGN(G102)</f>
        <v>0.21890625</v>
      </c>
      <c r="L102" s="31">
        <f ca="1">(ABS(H102)+ABS(J102))*SIGN(H102)</f>
        <v>-9.6405312500000004</v>
      </c>
      <c r="M102" s="31">
        <f t="shared" ref="M102:M106" ca="1" si="75">(ABS(K102)+0.3*ABS(L102))*SIGN(K102)</f>
        <v>3.1110656249999997</v>
      </c>
      <c r="N102" s="31">
        <f t="shared" ref="N102:N106" ca="1" si="76">(ABS(L102)+0.3*ABS(K102))*SIGN(L102)</f>
        <v>-9.706203125</v>
      </c>
      <c r="O102" s="31">
        <f ca="1">F102+M102</f>
        <v>11.193534375</v>
      </c>
      <c r="P102" s="31">
        <f ca="1">F102-M102</f>
        <v>4.9714031250000001</v>
      </c>
      <c r="Q102" s="31">
        <f ca="1">F102+N102</f>
        <v>-1.6237343749999997</v>
      </c>
      <c r="R102" s="31">
        <f ca="1">F102-N102</f>
        <v>17.788671874999999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</row>
    <row r="103" spans="1:30" x14ac:dyDescent="0.25">
      <c r="A103" s="27"/>
      <c r="B103" s="27"/>
      <c r="C103" s="27"/>
      <c r="D103" s="29" t="s">
        <v>85</v>
      </c>
      <c r="E103" s="31">
        <f t="shared" ref="E103:F103" ca="1" si="77">E89+(E82-E89)/$M78*$M77</f>
        <v>-43.633375000000001</v>
      </c>
      <c r="F103" s="31">
        <f t="shared" ca="1" si="77"/>
        <v>-25.698062499999999</v>
      </c>
      <c r="G103" s="31">
        <f ca="1">G89+(G82-G89)/$M78*$M77</f>
        <v>-135.32928124999998</v>
      </c>
      <c r="H103" s="31">
        <f t="shared" ref="H103:J103" ca="1" si="78">H89+(H82-H89)/$M78*$M77</f>
        <v>4.1042187499999994</v>
      </c>
      <c r="I103" s="31">
        <f t="shared" ca="1" si="78"/>
        <v>-6.2440625000000001</v>
      </c>
      <c r="J103" s="31">
        <f t="shared" ca="1" si="78"/>
        <v>-10.12815625</v>
      </c>
      <c r="K103" s="31">
        <f t="shared" ref="K103:L106" ca="1" si="79">(ABS(G103)+ABS(I103))*SIGN(G103)</f>
        <v>-141.57334374999999</v>
      </c>
      <c r="L103" s="31">
        <f t="shared" ca="1" si="79"/>
        <v>14.232374999999999</v>
      </c>
      <c r="M103" s="31">
        <f t="shared" ca="1" si="75"/>
        <v>-145.84305624999999</v>
      </c>
      <c r="N103" s="31">
        <f t="shared" ca="1" si="76"/>
        <v>56.704378124999991</v>
      </c>
      <c r="O103" s="31">
        <f t="shared" ref="O103:O105" ca="1" si="80">F103+M103</f>
        <v>-171.54111874999998</v>
      </c>
      <c r="P103" s="31">
        <f t="shared" ref="P103:P105" ca="1" si="81">F103-M103</f>
        <v>120.14499375</v>
      </c>
      <c r="Q103" s="31">
        <f t="shared" ref="Q103:Q105" ca="1" si="82">F103+N103</f>
        <v>31.006315624999992</v>
      </c>
      <c r="R103" s="31">
        <f t="shared" ref="R103:R105" ca="1" si="83">F103-N103</f>
        <v>-82.402440624999997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</row>
    <row r="104" spans="1:30" x14ac:dyDescent="0.25">
      <c r="A104" s="27"/>
      <c r="B104" s="27"/>
      <c r="C104" s="27"/>
      <c r="D104" s="29" t="s">
        <v>86</v>
      </c>
      <c r="E104" s="31">
        <f ca="1">E97</f>
        <v>-9.2949999999999999</v>
      </c>
      <c r="F104" s="31">
        <f t="shared" ref="F104:J105" ca="1" si="84">F97</f>
        <v>-5.9980000000000002</v>
      </c>
      <c r="G104" s="31">
        <f t="shared" ca="1" si="84"/>
        <v>-7.6999999999999999E-2</v>
      </c>
      <c r="H104" s="31">
        <f t="shared" ca="1" si="84"/>
        <v>8.3979999999999997</v>
      </c>
      <c r="I104" s="31">
        <f t="shared" ca="1" si="84"/>
        <v>-0.107</v>
      </c>
      <c r="J104" s="31">
        <f t="shared" ca="1" si="84"/>
        <v>-0.17399999999999999</v>
      </c>
      <c r="K104" s="31">
        <f t="shared" ca="1" si="79"/>
        <v>-0.184</v>
      </c>
      <c r="L104" s="31">
        <f t="shared" ca="1" si="79"/>
        <v>8.5719999999999992</v>
      </c>
      <c r="M104" s="31">
        <f t="shared" ca="1" si="75"/>
        <v>-2.7555999999999998</v>
      </c>
      <c r="N104" s="31">
        <f t="shared" ca="1" si="76"/>
        <v>8.6271999999999984</v>
      </c>
      <c r="O104" s="31">
        <f t="shared" ca="1" si="80"/>
        <v>-8.7536000000000005</v>
      </c>
      <c r="P104" s="31">
        <f t="shared" ca="1" si="81"/>
        <v>-3.2424000000000004</v>
      </c>
      <c r="Q104" s="31">
        <f t="shared" ca="1" si="82"/>
        <v>2.6291999999999982</v>
      </c>
      <c r="R104" s="31">
        <f t="shared" ca="1" si="83"/>
        <v>-14.6252</v>
      </c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52"/>
    </row>
    <row r="105" spans="1:30" x14ac:dyDescent="0.25">
      <c r="A105" s="27"/>
      <c r="B105" s="27"/>
      <c r="C105" s="27"/>
      <c r="D105" s="29" t="s">
        <v>87</v>
      </c>
      <c r="E105" s="31">
        <f ca="1">E98</f>
        <v>36.548999999999999</v>
      </c>
      <c r="F105" s="31">
        <f t="shared" ca="1" si="84"/>
        <v>21.533000000000001</v>
      </c>
      <c r="G105" s="31">
        <f t="shared" ca="1" si="84"/>
        <v>107.167</v>
      </c>
      <c r="H105" s="31">
        <f t="shared" ca="1" si="84"/>
        <v>-3.105</v>
      </c>
      <c r="I105" s="31">
        <f t="shared" ca="1" si="84"/>
        <v>4.8730000000000002</v>
      </c>
      <c r="J105" s="31">
        <f t="shared" ca="1" si="84"/>
        <v>7.9130000000000003</v>
      </c>
      <c r="K105" s="31">
        <f t="shared" ca="1" si="79"/>
        <v>112.04</v>
      </c>
      <c r="L105" s="31">
        <f t="shared" ca="1" si="79"/>
        <v>-11.018000000000001</v>
      </c>
      <c r="M105" s="31">
        <f t="shared" ca="1" si="75"/>
        <v>115.34540000000001</v>
      </c>
      <c r="N105" s="31">
        <f t="shared" ca="1" si="76"/>
        <v>-44.63</v>
      </c>
      <c r="O105" s="31">
        <f t="shared" ca="1" si="80"/>
        <v>136.8784</v>
      </c>
      <c r="P105" s="31">
        <f t="shared" ca="1" si="81"/>
        <v>-93.812400000000011</v>
      </c>
      <c r="Q105" s="31">
        <f t="shared" ca="1" si="82"/>
        <v>-23.097000000000001</v>
      </c>
      <c r="R105" s="31">
        <f t="shared" ca="1" si="83"/>
        <v>66.163000000000011</v>
      </c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52"/>
    </row>
    <row r="106" spans="1:30" x14ac:dyDescent="0.25">
      <c r="A106" s="27"/>
      <c r="B106" s="27"/>
      <c r="C106" s="27"/>
      <c r="D106" s="29" t="s">
        <v>11</v>
      </c>
      <c r="E106" s="31">
        <f ca="1">E92+K92</f>
        <v>-603.78250000000003</v>
      </c>
      <c r="F106" s="31">
        <f ca="1">F92+L92</f>
        <v>-372.12800000000004</v>
      </c>
      <c r="G106" s="31">
        <f t="shared" ref="G106:J106" ca="1" si="85">G92</f>
        <v>22.460999999999999</v>
      </c>
      <c r="H106" s="31">
        <f t="shared" ca="1" si="85"/>
        <v>12.507</v>
      </c>
      <c r="I106" s="31">
        <f t="shared" ca="1" si="85"/>
        <v>0.92500000000000004</v>
      </c>
      <c r="J106" s="31">
        <f t="shared" ca="1" si="85"/>
        <v>1.4950000000000001</v>
      </c>
      <c r="K106" s="31">
        <f t="shared" ca="1" si="79"/>
        <v>23.385999999999999</v>
      </c>
      <c r="L106" s="31">
        <f t="shared" ca="1" si="79"/>
        <v>14.001999999999999</v>
      </c>
      <c r="M106" s="31">
        <f t="shared" ca="1" si="75"/>
        <v>27.586599999999997</v>
      </c>
      <c r="N106" s="31">
        <f t="shared" ca="1" si="76"/>
        <v>21.017799999999998</v>
      </c>
      <c r="O106" s="31">
        <f ca="1">F106+M106</f>
        <v>-344.54140000000007</v>
      </c>
      <c r="P106" s="31">
        <f ca="1">F106-M106</f>
        <v>-399.71460000000002</v>
      </c>
      <c r="Q106" s="31">
        <f ca="1">F106+N106</f>
        <v>-351.11020000000002</v>
      </c>
      <c r="R106" s="31">
        <f ca="1">F106-N106</f>
        <v>-393.14580000000007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</row>
    <row r="107" spans="1:30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</row>
    <row r="108" spans="1:30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</row>
    <row r="109" spans="1:30" x14ac:dyDescent="0.25">
      <c r="A109" s="5">
        <f ca="1">B76</f>
        <v>3</v>
      </c>
      <c r="D109" s="5" t="s">
        <v>84</v>
      </c>
      <c r="E109" s="34">
        <f ca="1">E95</f>
        <v>-11.482593749999999</v>
      </c>
      <c r="F109" s="6">
        <f t="shared" ref="F109:I110" ca="1" si="86">O95</f>
        <v>-11.778034375000001</v>
      </c>
      <c r="G109" s="6">
        <f t="shared" ca="1" si="86"/>
        <v>-3.2489031250000009</v>
      </c>
      <c r="H109" s="35">
        <f t="shared" ca="1" si="86"/>
        <v>5.864834375</v>
      </c>
      <c r="I109" s="35">
        <f t="shared" ca="1" si="86"/>
        <v>-20.891771875</v>
      </c>
      <c r="J109" s="6">
        <f>INDEX($N$275:$N$286,MATCH(A111,$L$275:$L$286,-1),1)</f>
        <v>36.864550399039786</v>
      </c>
      <c r="K109" s="34">
        <f ca="1">MAX(ABS(F109),IF(J109="---",0,0.3*J109))</f>
        <v>11.778034375000001</v>
      </c>
      <c r="L109" s="34">
        <f ca="1">MAX(ABS(G109),IF(J109="---",0,0.3*J109))</f>
        <v>11.059365119711936</v>
      </c>
      <c r="M109" s="34">
        <f ca="1">MAX(ABS(H109),J109)</f>
        <v>36.864550399039786</v>
      </c>
      <c r="N109" s="34">
        <f ca="1">MAX(ABS(I109),J109)</f>
        <v>36.864550399039786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7">MAX(L109-$Z77*(1-((0.48*$Z76+L111)/(0.48*$Z76))^2),0)/(($F77-2*$F78)*$O$2)*1000</f>
        <v>0</v>
      </c>
      <c r="S109" s="36">
        <f t="shared" ca="1" si="87"/>
        <v>0</v>
      </c>
      <c r="T109" s="36">
        <f ca="1">MAX(N109-$Z77*(1-((0.48*$Z76+N111)/(0.48*$Z76))^2),0)/(($F77-2*$F78)*$O$2)*1000</f>
        <v>0</v>
      </c>
      <c r="U109" s="34">
        <f ca="1">MAX(P109:T109)</f>
        <v>0</v>
      </c>
      <c r="V109" s="26">
        <v>9.36</v>
      </c>
      <c r="W109" s="7">
        <f>2*V109*$O$2/10</f>
        <v>732.52173913043475</v>
      </c>
      <c r="X109" s="6">
        <f>W109*(F77-2*F78)/200</f>
        <v>80.577391304347827</v>
      </c>
      <c r="Y109" s="5"/>
      <c r="Z109" s="16"/>
      <c r="AD109" s="49"/>
    </row>
    <row r="110" spans="1:30" x14ac:dyDescent="0.25">
      <c r="A110" s="29" t="s">
        <v>67</v>
      </c>
      <c r="D110" s="5" t="s">
        <v>85</v>
      </c>
      <c r="E110" s="34">
        <f ca="1">E96</f>
        <v>51.393374999999999</v>
      </c>
      <c r="F110" s="35">
        <f t="shared" ca="1" si="86"/>
        <v>184.71331874999998</v>
      </c>
      <c r="G110" s="35">
        <f t="shared" ca="1" si="86"/>
        <v>-124.13719374999999</v>
      </c>
      <c r="H110" s="6">
        <f t="shared" ca="1" si="86"/>
        <v>-29.158415624999989</v>
      </c>
      <c r="I110" s="6">
        <f t="shared" ca="1" si="86"/>
        <v>89.73454062499998</v>
      </c>
      <c r="J110" s="6">
        <f>INDEX($O$275:$O$286,MATCH(A111,$L$275:$L$286,-1),1)</f>
        <v>229.26896416366736</v>
      </c>
      <c r="K110" s="34">
        <f ca="1">MAX(ABS(F110),J110)</f>
        <v>229.26896416366736</v>
      </c>
      <c r="L110" s="34">
        <f ca="1">MAX(ABS(G110),J110)</f>
        <v>229.26896416366736</v>
      </c>
      <c r="M110" s="34">
        <f ca="1">MAX(ABS(H110),IF(J110="---",0,0.3*J110))</f>
        <v>68.780689249100206</v>
      </c>
      <c r="N110" s="34">
        <f ca="1">MAX(ABS(I110),IF(J110="---",0,0.3*J110))</f>
        <v>89.73454062499998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5.2254490718170556</v>
      </c>
      <c r="R110" s="36">
        <f t="shared" ref="R110:T110" ca="1" si="88">MAX(L110-$Z78*(1-((0.48*$Z76+L111)/(0.48*$Z76))^2),0)/(($F76-2*$F78)*$O$2)*1000</f>
        <v>4.6295138299741669</v>
      </c>
      <c r="S110" s="36">
        <f t="shared" ca="1" si="88"/>
        <v>0</v>
      </c>
      <c r="T110" s="36">
        <f t="shared" ca="1" si="88"/>
        <v>0</v>
      </c>
      <c r="U110" s="34">
        <f ca="1">MAX(P110:T110)</f>
        <v>5.2254490718170556</v>
      </c>
      <c r="V110" s="26">
        <v>9.42</v>
      </c>
      <c r="W110" s="7">
        <f>2*V110*$O$2/10</f>
        <v>737.21739130434787</v>
      </c>
      <c r="X110" s="6">
        <f>W110*(F76-2*F78)/200</f>
        <v>228.53739130434784</v>
      </c>
      <c r="Y110" s="5"/>
      <c r="Z110" s="16"/>
      <c r="AD110" s="49"/>
    </row>
    <row r="111" spans="1:30" x14ac:dyDescent="0.25">
      <c r="A111" s="5">
        <f>B77</f>
        <v>4</v>
      </c>
      <c r="D111" s="5" t="s">
        <v>11</v>
      </c>
      <c r="E111" s="37">
        <f ca="1">E99</f>
        <v>-586.52499999999998</v>
      </c>
      <c r="F111" s="7">
        <f ca="1">O99</f>
        <v>-331.26640000000003</v>
      </c>
      <c r="G111" s="7">
        <f ca="1">P99</f>
        <v>-386.43959999999998</v>
      </c>
      <c r="H111" s="7">
        <f ca="1">Q99</f>
        <v>-337.83519999999999</v>
      </c>
      <c r="I111" s="7">
        <f ca="1">R99</f>
        <v>-379.87080000000003</v>
      </c>
      <c r="K111" s="34">
        <f ca="1">F111</f>
        <v>-331.26640000000003</v>
      </c>
      <c r="L111" s="34">
        <f t="shared" ref="L111:N111" ca="1" si="89">G111</f>
        <v>-386.43959999999998</v>
      </c>
      <c r="M111" s="34">
        <f t="shared" ca="1" si="89"/>
        <v>-337.83519999999999</v>
      </c>
      <c r="N111" s="34">
        <f t="shared" ca="1" si="89"/>
        <v>-379.87080000000003</v>
      </c>
      <c r="AD111" s="49"/>
    </row>
    <row r="112" spans="1:30" x14ac:dyDescent="0.25">
      <c r="D112" s="15" t="s">
        <v>105</v>
      </c>
      <c r="E112" s="6">
        <f ca="1">($Z77+$X109)*(1-ABS((0.48*$Z76+E111)/(0.48*$Z76+$W109))^(1+1/(1+$W109/$Z76)))</f>
        <v>153.37784183506869</v>
      </c>
      <c r="K112" s="6">
        <f t="shared" ref="K112:N112" ca="1" si="90">($Z77+$X109)*(1-ABS((0.48*$Z76+K111)/(0.48*$Z76+$W109))^(1+1/(1+$W109/$Z76)))</f>
        <v>132.38376670993696</v>
      </c>
      <c r="L112" s="6">
        <f t="shared" ca="1" si="90"/>
        <v>137.29593605332497</v>
      </c>
      <c r="M112" s="6">
        <f t="shared" ca="1" si="90"/>
        <v>132.97925240663818</v>
      </c>
      <c r="N112" s="6">
        <f t="shared" ca="1" si="90"/>
        <v>136.72178519108604</v>
      </c>
      <c r="AD112" s="49"/>
    </row>
    <row r="113" spans="1:59" x14ac:dyDescent="0.25">
      <c r="D113" s="15" t="s">
        <v>106</v>
      </c>
      <c r="E113" s="6">
        <f ca="1">($Z78+$X110)*(1-ABS((0.48*$Z76+E111)/(0.48*$Z76+$W110))^(1+1/(1+$W110/$Z76)))</f>
        <v>391.25701395535168</v>
      </c>
      <c r="K113" s="6">
        <f t="shared" ref="K113:N113" ca="1" si="91">($Z78+$X110)*(1-ABS((0.48*$Z76+K111)/(0.48*$Z76+$W110))^(1+1/(1+$W110/$Z76)))</f>
        <v>337.93341896963494</v>
      </c>
      <c r="L113" s="6">
        <f t="shared" ca="1" si="91"/>
        <v>350.40878912204442</v>
      </c>
      <c r="M113" s="6">
        <f t="shared" ca="1" si="91"/>
        <v>339.4457315532523</v>
      </c>
      <c r="N113" s="6">
        <f t="shared" ca="1" si="91"/>
        <v>348.9505918017577</v>
      </c>
      <c r="AD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6.8090698321942408E-2</v>
      </c>
      <c r="K114" s="38">
        <f t="shared" ref="K114:N114" ca="1" si="92">ABS(K109/K112)^1.5+ABS(K110/K113)^1.5</f>
        <v>0.58535635749388093</v>
      </c>
      <c r="L114" s="38">
        <f t="shared" ca="1" si="92"/>
        <v>0.55210507198823178</v>
      </c>
      <c r="M114" s="38">
        <f t="shared" ca="1" si="92"/>
        <v>0.23717163103711322</v>
      </c>
      <c r="N114" s="38">
        <f t="shared" ca="1" si="92"/>
        <v>0.27041407697393516</v>
      </c>
      <c r="AD114" s="49"/>
    </row>
    <row r="115" spans="1:59" x14ac:dyDescent="0.25">
      <c r="AD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</row>
    <row r="117" spans="1:59" x14ac:dyDescent="0.25">
      <c r="D117" s="5" t="s">
        <v>84</v>
      </c>
      <c r="E117" s="34">
        <f ca="1">E102</f>
        <v>12.68359375</v>
      </c>
      <c r="F117" s="6">
        <f t="shared" ref="F117:I118" ca="1" si="93">O102</f>
        <v>11.193534375</v>
      </c>
      <c r="G117" s="6">
        <f t="shared" ca="1" si="93"/>
        <v>4.9714031250000001</v>
      </c>
      <c r="H117" s="35">
        <f t="shared" ca="1" si="93"/>
        <v>-1.6237343749999997</v>
      </c>
      <c r="I117" s="35">
        <f t="shared" ca="1" si="93"/>
        <v>17.788671874999999</v>
      </c>
      <c r="J117" s="6">
        <f>INDEX($N$275:$N$286,MATCH(A111,$L$275:$L$286,-1)+1,1)</f>
        <v>23.820171027071858</v>
      </c>
      <c r="K117" s="34">
        <f ca="1">MAX(ABS(F117),IF(J117="---",0,0.3*J117))</f>
        <v>11.193534375</v>
      </c>
      <c r="L117" s="34">
        <f ca="1">MAX(ABS(G117),IF(J117="---",0,0.3*J117))</f>
        <v>7.1460513081215575</v>
      </c>
      <c r="M117" s="34">
        <f ca="1">MAX(ABS(H117),J117)</f>
        <v>23.820171027071858</v>
      </c>
      <c r="N117" s="34">
        <f ca="1">MAX(ABS(I117),J117)</f>
        <v>23.820171027071858</v>
      </c>
      <c r="O117" s="13" t="s">
        <v>103</v>
      </c>
      <c r="P117" s="36">
        <f t="shared" ref="P117" ca="1" si="94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0</v>
      </c>
      <c r="T117" s="36">
        <f ca="1">MAX(N117-$Z77*(1-((0.48*$Z76+N119)/(0.48*$Z76))^2),0)/(($F77-2*$F78)*$O$2)*1000</f>
        <v>0</v>
      </c>
      <c r="U117" s="34">
        <f ca="1">MAX(P117:T117)</f>
        <v>0</v>
      </c>
      <c r="V117" s="26">
        <v>9.36</v>
      </c>
      <c r="W117" s="7">
        <f>2*V117*$O$2/10</f>
        <v>732.52173913043475</v>
      </c>
      <c r="X117" s="6">
        <f>W117*(F77-2*F78)/200</f>
        <v>80.577391304347827</v>
      </c>
      <c r="AD117" s="49"/>
    </row>
    <row r="118" spans="1:59" x14ac:dyDescent="0.25">
      <c r="D118" s="5" t="s">
        <v>85</v>
      </c>
      <c r="E118" s="34">
        <f ca="1">E103</f>
        <v>-43.633375000000001</v>
      </c>
      <c r="F118" s="35">
        <f t="shared" ca="1" si="93"/>
        <v>-171.54111874999998</v>
      </c>
      <c r="G118" s="35">
        <f t="shared" ca="1" si="93"/>
        <v>120.14499375</v>
      </c>
      <c r="H118" s="6">
        <f t="shared" ca="1" si="93"/>
        <v>31.006315624999992</v>
      </c>
      <c r="I118" s="6">
        <f t="shared" ca="1" si="93"/>
        <v>-82.402440624999997</v>
      </c>
      <c r="J118" s="6">
        <f>INDEX($O$275:$O$286,MATCH(A111,$L$275:$L$286,-1)+1,1)</f>
        <v>218.19302740996804</v>
      </c>
      <c r="K118" s="34">
        <f ca="1">MAX(ABS(F118),J118)</f>
        <v>218.19302740996804</v>
      </c>
      <c r="L118" s="34">
        <f ca="1">MAX(ABS(G118),J118)</f>
        <v>218.19302740996804</v>
      </c>
      <c r="M118" s="34">
        <f ca="1">MAX(ABS(H118),IF(J118="---",0,0.3*J118))</f>
        <v>65.457908222990412</v>
      </c>
      <c r="N118" s="34">
        <f ca="1">MAX(ABS(I118),IF(J118="---",0,0.3*J118))</f>
        <v>82.402440624999997</v>
      </c>
      <c r="O118" s="13" t="s">
        <v>104</v>
      </c>
      <c r="P118" s="36">
        <f t="shared" ref="P118" ca="1" si="95">MAX(E118-$Z78*(1-((0.48*$Z76+E119)/(0.48*$Z76))^2),0)/(($F76-2*$F78)*$O$2)*1000</f>
        <v>0</v>
      </c>
      <c r="Q118" s="36">
        <f ca="1">MAX(K118-$Z78*(1-((0.48*$Z76+K119)/(0.48*$Z76))^2),0)/(($F76-2*$F78)*$O$2)*1000</f>
        <v>4.6227189534410078</v>
      </c>
      <c r="R118" s="36">
        <f ca="1">MAX(L118-$Z78*(1-((0.48*$Z76+L119)/(0.48*$Z76))^2),0)/(($F76-2*$F78)*$O$2)*1000</f>
        <v>4.0341831060083004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4.6227189534410078</v>
      </c>
      <c r="V118" s="26">
        <v>9.42</v>
      </c>
      <c r="W118" s="7">
        <f>2*V118*$O$2/10</f>
        <v>737.21739130434787</v>
      </c>
      <c r="X118" s="6">
        <f>W118*(F76-2*F78)/200</f>
        <v>228.53739130434784</v>
      </c>
      <c r="AD118" s="49"/>
    </row>
    <row r="119" spans="1:59" x14ac:dyDescent="0.25">
      <c r="D119" s="5" t="s">
        <v>11</v>
      </c>
      <c r="E119" s="37">
        <f ca="1">E106</f>
        <v>-603.78250000000003</v>
      </c>
      <c r="F119" s="7">
        <f ca="1">O106</f>
        <v>-344.54140000000007</v>
      </c>
      <c r="G119" s="7">
        <f ca="1">P106</f>
        <v>-399.71460000000002</v>
      </c>
      <c r="H119" s="7">
        <f ca="1">Q106</f>
        <v>-351.11020000000002</v>
      </c>
      <c r="I119" s="7">
        <f ca="1">R106</f>
        <v>-393.14580000000007</v>
      </c>
      <c r="K119" s="34">
        <f ca="1">F119</f>
        <v>-344.54140000000007</v>
      </c>
      <c r="L119" s="34">
        <f t="shared" ref="L119:N119" ca="1" si="96">G119</f>
        <v>-399.71460000000002</v>
      </c>
      <c r="M119" s="34">
        <f t="shared" ca="1" si="96"/>
        <v>-351.11020000000002</v>
      </c>
      <c r="N119" s="34">
        <f t="shared" ca="1" si="96"/>
        <v>-393.14580000000007</v>
      </c>
      <c r="AD119" s="49"/>
    </row>
    <row r="120" spans="1:59" x14ac:dyDescent="0.25">
      <c r="D120" s="15" t="s">
        <v>105</v>
      </c>
      <c r="E120" s="6">
        <f ca="1">($Z77+$X117)*(1-ABS((0.48*$Z76+E119)/(0.48*$Z76+$W117))^(1+1/(1+$W117/$Z76)))</f>
        <v>154.63528559548837</v>
      </c>
      <c r="K120" s="6">
        <f t="shared" ref="K120:N120" ca="1" si="97">($Z77+$X117)*(1-ABS((0.48*$Z76+K119)/(0.48*$Z76+$W117))^(1+1/(1+$W117/$Z76)))</f>
        <v>133.58423090473818</v>
      </c>
      <c r="L120" s="6">
        <f t="shared" ca="1" si="97"/>
        <v>138.44739665479949</v>
      </c>
      <c r="M120" s="6">
        <f t="shared" ca="1" si="97"/>
        <v>134.17390850431448</v>
      </c>
      <c r="N120" s="6">
        <f t="shared" ca="1" si="97"/>
        <v>137.87910663235357</v>
      </c>
      <c r="AD120" s="49"/>
    </row>
    <row r="121" spans="1:59" x14ac:dyDescent="0.25">
      <c r="D121" s="15" t="s">
        <v>106</v>
      </c>
      <c r="E121" s="6">
        <f ca="1">($Z78+$X118)*(1-ABS((0.48*$Z76+E119)/(0.48*$Z76+$W118))^(1+1/(1+$W118/$Z76)))</f>
        <v>394.45133677865107</v>
      </c>
      <c r="K121" s="6">
        <f t="shared" ref="K121:N121" ca="1" si="98">($Z78+$X118)*(1-ABS((0.48*$Z76+K119)/(0.48*$Z76+$W118))^(1+1/(1+$W118/$Z76)))</f>
        <v>340.98216182316452</v>
      </c>
      <c r="L121" s="6">
        <f t="shared" ca="1" si="98"/>
        <v>353.33323482008416</v>
      </c>
      <c r="M121" s="6">
        <f t="shared" ca="1" si="98"/>
        <v>342.47974256330423</v>
      </c>
      <c r="N121" s="6">
        <f t="shared" ca="1" si="98"/>
        <v>351.88990381184522</v>
      </c>
      <c r="AD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6.028165106793254E-2</v>
      </c>
      <c r="K122" s="38">
        <f t="shared" ref="K122:N122" ca="1" si="99">ABS(K117/K120)^1.5+ABS(K118/K121)^1.5</f>
        <v>0.53613081171454136</v>
      </c>
      <c r="L122" s="38">
        <f t="shared" ca="1" si="99"/>
        <v>0.49699785359756077</v>
      </c>
      <c r="M122" s="38">
        <f t="shared" ca="1" si="99"/>
        <v>0.15836088556935854</v>
      </c>
      <c r="N122" s="38">
        <f t="shared" ca="1" si="99"/>
        <v>0.18512573080096489</v>
      </c>
      <c r="AD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</row>
    <row r="124" spans="1:59" x14ac:dyDescent="0.25">
      <c r="A124" t="s">
        <v>57</v>
      </c>
      <c r="B124" s="5">
        <f ca="1">$A$4</f>
        <v>3</v>
      </c>
      <c r="D124" t="s">
        <v>58</v>
      </c>
      <c r="E124" s="5" t="s">
        <v>59</v>
      </c>
      <c r="F124" s="17">
        <v>80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1" t="s">
        <v>133</v>
      </c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6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30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122.4</v>
      </c>
      <c r="AA125" s="16" t="s">
        <v>73</v>
      </c>
      <c r="AD125" s="49"/>
      <c r="AZ125" s="82" t="s">
        <v>162</v>
      </c>
      <c r="BA125" s="112" t="s">
        <v>164</v>
      </c>
      <c r="BB125" s="113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326.39999999999998</v>
      </c>
      <c r="AA126" s="16" t="s">
        <v>73</v>
      </c>
      <c r="AD126" s="49"/>
      <c r="AF126" s="107" t="s">
        <v>134</v>
      </c>
      <c r="AG126" s="107"/>
      <c r="AH126" s="107"/>
      <c r="AI126" s="55" t="s">
        <v>135</v>
      </c>
      <c r="AJ126" s="107" t="s">
        <v>136</v>
      </c>
      <c r="AK126" s="107"/>
      <c r="AL126" s="107" t="s">
        <v>137</v>
      </c>
      <c r="AM126" s="107"/>
      <c r="AN126" s="107"/>
      <c r="AO126" s="107"/>
      <c r="AP126" s="107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98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</row>
    <row r="127" spans="1:59" x14ac:dyDescent="0.25">
      <c r="AD127" s="49"/>
      <c r="AF127" s="107">
        <f>MAX(F124,AI127/6,45)</f>
        <v>80</v>
      </c>
      <c r="AG127" s="107"/>
      <c r="AH127" s="107"/>
      <c r="AI127" s="64">
        <f>M126-M124-M125</f>
        <v>250</v>
      </c>
      <c r="AJ127" s="107">
        <f>MIN(F125/2,17.5,8*1.4)</f>
        <v>11.2</v>
      </c>
      <c r="AK127" s="107"/>
      <c r="AL127" s="108">
        <f>(0.08*(14.17*(F125-5))/391.3)*100</f>
        <v>7.2425249169435215</v>
      </c>
      <c r="AM127" s="108"/>
      <c r="AN127" s="108"/>
      <c r="AO127" s="98" t="s">
        <v>150</v>
      </c>
      <c r="AP127" s="58">
        <f>SQRT(((0.5*AG130*14.17*F125)/((AQ127/100)*391.3))-1)</f>
        <v>1.5768733447237135</v>
      </c>
      <c r="AQ127" s="71">
        <f>AU127*AZ127</f>
        <v>15.8</v>
      </c>
      <c r="AR127" s="72">
        <f t="shared" ref="AR127:AS128" si="100">AR79</f>
        <v>10</v>
      </c>
      <c r="AS127" s="72">
        <f t="shared" si="100"/>
        <v>0.79</v>
      </c>
      <c r="AT127" s="75">
        <v>2</v>
      </c>
      <c r="AU127" s="77">
        <f>AT127*AS127</f>
        <v>1.58</v>
      </c>
      <c r="AV127" s="58">
        <f>0.9*F125*(F124-F126)*AG130*0.5*14.17*AP127/(1+AP127^2)/10</f>
        <v>666.83724496226932</v>
      </c>
      <c r="AW127" s="80" t="str">
        <f ca="1">IF(AK12&lt;=AV127,"verifica","non verifica")</f>
        <v>verifica</v>
      </c>
      <c r="AX127" s="76" t="str">
        <f>AX79</f>
        <v>fi 10 /</v>
      </c>
      <c r="AY127" s="90">
        <v>10</v>
      </c>
      <c r="AZ127" s="58">
        <f>100/AY127</f>
        <v>10</v>
      </c>
      <c r="BA127" s="99">
        <f>(0.9*(F124-F126)*AQ127*391.3*AP127/1000)</f>
        <v>666.83724496226932</v>
      </c>
      <c r="BB127" s="80" t="str">
        <f ca="1">IF(AK12&lt;=BA127,"verifica","non verifica")</f>
        <v>verifica</v>
      </c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98" t="s">
        <v>151</v>
      </c>
      <c r="AP128" s="58">
        <f>SQRT(((0.5*AG130*14.17*F125)/((AQ128/100)*391.3))-1)</f>
        <v>2.0566463764950518</v>
      </c>
      <c r="AQ128" s="71">
        <f>AU128*AZ128</f>
        <v>10.533333333333335</v>
      </c>
      <c r="AR128" s="72">
        <f t="shared" si="100"/>
        <v>10</v>
      </c>
      <c r="AS128" s="72">
        <f t="shared" si="100"/>
        <v>0.79</v>
      </c>
      <c r="AT128" s="75">
        <v>2</v>
      </c>
      <c r="AU128" s="78">
        <f>AT128*AS128</f>
        <v>1.58</v>
      </c>
      <c r="AV128" s="58">
        <f>0.9*F125*(F124-F126)*AG130*0.5*14.17*AP128/(1+AP128^2)/10</f>
        <v>579.81761107722889</v>
      </c>
      <c r="AW128" s="80" t="str">
        <f ca="1">IF(AK12&lt;=AV128,"verifica","non verifica")</f>
        <v>verifica</v>
      </c>
      <c r="AX128" s="76" t="str">
        <f>AX80</f>
        <v>fi 10 /</v>
      </c>
      <c r="AY128" s="90">
        <v>15</v>
      </c>
      <c r="AZ128" s="58">
        <f>100/AY128</f>
        <v>6.666666666666667</v>
      </c>
      <c r="BA128" s="99">
        <f>(0.9*(F124-F126)*AQ128*391.3*AP128/1000)</f>
        <v>579.81761107722889</v>
      </c>
      <c r="BB128" s="80" t="str">
        <f ca="1">IF(AK12&lt;=BA128,"verifica","non verifica")</f>
        <v>verifica</v>
      </c>
    </row>
    <row r="129" spans="1:40" x14ac:dyDescent="0.25">
      <c r="D129" s="5" t="s">
        <v>84</v>
      </c>
      <c r="E129" s="6">
        <f ca="1">INDEX(O$4:O$23,$W124,1)</f>
        <v>-17.350999999999999</v>
      </c>
      <c r="F129" s="6">
        <f ca="1">INDEX(P$4:P$171,$W124,1)</f>
        <v>-10.914999999999999</v>
      </c>
      <c r="G129" s="6">
        <f ca="1">INDEX(Q$4:Q$171,$W124,1)</f>
        <v>-0.121</v>
      </c>
      <c r="H129" s="6">
        <f ca="1">INDEX(R$4:R$171,$W124,1)</f>
        <v>14.33</v>
      </c>
      <c r="I129" s="6">
        <f ca="1">INDEX(S$4:S$171,$W124,1)</f>
        <v>-0.16800000000000001</v>
      </c>
      <c r="J129" s="6">
        <f ca="1">INDEX(T$4:T$171,$W124,1)</f>
        <v>-0.27300000000000002</v>
      </c>
      <c r="AD129" s="49"/>
    </row>
    <row r="130" spans="1:40" ht="18" x14ac:dyDescent="0.35">
      <c r="D130" s="5" t="s">
        <v>85</v>
      </c>
      <c r="E130" s="6">
        <f t="shared" ref="E130:J130" ca="1" si="101">INDEX(E$4:E$171,$W124,1)</f>
        <v>63.128999999999998</v>
      </c>
      <c r="F130" s="6">
        <f t="shared" ca="1" si="101"/>
        <v>37.231000000000002</v>
      </c>
      <c r="G130" s="6">
        <f t="shared" ca="1" si="101"/>
        <v>266.916</v>
      </c>
      <c r="H130" s="6">
        <f t="shared" ca="1" si="101"/>
        <v>-6.8410000000000002</v>
      </c>
      <c r="I130" s="6">
        <f t="shared" ca="1" si="101"/>
        <v>11.789</v>
      </c>
      <c r="J130" s="6">
        <f t="shared" ca="1" si="101"/>
        <v>19.187000000000001</v>
      </c>
      <c r="AD130" s="49"/>
      <c r="AF130" s="69" t="s">
        <v>146</v>
      </c>
      <c r="AG130" s="70">
        <f>1+AI132</f>
        <v>1.0141429487179487</v>
      </c>
    </row>
    <row r="131" spans="1:40" x14ac:dyDescent="0.25">
      <c r="D131" s="5" t="s">
        <v>86</v>
      </c>
      <c r="E131" s="6">
        <f t="shared" ref="E131:J131" ca="1" si="102">INDEX(O$4:O$171,$W124+2,1)</f>
        <v>-10.502000000000001</v>
      </c>
      <c r="F131" s="6">
        <f t="shared" ca="1" si="102"/>
        <v>-6.6180000000000003</v>
      </c>
      <c r="G131" s="6">
        <f t="shared" ca="1" si="102"/>
        <v>-6.5000000000000002E-2</v>
      </c>
      <c r="H131" s="6">
        <f t="shared" ca="1" si="102"/>
        <v>7.6150000000000002</v>
      </c>
      <c r="I131" s="6">
        <f t="shared" ca="1" si="102"/>
        <v>-9.8000000000000004E-2</v>
      </c>
      <c r="J131" s="6">
        <f t="shared" ca="1" si="102"/>
        <v>-0.16</v>
      </c>
      <c r="AD131" s="49"/>
      <c r="AL131" s="109" t="s">
        <v>159</v>
      </c>
      <c r="AM131" s="109"/>
      <c r="AN131" s="109"/>
    </row>
    <row r="132" spans="1:40" ht="18" x14ac:dyDescent="0.35">
      <c r="D132" s="5" t="s">
        <v>87</v>
      </c>
      <c r="E132" s="6">
        <f t="shared" ref="E132:J132" ca="1" si="103">INDEX(E$4:E$171,$W124+2,1)</f>
        <v>38.076999999999998</v>
      </c>
      <c r="F132" s="6">
        <f t="shared" ca="1" si="103"/>
        <v>22.457999999999998</v>
      </c>
      <c r="G132" s="6">
        <f t="shared" ca="1" si="103"/>
        <v>155.119</v>
      </c>
      <c r="H132" s="6">
        <f t="shared" ca="1" si="103"/>
        <v>-4.2069999999999999</v>
      </c>
      <c r="I132" s="6">
        <f t="shared" ca="1" si="103"/>
        <v>6.9420000000000002</v>
      </c>
      <c r="J132" s="6">
        <f t="shared" ca="1" si="103"/>
        <v>11.294</v>
      </c>
      <c r="M132" t="s">
        <v>88</v>
      </c>
      <c r="AD132" s="49"/>
      <c r="AF132" s="69" t="s">
        <v>147</v>
      </c>
      <c r="AG132" s="6">
        <f>AO11/($F$124*$F$125)</f>
        <v>0.20040558333333333</v>
      </c>
      <c r="AH132" s="69" t="s">
        <v>149</v>
      </c>
      <c r="AI132" s="70">
        <f>AG132/$AG$40</f>
        <v>1.4142948717948719E-2</v>
      </c>
      <c r="AL132" s="109" t="s">
        <v>160</v>
      </c>
      <c r="AM132" s="109"/>
      <c r="AN132" s="109"/>
    </row>
    <row r="133" spans="1:40" x14ac:dyDescent="0.25">
      <c r="D133" s="5" t="s">
        <v>11</v>
      </c>
      <c r="E133" s="6">
        <f t="shared" ref="E133:J133" ca="1" si="104">INDEX(Y$4:Y$171,$W124+3,1)</f>
        <v>-885.76299999999992</v>
      </c>
      <c r="F133" s="6">
        <f t="shared" ca="1" si="104"/>
        <v>-542.72699999999998</v>
      </c>
      <c r="G133" s="6">
        <f t="shared" ca="1" si="104"/>
        <v>52.652999999999999</v>
      </c>
      <c r="H133" s="6">
        <f t="shared" ca="1" si="104"/>
        <v>19.343000000000004</v>
      </c>
      <c r="I133" s="6">
        <f t="shared" ca="1" si="104"/>
        <v>2.218</v>
      </c>
      <c r="J133" s="6">
        <f t="shared" ca="1" si="104"/>
        <v>3.5989999999999998</v>
      </c>
      <c r="K133" s="6">
        <f>L133*1.3</f>
        <v>-37.244999999999997</v>
      </c>
      <c r="L133" s="26">
        <f>-F124*F125*(M126-(M124+M125))*25/1000000*1+L85</f>
        <v>-28.65</v>
      </c>
      <c r="M133" t="s">
        <v>89</v>
      </c>
      <c r="AD133" s="49"/>
      <c r="AG133" s="6">
        <f t="shared" ref="AG133:AG135" si="105">AO12/($F$124*$F$125)</f>
        <v>0.25186691666666666</v>
      </c>
      <c r="AI133" s="70">
        <f>AG133/$AG$40</f>
        <v>1.7774658903787342E-2</v>
      </c>
      <c r="AL133" s="109" t="s">
        <v>161</v>
      </c>
      <c r="AM133" s="109"/>
      <c r="AN133" s="109"/>
    </row>
    <row r="134" spans="1:40" x14ac:dyDescent="0.25">
      <c r="AD134" s="49"/>
      <c r="AG134" s="6">
        <f t="shared" si="105"/>
        <v>0.20971820833333332</v>
      </c>
      <c r="AI134" s="70">
        <f>AG134/$AG$40</f>
        <v>1.4800155845683368E-2</v>
      </c>
      <c r="AL134" s="68"/>
      <c r="AM134" s="68"/>
      <c r="AN134" s="68"/>
    </row>
    <row r="135" spans="1:40" x14ac:dyDescent="0.2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G135" s="6">
        <f t="shared" si="105"/>
        <v>0.24255429166666667</v>
      </c>
      <c r="AI135" s="70">
        <f>AG135/$AG$40</f>
        <v>1.7117451776052693E-2</v>
      </c>
    </row>
    <row r="136" spans="1:40" ht="18" x14ac:dyDescent="0.35">
      <c r="D136" s="5" t="s">
        <v>84</v>
      </c>
      <c r="E136" s="6">
        <f t="shared" ref="E136:J136" ca="1" si="106">INDEX(O$4:O$171,$W124+1,1)</f>
        <v>16.257000000000001</v>
      </c>
      <c r="F136" s="6">
        <f t="shared" ca="1" si="106"/>
        <v>10.265000000000001</v>
      </c>
      <c r="G136" s="6">
        <f t="shared" ca="1" si="106"/>
        <v>0.106</v>
      </c>
      <c r="H136" s="6">
        <f t="shared" ca="1" si="106"/>
        <v>-10.945</v>
      </c>
      <c r="I136" s="6">
        <f t="shared" ca="1" si="106"/>
        <v>0.14699999999999999</v>
      </c>
      <c r="J136" s="6">
        <f t="shared" ca="1" si="106"/>
        <v>0.23799999999999999</v>
      </c>
      <c r="AD136" s="49"/>
      <c r="AF136" s="97" t="s">
        <v>148</v>
      </c>
      <c r="AG136" s="97">
        <f>14.17</f>
        <v>14.17</v>
      </c>
    </row>
    <row r="137" spans="1:40" x14ac:dyDescent="0.25">
      <c r="D137" s="5" t="s">
        <v>85</v>
      </c>
      <c r="E137" s="6">
        <f t="shared" ref="E137:J137" ca="1" si="107">INDEX(E$4:E$171,$W124+1,1)</f>
        <v>-58.716999999999999</v>
      </c>
      <c r="F137" s="6">
        <f t="shared" ca="1" si="107"/>
        <v>-34.634</v>
      </c>
      <c r="G137" s="6">
        <f t="shared" ca="1" si="107"/>
        <v>-230.04499999999999</v>
      </c>
      <c r="H137" s="6">
        <f t="shared" ca="1" si="107"/>
        <v>6.6319999999999997</v>
      </c>
      <c r="I137" s="6">
        <f t="shared" ca="1" si="107"/>
        <v>-10.426</v>
      </c>
      <c r="J137" s="6">
        <f t="shared" ca="1" si="107"/>
        <v>-16.954000000000001</v>
      </c>
      <c r="AD137" s="49"/>
    </row>
    <row r="138" spans="1:40" x14ac:dyDescent="0.25">
      <c r="D138" s="5" t="s">
        <v>86</v>
      </c>
      <c r="E138" s="6">
        <f ca="1">E131</f>
        <v>-10.502000000000001</v>
      </c>
      <c r="F138" s="6">
        <f t="shared" ref="F138:J140" ca="1" si="108">F131</f>
        <v>-6.6180000000000003</v>
      </c>
      <c r="G138" s="6">
        <f t="shared" ca="1" si="108"/>
        <v>-6.5000000000000002E-2</v>
      </c>
      <c r="H138" s="6">
        <f t="shared" ca="1" si="108"/>
        <v>7.6150000000000002</v>
      </c>
      <c r="I138" s="6">
        <f t="shared" ca="1" si="108"/>
        <v>-9.8000000000000004E-2</v>
      </c>
      <c r="J138" s="6">
        <f t="shared" ca="1" si="108"/>
        <v>-0.16</v>
      </c>
      <c r="AD138" s="49"/>
      <c r="AF138" s="97" t="s">
        <v>150</v>
      </c>
      <c r="AG138">
        <f ca="1">(0.5*14.17*F124*0.9*(F125-F126))/(2*AK12*10)+SQRT(((0.5*14.17*F124*0.9*(F125-F126))/(2*AK12*10))^2 -1)</f>
        <v>1.9351901088061454</v>
      </c>
    </row>
    <row r="139" spans="1:40" x14ac:dyDescent="0.25">
      <c r="D139" s="5" t="s">
        <v>87</v>
      </c>
      <c r="E139" s="6">
        <f ca="1">E132</f>
        <v>38.076999999999998</v>
      </c>
      <c r="F139" s="6">
        <f t="shared" ca="1" si="108"/>
        <v>22.457999999999998</v>
      </c>
      <c r="G139" s="6">
        <f t="shared" ca="1" si="108"/>
        <v>155.119</v>
      </c>
      <c r="H139" s="6">
        <f t="shared" ca="1" si="108"/>
        <v>-4.2069999999999999</v>
      </c>
      <c r="I139" s="6">
        <f t="shared" ca="1" si="108"/>
        <v>6.9420000000000002</v>
      </c>
      <c r="J139" s="6">
        <f t="shared" ca="1" si="108"/>
        <v>11.294</v>
      </c>
      <c r="AD139" s="49"/>
    </row>
    <row r="140" spans="1:40" x14ac:dyDescent="0.25">
      <c r="D140" s="5" t="s">
        <v>11</v>
      </c>
      <c r="E140" s="6">
        <f ca="1">E133</f>
        <v>-885.76299999999992</v>
      </c>
      <c r="F140" s="6">
        <f t="shared" ca="1" si="108"/>
        <v>-542.72699999999998</v>
      </c>
      <c r="G140" s="6">
        <f t="shared" ca="1" si="108"/>
        <v>52.652999999999999</v>
      </c>
      <c r="H140" s="6">
        <f t="shared" ca="1" si="108"/>
        <v>19.343000000000004</v>
      </c>
      <c r="I140" s="6">
        <f t="shared" ca="1" si="108"/>
        <v>2.218</v>
      </c>
      <c r="J140" s="6">
        <f t="shared" ca="1" si="108"/>
        <v>3.5989999999999998</v>
      </c>
      <c r="K140" s="6">
        <f>L140*1.3</f>
        <v>-54.502499999999998</v>
      </c>
      <c r="L140" s="26">
        <f>-F124*F125*(M126-(M124+M125))*25/1000000*1+L92</f>
        <v>-41.924999999999997</v>
      </c>
      <c r="AD140" s="49"/>
    </row>
    <row r="141" spans="1:40" x14ac:dyDescent="0.25">
      <c r="AD141" s="49"/>
    </row>
    <row r="142" spans="1:40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</row>
    <row r="143" spans="1:40" x14ac:dyDescent="0.25">
      <c r="A143" s="27"/>
      <c r="B143" s="27"/>
      <c r="C143" s="27"/>
      <c r="D143" s="29" t="s">
        <v>84</v>
      </c>
      <c r="E143" s="31">
        <f ca="1">E129-(E129-E136)/$M126*$M124</f>
        <v>-13.675124999999998</v>
      </c>
      <c r="F143" s="31">
        <f t="shared" ref="F143" ca="1" si="109">F129-(F129-F136)/$M126*$M124</f>
        <v>-8.5984374999999993</v>
      </c>
      <c r="G143" s="31">
        <f ca="1">G129-(G129-G136)/$M126*$M124</f>
        <v>-9.617187499999999E-2</v>
      </c>
      <c r="H143" s="31">
        <f t="shared" ref="H143:J143" ca="1" si="110">H129-(H129-H136)/$M126*$M124</f>
        <v>11.565546875000001</v>
      </c>
      <c r="I143" s="31">
        <f t="shared" ca="1" si="110"/>
        <v>-0.13354687500000001</v>
      </c>
      <c r="J143" s="31">
        <f t="shared" ca="1" si="110"/>
        <v>-0.21710937500000002</v>
      </c>
      <c r="K143" s="31">
        <f ca="1">(ABS(G143)+ABS(I143))*SIGN(G143)</f>
        <v>-0.22971875</v>
      </c>
      <c r="L143" s="31">
        <f ca="1">(ABS(H143)+ABS(J143))*SIGN(H143)</f>
        <v>11.78265625</v>
      </c>
      <c r="M143" s="31">
        <f ca="1">(ABS(K143)+0.3*ABS(L143))*SIGN(K143)</f>
        <v>-3.764515625</v>
      </c>
      <c r="N143" s="31">
        <f t="shared" ref="N143:N147" ca="1" si="111">(ABS(L143)+0.3*ABS(K143))*SIGN(L143)</f>
        <v>11.851571875000001</v>
      </c>
      <c r="O143" s="31">
        <f ca="1">F143+M143</f>
        <v>-12.362953124999999</v>
      </c>
      <c r="P143" s="31">
        <f ca="1">F143-M143</f>
        <v>-4.8339218749999997</v>
      </c>
      <c r="Q143" s="31">
        <f ca="1">F143+N143</f>
        <v>3.2531343750000019</v>
      </c>
      <c r="R143" s="31">
        <f ca="1">F143-N143</f>
        <v>-20.450009375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</row>
    <row r="144" spans="1:40" x14ac:dyDescent="0.25">
      <c r="A144" s="27"/>
      <c r="B144" s="27"/>
      <c r="C144" s="27"/>
      <c r="D144" s="29" t="s">
        <v>85</v>
      </c>
      <c r="E144" s="31">
        <f ca="1">E130-(E130-E137)/$M126*$M124</f>
        <v>49.802093749999997</v>
      </c>
      <c r="F144" s="31">
        <f t="shared" ref="F144" ca="1" si="112">F130-(F130-F137)/$M126*$M124</f>
        <v>29.370765625000001</v>
      </c>
      <c r="G144" s="31">
        <f ca="1">G130-(G130-G137)/$M126*$M124</f>
        <v>212.56089062500001</v>
      </c>
      <c r="H144" s="31">
        <f t="shared" ref="H144:J144" ca="1" si="113">H130-(H130-H137)/$M126*$M124</f>
        <v>-5.3673906250000005</v>
      </c>
      <c r="I144" s="31">
        <f t="shared" ca="1" si="113"/>
        <v>9.3592343749999998</v>
      </c>
      <c r="J144" s="31">
        <f t="shared" ca="1" si="113"/>
        <v>15.234078125</v>
      </c>
      <c r="K144" s="31">
        <f t="shared" ref="K144:L147" ca="1" si="114">(ABS(G144)+ABS(I144))*SIGN(G144)</f>
        <v>221.92012500000001</v>
      </c>
      <c r="L144" s="31">
        <f t="shared" ca="1" si="114"/>
        <v>-20.601468750000002</v>
      </c>
      <c r="M144" s="31">
        <f t="shared" ref="M144:M147" ca="1" si="115">(ABS(K144)+0.3*ABS(L144))*SIGN(K144)</f>
        <v>228.100565625</v>
      </c>
      <c r="N144" s="31">
        <f t="shared" ca="1" si="111"/>
        <v>-87.177506249999993</v>
      </c>
      <c r="O144" s="31">
        <f t="shared" ref="O144:O146" ca="1" si="116">F144+M144</f>
        <v>257.47133124999999</v>
      </c>
      <c r="P144" s="31">
        <f t="shared" ref="P144:P146" ca="1" si="117">F144-M144</f>
        <v>-198.72980000000001</v>
      </c>
      <c r="Q144" s="31">
        <f t="shared" ref="Q144:Q146" ca="1" si="118">F144+N144</f>
        <v>-57.806740624999989</v>
      </c>
      <c r="R144" s="31">
        <f t="shared" ref="R144:R146" ca="1" si="119">F144-N144</f>
        <v>116.548271875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</row>
    <row r="145" spans="1:30" x14ac:dyDescent="0.25">
      <c r="A145" s="27"/>
      <c r="B145" s="27"/>
      <c r="C145" s="27"/>
      <c r="D145" s="29" t="s">
        <v>86</v>
      </c>
      <c r="E145" s="31">
        <f ca="1">E131</f>
        <v>-10.502000000000001</v>
      </c>
      <c r="F145" s="31">
        <f ca="1">F131</f>
        <v>-6.6180000000000003</v>
      </c>
      <c r="G145" s="31">
        <f t="shared" ref="G145:J147" ca="1" si="120">G131</f>
        <v>-6.5000000000000002E-2</v>
      </c>
      <c r="H145" s="31">
        <f t="shared" ca="1" si="120"/>
        <v>7.6150000000000002</v>
      </c>
      <c r="I145" s="31">
        <f t="shared" ca="1" si="120"/>
        <v>-9.8000000000000004E-2</v>
      </c>
      <c r="J145" s="31">
        <f t="shared" ca="1" si="120"/>
        <v>-0.16</v>
      </c>
      <c r="K145" s="31">
        <f t="shared" ca="1" si="114"/>
        <v>-0.16300000000000001</v>
      </c>
      <c r="L145" s="31">
        <f t="shared" ca="1" si="114"/>
        <v>7.7750000000000004</v>
      </c>
      <c r="M145" s="31">
        <f t="shared" ca="1" si="115"/>
        <v>-2.4954999999999998</v>
      </c>
      <c r="N145" s="31">
        <f t="shared" ca="1" si="111"/>
        <v>7.8239000000000001</v>
      </c>
      <c r="O145" s="31">
        <f t="shared" ca="1" si="116"/>
        <v>-9.1135000000000002</v>
      </c>
      <c r="P145" s="31">
        <f t="shared" ca="1" si="117"/>
        <v>-4.1225000000000005</v>
      </c>
      <c r="Q145" s="31">
        <f t="shared" ca="1" si="118"/>
        <v>1.2058999999999997</v>
      </c>
      <c r="R145" s="31">
        <f t="shared" ca="1" si="119"/>
        <v>-14.4419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</row>
    <row r="146" spans="1:30" x14ac:dyDescent="0.25">
      <c r="A146" s="27"/>
      <c r="B146" s="27"/>
      <c r="C146" s="27"/>
      <c r="D146" s="29" t="s">
        <v>87</v>
      </c>
      <c r="E146" s="31">
        <f ca="1">E132</f>
        <v>38.076999999999998</v>
      </c>
      <c r="F146" s="31">
        <f ca="1">F132</f>
        <v>22.457999999999998</v>
      </c>
      <c r="G146" s="31">
        <f t="shared" ca="1" si="120"/>
        <v>155.119</v>
      </c>
      <c r="H146" s="31">
        <f t="shared" ca="1" si="120"/>
        <v>-4.2069999999999999</v>
      </c>
      <c r="I146" s="31">
        <f t="shared" ca="1" si="120"/>
        <v>6.9420000000000002</v>
      </c>
      <c r="J146" s="31">
        <f t="shared" ca="1" si="120"/>
        <v>11.294</v>
      </c>
      <c r="K146" s="31">
        <f t="shared" ca="1" si="114"/>
        <v>162.06100000000001</v>
      </c>
      <c r="L146" s="31">
        <f t="shared" ca="1" si="114"/>
        <v>-15.501000000000001</v>
      </c>
      <c r="M146" s="31">
        <f t="shared" ca="1" si="115"/>
        <v>166.71129999999999</v>
      </c>
      <c r="N146" s="31">
        <f t="shared" ca="1" si="111"/>
        <v>-64.119299999999996</v>
      </c>
      <c r="O146" s="31">
        <f t="shared" ca="1" si="116"/>
        <v>189.16929999999999</v>
      </c>
      <c r="P146" s="31">
        <f t="shared" ca="1" si="117"/>
        <v>-144.2533</v>
      </c>
      <c r="Q146" s="31">
        <f t="shared" ca="1" si="118"/>
        <v>-41.661299999999997</v>
      </c>
      <c r="R146" s="31">
        <f t="shared" ca="1" si="119"/>
        <v>86.577299999999994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</row>
    <row r="147" spans="1:30" x14ac:dyDescent="0.25">
      <c r="A147" s="27"/>
      <c r="B147" s="27"/>
      <c r="C147" s="27"/>
      <c r="D147" s="29" t="s">
        <v>11</v>
      </c>
      <c r="E147" s="31">
        <f ca="1">E133+K133</f>
        <v>-923.00799999999992</v>
      </c>
      <c r="F147" s="31">
        <f ca="1">F133+L133</f>
        <v>-571.37699999999995</v>
      </c>
      <c r="G147" s="31">
        <f t="shared" ca="1" si="120"/>
        <v>52.652999999999999</v>
      </c>
      <c r="H147" s="31">
        <f t="shared" ca="1" si="120"/>
        <v>19.343000000000004</v>
      </c>
      <c r="I147" s="31">
        <f t="shared" ca="1" si="120"/>
        <v>2.218</v>
      </c>
      <c r="J147" s="31">
        <f t="shared" ca="1" si="120"/>
        <v>3.5989999999999998</v>
      </c>
      <c r="K147" s="31">
        <f t="shared" ca="1" si="114"/>
        <v>54.870999999999995</v>
      </c>
      <c r="L147" s="31">
        <f t="shared" ca="1" si="114"/>
        <v>22.942000000000004</v>
      </c>
      <c r="M147" s="31">
        <f t="shared" ca="1" si="115"/>
        <v>61.753599999999999</v>
      </c>
      <c r="N147" s="31">
        <f t="shared" ca="1" si="111"/>
        <v>39.403300000000002</v>
      </c>
      <c r="O147" s="31">
        <f ca="1">F147+M147</f>
        <v>-509.62339999999995</v>
      </c>
      <c r="P147" s="31">
        <f ca="1">F147-M147</f>
        <v>-633.13059999999996</v>
      </c>
      <c r="Q147" s="31">
        <f ca="1">F147+N147</f>
        <v>-531.97370000000001</v>
      </c>
      <c r="R147" s="31">
        <f ca="1">F147-N147</f>
        <v>-610.7802999999999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</row>
    <row r="148" spans="1:30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</row>
    <row r="149" spans="1:30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</row>
    <row r="150" spans="1:30" x14ac:dyDescent="0.25">
      <c r="A150" s="27"/>
      <c r="B150" s="27"/>
      <c r="C150" s="27"/>
      <c r="D150" s="29" t="s">
        <v>84</v>
      </c>
      <c r="E150" s="31">
        <f t="shared" ref="E150:F150" ca="1" si="121">E136+(E129-E136)/$M126*$M125</f>
        <v>12.581125</v>
      </c>
      <c r="F150" s="31">
        <f t="shared" ca="1" si="121"/>
        <v>7.9484375000000007</v>
      </c>
      <c r="G150" s="31">
        <f ca="1">G136+(G129-G136)/$M126*$M125</f>
        <v>8.1171875000000004E-2</v>
      </c>
      <c r="H150" s="31">
        <f t="shared" ref="H150:J150" ca="1" si="122">H136+(H129-H136)/$M126*$M125</f>
        <v>-8.180546875000001</v>
      </c>
      <c r="I150" s="31">
        <f t="shared" ca="1" si="122"/>
        <v>0.11254687499999999</v>
      </c>
      <c r="J150" s="31">
        <f t="shared" ca="1" si="122"/>
        <v>0.18210937499999999</v>
      </c>
      <c r="K150" s="31">
        <f ca="1">(ABS(G150)+ABS(I150))*SIGN(G150)</f>
        <v>0.19371875</v>
      </c>
      <c r="L150" s="31">
        <f ca="1">(ABS(H150)+ABS(J150))*SIGN(H150)</f>
        <v>-8.3626562500000006</v>
      </c>
      <c r="M150" s="31">
        <f t="shared" ref="M150:M154" ca="1" si="123">(ABS(K150)+0.3*ABS(L150))*SIGN(K150)</f>
        <v>2.7025156250000002</v>
      </c>
      <c r="N150" s="31">
        <f t="shared" ref="N150:N154" ca="1" si="124">(ABS(L150)+0.3*ABS(K150))*SIGN(L150)</f>
        <v>-8.4207718749999998</v>
      </c>
      <c r="O150" s="31">
        <f ca="1">F150+M150</f>
        <v>10.650953125000001</v>
      </c>
      <c r="P150" s="31">
        <f ca="1">F150-M150</f>
        <v>5.2459218750000005</v>
      </c>
      <c r="Q150" s="31">
        <f ca="1">F150+N150</f>
        <v>-0.47233437499999908</v>
      </c>
      <c r="R150" s="31">
        <f ca="1">F150-N150</f>
        <v>16.369209375000001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</row>
    <row r="151" spans="1:30" x14ac:dyDescent="0.25">
      <c r="A151" s="27"/>
      <c r="B151" s="27"/>
      <c r="C151" s="27"/>
      <c r="D151" s="29" t="s">
        <v>85</v>
      </c>
      <c r="E151" s="31">
        <f t="shared" ref="E151:F151" ca="1" si="125">E137+(E130-E137)/$M126*$M125</f>
        <v>-45.390093749999998</v>
      </c>
      <c r="F151" s="31">
        <f t="shared" ca="1" si="125"/>
        <v>-26.773765624999999</v>
      </c>
      <c r="G151" s="31">
        <f ca="1">G137+(G130-G137)/$M126*$M125</f>
        <v>-175.68989062499998</v>
      </c>
      <c r="H151" s="31">
        <f t="shared" ref="H151:J151" ca="1" si="126">H137+(H130-H137)/$M126*$M125</f>
        <v>5.158390625</v>
      </c>
      <c r="I151" s="31">
        <f t="shared" ca="1" si="126"/>
        <v>-7.9962343750000002</v>
      </c>
      <c r="J151" s="31">
        <f t="shared" ca="1" si="126"/>
        <v>-13.001078124999999</v>
      </c>
      <c r="K151" s="31">
        <f t="shared" ref="K151:L154" ca="1" si="127">(ABS(G151)+ABS(I151))*SIGN(G151)</f>
        <v>-183.68612499999998</v>
      </c>
      <c r="L151" s="31">
        <f t="shared" ca="1" si="127"/>
        <v>18.159468749999998</v>
      </c>
      <c r="M151" s="31">
        <f t="shared" ca="1" si="123"/>
        <v>-189.13396562499997</v>
      </c>
      <c r="N151" s="31">
        <f t="shared" ca="1" si="124"/>
        <v>73.265306249999995</v>
      </c>
      <c r="O151" s="31">
        <f t="shared" ref="O151:O153" ca="1" si="128">F151+M151</f>
        <v>-215.90773124999998</v>
      </c>
      <c r="P151" s="31">
        <f t="shared" ref="P151:P153" ca="1" si="129">F151-M151</f>
        <v>162.36019999999996</v>
      </c>
      <c r="Q151" s="31">
        <f t="shared" ref="Q151:Q153" ca="1" si="130">F151+N151</f>
        <v>46.491540624999999</v>
      </c>
      <c r="R151" s="31">
        <f t="shared" ref="R151:R153" ca="1" si="131">F151-N151</f>
        <v>-100.03907187499999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</row>
    <row r="152" spans="1:30" x14ac:dyDescent="0.25">
      <c r="A152" s="27"/>
      <c r="B152" s="27"/>
      <c r="C152" s="27"/>
      <c r="D152" s="29" t="s">
        <v>86</v>
      </c>
      <c r="E152" s="31">
        <f ca="1">E145</f>
        <v>-10.502000000000001</v>
      </c>
      <c r="F152" s="31">
        <f t="shared" ref="F152:J153" ca="1" si="132">F145</f>
        <v>-6.6180000000000003</v>
      </c>
      <c r="G152" s="31">
        <f t="shared" ca="1" si="132"/>
        <v>-6.5000000000000002E-2</v>
      </c>
      <c r="H152" s="31">
        <f t="shared" ca="1" si="132"/>
        <v>7.6150000000000002</v>
      </c>
      <c r="I152" s="31">
        <f t="shared" ca="1" si="132"/>
        <v>-9.8000000000000004E-2</v>
      </c>
      <c r="J152" s="31">
        <f t="shared" ca="1" si="132"/>
        <v>-0.16</v>
      </c>
      <c r="K152" s="31">
        <f t="shared" ca="1" si="127"/>
        <v>-0.16300000000000001</v>
      </c>
      <c r="L152" s="31">
        <f t="shared" ca="1" si="127"/>
        <v>7.7750000000000004</v>
      </c>
      <c r="M152" s="31">
        <f t="shared" ca="1" si="123"/>
        <v>-2.4954999999999998</v>
      </c>
      <c r="N152" s="31">
        <f t="shared" ca="1" si="124"/>
        <v>7.8239000000000001</v>
      </c>
      <c r="O152" s="31">
        <f t="shared" ca="1" si="128"/>
        <v>-9.1135000000000002</v>
      </c>
      <c r="P152" s="31">
        <f t="shared" ca="1" si="129"/>
        <v>-4.1225000000000005</v>
      </c>
      <c r="Q152" s="31">
        <f t="shared" ca="1" si="130"/>
        <v>1.2058999999999997</v>
      </c>
      <c r="R152" s="31">
        <f t="shared" ca="1" si="131"/>
        <v>-14.4419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</row>
    <row r="153" spans="1:30" x14ac:dyDescent="0.25">
      <c r="A153" s="27"/>
      <c r="B153" s="27"/>
      <c r="C153" s="27"/>
      <c r="D153" s="29" t="s">
        <v>87</v>
      </c>
      <c r="E153" s="31">
        <f ca="1">E146</f>
        <v>38.076999999999998</v>
      </c>
      <c r="F153" s="31">
        <f t="shared" ca="1" si="132"/>
        <v>22.457999999999998</v>
      </c>
      <c r="G153" s="31">
        <f t="shared" ca="1" si="132"/>
        <v>155.119</v>
      </c>
      <c r="H153" s="31">
        <f t="shared" ca="1" si="132"/>
        <v>-4.2069999999999999</v>
      </c>
      <c r="I153" s="31">
        <f t="shared" ca="1" si="132"/>
        <v>6.9420000000000002</v>
      </c>
      <c r="J153" s="31">
        <f t="shared" ca="1" si="132"/>
        <v>11.294</v>
      </c>
      <c r="K153" s="31">
        <f t="shared" ca="1" si="127"/>
        <v>162.06100000000001</v>
      </c>
      <c r="L153" s="31">
        <f t="shared" ca="1" si="127"/>
        <v>-15.501000000000001</v>
      </c>
      <c r="M153" s="31">
        <f t="shared" ca="1" si="123"/>
        <v>166.71129999999999</v>
      </c>
      <c r="N153" s="31">
        <f t="shared" ca="1" si="124"/>
        <v>-64.119299999999996</v>
      </c>
      <c r="O153" s="31">
        <f t="shared" ca="1" si="128"/>
        <v>189.16929999999999</v>
      </c>
      <c r="P153" s="31">
        <f t="shared" ca="1" si="129"/>
        <v>-144.2533</v>
      </c>
      <c r="Q153" s="31">
        <f t="shared" ca="1" si="130"/>
        <v>-41.661299999999997</v>
      </c>
      <c r="R153" s="31">
        <f t="shared" ca="1" si="131"/>
        <v>86.577299999999994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</row>
    <row r="154" spans="1:30" x14ac:dyDescent="0.25">
      <c r="A154" s="27"/>
      <c r="B154" s="27"/>
      <c r="C154" s="27"/>
      <c r="D154" s="29" t="s">
        <v>11</v>
      </c>
      <c r="E154" s="31">
        <f ca="1">E140+K140</f>
        <v>-940.26549999999997</v>
      </c>
      <c r="F154" s="31">
        <f ca="1">F140+L140</f>
        <v>-584.65199999999993</v>
      </c>
      <c r="G154" s="31">
        <f t="shared" ref="G154:J154" ca="1" si="133">G140</f>
        <v>52.652999999999999</v>
      </c>
      <c r="H154" s="31">
        <f t="shared" ca="1" si="133"/>
        <v>19.343000000000004</v>
      </c>
      <c r="I154" s="31">
        <f t="shared" ca="1" si="133"/>
        <v>2.218</v>
      </c>
      <c r="J154" s="31">
        <f t="shared" ca="1" si="133"/>
        <v>3.5989999999999998</v>
      </c>
      <c r="K154" s="31">
        <f t="shared" ca="1" si="127"/>
        <v>54.870999999999995</v>
      </c>
      <c r="L154" s="31">
        <f t="shared" ca="1" si="127"/>
        <v>22.942000000000004</v>
      </c>
      <c r="M154" s="31">
        <f t="shared" ca="1" si="123"/>
        <v>61.753599999999999</v>
      </c>
      <c r="N154" s="31">
        <f t="shared" ca="1" si="124"/>
        <v>39.403300000000002</v>
      </c>
      <c r="O154" s="31">
        <f ca="1">F154+M154</f>
        <v>-522.89839999999992</v>
      </c>
      <c r="P154" s="31">
        <f ca="1">F154-M154</f>
        <v>-646.40559999999994</v>
      </c>
      <c r="Q154" s="31">
        <f ca="1">F154+N154</f>
        <v>-545.24869999999987</v>
      </c>
      <c r="R154" s="31">
        <f ca="1">F154-N154</f>
        <v>-624.05529999999999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</row>
    <row r="155" spans="1:30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</row>
    <row r="156" spans="1:30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</row>
    <row r="157" spans="1:30" x14ac:dyDescent="0.25">
      <c r="A157" s="5">
        <f ca="1">B124</f>
        <v>3</v>
      </c>
      <c r="D157" s="5" t="s">
        <v>84</v>
      </c>
      <c r="E157" s="34">
        <f ca="1">E143</f>
        <v>-13.675124999999998</v>
      </c>
      <c r="F157" s="6">
        <f t="shared" ref="F157:I158" ca="1" si="134">O143</f>
        <v>-12.362953124999999</v>
      </c>
      <c r="G157" s="6">
        <f t="shared" ca="1" si="134"/>
        <v>-4.8339218749999997</v>
      </c>
      <c r="H157" s="35">
        <f t="shared" ca="1" si="134"/>
        <v>3.2531343750000019</v>
      </c>
      <c r="I157" s="35">
        <f t="shared" ca="1" si="134"/>
        <v>-20.450009375</v>
      </c>
      <c r="J157" s="6">
        <f>INDEX($N$275:$N$286,MATCH(A159,$L$275:$L$286,-1),1)</f>
        <v>32.894521894527806</v>
      </c>
      <c r="K157" s="34">
        <f ca="1">MAX(ABS(F157),IF(J157="---",0,0.3*J157))</f>
        <v>12.362953124999999</v>
      </c>
      <c r="L157" s="34">
        <f ca="1">MAX(ABS(G157),IF(J157="---",0,0.3*J157))</f>
        <v>9.8683565683583421</v>
      </c>
      <c r="M157" s="34">
        <f ca="1">MAX(ABS(H157),J157)</f>
        <v>32.894521894527806</v>
      </c>
      <c r="N157" s="34">
        <f ca="1">MAX(ABS(I157),J157)</f>
        <v>32.894521894527806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5">MAX(L157-$Z125*(1-((0.48*$Z124+L159)/(0.48*$Z124))^2),0)/(($F125-2*$F126)*$O$2)*1000</f>
        <v>0</v>
      </c>
      <c r="S157" s="36">
        <f t="shared" ca="1" si="135"/>
        <v>0</v>
      </c>
      <c r="T157" s="36">
        <f ca="1">MAX(N157-$Z125*(1-((0.48*$Z124+N159)/(0.48*$Z124))^2),0)/(($F125-2*$F126)*$O$2)*1000</f>
        <v>0</v>
      </c>
      <c r="U157" s="34">
        <f ca="1">MAX(P157:T157)</f>
        <v>0</v>
      </c>
      <c r="V157" s="26">
        <v>9.36</v>
      </c>
      <c r="W157" s="7">
        <f>2*V157*$O$2/10</f>
        <v>732.52173913043475</v>
      </c>
      <c r="X157" s="6">
        <f>W157*(F125-2*F126)/200</f>
        <v>80.577391304347827</v>
      </c>
      <c r="Y157" s="5"/>
      <c r="Z157" s="16"/>
      <c r="AD157" s="49"/>
    </row>
    <row r="158" spans="1:30" x14ac:dyDescent="0.25">
      <c r="A158" s="29" t="s">
        <v>67</v>
      </c>
      <c r="D158" s="5" t="s">
        <v>85</v>
      </c>
      <c r="E158" s="34">
        <f ca="1">E144</f>
        <v>49.802093749999997</v>
      </c>
      <c r="F158" s="35">
        <f t="shared" ca="1" si="134"/>
        <v>257.47133124999999</v>
      </c>
      <c r="G158" s="35">
        <f t="shared" ca="1" si="134"/>
        <v>-198.72980000000001</v>
      </c>
      <c r="H158" s="6">
        <f t="shared" ca="1" si="134"/>
        <v>-57.806740624999989</v>
      </c>
      <c r="I158" s="6">
        <f t="shared" ca="1" si="134"/>
        <v>116.548271875</v>
      </c>
      <c r="J158" s="6">
        <f>INDEX($O$275:$O$286,MATCH(A159,$L$275:$L$286,-1),1)</f>
        <v>301.31418070900355</v>
      </c>
      <c r="K158" s="34">
        <f ca="1">MAX(ABS(F158),J158)</f>
        <v>301.31418070900355</v>
      </c>
      <c r="L158" s="34">
        <f ca="1">MAX(ABS(G158),J158)</f>
        <v>301.31418070900355</v>
      </c>
      <c r="M158" s="34">
        <f ca="1">MAX(ABS(H158),IF(J158="---",0,0.3*J158))</f>
        <v>90.394254212701057</v>
      </c>
      <c r="N158" s="34">
        <f ca="1">MAX(ABS(I158),IF(J158="---",0,0.3*J158))</f>
        <v>116.548271875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4.5890949862131727</v>
      </c>
      <c r="R158" s="36">
        <f t="shared" ref="R158:T158" ca="1" si="136">MAX(L158-$Z126*(1-((0.48*$Z124+L159)/(0.48*$Z124))^2),0)/(($F124-2*$F126)*$O$2)*1000</f>
        <v>3.4495119287404057</v>
      </c>
      <c r="S158" s="36">
        <f t="shared" ca="1" si="136"/>
        <v>0</v>
      </c>
      <c r="T158" s="36">
        <f t="shared" ca="1" si="136"/>
        <v>0</v>
      </c>
      <c r="U158" s="34">
        <f ca="1">MAX(P158:T158)</f>
        <v>4.5890949862131727</v>
      </c>
      <c r="V158" s="26">
        <v>12.56</v>
      </c>
      <c r="W158" s="7">
        <f>2*V158*$O$2/10</f>
        <v>982.95652173913061</v>
      </c>
      <c r="X158" s="6">
        <f>W158*(F124-2*F126)/200</f>
        <v>353.86434782608706</v>
      </c>
      <c r="Y158" s="5"/>
      <c r="Z158" s="16"/>
      <c r="AD158" s="49"/>
    </row>
    <row r="159" spans="1:30" x14ac:dyDescent="0.25">
      <c r="A159" s="5">
        <f>B125</f>
        <v>3</v>
      </c>
      <c r="D159" s="5" t="s">
        <v>11</v>
      </c>
      <c r="E159" s="37">
        <f ca="1">E147</f>
        <v>-923.00799999999992</v>
      </c>
      <c r="F159" s="7">
        <f ca="1">O147</f>
        <v>-509.62339999999995</v>
      </c>
      <c r="G159" s="7">
        <f ca="1">P147</f>
        <v>-633.13059999999996</v>
      </c>
      <c r="H159" s="7">
        <f ca="1">Q147</f>
        <v>-531.97370000000001</v>
      </c>
      <c r="I159" s="7">
        <f ca="1">R147</f>
        <v>-610.7802999999999</v>
      </c>
      <c r="K159" s="34">
        <f ca="1">F159</f>
        <v>-509.62339999999995</v>
      </c>
      <c r="L159" s="34">
        <f t="shared" ref="L159:N159" ca="1" si="137">G159</f>
        <v>-633.13059999999996</v>
      </c>
      <c r="M159" s="34">
        <f t="shared" ca="1" si="137"/>
        <v>-531.97370000000001</v>
      </c>
      <c r="N159" s="34">
        <f t="shared" ca="1" si="137"/>
        <v>-610.7802999999999</v>
      </c>
      <c r="AD159" s="49"/>
    </row>
    <row r="160" spans="1:30" x14ac:dyDescent="0.25">
      <c r="D160" s="15" t="s">
        <v>105</v>
      </c>
      <c r="E160" s="6">
        <f ca="1">($Z125+$X157)*(1-ABS((0.48*$Z124+E159)/(0.48*$Z124+$W157))^(1+1/(1+$W157/$Z124)))</f>
        <v>180.38471798252368</v>
      </c>
      <c r="K160" s="6">
        <f t="shared" ref="K160:N160" ca="1" si="138">($Z125+$X157)*(1-ABS((0.48*$Z124+K159)/(0.48*$Z124+$W157))^(1+1/(1+$W157/$Z124)))</f>
        <v>150.78589931242288</v>
      </c>
      <c r="L160" s="6">
        <f t="shared" ca="1" si="138"/>
        <v>160.77719543987175</v>
      </c>
      <c r="M160" s="6">
        <f t="shared" ca="1" si="138"/>
        <v>152.66475389374204</v>
      </c>
      <c r="N160" s="6">
        <f t="shared" ca="1" si="138"/>
        <v>159.04024105988321</v>
      </c>
      <c r="AD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613.25248686254236</v>
      </c>
      <c r="K161" s="6">
        <f t="shared" ref="K161:N161" ca="1" si="139">($Z126+$X158)*(1-ABS((0.48*$Z124+K159)/(0.48*$Z124+$W158))^(1+1/(1+$W158/$Z124)))</f>
        <v>528.7668779249002</v>
      </c>
      <c r="L161" s="6">
        <f t="shared" ca="1" si="139"/>
        <v>557.09567798692865</v>
      </c>
      <c r="M161" s="6">
        <f t="shared" ca="1" si="139"/>
        <v>534.08251254816309</v>
      </c>
      <c r="N161" s="6">
        <f t="shared" ca="1" si="139"/>
        <v>552.1594069458032</v>
      </c>
      <c r="AD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4.401621412491221E-2</v>
      </c>
      <c r="K162" s="38">
        <f t="shared" ref="K162:N162" ca="1" si="140">ABS(K157/K160)^1.5+ABS(K158/K161)^1.5</f>
        <v>0.45363992112031559</v>
      </c>
      <c r="L162" s="38">
        <f t="shared" ca="1" si="140"/>
        <v>0.41297897107748854</v>
      </c>
      <c r="M162" s="38">
        <f t="shared" ca="1" si="140"/>
        <v>0.16964814618759083</v>
      </c>
      <c r="N162" s="38">
        <f t="shared" ca="1" si="140"/>
        <v>0.1910398041693098</v>
      </c>
      <c r="AD162" s="49"/>
    </row>
    <row r="163" spans="1:59" x14ac:dyDescent="0.25">
      <c r="AD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</row>
    <row r="165" spans="1:59" x14ac:dyDescent="0.25">
      <c r="D165" s="5" t="s">
        <v>84</v>
      </c>
      <c r="E165" s="34">
        <f ca="1">E150</f>
        <v>12.581125</v>
      </c>
      <c r="F165" s="6">
        <f t="shared" ref="F165:I166" ca="1" si="141">O150</f>
        <v>10.650953125000001</v>
      </c>
      <c r="G165" s="6">
        <f t="shared" ca="1" si="141"/>
        <v>5.2459218750000005</v>
      </c>
      <c r="H165" s="35">
        <f t="shared" ca="1" si="141"/>
        <v>-0.47233437499999908</v>
      </c>
      <c r="I165" s="35">
        <f t="shared" ca="1" si="141"/>
        <v>16.369209375000001</v>
      </c>
      <c r="J165" s="6">
        <f>INDEX($N$275:$N$286,MATCH(A159,$L$275:$L$286,-1)+1,1)</f>
        <v>26.088758743935845</v>
      </c>
      <c r="K165" s="34">
        <f ca="1">MAX(ABS(F165),IF(J165="---",0,0.3*J165))</f>
        <v>10.650953125000001</v>
      </c>
      <c r="L165" s="34">
        <f ca="1">MAX(ABS(G165),IF(J165="---",0,0.3*J165))</f>
        <v>7.8266276231807534</v>
      </c>
      <c r="M165" s="34">
        <f ca="1">MAX(ABS(H165),J165)</f>
        <v>26.088758743935845</v>
      </c>
      <c r="N165" s="34">
        <f ca="1">MAX(ABS(I165),J165)</f>
        <v>26.088758743935845</v>
      </c>
      <c r="O165" s="13" t="s">
        <v>103</v>
      </c>
      <c r="P165" s="36">
        <f t="shared" ref="P165" ca="1" si="142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0</v>
      </c>
      <c r="T165" s="36">
        <f ca="1">MAX(N165-$Z125*(1-((0.48*$Z124+N167)/(0.48*$Z124))^2),0)/(($F125-2*$F126)*$O$2)*1000</f>
        <v>0</v>
      </c>
      <c r="U165" s="34">
        <f ca="1">MAX(P165:T165)</f>
        <v>0</v>
      </c>
      <c r="V165" s="26">
        <v>9.36</v>
      </c>
      <c r="W165" s="7">
        <f>2*V165*$O$2/10</f>
        <v>732.52173913043475</v>
      </c>
      <c r="X165" s="6">
        <f>W165*(F125-2*F126)/200</f>
        <v>80.577391304347827</v>
      </c>
      <c r="AD165" s="49"/>
    </row>
    <row r="166" spans="1:59" x14ac:dyDescent="0.25">
      <c r="D166" s="5" t="s">
        <v>85</v>
      </c>
      <c r="E166" s="34">
        <f ca="1">E151</f>
        <v>-45.390093749999998</v>
      </c>
      <c r="F166" s="35">
        <f t="shared" ca="1" si="141"/>
        <v>-215.90773124999998</v>
      </c>
      <c r="G166" s="35">
        <f t="shared" ca="1" si="141"/>
        <v>162.36019999999996</v>
      </c>
      <c r="H166" s="6">
        <f t="shared" ca="1" si="141"/>
        <v>46.491540624999999</v>
      </c>
      <c r="I166" s="6">
        <f t="shared" ca="1" si="141"/>
        <v>-100.03907187499999</v>
      </c>
      <c r="J166" s="6">
        <f>INDEX($O$275:$O$286,MATCH(A159,$L$275:$L$286,-1)+1,1)</f>
        <v>294.18290567557148</v>
      </c>
      <c r="K166" s="34">
        <f ca="1">MAX(ABS(F166),J166)</f>
        <v>294.18290567557148</v>
      </c>
      <c r="L166" s="34">
        <f ca="1">MAX(ABS(G166),J166)</f>
        <v>294.18290567557148</v>
      </c>
      <c r="M166" s="34">
        <f ca="1">MAX(ABS(H166),IF(J166="---",0,0.3*J166))</f>
        <v>88.254871702671437</v>
      </c>
      <c r="N166" s="34">
        <f ca="1">MAX(ABS(I166),IF(J166="---",0,0.3*J166))</f>
        <v>100.03907187499999</v>
      </c>
      <c r="O166" s="13" t="s">
        <v>104</v>
      </c>
      <c r="P166" s="36">
        <f t="shared" ref="P166" ca="1" si="143">MAX(E166-$Z126*(1-((0.48*$Z124+E167)/(0.48*$Z124))^2),0)/(($F124-2*$F126)*$O$2)*1000</f>
        <v>0</v>
      </c>
      <c r="Q166" s="36">
        <f ca="1">MAX(K166-$Z126*(1-((0.48*$Z124+K167)/(0.48*$Z124))^2),0)/(($F124-2*$F126)*$O$2)*1000</f>
        <v>4.2071271326952724</v>
      </c>
      <c r="R166" s="36">
        <f ca="1">MAX(L166-$Z126*(1-((0.48*$Z124+L167)/(0.48*$Z124))^2),0)/(($F124-2*$F126)*$O$2)*1000</f>
        <v>3.0818073573575813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4.2071271326952724</v>
      </c>
      <c r="V166" s="26">
        <v>12.56</v>
      </c>
      <c r="W166" s="7">
        <f>2*V166*$O$2/10</f>
        <v>982.95652173913061</v>
      </c>
      <c r="X166" s="6">
        <f>W166*(F124-2*F126)/200</f>
        <v>353.86434782608706</v>
      </c>
      <c r="AD166" s="49"/>
    </row>
    <row r="167" spans="1:59" x14ac:dyDescent="0.25">
      <c r="D167" s="5" t="s">
        <v>11</v>
      </c>
      <c r="E167" s="37">
        <f ca="1">E154</f>
        <v>-940.26549999999997</v>
      </c>
      <c r="F167" s="7">
        <f ca="1">O154</f>
        <v>-522.89839999999992</v>
      </c>
      <c r="G167" s="7">
        <f ca="1">P154</f>
        <v>-646.40559999999994</v>
      </c>
      <c r="H167" s="7">
        <f ca="1">Q154</f>
        <v>-545.24869999999987</v>
      </c>
      <c r="I167" s="7">
        <f ca="1">R154</f>
        <v>-624.05529999999999</v>
      </c>
      <c r="K167" s="34">
        <f ca="1">F167</f>
        <v>-522.89839999999992</v>
      </c>
      <c r="L167" s="34">
        <f t="shared" ref="L167:N167" ca="1" si="144">G167</f>
        <v>-646.40559999999994</v>
      </c>
      <c r="M167" s="34">
        <f t="shared" ca="1" si="144"/>
        <v>-545.24869999999987</v>
      </c>
      <c r="N167" s="34">
        <f t="shared" ca="1" si="144"/>
        <v>-624.05529999999999</v>
      </c>
      <c r="AD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181.37703967092048</v>
      </c>
      <c r="K168" s="6">
        <f t="shared" ref="K168:N168" ca="1" si="145">($Z125+$X165)*(1-ABS((0.48*$Z124+K167)/(0.48*$Z124+$W165))^(1+1/(1+$W165/$Z124)))</f>
        <v>151.90559799710462</v>
      </c>
      <c r="L168" s="6">
        <f t="shared" ca="1" si="145"/>
        <v>161.79387195749749</v>
      </c>
      <c r="M168" s="6">
        <f t="shared" ca="1" si="145"/>
        <v>153.76596572315978</v>
      </c>
      <c r="N168" s="6">
        <f t="shared" ca="1" si="145"/>
        <v>160.07572189460487</v>
      </c>
      <c r="AD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616.12153889386525</v>
      </c>
      <c r="K169" s="6">
        <f t="shared" ref="K169:N169" ca="1" si="146">($Z126+$X166)*(1-ABS((0.48*$Z124+K167)/(0.48*$Z124+$W166))^(1+1/(1+$W166/$Z124)))</f>
        <v>531.93411122110763</v>
      </c>
      <c r="L169" s="6">
        <f t="shared" ca="1" si="146"/>
        <v>559.98740172402847</v>
      </c>
      <c r="M169" s="6">
        <f t="shared" ca="1" si="146"/>
        <v>537.20041754280408</v>
      </c>
      <c r="N169" s="6">
        <f t="shared" ca="1" si="146"/>
        <v>555.1015331498669</v>
      </c>
      <c r="AD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3.8264569960809541E-2</v>
      </c>
      <c r="K170" s="38">
        <f t="shared" ref="K170:N170" ca="1" si="147">ABS(K165/K168)^1.5+ABS(K166/K169)^1.5</f>
        <v>0.42984786005433451</v>
      </c>
      <c r="L170" s="38">
        <f t="shared" ca="1" si="147"/>
        <v>0.39140597218396461</v>
      </c>
      <c r="M170" s="38">
        <f t="shared" ca="1" si="147"/>
        <v>0.13647509479319411</v>
      </c>
      <c r="N170" s="38">
        <f t="shared" ca="1" si="147"/>
        <v>0.14230091374174852</v>
      </c>
      <c r="AD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</row>
    <row r="172" spans="1:59" x14ac:dyDescent="0.25">
      <c r="AD172" s="49"/>
      <c r="AE172" s="111" t="s">
        <v>133</v>
      </c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  <c r="AS172" s="111"/>
      <c r="AT172" s="111"/>
      <c r="AU172" s="111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6"/>
    </row>
    <row r="173" spans="1:59" ht="18" x14ac:dyDescent="0.35">
      <c r="A173" t="s">
        <v>57</v>
      </c>
      <c r="B173" s="5">
        <f ca="1">$A$4</f>
        <v>3</v>
      </c>
      <c r="D173" t="s">
        <v>58</v>
      </c>
      <c r="E173" s="5" t="s">
        <v>59</v>
      </c>
      <c r="F173" s="17">
        <v>80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30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122.4</v>
      </c>
      <c r="AA174" s="16" t="s">
        <v>73</v>
      </c>
      <c r="AD174" s="49"/>
      <c r="AF174" s="107" t="s">
        <v>134</v>
      </c>
      <c r="AG174" s="107"/>
      <c r="AH174" s="107"/>
      <c r="AI174" s="55" t="s">
        <v>135</v>
      </c>
      <c r="AJ174" s="107" t="s">
        <v>136</v>
      </c>
      <c r="AK174" s="107"/>
      <c r="AL174" s="107" t="s">
        <v>137</v>
      </c>
      <c r="AM174" s="107"/>
      <c r="AN174" s="107"/>
      <c r="AO174" s="107"/>
      <c r="AP174" s="107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98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326.39999999999998</v>
      </c>
      <c r="AA175" s="16" t="s">
        <v>73</v>
      </c>
      <c r="AD175" s="49"/>
      <c r="AF175" s="107">
        <f>MAX(F173,AI175/6,45)</f>
        <v>80</v>
      </c>
      <c r="AG175" s="107"/>
      <c r="AH175" s="107"/>
      <c r="AI175" s="64">
        <f>M175-M173-M174</f>
        <v>250</v>
      </c>
      <c r="AJ175" s="107">
        <f>MIN(F174/2,17.5,8*1.4)</f>
        <v>11.2</v>
      </c>
      <c r="AK175" s="107"/>
      <c r="AL175" s="108">
        <f>(0.08*(14.17*(F174-5))/391.3)*100</f>
        <v>7.2425249169435215</v>
      </c>
      <c r="AM175" s="108"/>
      <c r="AN175" s="108"/>
      <c r="AO175" s="98" t="s">
        <v>150</v>
      </c>
      <c r="AP175" s="58">
        <f>SQRT(((0.5*AG178*14.17*F174)/((AQ175/100)*391.3))-1)</f>
        <v>1.5816571257877317</v>
      </c>
      <c r="AQ175" s="71">
        <f>AU175*AZ175</f>
        <v>15.8</v>
      </c>
      <c r="AR175" s="72">
        <f t="shared" ref="AR175:AS176" si="148">AR127</f>
        <v>10</v>
      </c>
      <c r="AS175" s="72">
        <f t="shared" si="148"/>
        <v>0.79</v>
      </c>
      <c r="AT175" s="75">
        <v>2</v>
      </c>
      <c r="AU175" s="77">
        <f>AT175*AS175</f>
        <v>1.58</v>
      </c>
      <c r="AV175" s="58">
        <f>0.9*F174*(F173-F175)*AG178*0.5*14.17*AP175/(1+AP175^2)/10</f>
        <v>668.8602377383894</v>
      </c>
      <c r="AW175" s="80" t="str">
        <f ca="1">IF(AK16&lt;=AV175,"verifica","non verifica")</f>
        <v>verifica</v>
      </c>
      <c r="AX175" s="76" t="s">
        <v>178</v>
      </c>
      <c r="AY175" s="90">
        <v>10</v>
      </c>
      <c r="AZ175" s="58">
        <f>100/AY175</f>
        <v>10</v>
      </c>
      <c r="BA175" s="99">
        <f>(0.9*(F173-F175)*AQ175*391.3*AP175/1000)</f>
        <v>668.86023773838951</v>
      </c>
      <c r="BB175" s="80" t="str">
        <f ca="1">IF(AK16&lt;=BA175,"verifica","non verifica")</f>
        <v>verifica</v>
      </c>
    </row>
    <row r="176" spans="1:59" x14ac:dyDescent="0.25">
      <c r="AD176" s="49"/>
      <c r="AO176" s="98" t="s">
        <v>151</v>
      </c>
      <c r="AP176" s="58">
        <f>SQRT(((0.5*AG178*14.17*F174)/((AQ176/100)*391.3))-1)</f>
        <v>2.0621490962907272</v>
      </c>
      <c r="AQ176" s="71">
        <f>AU176*AZ176</f>
        <v>10.533333333333335</v>
      </c>
      <c r="AR176" s="72">
        <f t="shared" si="148"/>
        <v>10</v>
      </c>
      <c r="AS176" s="72">
        <f t="shared" si="148"/>
        <v>0.79</v>
      </c>
      <c r="AT176" s="75">
        <v>2</v>
      </c>
      <c r="AU176" s="78">
        <f>AT176*AS176</f>
        <v>1.58</v>
      </c>
      <c r="AV176" s="58">
        <f>0.9*F174*(F173-F175)*AG178*0.5*14.17*AP176/(1+AP176^2)/10</f>
        <v>581.36895888442598</v>
      </c>
      <c r="AW176" s="80" t="str">
        <f ca="1">IF(AK16&lt;=AV176,"verifica","non verifica")</f>
        <v>verifica</v>
      </c>
      <c r="AX176" s="76" t="str">
        <f>AX175</f>
        <v>fi 10/</v>
      </c>
      <c r="AY176" s="90">
        <v>15</v>
      </c>
      <c r="AZ176" s="58">
        <f>100/AY176</f>
        <v>6.666666666666667</v>
      </c>
      <c r="BA176" s="99">
        <f>(0.9*(F173-F175)*AQ176*391.3*AP176/1000)</f>
        <v>581.36895888442621</v>
      </c>
      <c r="BB176" s="80" t="str">
        <f ca="1">IF(AK16&lt;=BA176,"verifica","non verifica")</f>
        <v>verifica</v>
      </c>
    </row>
    <row r="177" spans="1:40" x14ac:dyDescent="0.2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</row>
    <row r="178" spans="1:40" ht="18" x14ac:dyDescent="0.35">
      <c r="D178" s="5" t="s">
        <v>84</v>
      </c>
      <c r="E178" s="6">
        <f ca="1">INDEX(O$4:O$23,$W173,1)</f>
        <v>-16.661999999999999</v>
      </c>
      <c r="F178" s="6">
        <f ca="1">INDEX(P$4:P$171,$W173,1)</f>
        <v>-10.561999999999999</v>
      </c>
      <c r="G178" s="6">
        <f ca="1">INDEX(Q$4:Q$171,$W173,1)</f>
        <v>-0.13800000000000001</v>
      </c>
      <c r="H178" s="6">
        <f ca="1">INDEX(R$4:R$171,$W173,1)</f>
        <v>16.631</v>
      </c>
      <c r="I178" s="6">
        <f ca="1">INDEX(S$4:S$171,$W173,1)</f>
        <v>-0.184</v>
      </c>
      <c r="J178" s="6">
        <f ca="1">INDEX(T$4:T$171,$W173,1)</f>
        <v>-0.3</v>
      </c>
      <c r="AD178" s="49"/>
      <c r="AF178" s="69" t="s">
        <v>146</v>
      </c>
      <c r="AG178" s="70">
        <f>1+AI180</f>
        <v>1.0185379822394731</v>
      </c>
    </row>
    <row r="179" spans="1:40" x14ac:dyDescent="0.25">
      <c r="D179" s="5" t="s">
        <v>85</v>
      </c>
      <c r="E179" s="6">
        <f t="shared" ref="E179:J179" ca="1" si="149">INDEX(E$4:E$171,$W173,1)</f>
        <v>61.887</v>
      </c>
      <c r="F179" s="6">
        <f t="shared" ca="1" si="149"/>
        <v>36.451000000000001</v>
      </c>
      <c r="G179" s="6">
        <f t="shared" ca="1" si="149"/>
        <v>303.46100000000001</v>
      </c>
      <c r="H179" s="6">
        <f t="shared" ca="1" si="149"/>
        <v>-5.9740000000000002</v>
      </c>
      <c r="I179" s="6">
        <f t="shared" ca="1" si="149"/>
        <v>12.731</v>
      </c>
      <c r="J179" s="6">
        <f t="shared" ca="1" si="149"/>
        <v>20.733000000000001</v>
      </c>
      <c r="AD179" s="49"/>
      <c r="AL179" s="109" t="s">
        <v>159</v>
      </c>
      <c r="AM179" s="109"/>
      <c r="AN179" s="109"/>
    </row>
    <row r="180" spans="1:40" ht="18" x14ac:dyDescent="0.35">
      <c r="D180" s="5" t="s">
        <v>86</v>
      </c>
      <c r="E180" s="6">
        <f t="shared" ref="E180:J180" ca="1" si="150">INDEX(O$4:O$171,$W173+2,1)</f>
        <v>-11.185</v>
      </c>
      <c r="F180" s="6">
        <f t="shared" ca="1" si="150"/>
        <v>-7.0789999999999997</v>
      </c>
      <c r="G180" s="6">
        <f t="shared" ca="1" si="150"/>
        <v>-7.5999999999999998E-2</v>
      </c>
      <c r="H180" s="6">
        <f t="shared" ca="1" si="150"/>
        <v>9.4220000000000006</v>
      </c>
      <c r="I180" s="6">
        <f t="shared" ca="1" si="150"/>
        <v>-0.11799999999999999</v>
      </c>
      <c r="J180" s="6">
        <f t="shared" ca="1" si="150"/>
        <v>-0.192</v>
      </c>
      <c r="AD180" s="49"/>
      <c r="AF180" s="69" t="s">
        <v>147</v>
      </c>
      <c r="AG180" s="6">
        <f>AO15/($F$124*$F$125)</f>
        <v>0.26268320833333336</v>
      </c>
      <c r="AH180" s="69" t="s">
        <v>149</v>
      </c>
      <c r="AI180" s="70">
        <f>AG180/$AG$40</f>
        <v>1.8537982239473068E-2</v>
      </c>
      <c r="AL180" s="109" t="s">
        <v>160</v>
      </c>
      <c r="AM180" s="109"/>
      <c r="AN180" s="109"/>
    </row>
    <row r="181" spans="1:40" x14ac:dyDescent="0.25">
      <c r="D181" s="5" t="s">
        <v>87</v>
      </c>
      <c r="E181" s="6">
        <f t="shared" ref="E181:J181" ca="1" si="151">INDEX(E$4:E$171,$W173+2,1)</f>
        <v>41.029000000000003</v>
      </c>
      <c r="F181" s="6">
        <f t="shared" ca="1" si="151"/>
        <v>24.181000000000001</v>
      </c>
      <c r="G181" s="6">
        <f t="shared" ca="1" si="151"/>
        <v>186.10400000000001</v>
      </c>
      <c r="H181" s="6">
        <f t="shared" ca="1" si="151"/>
        <v>-4.0670000000000002</v>
      </c>
      <c r="I181" s="6">
        <f t="shared" ca="1" si="151"/>
        <v>8.0670000000000002</v>
      </c>
      <c r="J181" s="6">
        <f t="shared" ca="1" si="151"/>
        <v>13.135</v>
      </c>
      <c r="M181" t="s">
        <v>88</v>
      </c>
      <c r="AD181" s="49"/>
      <c r="AG181" s="6">
        <f t="shared" ref="AG181:AG183" si="152">AO16/($F$124*$F$125)</f>
        <v>0.35407595833333333</v>
      </c>
      <c r="AI181" s="70">
        <f>AG181/$AG$40</f>
        <v>2.4987717595859799E-2</v>
      </c>
      <c r="AL181" s="109" t="s">
        <v>161</v>
      </c>
      <c r="AM181" s="109"/>
      <c r="AN181" s="109"/>
    </row>
    <row r="182" spans="1:40" x14ac:dyDescent="0.25">
      <c r="D182" s="5" t="s">
        <v>11</v>
      </c>
      <c r="E182" s="6">
        <f t="shared" ref="E182:J182" ca="1" si="153">INDEX(Y$4:Y$171,$W173+3,1)</f>
        <v>-1202.453</v>
      </c>
      <c r="F182" s="6">
        <f t="shared" ca="1" si="153"/>
        <v>-740.11099999999999</v>
      </c>
      <c r="G182" s="6">
        <f t="shared" ca="1" si="153"/>
        <v>95.733000000000004</v>
      </c>
      <c r="H182" s="6">
        <f t="shared" ca="1" si="153"/>
        <v>26.542999999999999</v>
      </c>
      <c r="I182" s="6">
        <f t="shared" ca="1" si="153"/>
        <v>4.0169999999999995</v>
      </c>
      <c r="J182" s="6">
        <f t="shared" ca="1" si="153"/>
        <v>6.5279999999999996</v>
      </c>
      <c r="K182" s="6">
        <f>L182*1.3</f>
        <v>-56.744999999999997</v>
      </c>
      <c r="L182" s="26">
        <f>-F173*F174*(M175-(M173+M174))*25/1000000*1+L133</f>
        <v>-43.65</v>
      </c>
      <c r="M182" t="s">
        <v>89</v>
      </c>
      <c r="AD182" s="49"/>
      <c r="AG182" s="6">
        <f t="shared" si="152"/>
        <v>0.28213125</v>
      </c>
      <c r="AI182" s="70">
        <f>AG182/$AG$40</f>
        <v>1.9910462244177841E-2</v>
      </c>
      <c r="AL182" s="68"/>
      <c r="AM182" s="68"/>
      <c r="AN182" s="68"/>
    </row>
    <row r="183" spans="1:40" x14ac:dyDescent="0.25">
      <c r="AD183" s="49"/>
      <c r="AG183" s="6">
        <f t="shared" si="152"/>
        <v>0.33462791666666664</v>
      </c>
      <c r="AI183" s="70">
        <f>AG183/$AG$40</f>
        <v>2.3615237591155021E-2</v>
      </c>
    </row>
    <row r="184" spans="1:40" ht="18" x14ac:dyDescent="0.3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AF184" s="97" t="s">
        <v>148</v>
      </c>
      <c r="AG184" s="97">
        <f>14.17</f>
        <v>14.17</v>
      </c>
    </row>
    <row r="185" spans="1:40" x14ac:dyDescent="0.25">
      <c r="D185" s="5" t="s">
        <v>84</v>
      </c>
      <c r="E185" s="6">
        <f t="shared" ref="E185:J185" ca="1" si="154">INDEX(O$4:O$171,$W173+1,1)</f>
        <v>19.129000000000001</v>
      </c>
      <c r="F185" s="6">
        <f t="shared" ca="1" si="154"/>
        <v>12.090999999999999</v>
      </c>
      <c r="G185" s="6">
        <f t="shared" ca="1" si="154"/>
        <v>0.125</v>
      </c>
      <c r="H185" s="6">
        <f t="shared" ca="1" si="154"/>
        <v>-14.069000000000001</v>
      </c>
      <c r="I185" s="6">
        <f t="shared" ca="1" si="154"/>
        <v>0.193</v>
      </c>
      <c r="J185" s="6">
        <f t="shared" ca="1" si="154"/>
        <v>0.314</v>
      </c>
      <c r="AD185" s="49"/>
    </row>
    <row r="186" spans="1:40" x14ac:dyDescent="0.25">
      <c r="D186" s="5" t="s">
        <v>85</v>
      </c>
      <c r="E186" s="6">
        <f t="shared" ref="E186:J186" ca="1" si="155">INDEX(E$4:E$171,$W173+1,1)</f>
        <v>-69.403999999999996</v>
      </c>
      <c r="F186" s="6">
        <f t="shared" ca="1" si="155"/>
        <v>-40.927999999999997</v>
      </c>
      <c r="G186" s="6">
        <f t="shared" ca="1" si="155"/>
        <v>-292.476</v>
      </c>
      <c r="H186" s="6">
        <f t="shared" ca="1" si="155"/>
        <v>7.0709999999999997</v>
      </c>
      <c r="I186" s="6">
        <f t="shared" ca="1" si="155"/>
        <v>-13.084</v>
      </c>
      <c r="J186" s="6">
        <f t="shared" ca="1" si="155"/>
        <v>-21.298999999999999</v>
      </c>
      <c r="AD186" s="49"/>
      <c r="AF186" s="97" t="s">
        <v>150</v>
      </c>
      <c r="AG186">
        <f ca="1">(0.5*14.17*F173*0.9*(F174-F175))/(2*AK16*10)+SQRT(((0.5*14.17*F173*0.9*(F174-F175))/(2*AK16*10))^2 -1)</f>
        <v>1.6943387313036671</v>
      </c>
    </row>
    <row r="187" spans="1:40" x14ac:dyDescent="0.25">
      <c r="D187" s="5" t="s">
        <v>86</v>
      </c>
      <c r="E187" s="6">
        <f ca="1">E180</f>
        <v>-11.185</v>
      </c>
      <c r="F187" s="6">
        <f t="shared" ref="F187:J189" ca="1" si="156">F180</f>
        <v>-7.0789999999999997</v>
      </c>
      <c r="G187" s="6">
        <f t="shared" ca="1" si="156"/>
        <v>-7.5999999999999998E-2</v>
      </c>
      <c r="H187" s="6">
        <f t="shared" ca="1" si="156"/>
        <v>9.4220000000000006</v>
      </c>
      <c r="I187" s="6">
        <f t="shared" ca="1" si="156"/>
        <v>-0.11799999999999999</v>
      </c>
      <c r="J187" s="6">
        <f t="shared" ca="1" si="156"/>
        <v>-0.192</v>
      </c>
      <c r="AD187" s="49"/>
    </row>
    <row r="188" spans="1:40" x14ac:dyDescent="0.25">
      <c r="D188" s="5" t="s">
        <v>87</v>
      </c>
      <c r="E188" s="6">
        <f ca="1">E181</f>
        <v>41.029000000000003</v>
      </c>
      <c r="F188" s="6">
        <f t="shared" ca="1" si="156"/>
        <v>24.181000000000001</v>
      </c>
      <c r="G188" s="6">
        <f t="shared" ca="1" si="156"/>
        <v>186.10400000000001</v>
      </c>
      <c r="H188" s="6">
        <f t="shared" ca="1" si="156"/>
        <v>-4.0670000000000002</v>
      </c>
      <c r="I188" s="6">
        <f t="shared" ca="1" si="156"/>
        <v>8.0670000000000002</v>
      </c>
      <c r="J188" s="6">
        <f t="shared" ca="1" si="156"/>
        <v>13.135</v>
      </c>
      <c r="AD188" s="49"/>
    </row>
    <row r="189" spans="1:40" x14ac:dyDescent="0.25">
      <c r="D189" s="5" t="s">
        <v>11</v>
      </c>
      <c r="E189" s="6">
        <f ca="1">E182</f>
        <v>-1202.453</v>
      </c>
      <c r="F189" s="6">
        <f t="shared" ca="1" si="156"/>
        <v>-740.11099999999999</v>
      </c>
      <c r="G189" s="6">
        <f t="shared" ca="1" si="156"/>
        <v>95.733000000000004</v>
      </c>
      <c r="H189" s="6">
        <f t="shared" ca="1" si="156"/>
        <v>26.542999999999999</v>
      </c>
      <c r="I189" s="6">
        <f t="shared" ca="1" si="156"/>
        <v>4.0169999999999995</v>
      </c>
      <c r="J189" s="6">
        <f t="shared" ca="1" si="156"/>
        <v>6.5279999999999996</v>
      </c>
      <c r="K189" s="6">
        <f>L189*1.3</f>
        <v>-74.002499999999998</v>
      </c>
      <c r="L189" s="26">
        <f>-F173*F174*(M175-(M173+M174))*25/1000000*1+L140</f>
        <v>-56.924999999999997</v>
      </c>
      <c r="AD189" s="49"/>
    </row>
    <row r="190" spans="1:40" x14ac:dyDescent="0.25">
      <c r="AD190" s="49"/>
    </row>
    <row r="191" spans="1:40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</row>
    <row r="192" spans="1:40" x14ac:dyDescent="0.25">
      <c r="A192" s="27"/>
      <c r="B192" s="27"/>
      <c r="C192" s="27"/>
      <c r="D192" s="29" t="s">
        <v>84</v>
      </c>
      <c r="E192" s="31">
        <f ca="1">E178-(E178-E185)/$M175*$M173</f>
        <v>-12.747359374999998</v>
      </c>
      <c r="F192" s="31">
        <f t="shared" ref="F192" ca="1" si="157">F178-(F178-F185)/$M175*$M173</f>
        <v>-8.084328124999999</v>
      </c>
      <c r="G192" s="31">
        <f ca="1">G178-(G178-G185)/$M175*$M173</f>
        <v>-0.10923437500000001</v>
      </c>
      <c r="H192" s="31">
        <f t="shared" ref="H192:J192" ca="1" si="158">H178-(H178-H185)/$M175*$M173</f>
        <v>13.273187499999999</v>
      </c>
      <c r="I192" s="31">
        <f t="shared" ca="1" si="158"/>
        <v>-0.14276562500000001</v>
      </c>
      <c r="J192" s="31">
        <f t="shared" ca="1" si="158"/>
        <v>-0.23284374999999999</v>
      </c>
      <c r="K192" s="31">
        <f ca="1">(ABS(G192)+ABS(I192))*SIGN(G192)</f>
        <v>-0.252</v>
      </c>
      <c r="L192" s="31">
        <f ca="1">(ABS(H192)+ABS(J192))*SIGN(H192)</f>
        <v>13.506031249999999</v>
      </c>
      <c r="M192" s="31">
        <f ca="1">(ABS(K192)+0.3*ABS(L192))*SIGN(K192)</f>
        <v>-4.3038093749999993</v>
      </c>
      <c r="N192" s="31">
        <f t="shared" ref="N192:N196" ca="1" si="159">(ABS(L192)+0.3*ABS(K192))*SIGN(L192)</f>
        <v>13.581631249999999</v>
      </c>
      <c r="O192" s="31">
        <f ca="1">F192+M192</f>
        <v>-12.388137499999999</v>
      </c>
      <c r="P192" s="31">
        <f ca="1">F192-M192</f>
        <v>-3.7805187499999997</v>
      </c>
      <c r="Q192" s="31">
        <f ca="1">F192+N192</f>
        <v>5.4973031250000002</v>
      </c>
      <c r="R192" s="31">
        <f ca="1">F192-N192</f>
        <v>-21.665959375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</row>
    <row r="193" spans="1:30" x14ac:dyDescent="0.25">
      <c r="A193" s="27"/>
      <c r="B193" s="27"/>
      <c r="C193" s="27"/>
      <c r="D193" s="29" t="s">
        <v>85</v>
      </c>
      <c r="E193" s="31">
        <f ca="1">E179-(E179-E186)/$M175*$M173</f>
        <v>47.527046875000003</v>
      </c>
      <c r="F193" s="31">
        <f t="shared" ref="F193" ca="1" si="160">F179-(F179-F186)/$M175*$M173</f>
        <v>27.987671875000004</v>
      </c>
      <c r="G193" s="31">
        <f ca="1">G179-(G179-G186)/$M175*$M173</f>
        <v>238.280390625</v>
      </c>
      <c r="H193" s="31">
        <f t="shared" ref="H193:J193" ca="1" si="161">H179-(H179-H186)/$M175*$M173</f>
        <v>-4.5472031250000002</v>
      </c>
      <c r="I193" s="31">
        <f t="shared" ca="1" si="161"/>
        <v>9.9074843749999992</v>
      </c>
      <c r="J193" s="31">
        <f t="shared" ca="1" si="161"/>
        <v>16.135750000000002</v>
      </c>
      <c r="K193" s="31">
        <f t="shared" ref="K193:L196" ca="1" si="162">(ABS(G193)+ABS(I193))*SIGN(G193)</f>
        <v>248.18787499999999</v>
      </c>
      <c r="L193" s="31">
        <f t="shared" ca="1" si="162"/>
        <v>-20.682953125000001</v>
      </c>
      <c r="M193" s="31">
        <f t="shared" ref="M193:M196" ca="1" si="163">(ABS(K193)+0.3*ABS(L193))*SIGN(K193)</f>
        <v>254.39276093749999</v>
      </c>
      <c r="N193" s="31">
        <f t="shared" ca="1" si="159"/>
        <v>-95.139315624999995</v>
      </c>
      <c r="O193" s="31">
        <f t="shared" ref="O193:O195" ca="1" si="164">F193+M193</f>
        <v>282.38043281249998</v>
      </c>
      <c r="P193" s="31">
        <f t="shared" ref="P193:P195" ca="1" si="165">F193-M193</f>
        <v>-226.4050890625</v>
      </c>
      <c r="Q193" s="31">
        <f t="shared" ref="Q193:Q195" ca="1" si="166">F193+N193</f>
        <v>-67.151643749999991</v>
      </c>
      <c r="R193" s="31">
        <f t="shared" ref="R193:R195" ca="1" si="167">F193-N193</f>
        <v>123.1269875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</row>
    <row r="194" spans="1:30" x14ac:dyDescent="0.25">
      <c r="A194" s="27"/>
      <c r="B194" s="27"/>
      <c r="C194" s="27"/>
      <c r="D194" s="29" t="s">
        <v>86</v>
      </c>
      <c r="E194" s="31">
        <f ca="1">E180</f>
        <v>-11.185</v>
      </c>
      <c r="F194" s="31">
        <f ca="1">F180</f>
        <v>-7.0789999999999997</v>
      </c>
      <c r="G194" s="31">
        <f t="shared" ref="G194:J196" ca="1" si="168">G180</f>
        <v>-7.5999999999999998E-2</v>
      </c>
      <c r="H194" s="31">
        <f t="shared" ca="1" si="168"/>
        <v>9.4220000000000006</v>
      </c>
      <c r="I194" s="31">
        <f t="shared" ca="1" si="168"/>
        <v>-0.11799999999999999</v>
      </c>
      <c r="J194" s="31">
        <f t="shared" ca="1" si="168"/>
        <v>-0.192</v>
      </c>
      <c r="K194" s="31">
        <f t="shared" ca="1" si="162"/>
        <v>-0.19400000000000001</v>
      </c>
      <c r="L194" s="31">
        <f t="shared" ca="1" si="162"/>
        <v>9.6140000000000008</v>
      </c>
      <c r="M194" s="31">
        <f t="shared" ca="1" si="163"/>
        <v>-3.0782000000000003</v>
      </c>
      <c r="N194" s="31">
        <f t="shared" ca="1" si="159"/>
        <v>9.6722000000000001</v>
      </c>
      <c r="O194" s="31">
        <f t="shared" ca="1" si="164"/>
        <v>-10.1572</v>
      </c>
      <c r="P194" s="31">
        <f t="shared" ca="1" si="165"/>
        <v>-4.0007999999999999</v>
      </c>
      <c r="Q194" s="31">
        <f t="shared" ca="1" si="166"/>
        <v>2.5932000000000004</v>
      </c>
      <c r="R194" s="31">
        <f t="shared" ca="1" si="167"/>
        <v>-16.751200000000001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</row>
    <row r="195" spans="1:30" x14ac:dyDescent="0.25">
      <c r="A195" s="27"/>
      <c r="B195" s="27"/>
      <c r="C195" s="27"/>
      <c r="D195" s="29" t="s">
        <v>87</v>
      </c>
      <c r="E195" s="31">
        <f ca="1">E181</f>
        <v>41.029000000000003</v>
      </c>
      <c r="F195" s="31">
        <f ca="1">F181</f>
        <v>24.181000000000001</v>
      </c>
      <c r="G195" s="31">
        <f t="shared" ca="1" si="168"/>
        <v>186.10400000000001</v>
      </c>
      <c r="H195" s="31">
        <f t="shared" ca="1" si="168"/>
        <v>-4.0670000000000002</v>
      </c>
      <c r="I195" s="31">
        <f t="shared" ca="1" si="168"/>
        <v>8.0670000000000002</v>
      </c>
      <c r="J195" s="31">
        <f t="shared" ca="1" si="168"/>
        <v>13.135</v>
      </c>
      <c r="K195" s="31">
        <f t="shared" ca="1" si="162"/>
        <v>194.17100000000002</v>
      </c>
      <c r="L195" s="31">
        <f t="shared" ca="1" si="162"/>
        <v>-17.201999999999998</v>
      </c>
      <c r="M195" s="31">
        <f t="shared" ca="1" si="163"/>
        <v>199.33160000000001</v>
      </c>
      <c r="N195" s="31">
        <f t="shared" ca="1" si="159"/>
        <v>-75.453299999999999</v>
      </c>
      <c r="O195" s="31">
        <f t="shared" ca="1" si="164"/>
        <v>223.51260000000002</v>
      </c>
      <c r="P195" s="31">
        <f t="shared" ca="1" si="165"/>
        <v>-175.1506</v>
      </c>
      <c r="Q195" s="31">
        <f t="shared" ca="1" si="166"/>
        <v>-51.272300000000001</v>
      </c>
      <c r="R195" s="31">
        <f t="shared" ca="1" si="167"/>
        <v>99.634299999999996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</row>
    <row r="196" spans="1:30" x14ac:dyDescent="0.25">
      <c r="A196" s="27"/>
      <c r="B196" s="27"/>
      <c r="C196" s="27"/>
      <c r="D196" s="29" t="s">
        <v>11</v>
      </c>
      <c r="E196" s="31">
        <f ca="1">E182+K182</f>
        <v>-1259.1979999999999</v>
      </c>
      <c r="F196" s="31">
        <f ca="1">F182+L182</f>
        <v>-783.76099999999997</v>
      </c>
      <c r="G196" s="31">
        <f t="shared" ca="1" si="168"/>
        <v>95.733000000000004</v>
      </c>
      <c r="H196" s="31">
        <f t="shared" ca="1" si="168"/>
        <v>26.542999999999999</v>
      </c>
      <c r="I196" s="31">
        <f t="shared" ca="1" si="168"/>
        <v>4.0169999999999995</v>
      </c>
      <c r="J196" s="31">
        <f t="shared" ca="1" si="168"/>
        <v>6.5279999999999996</v>
      </c>
      <c r="K196" s="31">
        <f t="shared" ca="1" si="162"/>
        <v>99.75</v>
      </c>
      <c r="L196" s="31">
        <f t="shared" ca="1" si="162"/>
        <v>33.070999999999998</v>
      </c>
      <c r="M196" s="31">
        <f t="shared" ca="1" si="163"/>
        <v>109.6713</v>
      </c>
      <c r="N196" s="31">
        <f t="shared" ca="1" si="159"/>
        <v>62.995999999999995</v>
      </c>
      <c r="O196" s="31">
        <f ca="1">F196+M196</f>
        <v>-674.08969999999999</v>
      </c>
      <c r="P196" s="31">
        <f ca="1">F196-M196</f>
        <v>-893.43229999999994</v>
      </c>
      <c r="Q196" s="31">
        <f ca="1">F196+N196</f>
        <v>-720.76499999999999</v>
      </c>
      <c r="R196" s="31">
        <f ca="1">F196-N196</f>
        <v>-846.75699999999995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</row>
    <row r="197" spans="1:30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</row>
    <row r="198" spans="1:30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</row>
    <row r="199" spans="1:30" x14ac:dyDescent="0.25">
      <c r="A199" s="27"/>
      <c r="B199" s="27"/>
      <c r="C199" s="27"/>
      <c r="D199" s="29" t="s">
        <v>84</v>
      </c>
      <c r="E199" s="31">
        <f t="shared" ref="E199:F199" ca="1" si="169">E185+(E178-E185)/$M175*$M174</f>
        <v>15.214359375000001</v>
      </c>
      <c r="F199" s="31">
        <f t="shared" ca="1" si="169"/>
        <v>9.6133281249999989</v>
      </c>
      <c r="G199" s="31">
        <f ca="1">G185+(G178-G185)/$M175*$M174</f>
        <v>9.6234374999999997E-2</v>
      </c>
      <c r="H199" s="31">
        <f t="shared" ref="H199:J199" ca="1" si="170">H185+(H178-H185)/$M175*$M174</f>
        <v>-10.711187500000001</v>
      </c>
      <c r="I199" s="31">
        <f t="shared" ca="1" si="170"/>
        <v>0.15176562500000002</v>
      </c>
      <c r="J199" s="31">
        <f t="shared" ca="1" si="170"/>
        <v>0.24684375</v>
      </c>
      <c r="K199" s="31">
        <f ca="1">(ABS(G199)+ABS(I199))*SIGN(G199)</f>
        <v>0.248</v>
      </c>
      <c r="L199" s="31">
        <f ca="1">(ABS(H199)+ABS(J199))*SIGN(H199)</f>
        <v>-10.958031250000001</v>
      </c>
      <c r="M199" s="31">
        <f t="shared" ref="M199:M203" ca="1" si="171">(ABS(K199)+0.3*ABS(L199))*SIGN(K199)</f>
        <v>3.5354093750000004</v>
      </c>
      <c r="N199" s="31">
        <f t="shared" ref="N199:N203" ca="1" si="172">(ABS(L199)+0.3*ABS(K199))*SIGN(L199)</f>
        <v>-11.032431250000002</v>
      </c>
      <c r="O199" s="31">
        <f ca="1">F199+M199</f>
        <v>13.148737499999999</v>
      </c>
      <c r="P199" s="31">
        <f ca="1">F199-M199</f>
        <v>6.0779187499999985</v>
      </c>
      <c r="Q199" s="31">
        <f ca="1">F199+N199</f>
        <v>-1.419103125000003</v>
      </c>
      <c r="R199" s="31">
        <f ca="1">F199-N199</f>
        <v>20.645759375000001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</row>
    <row r="200" spans="1:30" x14ac:dyDescent="0.25">
      <c r="A200" s="27"/>
      <c r="B200" s="27"/>
      <c r="C200" s="27"/>
      <c r="D200" s="29" t="s">
        <v>85</v>
      </c>
      <c r="E200" s="31">
        <f t="shared" ref="E200:F200" ca="1" si="173">E186+(E179-E186)/$M175*$M174</f>
        <v>-55.044046874999999</v>
      </c>
      <c r="F200" s="31">
        <f t="shared" ca="1" si="173"/>
        <v>-32.464671875000001</v>
      </c>
      <c r="G200" s="31">
        <f ca="1">G186+(G179-G186)/$M175*$M174</f>
        <v>-227.29539062499998</v>
      </c>
      <c r="H200" s="31">
        <f t="shared" ref="H200:J200" ca="1" si="174">H186+(H179-H186)/$M175*$M174</f>
        <v>5.6442031249999998</v>
      </c>
      <c r="I200" s="31">
        <f t="shared" ca="1" si="174"/>
        <v>-10.260484375000001</v>
      </c>
      <c r="J200" s="31">
        <f t="shared" ca="1" si="174"/>
        <v>-16.701750000000001</v>
      </c>
      <c r="K200" s="31">
        <f t="shared" ref="K200:L203" ca="1" si="175">(ABS(G200)+ABS(I200))*SIGN(G200)</f>
        <v>-237.55587499999999</v>
      </c>
      <c r="L200" s="31">
        <f t="shared" ca="1" si="175"/>
        <v>22.345953125000001</v>
      </c>
      <c r="M200" s="31">
        <f t="shared" ca="1" si="171"/>
        <v>-244.25966093749997</v>
      </c>
      <c r="N200" s="31">
        <f t="shared" ca="1" si="172"/>
        <v>93.612715624999993</v>
      </c>
      <c r="O200" s="31">
        <f t="shared" ref="O200:O202" ca="1" si="176">F200+M200</f>
        <v>-276.72433281249999</v>
      </c>
      <c r="P200" s="31">
        <f t="shared" ref="P200:P202" ca="1" si="177">F200-M200</f>
        <v>211.79498906249998</v>
      </c>
      <c r="Q200" s="31">
        <f t="shared" ref="Q200:Q202" ca="1" si="178">F200+N200</f>
        <v>61.148043749999992</v>
      </c>
      <c r="R200" s="31">
        <f t="shared" ref="R200:R202" ca="1" si="179">F200-N200</f>
        <v>-126.07738749999999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</row>
    <row r="201" spans="1:30" x14ac:dyDescent="0.25">
      <c r="A201" s="27"/>
      <c r="B201" s="27"/>
      <c r="C201" s="27"/>
      <c r="D201" s="29" t="s">
        <v>86</v>
      </c>
      <c r="E201" s="31">
        <f ca="1">E194</f>
        <v>-11.185</v>
      </c>
      <c r="F201" s="31">
        <f t="shared" ref="F201:J202" ca="1" si="180">F194</f>
        <v>-7.0789999999999997</v>
      </c>
      <c r="G201" s="31">
        <f t="shared" ca="1" si="180"/>
        <v>-7.5999999999999998E-2</v>
      </c>
      <c r="H201" s="31">
        <f t="shared" ca="1" si="180"/>
        <v>9.4220000000000006</v>
      </c>
      <c r="I201" s="31">
        <f t="shared" ca="1" si="180"/>
        <v>-0.11799999999999999</v>
      </c>
      <c r="J201" s="31">
        <f t="shared" ca="1" si="180"/>
        <v>-0.192</v>
      </c>
      <c r="K201" s="31">
        <f t="shared" ca="1" si="175"/>
        <v>-0.19400000000000001</v>
      </c>
      <c r="L201" s="31">
        <f t="shared" ca="1" si="175"/>
        <v>9.6140000000000008</v>
      </c>
      <c r="M201" s="31">
        <f t="shared" ca="1" si="171"/>
        <v>-3.0782000000000003</v>
      </c>
      <c r="N201" s="31">
        <f t="shared" ca="1" si="172"/>
        <v>9.6722000000000001</v>
      </c>
      <c r="O201" s="31">
        <f t="shared" ca="1" si="176"/>
        <v>-10.1572</v>
      </c>
      <c r="P201" s="31">
        <f t="shared" ca="1" si="177"/>
        <v>-4.0007999999999999</v>
      </c>
      <c r="Q201" s="31">
        <f t="shared" ca="1" si="178"/>
        <v>2.5932000000000004</v>
      </c>
      <c r="R201" s="31">
        <f t="shared" ca="1" si="179"/>
        <v>-16.751200000000001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</row>
    <row r="202" spans="1:30" x14ac:dyDescent="0.25">
      <c r="A202" s="27"/>
      <c r="B202" s="27"/>
      <c r="C202" s="27"/>
      <c r="D202" s="29" t="s">
        <v>87</v>
      </c>
      <c r="E202" s="31">
        <f ca="1">E195</f>
        <v>41.029000000000003</v>
      </c>
      <c r="F202" s="31">
        <f t="shared" ca="1" si="180"/>
        <v>24.181000000000001</v>
      </c>
      <c r="G202" s="31">
        <f t="shared" ca="1" si="180"/>
        <v>186.10400000000001</v>
      </c>
      <c r="H202" s="31">
        <f t="shared" ca="1" si="180"/>
        <v>-4.0670000000000002</v>
      </c>
      <c r="I202" s="31">
        <f t="shared" ca="1" si="180"/>
        <v>8.0670000000000002</v>
      </c>
      <c r="J202" s="31">
        <f t="shared" ca="1" si="180"/>
        <v>13.135</v>
      </c>
      <c r="K202" s="31">
        <f t="shared" ca="1" si="175"/>
        <v>194.17100000000002</v>
      </c>
      <c r="L202" s="31">
        <f t="shared" ca="1" si="175"/>
        <v>-17.201999999999998</v>
      </c>
      <c r="M202" s="31">
        <f t="shared" ca="1" si="171"/>
        <v>199.33160000000001</v>
      </c>
      <c r="N202" s="31">
        <f t="shared" ca="1" si="172"/>
        <v>-75.453299999999999</v>
      </c>
      <c r="O202" s="31">
        <f t="shared" ca="1" si="176"/>
        <v>223.51260000000002</v>
      </c>
      <c r="P202" s="31">
        <f t="shared" ca="1" si="177"/>
        <v>-175.1506</v>
      </c>
      <c r="Q202" s="31">
        <f t="shared" ca="1" si="178"/>
        <v>-51.272300000000001</v>
      </c>
      <c r="R202" s="31">
        <f t="shared" ca="1" si="179"/>
        <v>99.634299999999996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</row>
    <row r="203" spans="1:30" x14ac:dyDescent="0.25">
      <c r="A203" s="27"/>
      <c r="B203" s="27"/>
      <c r="C203" s="27"/>
      <c r="D203" s="29" t="s">
        <v>11</v>
      </c>
      <c r="E203" s="31">
        <f ca="1">E189+K189</f>
        <v>-1276.4555</v>
      </c>
      <c r="F203" s="31">
        <f ca="1">F189+L189</f>
        <v>-797.03599999999994</v>
      </c>
      <c r="G203" s="31">
        <f t="shared" ref="G203:J203" ca="1" si="181">G189</f>
        <v>95.733000000000004</v>
      </c>
      <c r="H203" s="31">
        <f t="shared" ca="1" si="181"/>
        <v>26.542999999999999</v>
      </c>
      <c r="I203" s="31">
        <f t="shared" ca="1" si="181"/>
        <v>4.0169999999999995</v>
      </c>
      <c r="J203" s="31">
        <f t="shared" ca="1" si="181"/>
        <v>6.5279999999999996</v>
      </c>
      <c r="K203" s="31">
        <f t="shared" ca="1" si="175"/>
        <v>99.75</v>
      </c>
      <c r="L203" s="31">
        <f t="shared" ca="1" si="175"/>
        <v>33.070999999999998</v>
      </c>
      <c r="M203" s="31">
        <f t="shared" ca="1" si="171"/>
        <v>109.6713</v>
      </c>
      <c r="N203" s="31">
        <f t="shared" ca="1" si="172"/>
        <v>62.995999999999995</v>
      </c>
      <c r="O203" s="31">
        <f ca="1">F203+M203</f>
        <v>-687.36469999999997</v>
      </c>
      <c r="P203" s="31">
        <f ca="1">F203-M203</f>
        <v>-906.70729999999992</v>
      </c>
      <c r="Q203" s="31">
        <f ca="1">F203+N203</f>
        <v>-734.04</v>
      </c>
      <c r="R203" s="31">
        <f ca="1">F203-N203</f>
        <v>-860.03199999999993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</row>
    <row r="204" spans="1:30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</row>
    <row r="205" spans="1:30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</row>
    <row r="206" spans="1:30" x14ac:dyDescent="0.25">
      <c r="A206" s="5">
        <f ca="1">B173</f>
        <v>3</v>
      </c>
      <c r="D206" s="5" t="s">
        <v>84</v>
      </c>
      <c r="E206" s="34">
        <f ca="1">E192</f>
        <v>-12.747359374999998</v>
      </c>
      <c r="F206" s="6">
        <f t="shared" ref="F206:I207" ca="1" si="182">O192</f>
        <v>-12.388137499999999</v>
      </c>
      <c r="G206" s="6">
        <f t="shared" ca="1" si="182"/>
        <v>-3.7805187499999997</v>
      </c>
      <c r="H206" s="35">
        <f t="shared" ca="1" si="182"/>
        <v>5.4973031250000002</v>
      </c>
      <c r="I206" s="35">
        <f t="shared" ca="1" si="182"/>
        <v>-21.665959375</v>
      </c>
      <c r="J206" s="6">
        <f>INDEX($N$275:$N$286,MATCH(A208,$L$275:$L$286,-1),1)</f>
        <v>30.625934177663819</v>
      </c>
      <c r="K206" s="34">
        <f ca="1">MAX(ABS(F206),IF(J206="---",0,0.3*J206))</f>
        <v>12.388137499999999</v>
      </c>
      <c r="L206" s="34">
        <f ca="1">MAX(ABS(G206),IF(J206="---",0,0.3*J206))</f>
        <v>9.1877802532991453</v>
      </c>
      <c r="M206" s="34">
        <f ca="1">MAX(ABS(H206),J206)</f>
        <v>30.625934177663819</v>
      </c>
      <c r="N206" s="34">
        <f ca="1">MAX(ABS(I206),J206)</f>
        <v>30.625934177663819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3">MAX(L206-$Z174*(1-((0.48*$Z173+L208)/(0.48*$Z173))^2),0)/(($F174-2*$F175)*$O$2)*1000</f>
        <v>0</v>
      </c>
      <c r="S206" s="36">
        <f t="shared" ca="1" si="183"/>
        <v>0</v>
      </c>
      <c r="T206" s="36">
        <f ca="1">MAX(N206-$Z174*(1-((0.48*$Z173+N208)/(0.48*$Z173))^2),0)/(($F174-2*$F175)*$O$2)*1000</f>
        <v>0</v>
      </c>
      <c r="U206" s="34">
        <f ca="1">MAX(P206:T206)</f>
        <v>0</v>
      </c>
      <c r="V206" s="26">
        <v>9.36</v>
      </c>
      <c r="W206" s="7">
        <f>2*V206*$O$2/10</f>
        <v>732.52173913043475</v>
      </c>
      <c r="X206" s="6">
        <f>W206*(F174-2*F175)/200</f>
        <v>80.577391304347827</v>
      </c>
      <c r="Y206" s="5"/>
      <c r="Z206" s="16"/>
      <c r="AD206" s="49"/>
    </row>
    <row r="207" spans="1:30" x14ac:dyDescent="0.25">
      <c r="A207" s="29" t="s">
        <v>67</v>
      </c>
      <c r="D207" s="5" t="s">
        <v>85</v>
      </c>
      <c r="E207" s="34">
        <f ca="1">E193</f>
        <v>47.527046875000003</v>
      </c>
      <c r="F207" s="35">
        <f t="shared" ca="1" si="182"/>
        <v>282.38043281249998</v>
      </c>
      <c r="G207" s="35">
        <f t="shared" ca="1" si="182"/>
        <v>-226.4050890625</v>
      </c>
      <c r="H207" s="6">
        <f t="shared" ca="1" si="182"/>
        <v>-67.151643749999991</v>
      </c>
      <c r="I207" s="6">
        <f t="shared" ca="1" si="182"/>
        <v>123.1269875</v>
      </c>
      <c r="J207" s="6">
        <f>INDEX($O$275:$O$286,MATCH(A208,$L$275:$L$286,-1),1)</f>
        <v>345.34515014088828</v>
      </c>
      <c r="K207" s="34">
        <f ca="1">MAX(ABS(F207),J207)</f>
        <v>345.34515014088828</v>
      </c>
      <c r="L207" s="34">
        <f ca="1">MAX(ABS(G207),J207)</f>
        <v>345.34515014088828</v>
      </c>
      <c r="M207" s="34">
        <f ca="1">MAX(ABS(H207),IF(J207="---",0,0.3*J207))</f>
        <v>103.60354504226648</v>
      </c>
      <c r="N207" s="34">
        <f ca="1">MAX(ABS(I207),IF(J207="---",0,0.3*J207))</f>
        <v>123.1269875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4.6637173701702794</v>
      </c>
      <c r="R207" s="36">
        <f t="shared" ref="R207:T207" ca="1" si="184">MAX(L207-$Z175*(1-((0.48*$Z173+L208)/(0.48*$Z173))^2),0)/(($F173-2*$F175)*$O$2)*1000</f>
        <v>3.0451384105236299</v>
      </c>
      <c r="S207" s="36">
        <f t="shared" ca="1" si="184"/>
        <v>0</v>
      </c>
      <c r="T207" s="36">
        <f t="shared" ca="1" si="184"/>
        <v>0</v>
      </c>
      <c r="U207" s="34">
        <f ca="1">MAX(P207:T207)</f>
        <v>4.6637173701702794</v>
      </c>
      <c r="V207" s="26">
        <v>12.56</v>
      </c>
      <c r="W207" s="7">
        <f>2*V207*$O$2/10</f>
        <v>982.95652173913061</v>
      </c>
      <c r="X207" s="6">
        <f>W207*(F173-2*F175)/200</f>
        <v>353.86434782608706</v>
      </c>
      <c r="Y207" s="5"/>
      <c r="Z207" s="16"/>
      <c r="AD207" s="49"/>
    </row>
    <row r="208" spans="1:30" x14ac:dyDescent="0.25">
      <c r="A208" s="5">
        <f>B174</f>
        <v>2</v>
      </c>
      <c r="D208" s="5" t="s">
        <v>11</v>
      </c>
      <c r="E208" s="37">
        <f ca="1">E196</f>
        <v>-1259.1979999999999</v>
      </c>
      <c r="F208" s="7">
        <f ca="1">O196</f>
        <v>-674.08969999999999</v>
      </c>
      <c r="G208" s="7">
        <f ca="1">P196</f>
        <v>-893.43229999999994</v>
      </c>
      <c r="H208" s="7">
        <f ca="1">Q196</f>
        <v>-720.76499999999999</v>
      </c>
      <c r="I208" s="7">
        <f ca="1">R196</f>
        <v>-846.75699999999995</v>
      </c>
      <c r="K208" s="34">
        <f ca="1">F208</f>
        <v>-674.08969999999999</v>
      </c>
      <c r="L208" s="34">
        <f t="shared" ref="L208:N208" ca="1" si="185">G208</f>
        <v>-893.43229999999994</v>
      </c>
      <c r="M208" s="34">
        <f t="shared" ca="1" si="185"/>
        <v>-720.76499999999999</v>
      </c>
      <c r="N208" s="34">
        <f t="shared" ca="1" si="185"/>
        <v>-846.75699999999995</v>
      </c>
      <c r="AD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195.97695256802359</v>
      </c>
      <c r="K209" s="6">
        <f t="shared" ref="K209:N209" ca="1" si="186">($Z174+$X206)*(1-ABS((0.48*$Z173+K208)/(0.48*$Z173+$W206))^(1+1/(1+$W206/$Z173)))</f>
        <v>163.87800262741396</v>
      </c>
      <c r="L209" s="6">
        <f t="shared" ca="1" si="186"/>
        <v>178.63745542553954</v>
      </c>
      <c r="M209" s="6">
        <f t="shared" ca="1" si="186"/>
        <v>167.2808140041783</v>
      </c>
      <c r="N209" s="6">
        <f t="shared" ca="1" si="186"/>
        <v>175.76106779839006</v>
      </c>
      <c r="AD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658.86341011122374</v>
      </c>
      <c r="K210" s="6">
        <f t="shared" ref="K210:N210" ca="1" si="187">($Z175+$X207)*(1-ABS((0.48*$Z173+K208)/(0.48*$Z173+$W207))^(1+1/(1+$W207/$Z173)))</f>
        <v>565.92108591327553</v>
      </c>
      <c r="L210" s="6">
        <f t="shared" ca="1" si="187"/>
        <v>608.20852123652742</v>
      </c>
      <c r="M210" s="6">
        <f t="shared" ca="1" si="187"/>
        <v>575.62692245275707</v>
      </c>
      <c r="N210" s="6">
        <f t="shared" ca="1" si="187"/>
        <v>599.92505263182977</v>
      </c>
      <c r="AD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3.5963050097514035E-2</v>
      </c>
      <c r="K211" s="38">
        <f t="shared" ref="K211:N211" ca="1" si="188">ABS(K206/K209)^1.5+ABS(K207/K210)^1.5</f>
        <v>0.49748512880329937</v>
      </c>
      <c r="L211" s="38">
        <f t="shared" ca="1" si="188"/>
        <v>0.43952386824944034</v>
      </c>
      <c r="M211" s="38">
        <f t="shared" ca="1" si="188"/>
        <v>0.15469386760077761</v>
      </c>
      <c r="N211" s="38">
        <f t="shared" ca="1" si="188"/>
        <v>0.16571499267940204</v>
      </c>
      <c r="AD211" s="49"/>
    </row>
    <row r="212" spans="1:59" x14ac:dyDescent="0.25">
      <c r="AD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</row>
    <row r="214" spans="1:59" x14ac:dyDescent="0.25">
      <c r="D214" s="5" t="s">
        <v>84</v>
      </c>
      <c r="E214" s="34">
        <f ca="1">E199</f>
        <v>15.214359375000001</v>
      </c>
      <c r="F214" s="6">
        <f t="shared" ref="F214:I215" ca="1" si="189">O199</f>
        <v>13.148737499999999</v>
      </c>
      <c r="G214" s="6">
        <f t="shared" ca="1" si="189"/>
        <v>6.0779187499999985</v>
      </c>
      <c r="H214" s="35">
        <f t="shared" ca="1" si="189"/>
        <v>-1.419103125000003</v>
      </c>
      <c r="I214" s="35">
        <f t="shared" ca="1" si="189"/>
        <v>20.645759375000001</v>
      </c>
      <c r="J214" s="6">
        <f>INDEX($N$275:$N$286,MATCH(A208,$L$275:$L$286,-1)+1,1)</f>
        <v>28.357346460799832</v>
      </c>
      <c r="K214" s="34">
        <f ca="1">MAX(ABS(F214),IF(J214="---",0,0.3*J214))</f>
        <v>13.148737499999999</v>
      </c>
      <c r="L214" s="34">
        <f ca="1">MAX(ABS(G214),IF(J214="---",0,0.3*J214))</f>
        <v>8.5072039382399485</v>
      </c>
      <c r="M214" s="34">
        <f ca="1">MAX(ABS(H214),J214)</f>
        <v>28.357346460799832</v>
      </c>
      <c r="N214" s="34">
        <f ca="1">MAX(ABS(I214),J214)</f>
        <v>28.357346460799832</v>
      </c>
      <c r="O214" s="13" t="s">
        <v>103</v>
      </c>
      <c r="P214" s="36">
        <f t="shared" ref="P214" ca="1" si="190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0</v>
      </c>
      <c r="T214" s="36">
        <f ca="1">MAX(N214-$Z174*(1-((0.48*$Z173+N216)/(0.48*$Z173))^2),0)/(($F174-2*$F175)*$O$2)*1000</f>
        <v>0</v>
      </c>
      <c r="U214" s="34">
        <f ca="1">MAX(P214:T214)</f>
        <v>0</v>
      </c>
      <c r="V214" s="26">
        <v>9.36</v>
      </c>
      <c r="W214" s="7">
        <f>2*V214*$O$2/10</f>
        <v>732.52173913043475</v>
      </c>
      <c r="X214" s="6">
        <f>W214*(F174-2*F175)/200</f>
        <v>80.577391304347827</v>
      </c>
      <c r="AD214" s="49"/>
    </row>
    <row r="215" spans="1:59" x14ac:dyDescent="0.25">
      <c r="D215" s="5" t="s">
        <v>85</v>
      </c>
      <c r="E215" s="34">
        <f ca="1">E200</f>
        <v>-55.044046874999999</v>
      </c>
      <c r="F215" s="35">
        <f t="shared" ca="1" si="189"/>
        <v>-276.72433281249999</v>
      </c>
      <c r="G215" s="35">
        <f t="shared" ca="1" si="189"/>
        <v>211.79498906249998</v>
      </c>
      <c r="H215" s="6">
        <f t="shared" ca="1" si="189"/>
        <v>61.148043749999992</v>
      </c>
      <c r="I215" s="6">
        <f t="shared" ca="1" si="189"/>
        <v>-126.07738749999999</v>
      </c>
      <c r="J215" s="6">
        <f>INDEX($O$275:$O$286,MATCH(A208,$L$275:$L$286,-1)+1,1)</f>
        <v>331.4871943740161</v>
      </c>
      <c r="K215" s="34">
        <f ca="1">MAX(ABS(F215),J215)</f>
        <v>331.4871943740161</v>
      </c>
      <c r="L215" s="34">
        <f ca="1">MAX(ABS(G215),J215)</f>
        <v>331.4871943740161</v>
      </c>
      <c r="M215" s="34">
        <f ca="1">MAX(ABS(H215),IF(J215="---",0,0.3*J215))</f>
        <v>99.44615831220483</v>
      </c>
      <c r="N215" s="34">
        <f ca="1">MAX(ABS(I215),IF(J215="---",0,0.3*J215))</f>
        <v>126.07738749999999</v>
      </c>
      <c r="O215" s="13" t="s">
        <v>104</v>
      </c>
      <c r="P215" s="36">
        <f t="shared" ref="P215" ca="1" si="191">MAX(E215-$Z175*(1-((0.48*$Z173+E216)/(0.48*$Z173))^2),0)/(($F173-2*$F175)*$O$2)*1000</f>
        <v>0</v>
      </c>
      <c r="Q215" s="36">
        <f ca="1">MAX(K215-$Z175*(1-((0.48*$Z173+K216)/(0.48*$Z173))^2),0)/(($F173-2*$F175)*$O$2)*1000</f>
        <v>4.0619873347584221</v>
      </c>
      <c r="R215" s="36">
        <f ca="1">MAX(L215-$Z175*(1-((0.48*$Z173+L216)/(0.48*$Z173))^2),0)/(($F173-2*$F175)*$O$2)*1000</f>
        <v>2.4687392496522138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4.0619873347584221</v>
      </c>
      <c r="V215" s="26">
        <v>12.56</v>
      </c>
      <c r="W215" s="7">
        <f>2*V215*$O$2/10</f>
        <v>982.95652173913061</v>
      </c>
      <c r="X215" s="6">
        <f>W215*(F173-2*F175)/200</f>
        <v>353.86434782608706</v>
      </c>
      <c r="AD215" s="49"/>
    </row>
    <row r="216" spans="1:59" x14ac:dyDescent="0.25">
      <c r="D216" s="5" t="s">
        <v>11</v>
      </c>
      <c r="E216" s="37">
        <f ca="1">E203</f>
        <v>-1276.4555</v>
      </c>
      <c r="F216" s="7">
        <f ca="1">O203</f>
        <v>-687.36469999999997</v>
      </c>
      <c r="G216" s="7">
        <f ca="1">P203</f>
        <v>-906.70729999999992</v>
      </c>
      <c r="H216" s="7">
        <f ca="1">Q203</f>
        <v>-734.04</v>
      </c>
      <c r="I216" s="7">
        <f ca="1">R203</f>
        <v>-860.03199999999993</v>
      </c>
      <c r="K216" s="34">
        <f ca="1">F216</f>
        <v>-687.36469999999997</v>
      </c>
      <c r="L216" s="34">
        <f t="shared" ref="L216:N216" ca="1" si="192">G216</f>
        <v>-906.70729999999992</v>
      </c>
      <c r="M216" s="34">
        <f t="shared" ca="1" si="192"/>
        <v>-734.04</v>
      </c>
      <c r="N216" s="34">
        <f t="shared" ca="1" si="192"/>
        <v>-860.03199999999993</v>
      </c>
      <c r="AD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196.55635028834402</v>
      </c>
      <c r="K217" s="6">
        <f t="shared" ref="K217:N217" ca="1" si="193">($Z174+$X214)*(1-ABS((0.48*$Z173+K216)/(0.48*$Z173+$W214))^(1+1/(1+$W214/$Z173)))</f>
        <v>164.86002164777048</v>
      </c>
      <c r="L217" s="6">
        <f t="shared" ca="1" si="193"/>
        <v>179.4289762559799</v>
      </c>
      <c r="M217" s="6">
        <f t="shared" ca="1" si="193"/>
        <v>168.22301417460207</v>
      </c>
      <c r="N217" s="6">
        <f t="shared" ca="1" si="193"/>
        <v>176.59388803170876</v>
      </c>
      <c r="AD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660.59089190597047</v>
      </c>
      <c r="K218" s="6">
        <f t="shared" ref="K218:N218" ca="1" si="194">($Z175+$X215)*(1-ABS((0.48*$Z173+K216)/(0.48*$Z173+$W215))^(1+1/(1+$W215/$Z173)))</f>
        <v>568.71977442380523</v>
      </c>
      <c r="L218" s="6">
        <f t="shared" ca="1" si="194"/>
        <v>610.4922701869757</v>
      </c>
      <c r="M218" s="6">
        <f t="shared" ca="1" si="194"/>
        <v>578.31848818152594</v>
      </c>
      <c r="N218" s="6">
        <f t="shared" ca="1" si="194"/>
        <v>602.32098845702205</v>
      </c>
      <c r="AD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4.5588105034538334E-2</v>
      </c>
      <c r="K219" s="38">
        <f t="shared" ref="K219:N219" ca="1" si="195">ABS(K214/K217)^1.5+ABS(K215/K218)^1.5</f>
        <v>0.46751683862978249</v>
      </c>
      <c r="L219" s="38">
        <f t="shared" ca="1" si="195"/>
        <v>0.41043427963931428</v>
      </c>
      <c r="M219" s="38">
        <f t="shared" ca="1" si="195"/>
        <v>0.14051710072913504</v>
      </c>
      <c r="N219" s="38">
        <f t="shared" ca="1" si="195"/>
        <v>0.16011451662254972</v>
      </c>
      <c r="AD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</row>
    <row r="221" spans="1:59" x14ac:dyDescent="0.25">
      <c r="AD221" s="49"/>
      <c r="AE221" s="111" t="s">
        <v>133</v>
      </c>
      <c r="AF221" s="111"/>
      <c r="AG221" s="111"/>
      <c r="AH221" s="111"/>
      <c r="AI221" s="111"/>
      <c r="AJ221" s="111"/>
      <c r="AK221" s="111"/>
      <c r="AL221" s="111"/>
      <c r="AM221" s="111"/>
      <c r="AN221" s="111"/>
      <c r="AO221" s="111"/>
      <c r="AP221" s="111"/>
      <c r="AQ221" s="111"/>
      <c r="AR221" s="111"/>
      <c r="AS221" s="111"/>
      <c r="AT221" s="111"/>
      <c r="AU221" s="111"/>
      <c r="AV221" s="111"/>
      <c r="AW221" s="111"/>
      <c r="AX221" s="111"/>
      <c r="AY221" s="111"/>
      <c r="AZ221" s="111"/>
      <c r="BA221" s="111"/>
      <c r="BB221" s="111"/>
      <c r="BC221" s="111"/>
      <c r="BD221" s="111"/>
      <c r="BE221" s="111"/>
      <c r="BF221" s="111"/>
      <c r="BG221" s="116"/>
    </row>
    <row r="222" spans="1:59" ht="18" x14ac:dyDescent="0.35">
      <c r="A222" t="s">
        <v>57</v>
      </c>
      <c r="B222" s="5">
        <f ca="1">$A$4</f>
        <v>3</v>
      </c>
      <c r="D222" t="s">
        <v>58</v>
      </c>
      <c r="E222" s="5" t="s">
        <v>59</v>
      </c>
      <c r="F222" s="17">
        <v>80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AZ222" s="82" t="s">
        <v>162</v>
      </c>
      <c r="BA222" s="112" t="s">
        <v>164</v>
      </c>
      <c r="BB222" s="113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30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122.4</v>
      </c>
      <c r="AA223" s="16" t="s">
        <v>73</v>
      </c>
      <c r="AD223" s="49"/>
      <c r="AF223" s="107" t="s">
        <v>134</v>
      </c>
      <c r="AG223" s="107"/>
      <c r="AH223" s="107"/>
      <c r="AI223" s="55" t="s">
        <v>135</v>
      </c>
      <c r="AJ223" s="107" t="s">
        <v>136</v>
      </c>
      <c r="AK223" s="107"/>
      <c r="AL223" s="107" t="s">
        <v>137</v>
      </c>
      <c r="AM223" s="107"/>
      <c r="AN223" s="107"/>
      <c r="AO223" s="107"/>
      <c r="AP223" s="107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98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326.39999999999998</v>
      </c>
      <c r="AA224" s="16" t="s">
        <v>73</v>
      </c>
      <c r="AD224" s="49"/>
      <c r="AF224" s="108">
        <f>MAX(F222,AI224/6,45)</f>
        <v>80</v>
      </c>
      <c r="AG224" s="108"/>
      <c r="AH224" s="108"/>
      <c r="AI224" s="64">
        <f>M224-M222-M223</f>
        <v>335</v>
      </c>
      <c r="AJ224" s="107">
        <f>MIN(F223/2,17.5,8*1.4)</f>
        <v>11.2</v>
      </c>
      <c r="AK224" s="107"/>
      <c r="AL224" s="108">
        <f>(0.08*(14.17*(F223-5))/391.3)*100</f>
        <v>7.2425249169435215</v>
      </c>
      <c r="AM224" s="108"/>
      <c r="AN224" s="108"/>
      <c r="AO224" s="98" t="s">
        <v>150</v>
      </c>
      <c r="AP224" s="58">
        <f>SQRT(((0.5*AG227*14.17*F223)/((AQ224/100)*391.3))-1)</f>
        <v>1.5862312843320969</v>
      </c>
      <c r="AQ224" s="71">
        <f>AU224*AZ224</f>
        <v>15.8</v>
      </c>
      <c r="AR224" s="72">
        <f t="shared" ref="AR224:AS225" si="196">AR175</f>
        <v>10</v>
      </c>
      <c r="AS224" s="72">
        <f t="shared" si="196"/>
        <v>0.79</v>
      </c>
      <c r="AT224" s="75">
        <v>2</v>
      </c>
      <c r="AU224" s="77">
        <f>AT224*AS224</f>
        <v>1.58</v>
      </c>
      <c r="AV224" s="58">
        <f>0.9*F223*(F222-F224)*AG227*0.5*14.17*AP224/(1+AP224^2)/10</f>
        <v>670.79458414100418</v>
      </c>
      <c r="AW224" s="80" t="str">
        <f ca="1">IF(AK20&lt;=AV224,"verifica","non verifica")</f>
        <v>verifica</v>
      </c>
      <c r="AX224" s="76" t="str">
        <f>AX175</f>
        <v>fi 10/</v>
      </c>
      <c r="AY224" s="90">
        <v>10</v>
      </c>
      <c r="AZ224" s="58">
        <f>100/AY224</f>
        <v>10</v>
      </c>
      <c r="BA224" s="99">
        <f>(0.9*(F222-F224)*AQ224*391.3*AP224/1000)</f>
        <v>670.79458414100418</v>
      </c>
      <c r="BB224" s="80" t="str">
        <f ca="1">IF(AK20&lt;=BA224,"verifica","non verifica")</f>
        <v>verifica</v>
      </c>
    </row>
    <row r="225" spans="1:54" x14ac:dyDescent="0.25">
      <c r="AD225" s="49"/>
      <c r="AO225" s="98" t="s">
        <v>151</v>
      </c>
      <c r="AP225" s="58">
        <f>SQRT(((0.5*AG227*14.17*F223)/((AQ225/100)*391.3))-1)</f>
        <v>2.0674125207831118</v>
      </c>
      <c r="AQ225" s="71">
        <f>AU225*AZ225</f>
        <v>10.533333333333335</v>
      </c>
      <c r="AR225" s="72">
        <f t="shared" si="196"/>
        <v>10</v>
      </c>
      <c r="AS225" s="72">
        <f t="shared" si="196"/>
        <v>0.79</v>
      </c>
      <c r="AT225" s="75">
        <v>2</v>
      </c>
      <c r="AU225" s="78">
        <f>AT225*AS225</f>
        <v>1.58</v>
      </c>
      <c r="AV225" s="58">
        <f>0.9*F223*(F222-F224)*AG227*0.5*14.17*AP225/(1+AP225^2)/10</f>
        <v>582.85284364465429</v>
      </c>
      <c r="AW225" s="80" t="str">
        <f ca="1">IF(AK20&lt;=AV225,"verifica","non verifica")</f>
        <v>verifica</v>
      </c>
      <c r="AX225" s="76" t="str">
        <f>AX224</f>
        <v>fi 10/</v>
      </c>
      <c r="AY225" s="90">
        <v>15</v>
      </c>
      <c r="AZ225" s="58">
        <f>100/AY225</f>
        <v>6.666666666666667</v>
      </c>
      <c r="BA225" s="99">
        <f>(0.9*(F222-F224)*AQ225*391.3*AP225/1000)</f>
        <v>582.85284364465451</v>
      </c>
      <c r="BB225" s="80" t="str">
        <f ca="1">IF(AK20&lt;=BA225,"verifica","non verifica")</f>
        <v>verifica</v>
      </c>
    </row>
    <row r="226" spans="1:54" x14ac:dyDescent="0.2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</row>
    <row r="227" spans="1:54" ht="18" x14ac:dyDescent="0.35">
      <c r="D227" s="5" t="s">
        <v>84</v>
      </c>
      <c r="E227" s="6">
        <f t="shared" ref="E227:J227" ca="1" si="197">INDEX(O$4:O$171,$W222,1)</f>
        <v>-11.849</v>
      </c>
      <c r="F227" s="6">
        <f t="shared" ca="1" si="197"/>
        <v>-7.4850000000000003</v>
      </c>
      <c r="G227" s="6">
        <f t="shared" ca="1" si="197"/>
        <v>-0.129</v>
      </c>
      <c r="H227" s="6">
        <f t="shared" ca="1" si="197"/>
        <v>13.009</v>
      </c>
      <c r="I227" s="6">
        <f t="shared" ca="1" si="197"/>
        <v>-0.112</v>
      </c>
      <c r="J227" s="6">
        <f t="shared" ca="1" si="197"/>
        <v>-0.183</v>
      </c>
      <c r="AD227" s="49"/>
      <c r="AF227" s="69" t="s">
        <v>146</v>
      </c>
      <c r="AG227" s="70">
        <f>1+AI229</f>
        <v>1.0227528787344153</v>
      </c>
    </row>
    <row r="228" spans="1:54" x14ac:dyDescent="0.25">
      <c r="D228" s="5" t="s">
        <v>85</v>
      </c>
      <c r="E228" s="6">
        <f t="shared" ref="E228:J228" ca="1" si="198">INDEX(E$4:E$171,$W222,1)</f>
        <v>43.243000000000002</v>
      </c>
      <c r="F228" s="6">
        <f t="shared" ca="1" si="198"/>
        <v>25.567</v>
      </c>
      <c r="G228" s="6">
        <f t="shared" ca="1" si="198"/>
        <v>285.60000000000002</v>
      </c>
      <c r="H228" s="6">
        <f t="shared" ca="1" si="198"/>
        <v>-3.472</v>
      </c>
      <c r="I228" s="6">
        <f t="shared" ca="1" si="198"/>
        <v>9.875</v>
      </c>
      <c r="J228" s="6">
        <f t="shared" ca="1" si="198"/>
        <v>16.085999999999999</v>
      </c>
      <c r="AD228" s="49"/>
      <c r="AL228" s="109" t="s">
        <v>159</v>
      </c>
      <c r="AM228" s="109"/>
      <c r="AN228" s="109"/>
    </row>
    <row r="229" spans="1:54" ht="18" x14ac:dyDescent="0.35">
      <c r="D229" s="5" t="s">
        <v>86</v>
      </c>
      <c r="E229" s="6">
        <f t="shared" ref="E229:J229" ca="1" si="199">INDEX(O$4:O$171,$W222+2,1)</f>
        <v>-4.899</v>
      </c>
      <c r="F229" s="6">
        <f t="shared" ca="1" si="199"/>
        <v>-3.0950000000000002</v>
      </c>
      <c r="G229" s="6">
        <f t="shared" ca="1" si="199"/>
        <v>-0.154</v>
      </c>
      <c r="H229" s="6">
        <f t="shared" ca="1" si="199"/>
        <v>17.992999999999999</v>
      </c>
      <c r="I229" s="6">
        <f t="shared" ca="1" si="199"/>
        <v>-0.191</v>
      </c>
      <c r="J229" s="6">
        <f t="shared" ca="1" si="199"/>
        <v>-0.311</v>
      </c>
      <c r="AD229" s="49"/>
      <c r="AF229" s="69" t="s">
        <v>147</v>
      </c>
      <c r="AG229" s="6">
        <f>AO19/($F$124*$F$125)</f>
        <v>0.32240829166666668</v>
      </c>
      <c r="AH229" s="69" t="s">
        <v>149</v>
      </c>
      <c r="AI229" s="70">
        <f>AG229/$AG$40</f>
        <v>2.2752878734415432E-2</v>
      </c>
      <c r="AL229" s="109" t="s">
        <v>160</v>
      </c>
      <c r="AM229" s="109"/>
      <c r="AN229" s="109"/>
    </row>
    <row r="230" spans="1:54" x14ac:dyDescent="0.25">
      <c r="D230" s="5" t="s">
        <v>87</v>
      </c>
      <c r="E230" s="6">
        <f t="shared" ref="E230:J230" ca="1" si="200">INDEX(E$4:E$171,$W222+2,1)</f>
        <v>18.067</v>
      </c>
      <c r="F230" s="6">
        <f t="shared" ca="1" si="200"/>
        <v>10.643000000000001</v>
      </c>
      <c r="G230" s="6">
        <f t="shared" ca="1" si="200"/>
        <v>205.78299999999999</v>
      </c>
      <c r="H230" s="6">
        <f t="shared" ca="1" si="200"/>
        <v>-2.7149999999999999</v>
      </c>
      <c r="I230" s="6">
        <f t="shared" ca="1" si="200"/>
        <v>7.4</v>
      </c>
      <c r="J230" s="6">
        <f t="shared" ca="1" si="200"/>
        <v>12.052</v>
      </c>
      <c r="M230" t="s">
        <v>88</v>
      </c>
      <c r="AD230" s="49"/>
      <c r="AG230" s="6">
        <f t="shared" ref="AG230:AG232" si="201">AO20/($F$124*$F$125)</f>
        <v>0.45886587499999998</v>
      </c>
      <c r="AI230" s="70">
        <f>AG230/$AG$40</f>
        <v>3.2382912844036695E-2</v>
      </c>
      <c r="AL230" s="109" t="s">
        <v>161</v>
      </c>
      <c r="AM230" s="109"/>
      <c r="AN230" s="109"/>
    </row>
    <row r="231" spans="1:54" x14ac:dyDescent="0.25">
      <c r="D231" s="5" t="s">
        <v>11</v>
      </c>
      <c r="E231" s="6">
        <f t="shared" ref="E231:J231" ca="1" si="202">INDEX(Y$4:Y$171,$W222+3,1)</f>
        <v>-1519.039</v>
      </c>
      <c r="F231" s="6">
        <f t="shared" ca="1" si="202"/>
        <v>-937.529</v>
      </c>
      <c r="G231" s="6">
        <f t="shared" ca="1" si="202"/>
        <v>144.93799999999999</v>
      </c>
      <c r="H231" s="6">
        <f t="shared" ca="1" si="202"/>
        <v>33.457000000000001</v>
      </c>
      <c r="I231" s="6">
        <f t="shared" ca="1" si="202"/>
        <v>5.8970000000000002</v>
      </c>
      <c r="J231" s="6">
        <f t="shared" ca="1" si="202"/>
        <v>9.59</v>
      </c>
      <c r="K231" s="6">
        <f>L231*1.3</f>
        <v>-82.875</v>
      </c>
      <c r="L231" s="26">
        <f>-F222*F223*(M224-(M222+M223))*25/1000000*1+L182</f>
        <v>-63.75</v>
      </c>
      <c r="M231" t="s">
        <v>89</v>
      </c>
      <c r="AD231" s="49"/>
      <c r="AG231" s="6">
        <f t="shared" si="201"/>
        <v>0.35384645833333334</v>
      </c>
      <c r="AI231" s="70">
        <f>AG231/$AG$40</f>
        <v>2.4971521406727828E-2</v>
      </c>
      <c r="AL231" s="68"/>
      <c r="AM231" s="68"/>
      <c r="AN231" s="68"/>
    </row>
    <row r="232" spans="1:54" x14ac:dyDescent="0.25">
      <c r="AD232" s="49"/>
      <c r="AG232" s="6">
        <f t="shared" si="201"/>
        <v>0.42742770833333327</v>
      </c>
      <c r="AI232" s="70">
        <f>AG232/$AG$40</f>
        <v>3.0164270171724294E-2</v>
      </c>
    </row>
    <row r="233" spans="1:54" ht="18" x14ac:dyDescent="0.3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AF233" s="97" t="s">
        <v>148</v>
      </c>
      <c r="AG233" s="97">
        <f>14.17</f>
        <v>14.17</v>
      </c>
    </row>
    <row r="234" spans="1:54" x14ac:dyDescent="0.25">
      <c r="D234" s="5" t="s">
        <v>84</v>
      </c>
      <c r="E234" s="6">
        <f t="shared" ref="E234:J234" ca="1" si="203">INDEX(O$4:O$171,$W222+1,1)</f>
        <v>6.2779999999999996</v>
      </c>
      <c r="F234" s="6">
        <f t="shared" ca="1" si="203"/>
        <v>3.968</v>
      </c>
      <c r="G234" s="6">
        <f t="shared" ca="1" si="203"/>
        <v>0.44900000000000001</v>
      </c>
      <c r="H234" s="6">
        <f t="shared" ca="1" si="203"/>
        <v>-53.817</v>
      </c>
      <c r="I234" s="6">
        <f t="shared" ca="1" si="203"/>
        <v>0.59399999999999997</v>
      </c>
      <c r="J234" s="6">
        <f t="shared" ca="1" si="203"/>
        <v>0.96699999999999997</v>
      </c>
      <c r="AD234" s="49"/>
    </row>
    <row r="235" spans="1:54" x14ac:dyDescent="0.25">
      <c r="D235" s="5" t="s">
        <v>85</v>
      </c>
      <c r="E235" s="6">
        <f t="shared" ref="E235:J235" ca="1" si="204">INDEX(E$4:E$171,$W222+1,1)</f>
        <v>-23.603000000000002</v>
      </c>
      <c r="F235" s="6">
        <f t="shared" ca="1" si="204"/>
        <v>-13.811999999999999</v>
      </c>
      <c r="G235" s="6">
        <f t="shared" ca="1" si="204"/>
        <v>-475.90100000000001</v>
      </c>
      <c r="H235" s="6">
        <f t="shared" ca="1" si="204"/>
        <v>6.6340000000000003</v>
      </c>
      <c r="I235" s="6">
        <f t="shared" ca="1" si="204"/>
        <v>-17.503</v>
      </c>
      <c r="J235" s="6">
        <f t="shared" ca="1" si="204"/>
        <v>-28.507000000000001</v>
      </c>
      <c r="AD235" s="49"/>
      <c r="AF235" s="97" t="s">
        <v>150</v>
      </c>
      <c r="AG235">
        <f ca="1">(0.5*14.17*F222*0.9*(F223-F224))/(2*AK20*10)+SQRT(((0.5*14.17*F222*0.9*(F223-F224))/(2*AK20*10))^2 -1)</f>
        <v>2.5822573707574628</v>
      </c>
    </row>
    <row r="236" spans="1:54" x14ac:dyDescent="0.25">
      <c r="D236" s="5" t="s">
        <v>86</v>
      </c>
      <c r="E236" s="6">
        <f ca="1">E229</f>
        <v>-4.899</v>
      </c>
      <c r="F236" s="6">
        <f t="shared" ref="F236:J238" ca="1" si="205">F229</f>
        <v>-3.0950000000000002</v>
      </c>
      <c r="G236" s="6">
        <f t="shared" ca="1" si="205"/>
        <v>-0.154</v>
      </c>
      <c r="H236" s="6">
        <f t="shared" ca="1" si="205"/>
        <v>17.992999999999999</v>
      </c>
      <c r="I236" s="6">
        <f t="shared" ca="1" si="205"/>
        <v>-0.191</v>
      </c>
      <c r="J236" s="6">
        <f t="shared" ca="1" si="205"/>
        <v>-0.311</v>
      </c>
      <c r="AD236" s="49"/>
    </row>
    <row r="237" spans="1:54" x14ac:dyDescent="0.25">
      <c r="D237" s="5" t="s">
        <v>87</v>
      </c>
      <c r="E237" s="6">
        <f ca="1">E230</f>
        <v>18.067</v>
      </c>
      <c r="F237" s="6">
        <f t="shared" ca="1" si="205"/>
        <v>10.643000000000001</v>
      </c>
      <c r="G237" s="6">
        <f t="shared" ca="1" si="205"/>
        <v>205.78299999999999</v>
      </c>
      <c r="H237" s="6">
        <f t="shared" ca="1" si="205"/>
        <v>-2.7149999999999999</v>
      </c>
      <c r="I237" s="6">
        <f t="shared" ca="1" si="205"/>
        <v>7.4</v>
      </c>
      <c r="J237" s="6">
        <f t="shared" ca="1" si="205"/>
        <v>12.052</v>
      </c>
      <c r="AD237" s="49"/>
    </row>
    <row r="238" spans="1:54" x14ac:dyDescent="0.25">
      <c r="D238" s="5" t="s">
        <v>11</v>
      </c>
      <c r="E238" s="6">
        <f ca="1">E231</f>
        <v>-1519.039</v>
      </c>
      <c r="F238" s="6">
        <f t="shared" ca="1" si="205"/>
        <v>-937.529</v>
      </c>
      <c r="G238" s="6">
        <f t="shared" ca="1" si="205"/>
        <v>144.93799999999999</v>
      </c>
      <c r="H238" s="6">
        <f t="shared" ca="1" si="205"/>
        <v>33.457000000000001</v>
      </c>
      <c r="I238" s="6">
        <f t="shared" ca="1" si="205"/>
        <v>5.8970000000000002</v>
      </c>
      <c r="J238" s="6">
        <f t="shared" ca="1" si="205"/>
        <v>9.59</v>
      </c>
      <c r="K238" s="6">
        <f>L238*1.3</f>
        <v>-100.13250000000001</v>
      </c>
      <c r="L238" s="26">
        <f>-F222*F223*(M224-(M222+M223))*25/1000000*1+L189</f>
        <v>-77.025000000000006</v>
      </c>
      <c r="AD238" s="49"/>
    </row>
    <row r="239" spans="1:54" x14ac:dyDescent="0.25">
      <c r="AD239" s="49"/>
    </row>
    <row r="240" spans="1:54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</row>
    <row r="241" spans="1:30" x14ac:dyDescent="0.25">
      <c r="A241" s="27"/>
      <c r="B241" s="27"/>
      <c r="C241" s="27"/>
      <c r="D241" s="29" t="s">
        <v>84</v>
      </c>
      <c r="E241" s="31">
        <f ca="1">E227-(E227-E234)/$M224*$M222</f>
        <v>-10.134283783783784</v>
      </c>
      <c r="F241" s="31">
        <f t="shared" ref="F241" ca="1" si="206">F227-(F227-F234)/$M224*$M222</f>
        <v>-6.4016081081081087</v>
      </c>
      <c r="G241" s="31">
        <f ca="1">G227-(G227-G234)/$M224*$M222</f>
        <v>-7.4324324324324315E-2</v>
      </c>
      <c r="H241" s="31">
        <f t="shared" ref="H241:J241" ca="1" si="207">H227-(H227-H234)/$M224*$M222</f>
        <v>6.6876216216216227</v>
      </c>
      <c r="I241" s="31">
        <f t="shared" ca="1" si="207"/>
        <v>-4.5216216216216229E-2</v>
      </c>
      <c r="J241" s="31">
        <f t="shared" ca="1" si="207"/>
        <v>-7.4216216216216213E-2</v>
      </c>
      <c r="K241" s="31">
        <f ca="1">(ABS(G241)+ABS(I241))*SIGN(G241)</f>
        <v>-0.11954054054054054</v>
      </c>
      <c r="L241" s="31">
        <f ca="1">(ABS(H241)+ABS(J241))*SIGN(H241)</f>
        <v>6.761837837837839</v>
      </c>
      <c r="M241" s="31">
        <f ca="1">(ABS(K241)+0.3*ABS(L241))*SIGN(K241)</f>
        <v>-2.1480918918918923</v>
      </c>
      <c r="N241" s="31">
        <f t="shared" ref="N241:N245" ca="1" si="208">(ABS(L241)+0.3*ABS(K241))*SIGN(L241)</f>
        <v>6.7977000000000007</v>
      </c>
      <c r="O241" s="31">
        <f ca="1">F241+M241</f>
        <v>-8.5497000000000014</v>
      </c>
      <c r="P241" s="31">
        <f ca="1">F241-M241</f>
        <v>-4.2535162162162159</v>
      </c>
      <c r="Q241" s="31">
        <f ca="1">F241+N241</f>
        <v>0.39609189189189209</v>
      </c>
      <c r="R241" s="31">
        <f ca="1">F241-N241</f>
        <v>-13.199308108108109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</row>
    <row r="242" spans="1:30" x14ac:dyDescent="0.25">
      <c r="A242" s="27"/>
      <c r="B242" s="27"/>
      <c r="C242" s="27"/>
      <c r="D242" s="29" t="s">
        <v>85</v>
      </c>
      <c r="E242" s="31">
        <f t="shared" ref="E242:F242" ca="1" si="209">E228-(E228-E235)/$M224*$M222</f>
        <v>36.919729729729731</v>
      </c>
      <c r="F242" s="31">
        <f t="shared" ca="1" si="209"/>
        <v>21.84195945945946</v>
      </c>
      <c r="G242" s="31">
        <f ca="1">G228-(G228-G235)/$M224*$M222</f>
        <v>213.56612162162165</v>
      </c>
      <c r="H242" s="31">
        <f t="shared" ref="H242:J242" ca="1" si="210">H228-(H228-H235)/$M224*$M222</f>
        <v>-2.5160270270270271</v>
      </c>
      <c r="I242" s="31">
        <f t="shared" ca="1" si="210"/>
        <v>7.2851891891891896</v>
      </c>
      <c r="J242" s="31">
        <f t="shared" ca="1" si="210"/>
        <v>11.867743243243241</v>
      </c>
      <c r="K242" s="31">
        <f t="shared" ref="K242:L245" ca="1" si="211">(ABS(G242)+ABS(I242))*SIGN(G242)</f>
        <v>220.85131081081084</v>
      </c>
      <c r="L242" s="31">
        <f t="shared" ca="1" si="211"/>
        <v>-14.383770270270269</v>
      </c>
      <c r="M242" s="31">
        <f t="shared" ref="M242:M245" ca="1" si="212">(ABS(K242)+0.3*ABS(L242))*SIGN(K242)</f>
        <v>225.16644189189194</v>
      </c>
      <c r="N242" s="31">
        <f t="shared" ca="1" si="208"/>
        <v>-80.639163513513523</v>
      </c>
      <c r="O242" s="31">
        <f t="shared" ref="O242:O244" ca="1" si="213">F242+M242</f>
        <v>247.00840135135138</v>
      </c>
      <c r="P242" s="31">
        <f t="shared" ref="P242:P244" ca="1" si="214">F242-M242</f>
        <v>-203.32448243243249</v>
      </c>
      <c r="Q242" s="31">
        <f t="shared" ref="Q242:Q244" ca="1" si="215">F242+N242</f>
        <v>-58.797204054054063</v>
      </c>
      <c r="R242" s="31">
        <f t="shared" ref="R242:R244" ca="1" si="216">F242-N242</f>
        <v>102.48112297297298</v>
      </c>
      <c r="S242" s="27"/>
      <c r="T242" s="27"/>
      <c r="U242" s="27"/>
      <c r="V242" s="27"/>
      <c r="W242" s="27"/>
      <c r="X242" s="110" t="s">
        <v>129</v>
      </c>
      <c r="Y242" s="110"/>
      <c r="Z242" s="110"/>
      <c r="AA242" s="110"/>
      <c r="AB242" s="110"/>
      <c r="AC242" s="27"/>
      <c r="AD242" s="52"/>
    </row>
    <row r="243" spans="1:30" x14ac:dyDescent="0.25">
      <c r="A243" s="27"/>
      <c r="B243" s="27"/>
      <c r="C243" s="27"/>
      <c r="D243" s="29" t="s">
        <v>86</v>
      </c>
      <c r="E243" s="31">
        <f t="shared" ref="E243:J245" ca="1" si="217">E229</f>
        <v>-4.899</v>
      </c>
      <c r="F243" s="31">
        <f t="shared" ca="1" si="217"/>
        <v>-3.0950000000000002</v>
      </c>
      <c r="G243" s="31">
        <f t="shared" ca="1" si="217"/>
        <v>-0.154</v>
      </c>
      <c r="H243" s="31">
        <f t="shared" ca="1" si="217"/>
        <v>17.992999999999999</v>
      </c>
      <c r="I243" s="31">
        <f t="shared" ca="1" si="217"/>
        <v>-0.191</v>
      </c>
      <c r="J243" s="31">
        <f t="shared" ca="1" si="217"/>
        <v>-0.311</v>
      </c>
      <c r="K243" s="31">
        <f t="shared" ca="1" si="211"/>
        <v>-0.34499999999999997</v>
      </c>
      <c r="L243" s="31">
        <f t="shared" ca="1" si="211"/>
        <v>18.303999999999998</v>
      </c>
      <c r="M243" s="31">
        <f t="shared" ca="1" si="212"/>
        <v>-5.8361999999999989</v>
      </c>
      <c r="N243" s="31">
        <f t="shared" ca="1" si="208"/>
        <v>18.407499999999999</v>
      </c>
      <c r="O243" s="31">
        <f t="shared" ca="1" si="213"/>
        <v>-8.9311999999999987</v>
      </c>
      <c r="P243" s="31">
        <f t="shared" ca="1" si="214"/>
        <v>2.7411999999999987</v>
      </c>
      <c r="Q243" s="31">
        <f t="shared" ca="1" si="215"/>
        <v>15.312499999999998</v>
      </c>
      <c r="R243" s="31">
        <f t="shared" ca="1" si="216"/>
        <v>-21.502499999999998</v>
      </c>
      <c r="S243" s="27"/>
      <c r="T243" s="27"/>
      <c r="U243" s="27"/>
      <c r="V243" s="27"/>
      <c r="W243" s="27"/>
      <c r="X243" s="54" t="s">
        <v>130</v>
      </c>
      <c r="Y243" s="59" t="str">
        <f>IF((V255+V256)*2&gt;F222*F223*0.01,"verifica","non verifica")</f>
        <v>verifica</v>
      </c>
      <c r="Z243" s="54" t="s">
        <v>130</v>
      </c>
      <c r="AA243" s="110" t="str">
        <f>IF((V255+V256)*2&lt;=F222*F223*0.025,"verifica","non verifica")</f>
        <v>verifica</v>
      </c>
      <c r="AB243" s="110"/>
      <c r="AC243" s="27"/>
      <c r="AD243" s="52"/>
    </row>
    <row r="244" spans="1:30" x14ac:dyDescent="0.25">
      <c r="A244" s="27"/>
      <c r="B244" s="27"/>
      <c r="C244" s="27"/>
      <c r="D244" s="29" t="s">
        <v>87</v>
      </c>
      <c r="E244" s="31">
        <f t="shared" ca="1" si="217"/>
        <v>18.067</v>
      </c>
      <c r="F244" s="31">
        <f t="shared" ca="1" si="217"/>
        <v>10.643000000000001</v>
      </c>
      <c r="G244" s="31">
        <f t="shared" ca="1" si="217"/>
        <v>205.78299999999999</v>
      </c>
      <c r="H244" s="31">
        <f t="shared" ca="1" si="217"/>
        <v>-2.7149999999999999</v>
      </c>
      <c r="I244" s="31">
        <f t="shared" ca="1" si="217"/>
        <v>7.4</v>
      </c>
      <c r="J244" s="31">
        <f t="shared" ca="1" si="217"/>
        <v>12.052</v>
      </c>
      <c r="K244" s="31">
        <f t="shared" ca="1" si="211"/>
        <v>213.18299999999999</v>
      </c>
      <c r="L244" s="31">
        <f t="shared" ca="1" si="211"/>
        <v>-14.766999999999999</v>
      </c>
      <c r="M244" s="31">
        <f t="shared" ca="1" si="212"/>
        <v>217.6131</v>
      </c>
      <c r="N244" s="31">
        <f t="shared" ca="1" si="208"/>
        <v>-78.721899999999991</v>
      </c>
      <c r="O244" s="31">
        <f t="shared" ca="1" si="213"/>
        <v>228.2561</v>
      </c>
      <c r="P244" s="31">
        <f t="shared" ca="1" si="214"/>
        <v>-206.9701</v>
      </c>
      <c r="Q244" s="31">
        <f t="shared" ca="1" si="215"/>
        <v>-68.07889999999999</v>
      </c>
      <c r="R244" s="31">
        <f t="shared" ca="1" si="216"/>
        <v>89.364899999999992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</row>
    <row r="245" spans="1:30" x14ac:dyDescent="0.25">
      <c r="A245" s="27"/>
      <c r="B245" s="27"/>
      <c r="C245" s="27"/>
      <c r="D245" s="29" t="s">
        <v>11</v>
      </c>
      <c r="E245" s="31">
        <f ca="1">E231+K231</f>
        <v>-1601.914</v>
      </c>
      <c r="F245" s="31">
        <f ca="1">F231+L231</f>
        <v>-1001.279</v>
      </c>
      <c r="G245" s="31">
        <f t="shared" ca="1" si="217"/>
        <v>144.93799999999999</v>
      </c>
      <c r="H245" s="31">
        <f t="shared" ca="1" si="217"/>
        <v>33.457000000000001</v>
      </c>
      <c r="I245" s="31">
        <f t="shared" ca="1" si="217"/>
        <v>5.8970000000000002</v>
      </c>
      <c r="J245" s="31">
        <f t="shared" ca="1" si="217"/>
        <v>9.59</v>
      </c>
      <c r="K245" s="31">
        <f t="shared" ca="1" si="211"/>
        <v>150.83499999999998</v>
      </c>
      <c r="L245" s="31">
        <f t="shared" ca="1" si="211"/>
        <v>43.046999999999997</v>
      </c>
      <c r="M245" s="31">
        <f t="shared" ca="1" si="212"/>
        <v>163.74909999999997</v>
      </c>
      <c r="N245" s="31">
        <f t="shared" ca="1" si="208"/>
        <v>88.297499999999985</v>
      </c>
      <c r="O245" s="31">
        <f ca="1">F245+M245</f>
        <v>-837.5299</v>
      </c>
      <c r="P245" s="31">
        <f ca="1">F245-M245</f>
        <v>-1165.0281</v>
      </c>
      <c r="Q245" s="31">
        <f ca="1">F245+N245</f>
        <v>-912.98149999999998</v>
      </c>
      <c r="R245" s="31">
        <f ca="1">F245-N245</f>
        <v>-1089.5764999999999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</row>
    <row r="246" spans="1:30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</row>
    <row r="247" spans="1:30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</row>
    <row r="248" spans="1:30" x14ac:dyDescent="0.25">
      <c r="A248" s="27"/>
      <c r="B248" s="27"/>
      <c r="C248" s="27"/>
      <c r="D248" s="29" t="s">
        <v>84</v>
      </c>
      <c r="E248" s="31">
        <f t="shared" ref="E248:F248" ca="1" si="218">E234+(E227-E234)/$M224*$M223</f>
        <v>6.2779999999999996</v>
      </c>
      <c r="F248" s="31">
        <f t="shared" ca="1" si="218"/>
        <v>3.968</v>
      </c>
      <c r="G248" s="31">
        <f ca="1">G234+(G227-G234)/$M224*$M223</f>
        <v>0.44900000000000001</v>
      </c>
      <c r="H248" s="31">
        <f t="shared" ref="H248:J248" ca="1" si="219">H234+(H227-H234)/$M224*$M223</f>
        <v>-53.817</v>
      </c>
      <c r="I248" s="31">
        <f t="shared" ca="1" si="219"/>
        <v>0.59399999999999997</v>
      </c>
      <c r="J248" s="31">
        <f t="shared" ca="1" si="219"/>
        <v>0.96699999999999997</v>
      </c>
      <c r="K248" s="31">
        <f ca="1">(ABS(G248)+ABS(I248))*SIGN(G248)</f>
        <v>1.0429999999999999</v>
      </c>
      <c r="L248" s="31">
        <f ca="1">(ABS(H248)+ABS(J248))*SIGN(H248)</f>
        <v>-54.783999999999999</v>
      </c>
      <c r="M248" s="31">
        <f t="shared" ref="M248:M252" ca="1" si="220">(ABS(K248)+0.3*ABS(L248))*SIGN(K248)</f>
        <v>17.478199999999998</v>
      </c>
      <c r="N248" s="31">
        <f t="shared" ref="N248:N252" ca="1" si="221">(ABS(L248)+0.3*ABS(K248))*SIGN(L248)</f>
        <v>-55.096899999999998</v>
      </c>
      <c r="O248" s="31">
        <f ca="1">F248+M248</f>
        <v>21.446199999999997</v>
      </c>
      <c r="P248" s="31">
        <f ca="1">F248-M248</f>
        <v>-13.510199999999998</v>
      </c>
      <c r="Q248" s="31">
        <f ca="1">F248+N248</f>
        <v>-51.128900000000002</v>
      </c>
      <c r="R248" s="31">
        <f ca="1">F248-N248</f>
        <v>59.064899999999994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</row>
    <row r="249" spans="1:30" x14ac:dyDescent="0.25">
      <c r="A249" s="27"/>
      <c r="B249" s="27"/>
      <c r="C249" s="27"/>
      <c r="D249" s="29" t="s">
        <v>85</v>
      </c>
      <c r="E249" s="31">
        <f t="shared" ref="E249:F249" ca="1" si="222">E235+(E228-E235)/$M224*$M223</f>
        <v>-23.603000000000002</v>
      </c>
      <c r="F249" s="31">
        <f t="shared" ca="1" si="222"/>
        <v>-13.811999999999999</v>
      </c>
      <c r="G249" s="31">
        <f ca="1">G235+(G228-G235)/$M224*$M223</f>
        <v>-475.90100000000001</v>
      </c>
      <c r="H249" s="31">
        <f t="shared" ref="H249:J249" ca="1" si="223">H235+(H228-H235)/$M224*$M223</f>
        <v>6.6340000000000003</v>
      </c>
      <c r="I249" s="31">
        <f t="shared" ca="1" si="223"/>
        <v>-17.503</v>
      </c>
      <c r="J249" s="31">
        <f t="shared" ca="1" si="223"/>
        <v>-28.507000000000001</v>
      </c>
      <c r="K249" s="31">
        <f ca="1">(ABS(G249)+ABS(I249))*SIGN(G249)</f>
        <v>-493.404</v>
      </c>
      <c r="L249" s="31">
        <f t="shared" ref="K249:L252" ca="1" si="224">(ABS(H249)+ABS(J249))*SIGN(H249)</f>
        <v>35.141000000000005</v>
      </c>
      <c r="M249" s="31">
        <f ca="1">(ABS(K249)+0.3*ABS(L249))*SIGN(K249)</f>
        <v>-503.94630000000001</v>
      </c>
      <c r="N249" s="31">
        <f t="shared" ca="1" si="221"/>
        <v>183.16219999999998</v>
      </c>
      <c r="O249" s="31">
        <f ca="1">F249+M249</f>
        <v>-517.75829999999996</v>
      </c>
      <c r="P249" s="31">
        <f t="shared" ref="P249:P251" ca="1" si="225">F249-M249</f>
        <v>490.1343</v>
      </c>
      <c r="Q249" s="31">
        <f t="shared" ref="Q249:Q251" ca="1" si="226">F249+N249</f>
        <v>169.35019999999997</v>
      </c>
      <c r="R249" s="31">
        <f t="shared" ref="R249:R251" ca="1" si="227">F249-N249</f>
        <v>-196.9742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</row>
    <row r="250" spans="1:30" x14ac:dyDescent="0.25">
      <c r="A250" s="27"/>
      <c r="B250" s="27"/>
      <c r="C250" s="27"/>
      <c r="D250" s="29" t="s">
        <v>86</v>
      </c>
      <c r="E250" s="31">
        <f ca="1">E243</f>
        <v>-4.899</v>
      </c>
      <c r="F250" s="31">
        <f t="shared" ref="F250:J251" ca="1" si="228">F243</f>
        <v>-3.0950000000000002</v>
      </c>
      <c r="G250" s="31">
        <f t="shared" ca="1" si="228"/>
        <v>-0.154</v>
      </c>
      <c r="H250" s="31">
        <f t="shared" ca="1" si="228"/>
        <v>17.992999999999999</v>
      </c>
      <c r="I250" s="31">
        <f t="shared" ca="1" si="228"/>
        <v>-0.191</v>
      </c>
      <c r="J250" s="31">
        <f t="shared" ca="1" si="228"/>
        <v>-0.311</v>
      </c>
      <c r="K250" s="31">
        <f t="shared" ca="1" si="224"/>
        <v>-0.34499999999999997</v>
      </c>
      <c r="L250" s="31">
        <f t="shared" ca="1" si="224"/>
        <v>18.303999999999998</v>
      </c>
      <c r="M250" s="31">
        <f t="shared" ca="1" si="220"/>
        <v>-5.8361999999999989</v>
      </c>
      <c r="N250" s="31">
        <f t="shared" ca="1" si="221"/>
        <v>18.407499999999999</v>
      </c>
      <c r="O250" s="31">
        <f t="shared" ref="O250:O251" ca="1" si="229">F250+M250</f>
        <v>-8.9311999999999987</v>
      </c>
      <c r="P250" s="31">
        <f t="shared" ca="1" si="225"/>
        <v>2.7411999999999987</v>
      </c>
      <c r="Q250" s="31">
        <f t="shared" ca="1" si="226"/>
        <v>15.312499999999998</v>
      </c>
      <c r="R250" s="31">
        <f t="shared" ca="1" si="227"/>
        <v>-21.502499999999998</v>
      </c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52"/>
    </row>
    <row r="251" spans="1:30" x14ac:dyDescent="0.25">
      <c r="A251" s="27"/>
      <c r="B251" s="27"/>
      <c r="C251" s="27"/>
      <c r="D251" s="29" t="s">
        <v>87</v>
      </c>
      <c r="E251" s="31">
        <f ca="1">E244</f>
        <v>18.067</v>
      </c>
      <c r="F251" s="31">
        <f t="shared" ca="1" si="228"/>
        <v>10.643000000000001</v>
      </c>
      <c r="G251" s="31">
        <f t="shared" ca="1" si="228"/>
        <v>205.78299999999999</v>
      </c>
      <c r="H251" s="31">
        <f t="shared" ca="1" si="228"/>
        <v>-2.7149999999999999</v>
      </c>
      <c r="I251" s="31">
        <f t="shared" ca="1" si="228"/>
        <v>7.4</v>
      </c>
      <c r="J251" s="31">
        <f t="shared" ca="1" si="228"/>
        <v>12.052</v>
      </c>
      <c r="K251" s="31">
        <f t="shared" ca="1" si="224"/>
        <v>213.18299999999999</v>
      </c>
      <c r="L251" s="31">
        <f t="shared" ca="1" si="224"/>
        <v>-14.766999999999999</v>
      </c>
      <c r="M251" s="31">
        <f t="shared" ca="1" si="220"/>
        <v>217.6131</v>
      </c>
      <c r="N251" s="31">
        <f t="shared" ca="1" si="221"/>
        <v>-78.721899999999991</v>
      </c>
      <c r="O251" s="31">
        <f t="shared" ca="1" si="229"/>
        <v>228.2561</v>
      </c>
      <c r="P251" s="31">
        <f t="shared" ca="1" si="225"/>
        <v>-206.9701</v>
      </c>
      <c r="Q251" s="31">
        <f t="shared" ca="1" si="226"/>
        <v>-68.07889999999999</v>
      </c>
      <c r="R251" s="31">
        <f t="shared" ca="1" si="227"/>
        <v>89.364899999999992</v>
      </c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52"/>
    </row>
    <row r="252" spans="1:30" x14ac:dyDescent="0.25">
      <c r="A252" s="27"/>
      <c r="B252" s="27"/>
      <c r="C252" s="27"/>
      <c r="D252" s="29" t="s">
        <v>11</v>
      </c>
      <c r="E252" s="31">
        <f ca="1">E238+K238</f>
        <v>-1619.1714999999999</v>
      </c>
      <c r="F252" s="31">
        <f ca="1">F238+L238</f>
        <v>-1014.554</v>
      </c>
      <c r="G252" s="31">
        <f t="shared" ref="G252:J252" ca="1" si="230">G238</f>
        <v>144.93799999999999</v>
      </c>
      <c r="H252" s="31">
        <f t="shared" ca="1" si="230"/>
        <v>33.457000000000001</v>
      </c>
      <c r="I252" s="31">
        <f t="shared" ca="1" si="230"/>
        <v>5.8970000000000002</v>
      </c>
      <c r="J252" s="31">
        <f t="shared" ca="1" si="230"/>
        <v>9.59</v>
      </c>
      <c r="K252" s="31">
        <f t="shared" ca="1" si="224"/>
        <v>150.83499999999998</v>
      </c>
      <c r="L252" s="31">
        <f t="shared" ca="1" si="224"/>
        <v>43.046999999999997</v>
      </c>
      <c r="M252" s="31">
        <f t="shared" ca="1" si="220"/>
        <v>163.74909999999997</v>
      </c>
      <c r="N252" s="31">
        <f t="shared" ca="1" si="221"/>
        <v>88.297499999999985</v>
      </c>
      <c r="O252" s="31">
        <f ca="1">F252+M252</f>
        <v>-850.80489999999998</v>
      </c>
      <c r="P252" s="31">
        <f ca="1">F252-M252</f>
        <v>-1178.3030999999999</v>
      </c>
      <c r="Q252" s="31">
        <f ca="1">F252+N252</f>
        <v>-926.25649999999996</v>
      </c>
      <c r="R252" s="31">
        <f ca="1">F252-N252</f>
        <v>-1102.8515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</row>
    <row r="253" spans="1:30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</row>
    <row r="254" spans="1:30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</row>
    <row r="255" spans="1:30" x14ac:dyDescent="0.25">
      <c r="A255" s="5">
        <f ca="1">B222</f>
        <v>3</v>
      </c>
      <c r="D255" s="5" t="s">
        <v>84</v>
      </c>
      <c r="E255" s="34">
        <f ca="1">E241</f>
        <v>-10.134283783783784</v>
      </c>
      <c r="F255" s="6">
        <f t="shared" ref="F255:I256" ca="1" si="231">O241</f>
        <v>-8.5497000000000014</v>
      </c>
      <c r="G255" s="6">
        <f t="shared" ca="1" si="231"/>
        <v>-4.2535162162162159</v>
      </c>
      <c r="H255" s="35">
        <f t="shared" ca="1" si="231"/>
        <v>0.39609189189189209</v>
      </c>
      <c r="I255" s="35">
        <f t="shared" ca="1" si="231"/>
        <v>-13.199308108108109</v>
      </c>
      <c r="J255" s="6">
        <f>INDEX($N$275:$N$286,MATCH(A257,$L$275:$L$286,-1),1)</f>
        <v>28.357346460799832</v>
      </c>
      <c r="K255" s="34">
        <f ca="1">MAX(ABS(F255),IF(J255="---",0,0.3*J255))</f>
        <v>8.5497000000000014</v>
      </c>
      <c r="L255" s="34">
        <f ca="1">MAX(ABS(G255),IF(J255="---",0,0.3*J255))</f>
        <v>8.5072039382399485</v>
      </c>
      <c r="M255" s="34">
        <f ca="1">MAX(ABS(H255),J255)</f>
        <v>28.357346460799832</v>
      </c>
      <c r="N255" s="34">
        <f ca="1">MAX(ABS(I255),J255)</f>
        <v>28.357346460799832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2">MAX(L255-$Z223*(1-((0.48*$Z222+L257)/(0.48*$Z222))^2),0)/(($F223-2*$F224)*$O$2)*1000</f>
        <v>0</v>
      </c>
      <c r="S255" s="36">
        <f t="shared" ca="1" si="232"/>
        <v>0</v>
      </c>
      <c r="T255" s="36">
        <f ca="1">MAX(N255-$Z223*(1-((0.48*$Z222+N257)/(0.48*$Z222))^2),0)/(($F223-2*$F224)*$O$2)*1000</f>
        <v>0</v>
      </c>
      <c r="U255" s="34">
        <f ca="1">MAX(P255:T255)</f>
        <v>0</v>
      </c>
      <c r="V255" s="26">
        <v>9.36</v>
      </c>
      <c r="W255" s="7">
        <f>2*V255*$O$2/10</f>
        <v>732.52173913043475</v>
      </c>
      <c r="X255" s="6">
        <f>W255*(F223-2*F224)/200</f>
        <v>80.577391304347827</v>
      </c>
      <c r="Y255" s="5"/>
      <c r="Z255" s="16"/>
      <c r="AD255" s="49"/>
    </row>
    <row r="256" spans="1:30" x14ac:dyDescent="0.25">
      <c r="A256" s="29" t="s">
        <v>67</v>
      </c>
      <c r="D256" s="5" t="s">
        <v>85</v>
      </c>
      <c r="E256" s="34">
        <f ca="1">E242</f>
        <v>36.919729729729731</v>
      </c>
      <c r="F256" s="35">
        <f t="shared" ca="1" si="231"/>
        <v>247.00840135135138</v>
      </c>
      <c r="G256" s="35">
        <f t="shared" ca="1" si="231"/>
        <v>-203.32448243243249</v>
      </c>
      <c r="H256" s="6">
        <f t="shared" ca="1" si="231"/>
        <v>-58.797204054054063</v>
      </c>
      <c r="I256" s="6">
        <f t="shared" ca="1" si="231"/>
        <v>102.48112297297298</v>
      </c>
      <c r="J256" s="6">
        <f>INDEX($O$275:$O$286,MATCH(A257,$L$275:$L$286,-1),1)</f>
        <v>331.4871943740161</v>
      </c>
      <c r="K256" s="34">
        <f ca="1">MAX(ABS(F256),J256)</f>
        <v>331.4871943740161</v>
      </c>
      <c r="L256" s="34">
        <f ca="1">MAX(ABS(G256),J256)</f>
        <v>331.4871943740161</v>
      </c>
      <c r="M256" s="34">
        <f ca="1">MAX(ABS(H256),IF(J256="---",0,0.3*J256))</f>
        <v>99.44615831220483</v>
      </c>
      <c r="N256" s="34">
        <f ca="1">MAX(ABS(I256),IF(J256="---",0,0.3*J256))</f>
        <v>102.48112297297298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2.9260408450166375</v>
      </c>
      <c r="R256" s="36">
        <f t="shared" ref="R256:T256" ca="1" si="233">MAX(L256-$Z224*(1-((0.48*$Z222+L257)/(0.48*$Z222))^2),0)/(($F222-2*$F224)*$O$2)*1000</f>
        <v>1.129078918178932</v>
      </c>
      <c r="S256" s="36">
        <f t="shared" ca="1" si="233"/>
        <v>0</v>
      </c>
      <c r="T256" s="36">
        <f t="shared" ca="1" si="233"/>
        <v>0</v>
      </c>
      <c r="U256" s="34">
        <f ca="1">MAX(P256:T256)</f>
        <v>2.9260408450166375</v>
      </c>
      <c r="V256" s="26">
        <v>12.56</v>
      </c>
      <c r="W256" s="7">
        <f>2*V256*$O$2/10</f>
        <v>982.95652173913061</v>
      </c>
      <c r="X256" s="6">
        <f>W256*(F222-2*F224)/200</f>
        <v>353.86434782608706</v>
      </c>
      <c r="Y256" s="5"/>
      <c r="Z256" s="16"/>
      <c r="AD256" s="49"/>
    </row>
    <row r="257" spans="1:59" x14ac:dyDescent="0.25">
      <c r="A257" s="5">
        <f>B223</f>
        <v>1</v>
      </c>
      <c r="D257" s="5" t="s">
        <v>11</v>
      </c>
      <c r="E257" s="37">
        <f ca="1">E245</f>
        <v>-1601.914</v>
      </c>
      <c r="F257" s="7">
        <f ca="1">O245</f>
        <v>-837.5299</v>
      </c>
      <c r="G257" s="7">
        <f ca="1">P245</f>
        <v>-1165.0281</v>
      </c>
      <c r="H257" s="7">
        <f ca="1">Q245</f>
        <v>-912.98149999999998</v>
      </c>
      <c r="I257" s="7">
        <f ca="1">R245</f>
        <v>-1089.5764999999999</v>
      </c>
      <c r="K257" s="34">
        <f ca="1">F257</f>
        <v>-837.5299</v>
      </c>
      <c r="L257" s="34">
        <f t="shared" ref="L257:N257" ca="1" si="234">G257</f>
        <v>-1165.0281</v>
      </c>
      <c r="M257" s="34">
        <f ca="1">H257</f>
        <v>-912.98149999999998</v>
      </c>
      <c r="N257" s="34">
        <f t="shared" ca="1" si="234"/>
        <v>-1089.5764999999999</v>
      </c>
      <c r="AD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202.90616168132829</v>
      </c>
      <c r="K258" s="6">
        <f t="shared" ref="K258:N258" ca="1" si="235">($Z223+$X255)*(1-ABS((0.48*$Z222+K257)/(0.48*$Z222+$W255))^(1+1/(1+$W255/$Z222)))</f>
        <v>175.17532267864544</v>
      </c>
      <c r="L258" s="6">
        <f t="shared" ca="1" si="235"/>
        <v>192.42350877750249</v>
      </c>
      <c r="M258" s="6">
        <f t="shared" ca="1" si="235"/>
        <v>179.79896026199404</v>
      </c>
      <c r="N258" s="6">
        <f t="shared" ca="1" si="235"/>
        <v>189.11055041383858</v>
      </c>
      <c r="AD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680.01924089781926</v>
      </c>
      <c r="K259" s="6">
        <f t="shared" ref="K259:N259" ca="1" si="236">($Z224+$X256)*(1-ABS((0.48*$Z222+K257)/(0.48*$Z222+$W256))^(1+1/(1+$W256/$Z222)))</f>
        <v>598.24106164618593</v>
      </c>
      <c r="L259" s="6">
        <f t="shared" ca="1" si="236"/>
        <v>648.34003023127593</v>
      </c>
      <c r="M259" s="6">
        <f t="shared" ca="1" si="236"/>
        <v>611.56044806162572</v>
      </c>
      <c r="N259" s="6">
        <f t="shared" ca="1" si="236"/>
        <v>638.61300595257433</v>
      </c>
      <c r="AD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2.3812571141430136E-2</v>
      </c>
      <c r="K260" s="38">
        <f t="shared" ref="K260:N260" ca="1" si="237">ABS(K255/K258)^1.5+ABS(K256/K259)^1.5</f>
        <v>0.42324620602894858</v>
      </c>
      <c r="L260" s="38">
        <f t="shared" ca="1" si="237"/>
        <v>0.37488725693447589</v>
      </c>
      <c r="M260" s="38">
        <f t="shared" ca="1" si="237"/>
        <v>0.12820775713222932</v>
      </c>
      <c r="N260" s="38">
        <f t="shared" ca="1" si="237"/>
        <v>0.12235130913814195</v>
      </c>
      <c r="AD260" s="49"/>
    </row>
    <row r="261" spans="1:59" x14ac:dyDescent="0.25">
      <c r="AD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</row>
    <row r="263" spans="1:59" x14ac:dyDescent="0.25">
      <c r="D263" s="5" t="s">
        <v>84</v>
      </c>
      <c r="E263" s="34">
        <f ca="1">E248</f>
        <v>6.2779999999999996</v>
      </c>
      <c r="F263" s="6">
        <f t="shared" ref="F263:I264" ca="1" si="238">O248</f>
        <v>21.446199999999997</v>
      </c>
      <c r="G263" s="6">
        <f t="shared" ca="1" si="238"/>
        <v>-13.510199999999998</v>
      </c>
      <c r="H263" s="35">
        <f t="shared" ca="1" si="238"/>
        <v>-51.128900000000002</v>
      </c>
      <c r="I263" s="35">
        <f t="shared" ca="1" si="238"/>
        <v>59.064899999999994</v>
      </c>
      <c r="J263" s="6" t="str">
        <f>INDEX($N$275:$N$286,MATCH(A257,$L$275:$L$286,-1)+1,1)</f>
        <v>---</v>
      </c>
      <c r="K263" s="34">
        <f ca="1">MAX(ABS(F263),IF(J263="---",0,0.3*J263))</f>
        <v>21.446199999999997</v>
      </c>
      <c r="L263" s="34">
        <f ca="1">MAX(ABS(G263),IF(J263="---",0,0.3*J263))</f>
        <v>13.510199999999998</v>
      </c>
      <c r="M263" s="34">
        <f ca="1">MAX(ABS(H263),J263)</f>
        <v>51.128900000000002</v>
      </c>
      <c r="N263" s="34">
        <f ca="1">MAX(ABS(I263),J263)</f>
        <v>59.064899999999994</v>
      </c>
      <c r="O263" s="13" t="s">
        <v>103</v>
      </c>
      <c r="P263" s="36">
        <f t="shared" ref="P263" ca="1" si="239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0</v>
      </c>
      <c r="T263" s="36">
        <f ca="1">MAX(N263-$Z223*(1-((0.48*$Z222+N265)/(0.48*$Z222))^2),0)/(($F223-2*$F224)*$O$2)*1000</f>
        <v>0</v>
      </c>
      <c r="U263" s="34">
        <f ca="1">MAX(P263:T263)</f>
        <v>0</v>
      </c>
      <c r="V263" s="26">
        <v>9.36</v>
      </c>
      <c r="W263" s="7">
        <f>2*V263*$O$2/10</f>
        <v>732.52173913043475</v>
      </c>
      <c r="X263" s="6">
        <f>W263*(F223-2*F224)/200</f>
        <v>80.577391304347827</v>
      </c>
      <c r="AD263" s="49"/>
    </row>
    <row r="264" spans="1:59" x14ac:dyDescent="0.25">
      <c r="D264" s="5" t="s">
        <v>85</v>
      </c>
      <c r="E264" s="34">
        <f ca="1">E249</f>
        <v>-23.603000000000002</v>
      </c>
      <c r="F264" s="35">
        <f t="shared" ca="1" si="238"/>
        <v>-517.75829999999996</v>
      </c>
      <c r="G264" s="35">
        <f t="shared" ca="1" si="238"/>
        <v>490.1343</v>
      </c>
      <c r="H264" s="6">
        <f t="shared" ca="1" si="238"/>
        <v>169.35019999999997</v>
      </c>
      <c r="I264" s="6">
        <f t="shared" ca="1" si="238"/>
        <v>-196.9742</v>
      </c>
      <c r="J264" s="6" t="str">
        <f>INDEX($O$275:$O$286,MATCH(A257,$L$275:$L$286,-1)+1,1)</f>
        <v>---</v>
      </c>
      <c r="K264" s="34">
        <f ca="1">MAX(ABS(F264),J264)</f>
        <v>517.75829999999996</v>
      </c>
      <c r="L264" s="34">
        <f ca="1">MAX(ABS(G264),J264)</f>
        <v>490.1343</v>
      </c>
      <c r="M264" s="34">
        <f ca="1">MAX(ABS(H264),IF(J264="---",0,0.3*J264))</f>
        <v>169.35019999999997</v>
      </c>
      <c r="N264" s="34">
        <f ca="1">MAX(ABS(I264),IF(J264="---",0,0.3*J264))</f>
        <v>196.9742</v>
      </c>
      <c r="O264" s="13" t="s">
        <v>104</v>
      </c>
      <c r="P264" s="36">
        <f t="shared" ref="P264" ca="1" si="240">MAX(E264-$Z224*(1-((0.48*$Z222+E265)/(0.48*$Z222))^2),0)/(($F222-2*$F224)*$O$2)*1000</f>
        <v>0</v>
      </c>
      <c r="Q264" s="36">
        <f ca="1">MAX(K264-$Z224*(1-((0.48*$Z222+K265)/(0.48*$Z222))^2),0)/(($F222-2*$F224)*$O$2)*1000</f>
        <v>9.4465320862972462</v>
      </c>
      <c r="R264" s="36">
        <f ca="1">MAX(L264-$Z224*(1-((0.48*$Z222+L265)/(0.48*$Z222))^2),0)/(($F222-2*$F224)*$O$2)*1000</f>
        <v>6.7069099485220418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9.4465320862972462</v>
      </c>
      <c r="V264" s="26">
        <v>12.56</v>
      </c>
      <c r="W264" s="7">
        <f>2*V264*$O$2/10</f>
        <v>982.95652173913061</v>
      </c>
      <c r="X264" s="6">
        <f>W264*(F222-2*F224)/200</f>
        <v>353.86434782608706</v>
      </c>
      <c r="AD264" s="49"/>
    </row>
    <row r="265" spans="1:59" x14ac:dyDescent="0.25">
      <c r="D265" s="5" t="s">
        <v>11</v>
      </c>
      <c r="E265" s="37">
        <f ca="1">E252</f>
        <v>-1619.1714999999999</v>
      </c>
      <c r="F265" s="7">
        <f ca="1">O252</f>
        <v>-850.80489999999998</v>
      </c>
      <c r="G265" s="7">
        <f ca="1">P252</f>
        <v>-1178.3030999999999</v>
      </c>
      <c r="H265" s="7">
        <f ca="1">Q252</f>
        <v>-926.25649999999996</v>
      </c>
      <c r="I265" s="7">
        <f ca="1">R252</f>
        <v>-1102.8515</v>
      </c>
      <c r="K265" s="34">
        <f ca="1">F265</f>
        <v>-850.80489999999998</v>
      </c>
      <c r="L265" s="34">
        <f t="shared" ref="L265:N265" ca="1" si="241">G265</f>
        <v>-1178.3030999999999</v>
      </c>
      <c r="M265" s="34">
        <f t="shared" ca="1" si="241"/>
        <v>-926.25649999999996</v>
      </c>
      <c r="N265" s="34">
        <f t="shared" ca="1" si="241"/>
        <v>-1102.8515</v>
      </c>
      <c r="AD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202.96232862208703</v>
      </c>
      <c r="K266" s="6">
        <f t="shared" ref="K266:N266" ca="1" si="242">($Z223+$X263)*(1-ABS((0.48*$Z222+K265)/(0.48*$Z222+$W263))^(1+1/(1+$W263/$Z222)))</f>
        <v>176.01625458376284</v>
      </c>
      <c r="L266" s="6">
        <f t="shared" ca="1" si="242"/>
        <v>192.96396913052791</v>
      </c>
      <c r="M266" s="6">
        <f t="shared" ca="1" si="242"/>
        <v>180.57304595635901</v>
      </c>
      <c r="N266" s="6">
        <f t="shared" ca="1" si="242"/>
        <v>189.72289781426889</v>
      </c>
      <c r="AD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680.21039678104432</v>
      </c>
      <c r="K267" s="6">
        <f t="shared" ref="K267:N267" ca="1" si="243">($Z224+$X264)*(1-ABS((0.48*$Z222+K265)/(0.48*$Z222+$W264))^(1+1/(1+$W264/$Z222)))</f>
        <v>600.65899441324939</v>
      </c>
      <c r="L267" s="6">
        <f t="shared" ca="1" si="243"/>
        <v>649.93376943471424</v>
      </c>
      <c r="M267" s="6">
        <f t="shared" ca="1" si="243"/>
        <v>613.79673618868674</v>
      </c>
      <c r="N267" s="6">
        <f t="shared" ca="1" si="243"/>
        <v>640.40589161984224</v>
      </c>
      <c r="AD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1.1903894403603234E-2</v>
      </c>
      <c r="K268" s="38">
        <f t="shared" ref="K268:N268" ca="1" si="244">ABS(K263/K266)^1.5+ABS(K264/K267)^1.5</f>
        <v>0.84282237600075705</v>
      </c>
      <c r="L268" s="38">
        <f t="shared" ca="1" si="244"/>
        <v>0.67341680918607583</v>
      </c>
      <c r="M268" s="38">
        <f t="shared" ca="1" si="244"/>
        <v>0.2955922108548929</v>
      </c>
      <c r="N268" s="38">
        <f t="shared" ca="1" si="244"/>
        <v>0.34428705704083518</v>
      </c>
      <c r="AD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41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1-6'!$BM$133+'[3]TRA 1-6'!$BN$134</f>
        <v>320.65589393519906</v>
      </c>
      <c r="F278" s="15" t="s">
        <v>116</v>
      </c>
      <c r="G278" s="39">
        <f>'[3]TRA 3-17'!$BG$74</f>
        <v>51.558811746908781</v>
      </c>
      <c r="H278" s="13" t="s">
        <v>81</v>
      </c>
      <c r="I278" s="17">
        <v>0.35</v>
      </c>
      <c r="M278" s="13" t="s">
        <v>90</v>
      </c>
      <c r="N278" s="36">
        <f>IF(I278="","",G278*$H$273*I278)</f>
        <v>19.850142522559882</v>
      </c>
      <c r="O278" s="36">
        <f>IF(I278="","",E278*$H$273*I278)</f>
        <v>123.45251916505164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36.864550399039786</v>
      </c>
      <c r="O279" s="36">
        <f>IF(I280="","",IF(I278="","---",E278*$H$273*I279))</f>
        <v>229.26896416366736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1-6'!$BM$155+'[3]TRA 1-6'!$BN$156</f>
        <v>472.27928010815594</v>
      </c>
      <c r="F280" s="15" t="s">
        <v>116</v>
      </c>
      <c r="G280" s="39">
        <f>'[3]TRA 3-17'!$BG$74</f>
        <v>51.558811746908781</v>
      </c>
      <c r="H280" s="13" t="s">
        <v>81</v>
      </c>
      <c r="I280" s="17">
        <v>0.42</v>
      </c>
      <c r="M280" s="13" t="s">
        <v>90</v>
      </c>
      <c r="N280" s="36">
        <f>IF(I280="","",G280*$H$273*I280)</f>
        <v>23.820171027071858</v>
      </c>
      <c r="O280" s="36">
        <f>IF(I280="","",E280*$H$273*I280)</f>
        <v>218.19302740996804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32.894521894527806</v>
      </c>
      <c r="O281" s="36">
        <f>IF(I282="","",IF(I280="","---",E280*$H$273*I281))</f>
        <v>301.31418070900355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1-6'!$BM$177+'[3]TRA 1-6'!$BN$178</f>
        <v>581.38914165132701</v>
      </c>
      <c r="F282" s="15" t="s">
        <v>116</v>
      </c>
      <c r="G282" s="39">
        <f>'[3]TRA 3-17'!$BG$74</f>
        <v>51.558811746908781</v>
      </c>
      <c r="H282" s="13" t="s">
        <v>81</v>
      </c>
      <c r="I282" s="17">
        <v>0.46</v>
      </c>
      <c r="M282" s="13" t="s">
        <v>90</v>
      </c>
      <c r="N282" s="36">
        <f>IF(I282="","",G282*$H$273*I282)</f>
        <v>26.088758743935845</v>
      </c>
      <c r="O282" s="36">
        <f>IF(I282="","",E282*$H$273*I282)</f>
        <v>294.18290567557148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30.625934177663819</v>
      </c>
      <c r="O283" s="36">
        <f>IF(I284="","",IF(I282="","---",E282*$H$273*I283))</f>
        <v>345.34515014088828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1-6'!$BM$200+'[3]TRA 1-6'!$BN$201</f>
        <v>602.70398977093828</v>
      </c>
      <c r="F284" s="15" t="s">
        <v>116</v>
      </c>
      <c r="G284" s="39">
        <f>'[3]TRA 3-17'!$BG$74</f>
        <v>51.558811746908781</v>
      </c>
      <c r="H284" s="13" t="s">
        <v>81</v>
      </c>
      <c r="I284" s="17">
        <v>0.5</v>
      </c>
      <c r="M284" s="13" t="s">
        <v>90</v>
      </c>
      <c r="N284" s="36">
        <f>IF(I284="","",G284*$H$273*I284)</f>
        <v>28.357346460799832</v>
      </c>
      <c r="O284" s="36">
        <f>IF(I284="","",E284*$H$273*I284)</f>
        <v>331.4871943740161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28.357346460799832</v>
      </c>
      <c r="O285" s="36">
        <f>IF(I284="","---",E284*$H$273*I285)</f>
        <v>331.4871943740161</v>
      </c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81">
    <mergeCell ref="AH3:AI4"/>
    <mergeCell ref="AH7:AI8"/>
    <mergeCell ref="AH11:AI12"/>
    <mergeCell ref="AH15:AI16"/>
    <mergeCell ref="AH19:AI20"/>
    <mergeCell ref="X50:AB50"/>
    <mergeCell ref="AA51:AB51"/>
    <mergeCell ref="X242:AB242"/>
    <mergeCell ref="AA243:AB243"/>
    <mergeCell ref="X96:AB96"/>
    <mergeCell ref="AA97:AB97"/>
    <mergeCell ref="AL131:AN131"/>
    <mergeCell ref="AF30:AH30"/>
    <mergeCell ref="AF31:AH31"/>
    <mergeCell ref="AF78:AH78"/>
    <mergeCell ref="AE28:BG28"/>
    <mergeCell ref="BA29:BB29"/>
    <mergeCell ref="AJ30:AK30"/>
    <mergeCell ref="AL30:AN30"/>
    <mergeCell ref="AO30:AP30"/>
    <mergeCell ref="AJ31:AK31"/>
    <mergeCell ref="AL31:AN31"/>
    <mergeCell ref="AL35:AN35"/>
    <mergeCell ref="AL36:AN36"/>
    <mergeCell ref="AL37:AN37"/>
    <mergeCell ref="AE76:BG76"/>
    <mergeCell ref="AF79:AH79"/>
    <mergeCell ref="AF126:AH126"/>
    <mergeCell ref="AF127:AH127"/>
    <mergeCell ref="AL83:AN83"/>
    <mergeCell ref="AL84:AN84"/>
    <mergeCell ref="AL85:AN85"/>
    <mergeCell ref="AE124:BG124"/>
    <mergeCell ref="BA125:BB125"/>
    <mergeCell ref="AJ126:AK126"/>
    <mergeCell ref="AL126:AN126"/>
    <mergeCell ref="AO126:AP126"/>
    <mergeCell ref="AJ127:AK127"/>
    <mergeCell ref="AL127:AN127"/>
    <mergeCell ref="AJ223:AK223"/>
    <mergeCell ref="AL223:AN223"/>
    <mergeCell ref="AO223:AP223"/>
    <mergeCell ref="AJ224:AK224"/>
    <mergeCell ref="AL224:AN224"/>
    <mergeCell ref="AL179:AN179"/>
    <mergeCell ref="AL180:AN180"/>
    <mergeCell ref="AL181:AN181"/>
    <mergeCell ref="AE221:BG221"/>
    <mergeCell ref="BA222:BB222"/>
    <mergeCell ref="AK3:AL3"/>
    <mergeCell ref="AK4:AL4"/>
    <mergeCell ref="AK7:AL7"/>
    <mergeCell ref="AK8:AL8"/>
    <mergeCell ref="AK11:AL11"/>
    <mergeCell ref="AK12:AL12"/>
    <mergeCell ref="AK15:AL15"/>
    <mergeCell ref="AK16:AL16"/>
    <mergeCell ref="AK19:AL19"/>
    <mergeCell ref="AK20:AL20"/>
    <mergeCell ref="BA77:BB77"/>
    <mergeCell ref="AJ78:AK78"/>
    <mergeCell ref="AL78:AN78"/>
    <mergeCell ref="AO78:AP78"/>
    <mergeCell ref="AJ79:AK79"/>
    <mergeCell ref="AL79:AN79"/>
    <mergeCell ref="AL228:AN228"/>
    <mergeCell ref="AL229:AN229"/>
    <mergeCell ref="AL230:AN230"/>
    <mergeCell ref="AL132:AN132"/>
    <mergeCell ref="AL133:AN133"/>
    <mergeCell ref="AE172:BG172"/>
    <mergeCell ref="BA173:BB173"/>
    <mergeCell ref="AJ174:AK174"/>
    <mergeCell ref="AL174:AN174"/>
    <mergeCell ref="AO174:AP174"/>
    <mergeCell ref="AF174:AH174"/>
    <mergeCell ref="AF175:AH175"/>
    <mergeCell ref="AF223:AH223"/>
    <mergeCell ref="AF224:AH224"/>
    <mergeCell ref="AJ175:AK175"/>
    <mergeCell ref="AL175:AN175"/>
  </mergeCells>
  <conditionalFormatting sqref="E211 K211:N211 E219 K219:N219 E260 K260:N260 E268 K268:N268">
    <cfRule type="cellIs" dxfId="71" priority="4" stopIfTrue="1" operator="greaterThan">
      <formula>1</formula>
    </cfRule>
  </conditionalFormatting>
  <conditionalFormatting sqref="E162 K162:N162 E170 K170:N170">
    <cfRule type="cellIs" dxfId="70" priority="3" stopIfTrue="1" operator="greaterThan">
      <formula>1</formula>
    </cfRule>
  </conditionalFormatting>
  <conditionalFormatting sqref="E114 K114:N114 E122 K122:N122">
    <cfRule type="cellIs" dxfId="69" priority="2" stopIfTrue="1" operator="greaterThan">
      <formula>1</formula>
    </cfRule>
  </conditionalFormatting>
  <conditionalFormatting sqref="E66 K66:N66 E74 K74:N74">
    <cfRule type="cellIs" dxfId="68" priority="1" stopIfTrue="1" operator="greaterThan">
      <formula>1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88"/>
  <sheetViews>
    <sheetView workbookViewId="0">
      <selection activeCell="AM282" sqref="AM282"/>
    </sheetView>
  </sheetViews>
  <sheetFormatPr defaultRowHeight="15" x14ac:dyDescent="0.25"/>
  <cols>
    <col min="24" max="24" width="12.7109375" customWidth="1"/>
    <col min="26" max="26" width="12.5703125" customWidth="1"/>
    <col min="35" max="35" width="12.140625" customWidth="1"/>
    <col min="40" max="40" width="13.5703125" customWidth="1"/>
    <col min="43" max="43" width="13" customWidth="1"/>
    <col min="45" max="45" width="11.5703125" customWidth="1"/>
    <col min="50" max="50" width="14.7109375" customWidth="1"/>
    <col min="55" max="55" width="11.140625" customWidth="1"/>
    <col min="58" max="58" width="11.4257812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4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5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ABS(InvPil!AM63)</f>
        <v>161.9907</v>
      </c>
    </row>
    <row r="4" spans="1:41" x14ac:dyDescent="0.25">
      <c r="A4" s="19">
        <f ca="1">INDEX(Pilastri!$A$1:$K$10000,$B4,2)</f>
        <v>4</v>
      </c>
      <c r="B4" s="19">
        <f ca="1">MATCH(C2,INDIRECT("Pilastri!B1:B"&amp;TRIM(S1)),0)</f>
        <v>62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-53.173000000000002</v>
      </c>
      <c r="F4" s="20">
        <f ca="1">INDEX(Pilastri!$A$1:$K$10000,$B4,7)</f>
        <v>-31.477</v>
      </c>
      <c r="G4" s="20">
        <f ca="1">INDEX(Pilastri!$A$1:$K$10000,$B4,8)</f>
        <v>88.936999999999998</v>
      </c>
      <c r="H4" s="20">
        <f ca="1">INDEX(Pilastri!$A$1:$K$10000,$B4,9)</f>
        <v>-3.129</v>
      </c>
      <c r="I4" s="20">
        <f ca="1">INDEX(Pilastri!$A$1:$K$10000,$B4,10)</f>
        <v>4.431</v>
      </c>
      <c r="J4" s="20">
        <f ca="1">INDEX(Pilastri!$A$1:$K$10000,$B4,11)</f>
        <v>7.165</v>
      </c>
      <c r="K4" s="19">
        <f ca="1">INDEX(Pilastri!$A$1:$K$10000,$L4,2)</f>
        <v>4</v>
      </c>
      <c r="L4" s="19">
        <f ca="1">MATCH(C2,INDIRECT("Pilastri!B"&amp;TRIM(S2)&amp;":B10000"),0)+S1</f>
        <v>622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-27.003</v>
      </c>
      <c r="P4" s="20">
        <f ca="1">INDEX(Pilastri!$A$1:$K$10000,$L4,7)</f>
        <v>-15.94</v>
      </c>
      <c r="Q4" s="20">
        <f ca="1">INDEX(Pilastri!$A$1:$K$10000,$L4,8)</f>
        <v>0.32100000000000001</v>
      </c>
      <c r="R4" s="20">
        <f ca="1">INDEX(Pilastri!$A$1:$K$10000,$L4,9)</f>
        <v>16.571000000000002</v>
      </c>
      <c r="S4" s="20">
        <f ca="1">INDEX(Pilastri!$A$1:$K$10000,$L4,10)</f>
        <v>0.33400000000000002</v>
      </c>
      <c r="T4" s="20">
        <f ca="1">INDEX(Pilastri!$A$1:$K$10000,$L4,11)</f>
        <v>0.54100000000000004</v>
      </c>
      <c r="U4" s="20"/>
      <c r="V4" s="22">
        <f ca="1">K4</f>
        <v>4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176.49360319835014</v>
      </c>
      <c r="AL4" s="108">
        <f>0.9*30*46*0.5*14.17*2/(1+2^2)/10</f>
        <v>351.9828</v>
      </c>
      <c r="AO4">
        <f>ABS(InvPil!AM64)</f>
        <v>140.31729999999999</v>
      </c>
    </row>
    <row r="5" spans="1:41" x14ac:dyDescent="0.25">
      <c r="A5" s="18"/>
      <c r="B5" s="5">
        <f ca="1">B4+1</f>
        <v>63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46.313000000000002</v>
      </c>
      <c r="F5" s="20">
        <f ca="1">INDEX(Pilastri!$A$1:$K$10000,$B5,7)</f>
        <v>27.129000000000001</v>
      </c>
      <c r="G5" s="20">
        <f ca="1">INDEX(Pilastri!$A$1:$K$10000,$B5,8)</f>
        <v>-68.450999999999993</v>
      </c>
      <c r="H5" s="20">
        <f ca="1">INDEX(Pilastri!$A$1:$K$10000,$B5,9)</f>
        <v>2.6509999999999998</v>
      </c>
      <c r="I5" s="20">
        <f ca="1">INDEX(Pilastri!$A$1:$K$10000,$B5,10)</f>
        <v>-3.5</v>
      </c>
      <c r="J5" s="20">
        <f ca="1">INDEX(Pilastri!$A$1:$K$10000,$B5,11)</f>
        <v>-5.6449999999999996</v>
      </c>
      <c r="K5" s="19"/>
      <c r="L5" s="5">
        <f ca="1">L4+1</f>
        <v>623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19.343</v>
      </c>
      <c r="P5" s="20">
        <f ca="1">INDEX(Pilastri!$A$1:$K$10000,$L5,7)</f>
        <v>11.904999999999999</v>
      </c>
      <c r="Q5" s="20">
        <f ca="1">INDEX(Pilastri!$A$1:$K$10000,$L5,8)</f>
        <v>-0.218</v>
      </c>
      <c r="R5" s="20">
        <f ca="1">INDEX(Pilastri!$A$1:$K$10000,$L5,9)</f>
        <v>-9.66</v>
      </c>
      <c r="S5" s="20">
        <f ca="1">INDEX(Pilastri!$A$1:$K$10000,$L5,10)</f>
        <v>-0.156</v>
      </c>
      <c r="T5" s="20">
        <f ca="1">INDEX(Pilastri!$A$1:$K$10000,$L5,11)</f>
        <v>-0.25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ABS(InvPil!AM65)</f>
        <v>142.1163</v>
      </c>
    </row>
    <row r="6" spans="1:41" x14ac:dyDescent="0.25">
      <c r="A6" s="18"/>
      <c r="B6" s="5">
        <f t="shared" ref="B6:B7" ca="1" si="0">B5+1</f>
        <v>64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-31.088999999999999</v>
      </c>
      <c r="F6" s="20">
        <f ca="1">INDEX(Pilastri!$A$1:$K$10000,$B6,7)</f>
        <v>-18.314</v>
      </c>
      <c r="G6" s="20">
        <f ca="1">INDEX(Pilastri!$A$1:$K$10000,$B6,8)</f>
        <v>49.054000000000002</v>
      </c>
      <c r="H6" s="20">
        <f ca="1">INDEX(Pilastri!$A$1:$K$10000,$B6,9)</f>
        <v>-1.8049999999999999</v>
      </c>
      <c r="I6" s="20">
        <f ca="1">INDEX(Pilastri!$A$1:$K$10000,$B6,10)</f>
        <v>2.4780000000000002</v>
      </c>
      <c r="J6" s="20">
        <f ca="1">INDEX(Pilastri!$A$1:$K$10000,$B6,11)</f>
        <v>4.0030000000000001</v>
      </c>
      <c r="K6" s="19"/>
      <c r="L6" s="5">
        <f t="shared" ref="L6:L7" ca="1" si="1">L5+1</f>
        <v>624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-14.483000000000001</v>
      </c>
      <c r="P6" s="20">
        <f ca="1">INDEX(Pilastri!$A$1:$K$10000,$L6,7)</f>
        <v>-8.702</v>
      </c>
      <c r="Q6" s="20">
        <f ca="1">INDEX(Pilastri!$A$1:$K$10000,$L6,8)</f>
        <v>0.161</v>
      </c>
      <c r="R6" s="20">
        <f ca="1">INDEX(Pilastri!$A$1:$K$10000,$L6,9)</f>
        <v>8.0329999999999995</v>
      </c>
      <c r="S6" s="20">
        <f ca="1">INDEX(Pilastri!$A$1:$K$10000,$L6,10)</f>
        <v>0.153</v>
      </c>
      <c r="T6" s="20">
        <f ca="1">INDEX(Pilastri!$A$1:$K$10000,$L6,11)</f>
        <v>0.247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ABS(InvPil!AM66)</f>
        <v>160.1917</v>
      </c>
    </row>
    <row r="7" spans="1:41" x14ac:dyDescent="0.25">
      <c r="A7" s="18"/>
      <c r="B7" s="5">
        <f t="shared" ca="1" si="0"/>
        <v>65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-221.697</v>
      </c>
      <c r="F7" s="20">
        <f ca="1">INDEX(Pilastri!$A$1:$K$10000,$B7,7)</f>
        <v>-130.84100000000001</v>
      </c>
      <c r="G7" s="20">
        <f ca="1">INDEX(Pilastri!$A$1:$K$10000,$B7,8)</f>
        <v>-8.7070000000000007</v>
      </c>
      <c r="H7" s="20">
        <f ca="1">INDEX(Pilastri!$A$1:$K$10000,$B7,9)</f>
        <v>0.35</v>
      </c>
      <c r="I7" s="20">
        <f ca="1">INDEX(Pilastri!$A$1:$K$10000,$B7,10)</f>
        <v>-0.439</v>
      </c>
      <c r="J7" s="20">
        <f ca="1">INDEX(Pilastri!$A$1:$K$10000,$B7,11)</f>
        <v>-0.70799999999999996</v>
      </c>
      <c r="K7" s="19"/>
      <c r="L7" s="5">
        <f t="shared" ca="1" si="1"/>
        <v>625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-34.557000000000002</v>
      </c>
      <c r="P7" s="20">
        <f ca="1">INDEX(Pilastri!$A$1:$K$10000,$L7,7)</f>
        <v>-20.312999999999999</v>
      </c>
      <c r="Q7" s="20">
        <f ca="1">INDEX(Pilastri!$A$1:$K$10000,$L7,8)</f>
        <v>0.106</v>
      </c>
      <c r="R7" s="20">
        <f ca="1">INDEX(Pilastri!$A$1:$K$10000,$L7,9)</f>
        <v>5.4809999999999999</v>
      </c>
      <c r="S7" s="20">
        <f ca="1">INDEX(Pilastri!$A$1:$K$10000,$L7,10)</f>
        <v>0.111</v>
      </c>
      <c r="T7" s="20">
        <f ca="1">INDEX(Pilastri!$A$1:$K$10000,$L7,11)</f>
        <v>0.18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-256.25400000000002</v>
      </c>
      <c r="Z7" s="40">
        <f ca="1">F7+P7</f>
        <v>-151.154</v>
      </c>
      <c r="AA7" s="40">
        <f ca="1">G7+Q7</f>
        <v>-8.6010000000000009</v>
      </c>
      <c r="AB7" s="22">
        <f t="shared" ref="AB7:AD7" ca="1" si="2">H7+R7</f>
        <v>5.8309999999999995</v>
      </c>
      <c r="AC7" s="22">
        <f t="shared" ca="1" si="2"/>
        <v>-0.32800000000000001</v>
      </c>
      <c r="AD7" s="50">
        <f t="shared" ca="1" si="2"/>
        <v>-0.52800000000000002</v>
      </c>
      <c r="AH7" s="109" t="s">
        <v>142</v>
      </c>
      <c r="AI7" s="109"/>
      <c r="AK7" s="107" t="s">
        <v>140</v>
      </c>
      <c r="AL7" s="107"/>
      <c r="AO7">
        <f>ABS(InvPil!AM67)</f>
        <v>384.34340000000003</v>
      </c>
    </row>
    <row r="8" spans="1:41" x14ac:dyDescent="0.25">
      <c r="A8" s="18"/>
      <c r="B8" s="5">
        <f ca="1">IF(ROW(C8)-ROW(C$4)&gt;=4*$C$4,"",B7+1)</f>
        <v>66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-55.999000000000002</v>
      </c>
      <c r="F8" s="20">
        <f ca="1">INDEX(Pilastri!$A$1:$K$10000,$B8,7)</f>
        <v>-32.72</v>
      </c>
      <c r="G8" s="20">
        <f ca="1">INDEX(Pilastri!$A$1:$K$10000,$B8,8)</f>
        <v>164.67500000000001</v>
      </c>
      <c r="H8" s="20">
        <f ca="1">INDEX(Pilastri!$A$1:$K$10000,$B8,9)</f>
        <v>-4.5549999999999997</v>
      </c>
      <c r="I8" s="20">
        <f ca="1">INDEX(Pilastri!$A$1:$K$10000,$B8,10)</f>
        <v>7.3620000000000001</v>
      </c>
      <c r="J8" s="20">
        <f ca="1">INDEX(Pilastri!$A$1:$K$10000,$B8,11)</f>
        <v>11.965</v>
      </c>
      <c r="K8" s="19"/>
      <c r="L8" s="5">
        <f ca="1">IF(ROW(M8)-ROW(M$4)&gt;=4*$C$4,"",L7+1)</f>
        <v>626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-14.305</v>
      </c>
      <c r="P8" s="20">
        <f ca="1">INDEX(Pilastri!$A$1:$K$10000,$L8,7)</f>
        <v>-9.31</v>
      </c>
      <c r="Q8" s="20">
        <f ca="1">INDEX(Pilastri!$A$1:$K$10000,$L8,8)</f>
        <v>0.33400000000000002</v>
      </c>
      <c r="R8" s="20">
        <f ca="1">INDEX(Pilastri!$A$1:$K$10000,$L8,9)</f>
        <v>15.43</v>
      </c>
      <c r="S8" s="20">
        <f ca="1">INDEX(Pilastri!$A$1:$K$10000,$L8,10)</f>
        <v>0.31900000000000001</v>
      </c>
      <c r="T8" s="20">
        <f ca="1">INDEX(Pilastri!$A$1:$K$10000,$L8,11)</f>
        <v>0.52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299.11861295633355</v>
      </c>
      <c r="AL8" s="108">
        <f>0.9*30*46*0.5*14.17*2/(1+2^2)/10</f>
        <v>351.9828</v>
      </c>
      <c r="AO8">
        <f>ABS(InvPil!AM68)</f>
        <v>299.55459999999999</v>
      </c>
    </row>
    <row r="9" spans="1:41" x14ac:dyDescent="0.25">
      <c r="A9" s="18"/>
      <c r="B9" s="19">
        <f t="shared" ref="B9:B23" ca="1" si="3">IF(ROW(C9)-ROW(C$4)&gt;=4*$C$4,"",B8+1)</f>
        <v>67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48.280999999999999</v>
      </c>
      <c r="F9" s="20">
        <f ca="1">INDEX(Pilastri!$A$1:$K$10000,$B9,7)</f>
        <v>28.29</v>
      </c>
      <c r="G9" s="20">
        <f ca="1">INDEX(Pilastri!$A$1:$K$10000,$B9,8)</f>
        <v>-154.12299999999999</v>
      </c>
      <c r="H9" s="20">
        <f ca="1">INDEX(Pilastri!$A$1:$K$10000,$B9,9)</f>
        <v>4.6449999999999996</v>
      </c>
      <c r="I9" s="20">
        <f ca="1">INDEX(Pilastri!$A$1:$K$10000,$B9,10)</f>
        <v>-7.0910000000000002</v>
      </c>
      <c r="J9" s="20">
        <f ca="1">INDEX(Pilastri!$A$1:$K$10000,$B9,11)</f>
        <v>-11.504</v>
      </c>
      <c r="K9" s="19"/>
      <c r="L9" s="19">
        <f t="shared" ref="L9:L23" ca="1" si="4">IF(ROW(M9)-ROW(M$4)&gt;=4*$C$4,"",L8+1)</f>
        <v>627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15.425000000000001</v>
      </c>
      <c r="P9" s="20">
        <f ca="1">INDEX(Pilastri!$A$1:$K$10000,$L9,7)</f>
        <v>9.8360000000000003</v>
      </c>
      <c r="Q9" s="20">
        <f ca="1">INDEX(Pilastri!$A$1:$K$10000,$L9,8)</f>
        <v>-0.25</v>
      </c>
      <c r="R9" s="20">
        <f ca="1">INDEX(Pilastri!$A$1:$K$10000,$L9,9)</f>
        <v>-11.834</v>
      </c>
      <c r="S9" s="20">
        <f ca="1">INDEX(Pilastri!$A$1:$K$10000,$L9,10)</f>
        <v>-0.223</v>
      </c>
      <c r="T9" s="20">
        <f ca="1">INDEX(Pilastri!$A$1:$K$10000,$L9,11)</f>
        <v>-0.36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ABS(InvPil!AM69)</f>
        <v>314.01730000000003</v>
      </c>
    </row>
    <row r="10" spans="1:41" x14ac:dyDescent="0.25">
      <c r="A10" s="18"/>
      <c r="B10" s="19">
        <f t="shared" ca="1" si="3"/>
        <v>68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-32.587000000000003</v>
      </c>
      <c r="F10" s="20">
        <f ca="1">INDEX(Pilastri!$A$1:$K$10000,$B10,7)</f>
        <v>-19.065999999999999</v>
      </c>
      <c r="G10" s="20">
        <f ca="1">INDEX(Pilastri!$A$1:$K$10000,$B10,8)</f>
        <v>99.45</v>
      </c>
      <c r="H10" s="20">
        <f ca="1">INDEX(Pilastri!$A$1:$K$10000,$B10,9)</f>
        <v>-2.8730000000000002</v>
      </c>
      <c r="I10" s="20">
        <f ca="1">INDEX(Pilastri!$A$1:$K$10000,$B10,10)</f>
        <v>4.5170000000000003</v>
      </c>
      <c r="J10" s="20">
        <f ca="1">INDEX(Pilastri!$A$1:$K$10000,$B10,11)</f>
        <v>7.3339999999999996</v>
      </c>
      <c r="K10" s="19"/>
      <c r="L10" s="19">
        <f t="shared" ca="1" si="4"/>
        <v>628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-9.2910000000000004</v>
      </c>
      <c r="P10" s="20">
        <f ca="1">INDEX(Pilastri!$A$1:$K$10000,$L10,7)</f>
        <v>-5.9829999999999997</v>
      </c>
      <c r="Q10" s="20">
        <f ca="1">INDEX(Pilastri!$A$1:$K$10000,$L10,8)</f>
        <v>0.17199999999999999</v>
      </c>
      <c r="R10" s="20">
        <f ca="1">INDEX(Pilastri!$A$1:$K$10000,$L10,9)</f>
        <v>8.2650000000000006</v>
      </c>
      <c r="S10" s="20">
        <f ca="1">INDEX(Pilastri!$A$1:$K$10000,$L10,10)</f>
        <v>0.16900000000000001</v>
      </c>
      <c r="T10" s="20">
        <f ca="1">INDEX(Pilastri!$A$1:$K$10000,$L10,11)</f>
        <v>0.27500000000000002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ABS(InvPil!AM70)</f>
        <v>369.88069999999999</v>
      </c>
    </row>
    <row r="11" spans="1:41" x14ac:dyDescent="0.25">
      <c r="A11" s="18"/>
      <c r="B11" s="19">
        <f t="shared" ca="1" si="3"/>
        <v>69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-492.72199999999998</v>
      </c>
      <c r="F11" s="20">
        <f ca="1">INDEX(Pilastri!$A$1:$K$10000,$B11,7)</f>
        <v>-297.875</v>
      </c>
      <c r="G11" s="20">
        <f ca="1">INDEX(Pilastri!$A$1:$K$10000,$B11,8)</f>
        <v>-36.134999999999998</v>
      </c>
      <c r="H11" s="20">
        <f ca="1">INDEX(Pilastri!$A$1:$K$10000,$B11,9)</f>
        <v>1.2529999999999999</v>
      </c>
      <c r="I11" s="20">
        <f ca="1">INDEX(Pilastri!$A$1:$K$10000,$B11,10)</f>
        <v>-1.7649999999999999</v>
      </c>
      <c r="J11" s="20">
        <f ca="1">INDEX(Pilastri!$A$1:$K$10000,$B11,11)</f>
        <v>-2.8559999999999999</v>
      </c>
      <c r="K11" s="19"/>
      <c r="L11" s="19">
        <f t="shared" ca="1" si="4"/>
        <v>629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-72.147000000000006</v>
      </c>
      <c r="P11" s="20">
        <f ca="1">INDEX(Pilastri!$A$1:$K$10000,$L11,7)</f>
        <v>-44.073999999999998</v>
      </c>
      <c r="Q11" s="20">
        <f ca="1">INDEX(Pilastri!$A$1:$K$10000,$L11,8)</f>
        <v>0.252</v>
      </c>
      <c r="R11" s="20">
        <f ca="1">INDEX(Pilastri!$A$1:$K$10000,$L11,9)</f>
        <v>13.044</v>
      </c>
      <c r="S11" s="20">
        <f ca="1">INDEX(Pilastri!$A$1:$K$10000,$L11,10)</f>
        <v>0.26900000000000002</v>
      </c>
      <c r="T11" s="20">
        <f ca="1">INDEX(Pilastri!$A$1:$K$10000,$L11,11)</f>
        <v>0.435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-564.86900000000003</v>
      </c>
      <c r="Z11" s="22">
        <f t="shared" ca="1" si="5"/>
        <v>-341.94900000000001</v>
      </c>
      <c r="AA11" s="22">
        <f t="shared" ca="1" si="5"/>
        <v>-35.882999999999996</v>
      </c>
      <c r="AB11" s="22">
        <f t="shared" ca="1" si="5"/>
        <v>14.297000000000001</v>
      </c>
      <c r="AC11" s="22">
        <f t="shared" ca="1" si="5"/>
        <v>-1.496</v>
      </c>
      <c r="AD11" s="50">
        <f t="shared" ca="1" si="5"/>
        <v>-2.4209999999999998</v>
      </c>
      <c r="AH11" s="109" t="s">
        <v>143</v>
      </c>
      <c r="AI11" s="109"/>
      <c r="AK11" s="107" t="s">
        <v>140</v>
      </c>
      <c r="AL11" s="107"/>
      <c r="AO11">
        <f>ABS(InvPil!AM71)</f>
        <v>640.78059999999994</v>
      </c>
    </row>
    <row r="12" spans="1:41" x14ac:dyDescent="0.25">
      <c r="A12" s="18"/>
      <c r="B12" s="19">
        <f t="shared" ca="1" si="3"/>
        <v>70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-58.412999999999997</v>
      </c>
      <c r="F12" s="20">
        <f ca="1">INDEX(Pilastri!$A$1:$K$10000,$B12,7)</f>
        <v>-34.268999999999998</v>
      </c>
      <c r="G12" s="20">
        <f ca="1">INDEX(Pilastri!$A$1:$K$10000,$B12,8)</f>
        <v>244.483</v>
      </c>
      <c r="H12" s="20">
        <f ca="1">INDEX(Pilastri!$A$1:$K$10000,$B12,9)</f>
        <v>-6.2290000000000001</v>
      </c>
      <c r="I12" s="20">
        <f ca="1">INDEX(Pilastri!$A$1:$K$10000,$B12,10)</f>
        <v>10.776999999999999</v>
      </c>
      <c r="J12" s="20">
        <f ca="1">INDEX(Pilastri!$A$1:$K$10000,$B12,11)</f>
        <v>17.541</v>
      </c>
      <c r="K12" s="19"/>
      <c r="L12" s="19">
        <f t="shared" ca="1" si="4"/>
        <v>630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-17.334</v>
      </c>
      <c r="P12" s="20">
        <f ca="1">INDEX(Pilastri!$A$1:$K$10000,$L12,7)</f>
        <v>-10.898999999999999</v>
      </c>
      <c r="Q12" s="20">
        <f ca="1">INDEX(Pilastri!$A$1:$K$10000,$L12,8)</f>
        <v>0.29299999999999998</v>
      </c>
      <c r="R12" s="20">
        <f ca="1">INDEX(Pilastri!$A$1:$K$10000,$L12,9)</f>
        <v>14.157999999999999</v>
      </c>
      <c r="S12" s="20">
        <f ca="1">INDEX(Pilastri!$A$1:$K$10000,$L12,10)</f>
        <v>0.28699999999999998</v>
      </c>
      <c r="T12" s="20">
        <f ca="1">INDEX(Pilastri!$A$1:$K$10000,$L12,11)</f>
        <v>0.46800000000000003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463.63893313185974</v>
      </c>
      <c r="AL12" s="108">
        <f>0.9*30*46*0.5*14.17*2/(1+2^2)/10</f>
        <v>351.9828</v>
      </c>
      <c r="AO12">
        <f>ABS(InvPil!AM72)</f>
        <v>436.72139999999996</v>
      </c>
    </row>
    <row r="13" spans="1:41" x14ac:dyDescent="0.25">
      <c r="A13" s="18"/>
      <c r="B13" s="19">
        <f t="shared" ca="1" si="3"/>
        <v>71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53.901000000000003</v>
      </c>
      <c r="F13" s="20">
        <f ca="1">INDEX(Pilastri!$A$1:$K$10000,$B13,7)</f>
        <v>31.600999999999999</v>
      </c>
      <c r="G13" s="20">
        <f ca="1">INDEX(Pilastri!$A$1:$K$10000,$B13,8)</f>
        <v>-208.607</v>
      </c>
      <c r="H13" s="20">
        <f ca="1">INDEX(Pilastri!$A$1:$K$10000,$B13,9)</f>
        <v>6.0540000000000003</v>
      </c>
      <c r="I13" s="20">
        <f ca="1">INDEX(Pilastri!$A$1:$K$10000,$B13,10)</f>
        <v>-9.4510000000000005</v>
      </c>
      <c r="J13" s="20">
        <f ca="1">INDEX(Pilastri!$A$1:$K$10000,$B13,11)</f>
        <v>-15.368</v>
      </c>
      <c r="K13" s="19"/>
      <c r="L13" s="19">
        <f t="shared" ca="1" si="4"/>
        <v>631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16.271000000000001</v>
      </c>
      <c r="P13" s="20">
        <f ca="1">INDEX(Pilastri!$A$1:$K$10000,$L13,7)</f>
        <v>10.262</v>
      </c>
      <c r="Q13" s="20">
        <f ca="1">INDEX(Pilastri!$A$1:$K$10000,$L13,8)</f>
        <v>-0.19700000000000001</v>
      </c>
      <c r="R13" s="20">
        <f ca="1">INDEX(Pilastri!$A$1:$K$10000,$L13,9)</f>
        <v>-10.715</v>
      </c>
      <c r="S13" s="20">
        <f ca="1">INDEX(Pilastri!$A$1:$K$10000,$L13,10)</f>
        <v>-0.19800000000000001</v>
      </c>
      <c r="T13" s="20">
        <f ca="1">INDEX(Pilastri!$A$1:$K$10000,$L13,11)</f>
        <v>-0.32200000000000001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ABS(InvPil!AM73)</f>
        <v>481.26799999999997</v>
      </c>
    </row>
    <row r="14" spans="1:41" x14ac:dyDescent="0.25">
      <c r="A14" s="18"/>
      <c r="B14" s="19">
        <f t="shared" ca="1" si="3"/>
        <v>72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-35.097999999999999</v>
      </c>
      <c r="F14" s="20">
        <f ca="1">INDEX(Pilastri!$A$1:$K$10000,$B14,7)</f>
        <v>-20.584</v>
      </c>
      <c r="G14" s="20">
        <f ca="1">INDEX(Pilastri!$A$1:$K$10000,$B14,8)</f>
        <v>141.37299999999999</v>
      </c>
      <c r="H14" s="20">
        <f ca="1">INDEX(Pilastri!$A$1:$K$10000,$B14,9)</f>
        <v>-3.8340000000000001</v>
      </c>
      <c r="I14" s="20">
        <f ca="1">INDEX(Pilastri!$A$1:$K$10000,$B14,10)</f>
        <v>6.3220000000000001</v>
      </c>
      <c r="J14" s="20">
        <f ca="1">INDEX(Pilastri!$A$1:$K$10000,$B14,11)</f>
        <v>10.284000000000001</v>
      </c>
      <c r="K14" s="19"/>
      <c r="L14" s="19">
        <f t="shared" ca="1" si="4"/>
        <v>632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-10.500999999999999</v>
      </c>
      <c r="P14" s="20">
        <f ca="1">INDEX(Pilastri!$A$1:$K$10000,$L14,7)</f>
        <v>-6.6130000000000004</v>
      </c>
      <c r="Q14" s="20">
        <f ca="1">INDEX(Pilastri!$A$1:$K$10000,$L14,8)</f>
        <v>0.14099999999999999</v>
      </c>
      <c r="R14" s="20">
        <f ca="1">INDEX(Pilastri!$A$1:$K$10000,$L14,9)</f>
        <v>7.4859999999999998</v>
      </c>
      <c r="S14" s="20">
        <f ca="1">INDEX(Pilastri!$A$1:$K$10000,$L14,10)</f>
        <v>0.151</v>
      </c>
      <c r="T14" s="20">
        <f ca="1">INDEX(Pilastri!$A$1:$K$10000,$L14,11)</f>
        <v>0.247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ABS(InvPil!AM74)</f>
        <v>596.23399999999992</v>
      </c>
    </row>
    <row r="15" spans="1:41" x14ac:dyDescent="0.25">
      <c r="A15" s="18"/>
      <c r="B15" s="19">
        <f t="shared" ca="1" si="3"/>
        <v>73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-772.28499999999997</v>
      </c>
      <c r="F15" s="20">
        <f ca="1">INDEX(Pilastri!$A$1:$K$10000,$B15,7)</f>
        <v>-471.06299999999999</v>
      </c>
      <c r="G15" s="20">
        <f ca="1">INDEX(Pilastri!$A$1:$K$10000,$B15,8)</f>
        <v>-89.766000000000005</v>
      </c>
      <c r="H15" s="20">
        <f ca="1">INDEX(Pilastri!$A$1:$K$10000,$B15,9)</f>
        <v>2.762</v>
      </c>
      <c r="I15" s="20">
        <f ca="1">INDEX(Pilastri!$A$1:$K$10000,$B15,10)</f>
        <v>-4.2320000000000002</v>
      </c>
      <c r="J15" s="20">
        <f ca="1">INDEX(Pilastri!$A$1:$K$10000,$B15,11)</f>
        <v>-6.867</v>
      </c>
      <c r="K15" s="19"/>
      <c r="L15" s="19">
        <f t="shared" ca="1" si="4"/>
        <v>633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-109.473</v>
      </c>
      <c r="P15" s="20">
        <f ca="1">INDEX(Pilastri!$A$1:$K$10000,$L15,7)</f>
        <v>-67.688000000000002</v>
      </c>
      <c r="Q15" s="20">
        <f ca="1">INDEX(Pilastri!$A$1:$K$10000,$L15,8)</f>
        <v>0.39700000000000002</v>
      </c>
      <c r="R15" s="20">
        <f ca="1">INDEX(Pilastri!$A$1:$K$10000,$L15,9)</f>
        <v>20.602</v>
      </c>
      <c r="S15" s="20">
        <f ca="1">INDEX(Pilastri!$A$1:$K$10000,$L15,10)</f>
        <v>0.43099999999999999</v>
      </c>
      <c r="T15" s="20">
        <f ca="1">INDEX(Pilastri!$A$1:$K$10000,$L15,11)</f>
        <v>0.69899999999999995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-881.75799999999992</v>
      </c>
      <c r="Z15" s="22">
        <f t="shared" ca="1" si="6"/>
        <v>-538.75099999999998</v>
      </c>
      <c r="AA15" s="22">
        <f t="shared" ca="1" si="6"/>
        <v>-89.369</v>
      </c>
      <c r="AB15" s="22">
        <f t="shared" ca="1" si="6"/>
        <v>23.364000000000001</v>
      </c>
      <c r="AC15" s="22">
        <f t="shared" ca="1" si="6"/>
        <v>-3.8010000000000002</v>
      </c>
      <c r="AD15" s="50">
        <f t="shared" ca="1" si="6"/>
        <v>-6.1680000000000001</v>
      </c>
      <c r="AH15" s="109" t="s">
        <v>144</v>
      </c>
      <c r="AI15" s="109"/>
      <c r="AK15" s="107" t="s">
        <v>140</v>
      </c>
      <c r="AL15" s="107"/>
      <c r="AO15">
        <f>ABS(InvPil!AM75)</f>
        <v>916.59220000000005</v>
      </c>
    </row>
    <row r="16" spans="1:41" x14ac:dyDescent="0.25">
      <c r="A16" s="18"/>
      <c r="B16" s="19">
        <f t="shared" ca="1" si="3"/>
        <v>74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-54.892000000000003</v>
      </c>
      <c r="F16" s="20">
        <f ca="1">INDEX(Pilastri!$A$1:$K$10000,$B16,7)</f>
        <v>-32.295000000000002</v>
      </c>
      <c r="G16" s="20">
        <f ca="1">INDEX(Pilastri!$A$1:$K$10000,$B16,8)</f>
        <v>275.85700000000003</v>
      </c>
      <c r="H16" s="20">
        <f ca="1">INDEX(Pilastri!$A$1:$K$10000,$B16,9)</f>
        <v>-5.4029999999999996</v>
      </c>
      <c r="I16" s="20">
        <f ca="1">INDEX(Pilastri!$A$1:$K$10000,$B16,10)</f>
        <v>11.568</v>
      </c>
      <c r="J16" s="20">
        <f ca="1">INDEX(Pilastri!$A$1:$K$10000,$B16,11)</f>
        <v>18.84</v>
      </c>
      <c r="K16" s="19"/>
      <c r="L16" s="19">
        <f t="shared" ca="1" si="4"/>
        <v>634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-16.57</v>
      </c>
      <c r="P16" s="20">
        <f ca="1">INDEX(Pilastri!$A$1:$K$10000,$L16,7)</f>
        <v>-10.497</v>
      </c>
      <c r="Q16" s="20">
        <f ca="1">INDEX(Pilastri!$A$1:$K$10000,$L16,8)</f>
        <v>0.38900000000000001</v>
      </c>
      <c r="R16" s="20">
        <f ca="1">INDEX(Pilastri!$A$1:$K$10000,$L16,9)</f>
        <v>16.510000000000002</v>
      </c>
      <c r="S16" s="20">
        <f ca="1">INDEX(Pilastri!$A$1:$K$10000,$L16,10)</f>
        <v>0.36</v>
      </c>
      <c r="T16" s="20">
        <f ca="1">INDEX(Pilastri!$A$1:$K$10000,$L16,11)</f>
        <v>0.58699999999999997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580.12112820006269</v>
      </c>
      <c r="AL16" s="108">
        <f>0.9*30*46*0.5*14.17*2/(1+2^2)/10</f>
        <v>351.9828</v>
      </c>
      <c r="AO16">
        <f>ABS(InvPil!AM76)</f>
        <v>553.08780000000002</v>
      </c>
    </row>
    <row r="17" spans="1:59" x14ac:dyDescent="0.25">
      <c r="A17" s="18"/>
      <c r="B17" s="19">
        <f t="shared" ca="1" si="3"/>
        <v>75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60.457999999999998</v>
      </c>
      <c r="F17" s="20">
        <f ca="1">INDEX(Pilastri!$A$1:$K$10000,$B17,7)</f>
        <v>35.594000000000001</v>
      </c>
      <c r="G17" s="20">
        <f ca="1">INDEX(Pilastri!$A$1:$K$10000,$B17,8)</f>
        <v>-257.82100000000003</v>
      </c>
      <c r="H17" s="20">
        <f ca="1">INDEX(Pilastri!$A$1:$K$10000,$B17,9)</f>
        <v>6.4770000000000003</v>
      </c>
      <c r="I17" s="20">
        <f ca="1">INDEX(Pilastri!$A$1:$K$10000,$B17,10)</f>
        <v>-11.695</v>
      </c>
      <c r="J17" s="20">
        <f ca="1">INDEX(Pilastri!$A$1:$K$10000,$B17,11)</f>
        <v>-19.036999999999999</v>
      </c>
      <c r="K17" s="19"/>
      <c r="L17" s="19">
        <f t="shared" ca="1" si="4"/>
        <v>635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19.053000000000001</v>
      </c>
      <c r="P17" s="20">
        <f ca="1">INDEX(Pilastri!$A$1:$K$10000,$L17,7)</f>
        <v>12.028</v>
      </c>
      <c r="Q17" s="20">
        <f ca="1">INDEX(Pilastri!$A$1:$K$10000,$L17,8)</f>
        <v>-0.223</v>
      </c>
      <c r="R17" s="20">
        <f ca="1">INDEX(Pilastri!$A$1:$K$10000,$L17,9)</f>
        <v>-13.744</v>
      </c>
      <c r="S17" s="20">
        <f ca="1">INDEX(Pilastri!$A$1:$K$10000,$L17,10)</f>
        <v>-0.253</v>
      </c>
      <c r="T17" s="20">
        <f ca="1">INDEX(Pilastri!$A$1:$K$10000,$L17,11)</f>
        <v>-0.41099999999999998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ABS(InvPil!AM77)</f>
        <v>640.05230000000006</v>
      </c>
    </row>
    <row r="18" spans="1:59" x14ac:dyDescent="0.25">
      <c r="A18" s="18"/>
      <c r="B18" s="19">
        <f t="shared" ca="1" si="3"/>
        <v>76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-36.046999999999997</v>
      </c>
      <c r="F18" s="20">
        <f ca="1">INDEX(Pilastri!$A$1:$K$10000,$B18,7)</f>
        <v>-21.215</v>
      </c>
      <c r="G18" s="20">
        <f ca="1">INDEX(Pilastri!$A$1:$K$10000,$B18,8)</f>
        <v>166.61099999999999</v>
      </c>
      <c r="H18" s="20">
        <f ca="1">INDEX(Pilastri!$A$1:$K$10000,$B18,9)</f>
        <v>-3.7</v>
      </c>
      <c r="I18" s="20">
        <f ca="1">INDEX(Pilastri!$A$1:$K$10000,$B18,10)</f>
        <v>7.27</v>
      </c>
      <c r="J18" s="20">
        <f ca="1">INDEX(Pilastri!$A$1:$K$10000,$B18,11)</f>
        <v>11.836</v>
      </c>
      <c r="K18" s="19"/>
      <c r="L18" s="19">
        <f t="shared" ca="1" si="4"/>
        <v>636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-11.132</v>
      </c>
      <c r="P18" s="20">
        <f ca="1">INDEX(Pilastri!$A$1:$K$10000,$L18,7)</f>
        <v>-7.0389999999999997</v>
      </c>
      <c r="Q18" s="20">
        <f ca="1">INDEX(Pilastri!$A$1:$K$10000,$L18,8)</f>
        <v>0.18</v>
      </c>
      <c r="R18" s="20">
        <f ca="1">INDEX(Pilastri!$A$1:$K$10000,$L18,9)</f>
        <v>9.2799999999999994</v>
      </c>
      <c r="S18" s="20">
        <f ca="1">INDEX(Pilastri!$A$1:$K$10000,$L18,10)</f>
        <v>0.191</v>
      </c>
      <c r="T18" s="20">
        <f ca="1">INDEX(Pilastri!$A$1:$K$10000,$L18,11)</f>
        <v>0.312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ABS(InvPil!AM78)</f>
        <v>829.6277</v>
      </c>
    </row>
    <row r="19" spans="1:59" x14ac:dyDescent="0.25">
      <c r="A19" s="18"/>
      <c r="B19" s="19">
        <f t="shared" ca="1" si="3"/>
        <v>77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-1050.7190000000001</v>
      </c>
      <c r="F19" s="20">
        <f ca="1">INDEX(Pilastri!$A$1:$K$10000,$B19,7)</f>
        <v>-643.55700000000002</v>
      </c>
      <c r="G19" s="20">
        <f ca="1">INDEX(Pilastri!$A$1:$K$10000,$B19,8)</f>
        <v>-162.20699999999999</v>
      </c>
      <c r="H19" s="20">
        <f ca="1">INDEX(Pilastri!$A$1:$K$10000,$B19,9)</f>
        <v>4.4630000000000001</v>
      </c>
      <c r="I19" s="20">
        <f ca="1">INDEX(Pilastri!$A$1:$K$10000,$B19,10)</f>
        <v>-7.44</v>
      </c>
      <c r="J19" s="20">
        <f ca="1">INDEX(Pilastri!$A$1:$K$10000,$B19,11)</f>
        <v>-12.089</v>
      </c>
      <c r="K19" s="19"/>
      <c r="L19" s="19">
        <f t="shared" ca="1" si="4"/>
        <v>637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-146.779</v>
      </c>
      <c r="P19" s="20">
        <f ca="1">INDEX(Pilastri!$A$1:$K$10000,$L19,7)</f>
        <v>-91.283000000000001</v>
      </c>
      <c r="Q19" s="20">
        <f ca="1">INDEX(Pilastri!$A$1:$K$10000,$L19,8)</f>
        <v>0.55800000000000005</v>
      </c>
      <c r="R19" s="20">
        <f ca="1">INDEX(Pilastri!$A$1:$K$10000,$L19,9)</f>
        <v>28.681999999999999</v>
      </c>
      <c r="S19" s="20">
        <f ca="1">INDEX(Pilastri!$A$1:$K$10000,$L19,10)</f>
        <v>0.61</v>
      </c>
      <c r="T19" s="20">
        <f ca="1">INDEX(Pilastri!$A$1:$K$10000,$L19,11)</f>
        <v>0.99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-1197.498</v>
      </c>
      <c r="Z19" s="22">
        <f t="shared" ca="1" si="7"/>
        <v>-734.84</v>
      </c>
      <c r="AA19" s="22">
        <f t="shared" ca="1" si="7"/>
        <v>-161.649</v>
      </c>
      <c r="AB19" s="22">
        <f t="shared" ca="1" si="7"/>
        <v>33.144999999999996</v>
      </c>
      <c r="AC19" s="22">
        <f t="shared" ca="1" si="7"/>
        <v>-6.83</v>
      </c>
      <c r="AD19" s="50">
        <f t="shared" ca="1" si="7"/>
        <v>-11.099</v>
      </c>
      <c r="AH19" s="109" t="s">
        <v>145</v>
      </c>
      <c r="AI19" s="109"/>
      <c r="AK19" s="107" t="s">
        <v>140</v>
      </c>
      <c r="AL19" s="107"/>
      <c r="AO19">
        <f>ABS(InvPil!AM79)</f>
        <v>1203.7235000000001</v>
      </c>
    </row>
    <row r="20" spans="1:59" x14ac:dyDescent="0.25">
      <c r="A20" s="18"/>
      <c r="B20" s="19">
        <f t="shared" ca="1" si="3"/>
        <v>78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-39.177</v>
      </c>
      <c r="F20" s="20">
        <f ca="1">INDEX(Pilastri!$A$1:$K$10000,$B20,7)</f>
        <v>-23.036999999999999</v>
      </c>
      <c r="G20" s="20">
        <f ca="1">INDEX(Pilastri!$A$1:$K$10000,$B20,8)</f>
        <v>261.42700000000002</v>
      </c>
      <c r="H20" s="20">
        <f ca="1">INDEX(Pilastri!$A$1:$K$10000,$B20,9)</f>
        <v>-3.121</v>
      </c>
      <c r="I20" s="20">
        <f ca="1">INDEX(Pilastri!$A$1:$K$10000,$B20,10)</f>
        <v>8.9429999999999996</v>
      </c>
      <c r="J20" s="20">
        <f ca="1">INDEX(Pilastri!$A$1:$K$10000,$B20,11)</f>
        <v>14.568</v>
      </c>
      <c r="K20" s="19"/>
      <c r="L20" s="19">
        <f t="shared" ca="1" si="4"/>
        <v>638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-11.843999999999999</v>
      </c>
      <c r="P20" s="20">
        <f ca="1">INDEX(Pilastri!$A$1:$K$10000,$L20,7)</f>
        <v>-7.4850000000000003</v>
      </c>
      <c r="Q20" s="20">
        <f ca="1">INDEX(Pilastri!$A$1:$K$10000,$L20,8)</f>
        <v>0.42899999999999999</v>
      </c>
      <c r="R20" s="20">
        <f ca="1">INDEX(Pilastri!$A$1:$K$10000,$L20,9)</f>
        <v>13.112</v>
      </c>
      <c r="S20" s="20">
        <f ca="1">INDEX(Pilastri!$A$1:$K$10000,$L20,10)</f>
        <v>0.32400000000000001</v>
      </c>
      <c r="T20" s="20">
        <f ca="1">INDEX(Pilastri!$A$1:$K$10000,$L20,11)</f>
        <v>0.52900000000000003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1.1*MAX((E258+E266)/(AI224/100),(E259+E267)/(AI224/100))</f>
        <v>446.55770361177849</v>
      </c>
      <c r="AL20" s="108">
        <f>0.9*30*46*0.5*14.17*2/(1+2^2)/10</f>
        <v>351.9828</v>
      </c>
      <c r="AO20">
        <f>ABS(InvPil!AM80)</f>
        <v>653.04250000000002</v>
      </c>
    </row>
    <row r="21" spans="1:59" x14ac:dyDescent="0.25">
      <c r="A21" s="18"/>
      <c r="B21" s="19">
        <f t="shared" ca="1" si="3"/>
        <v>79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17.606999999999999</v>
      </c>
      <c r="F21" s="20">
        <f ca="1">INDEX(Pilastri!$A$1:$K$10000,$B21,7)</f>
        <v>10.49</v>
      </c>
      <c r="G21" s="20">
        <f ca="1">INDEX(Pilastri!$A$1:$K$10000,$B21,8)</f>
        <v>-463.8</v>
      </c>
      <c r="H21" s="20">
        <f ca="1">INDEX(Pilastri!$A$1:$K$10000,$B21,9)</f>
        <v>6.4470000000000001</v>
      </c>
      <c r="I21" s="20">
        <f ca="1">INDEX(Pilastri!$A$1:$K$10000,$B21,10)</f>
        <v>-17.038</v>
      </c>
      <c r="J21" s="20">
        <f ca="1">INDEX(Pilastri!$A$1:$K$10000,$B21,11)</f>
        <v>-27.748999999999999</v>
      </c>
      <c r="K21" s="19"/>
      <c r="L21" s="19">
        <f t="shared" ca="1" si="4"/>
        <v>639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6.1440000000000001</v>
      </c>
      <c r="P21" s="20">
        <f ca="1">INDEX(Pilastri!$A$1:$K$10000,$L21,7)</f>
        <v>3.8679999999999999</v>
      </c>
      <c r="Q21" s="20">
        <f ca="1">INDEX(Pilastri!$A$1:$K$10000,$L21,8)</f>
        <v>-1.3640000000000001</v>
      </c>
      <c r="R21" s="20">
        <f ca="1">INDEX(Pilastri!$A$1:$K$10000,$L21,9)</f>
        <v>-53.566000000000003</v>
      </c>
      <c r="S21" s="20">
        <f ca="1">INDEX(Pilastri!$A$1:$K$10000,$L21,10)</f>
        <v>-1.242</v>
      </c>
      <c r="T21" s="20">
        <f ca="1">INDEX(Pilastri!$A$1:$K$10000,$L21,11)</f>
        <v>-2.0230000000000001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ABS(InvPil!AM81)</f>
        <v>792.44119999999998</v>
      </c>
    </row>
    <row r="22" spans="1:59" x14ac:dyDescent="0.25">
      <c r="A22" s="18"/>
      <c r="B22" s="19">
        <f t="shared" ca="1" si="3"/>
        <v>80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-15.347</v>
      </c>
      <c r="F22" s="20">
        <f ca="1">INDEX(Pilastri!$A$1:$K$10000,$B22,7)</f>
        <v>-9.0609999999999999</v>
      </c>
      <c r="G22" s="20">
        <f ca="1">INDEX(Pilastri!$A$1:$K$10000,$B22,8)</f>
        <v>195.97399999999999</v>
      </c>
      <c r="H22" s="20">
        <f ca="1">INDEX(Pilastri!$A$1:$K$10000,$B22,9)</f>
        <v>-2.5649999999999999</v>
      </c>
      <c r="I22" s="20">
        <f ca="1">INDEX(Pilastri!$A$1:$K$10000,$B22,10)</f>
        <v>7.0220000000000002</v>
      </c>
      <c r="J22" s="20">
        <f ca="1">INDEX(Pilastri!$A$1:$K$10000,$B22,11)</f>
        <v>11.436999999999999</v>
      </c>
      <c r="K22" s="19"/>
      <c r="L22" s="19">
        <f t="shared" ca="1" si="4"/>
        <v>640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-4.8620000000000001</v>
      </c>
      <c r="P22" s="20">
        <f ca="1">INDEX(Pilastri!$A$1:$K$10000,$L22,7)</f>
        <v>-3.0680000000000001</v>
      </c>
      <c r="Q22" s="20">
        <f ca="1">INDEX(Pilastri!$A$1:$K$10000,$L22,8)</f>
        <v>0.48299999999999998</v>
      </c>
      <c r="R22" s="20">
        <f ca="1">INDEX(Pilastri!$A$1:$K$10000,$L22,9)</f>
        <v>17.954000000000001</v>
      </c>
      <c r="S22" s="20">
        <f ca="1">INDEX(Pilastri!$A$1:$K$10000,$L22,10)</f>
        <v>0.42299999999999999</v>
      </c>
      <c r="T22" s="20">
        <f ca="1">INDEX(Pilastri!$A$1:$K$10000,$L22,11)</f>
        <v>0.69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ABS(InvPil!AM82)</f>
        <v>1064.3248000000001</v>
      </c>
    </row>
    <row r="23" spans="1:59" x14ac:dyDescent="0.25">
      <c r="A23" s="18"/>
      <c r="B23" s="19">
        <f t="shared" ca="1" si="3"/>
        <v>81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-1325.6189999999999</v>
      </c>
      <c r="F23" s="20">
        <f ca="1">INDEX(Pilastri!$A$1:$K$10000,$B23,7)</f>
        <v>-813.923</v>
      </c>
      <c r="G23" s="20">
        <f ca="1">INDEX(Pilastri!$A$1:$K$10000,$B23,8)</f>
        <v>-248.38</v>
      </c>
      <c r="H23" s="20">
        <f ca="1">INDEX(Pilastri!$A$1:$K$10000,$B23,9)</f>
        <v>5.8620000000000001</v>
      </c>
      <c r="I23" s="20">
        <f ca="1">INDEX(Pilastri!$A$1:$K$10000,$B23,10)</f>
        <v>-10.89</v>
      </c>
      <c r="J23" s="20">
        <f ca="1">INDEX(Pilastri!$A$1:$K$10000,$B23,11)</f>
        <v>-17.707000000000001</v>
      </c>
      <c r="K23" s="19"/>
      <c r="L23" s="19">
        <f t="shared" ca="1" si="4"/>
        <v>641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-183.441</v>
      </c>
      <c r="P23" s="20">
        <f ca="1">INDEX(Pilastri!$A$1:$K$10000,$L23,7)</f>
        <v>-114.46</v>
      </c>
      <c r="Q23" s="20">
        <f ca="1">INDEX(Pilastri!$A$1:$K$10000,$L23,8)</f>
        <v>0.72799999999999998</v>
      </c>
      <c r="R23" s="20">
        <f ca="1">INDEX(Pilastri!$A$1:$K$10000,$L23,9)</f>
        <v>36.323</v>
      </c>
      <c r="S23" s="20">
        <f ca="1">INDEX(Pilastri!$A$1:$K$10000,$L23,10)</f>
        <v>0.78600000000000003</v>
      </c>
      <c r="T23" s="20">
        <f ca="1">INDEX(Pilastri!$A$1:$K$10000,$L23,11)</f>
        <v>1.2769999999999999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-1509.06</v>
      </c>
      <c r="Z23" s="22">
        <f t="shared" ref="Z23:AD23" ca="1" si="8">F23+P23</f>
        <v>-928.38300000000004</v>
      </c>
      <c r="AA23" s="22">
        <f t="shared" ca="1" si="8"/>
        <v>-247.65199999999999</v>
      </c>
      <c r="AB23" s="22">
        <f t="shared" ca="1" si="8"/>
        <v>42.185000000000002</v>
      </c>
      <c r="AC23" s="22">
        <f t="shared" ca="1" si="8"/>
        <v>-10.104000000000001</v>
      </c>
      <c r="AD23" s="50">
        <f t="shared" ca="1" si="8"/>
        <v>-16.43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</row>
    <row r="28" spans="1:59" x14ac:dyDescent="0.25">
      <c r="A28" t="s">
        <v>57</v>
      </c>
      <c r="B28" s="5">
        <f ca="1">$A$4</f>
        <v>4</v>
      </c>
      <c r="D28" t="s">
        <v>58</v>
      </c>
      <c r="E28" s="5" t="s">
        <v>59</v>
      </c>
      <c r="F28" s="17">
        <v>60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1" t="s">
        <v>133</v>
      </c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6"/>
    </row>
    <row r="29" spans="1:59" ht="18" x14ac:dyDescent="0.35">
      <c r="A29" t="s">
        <v>67</v>
      </c>
      <c r="B29" s="17">
        <v>5</v>
      </c>
      <c r="E29" s="5" t="s">
        <v>68</v>
      </c>
      <c r="F29" s="17">
        <v>30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91.8</v>
      </c>
      <c r="AA29" s="16" t="s">
        <v>73</v>
      </c>
      <c r="AD29" s="49"/>
      <c r="AZ29" s="82" t="s">
        <v>162</v>
      </c>
      <c r="BA29" s="112" t="s">
        <v>164</v>
      </c>
      <c r="BB29" s="11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183.6</v>
      </c>
      <c r="AA30" s="16" t="s">
        <v>73</v>
      </c>
      <c r="AD30" s="49"/>
      <c r="AF30" s="107" t="s">
        <v>134</v>
      </c>
      <c r="AG30" s="107"/>
      <c r="AH30" s="107"/>
      <c r="AI30" s="55" t="s">
        <v>135</v>
      </c>
      <c r="AJ30" s="107" t="s">
        <v>136</v>
      </c>
      <c r="AK30" s="107"/>
      <c r="AL30" s="107" t="s">
        <v>137</v>
      </c>
      <c r="AM30" s="107"/>
      <c r="AN30" s="107"/>
      <c r="AO30" s="107"/>
      <c r="AP30" s="107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98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</row>
    <row r="31" spans="1:59" x14ac:dyDescent="0.25">
      <c r="AD31" s="49"/>
      <c r="AF31" s="108">
        <f>MAX(F28,AI31/6,45)</f>
        <v>60</v>
      </c>
      <c r="AG31" s="108"/>
      <c r="AH31" s="108"/>
      <c r="AI31" s="64">
        <f>M30-M29</f>
        <v>295</v>
      </c>
      <c r="AJ31" s="107">
        <f>MIN(F29/2,17.5,8*1.4)</f>
        <v>11.2</v>
      </c>
      <c r="AK31" s="107"/>
      <c r="AL31" s="108">
        <f>(0.08*(14.17*(F29-5))/391.3)*100</f>
        <v>7.2425249169435215</v>
      </c>
      <c r="AM31" s="108"/>
      <c r="AN31" s="108"/>
      <c r="AO31" s="98" t="s">
        <v>150</v>
      </c>
      <c r="AP31" s="58">
        <f>SQRT(((0.5*AG34*14.17*F29)/((AQ31/100)*391.3))-1)</f>
        <v>1.5675021515597325</v>
      </c>
      <c r="AQ31" s="71">
        <f>AU31*AZ31</f>
        <v>15.8</v>
      </c>
      <c r="AR31" s="98">
        <v>10</v>
      </c>
      <c r="AS31" s="99">
        <f>FI!B3</f>
        <v>0.79</v>
      </c>
      <c r="AT31" s="75">
        <v>2</v>
      </c>
      <c r="AU31" s="77">
        <f>AT31*AS31</f>
        <v>1.58</v>
      </c>
      <c r="AV31" s="58">
        <f>0.9*F29*(F28-F30)*AG34*0.5*14.17*AP31/(1+AP31^2)/10</f>
        <v>488.433695506047</v>
      </c>
      <c r="AW31" s="80" t="str">
        <f ca="1">IF(AK4&lt;=AV31,"verifica","non verifica")</f>
        <v>verifica</v>
      </c>
      <c r="AX31" s="76" t="s">
        <v>179</v>
      </c>
      <c r="AY31" s="98">
        <f>10</f>
        <v>10</v>
      </c>
      <c r="AZ31" s="58">
        <f>100/AY31</f>
        <v>10</v>
      </c>
      <c r="BA31" s="99">
        <f>(0.9*(F28-F30)*AQ31*391.3*AP31/1000)</f>
        <v>488.43369550604706</v>
      </c>
      <c r="BB31" s="80" t="str">
        <f ca="1">IF(AK4&lt;=BA31,"verifica","non verifica")</f>
        <v>verifica</v>
      </c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98" t="s">
        <v>151</v>
      </c>
      <c r="AP32" s="58">
        <f>SQRT(((0.5*AG34*14.17*F29)/((AQ32/100)*391.3))-1)</f>
        <v>2.0458725504577711</v>
      </c>
      <c r="AQ32" s="71">
        <f>AU32*AZ32</f>
        <v>10.533333333333335</v>
      </c>
      <c r="AR32" s="98">
        <v>10</v>
      </c>
      <c r="AS32" s="99">
        <f>AS31</f>
        <v>0.79</v>
      </c>
      <c r="AT32" s="75">
        <v>2</v>
      </c>
      <c r="AU32" s="78">
        <f>AT32*AS32</f>
        <v>1.58</v>
      </c>
      <c r="AV32" s="58">
        <f>0.9*F29*(F28-F30)*AG34*0.5*14.17*AP32/(1+AP32^2)/10</f>
        <v>424.99594630440151</v>
      </c>
      <c r="AW32" s="80" t="str">
        <f ca="1">IF(AK4&lt;=AV32,"verifica","non verifica")</f>
        <v>verifica</v>
      </c>
      <c r="AX32" s="76" t="str">
        <f>AX31</f>
        <v>fi 10 /</v>
      </c>
      <c r="AY32" s="98">
        <v>15</v>
      </c>
      <c r="AZ32" s="58">
        <f>100/AY32</f>
        <v>6.666666666666667</v>
      </c>
      <c r="BA32" s="99">
        <f>(0.9*(F28-F30)*AQ32*391.3*AP32/1000)</f>
        <v>424.99594630440163</v>
      </c>
      <c r="BB32" s="80" t="str">
        <f ca="1">IF(AK4&lt;=BA32,"verifica","non verifica")</f>
        <v>verifica</v>
      </c>
    </row>
    <row r="33" spans="1:40" x14ac:dyDescent="0.25">
      <c r="D33" s="5" t="s">
        <v>84</v>
      </c>
      <c r="E33" s="6">
        <f ca="1">INDEX(O$4:O$23,$W28,1)</f>
        <v>-27.003</v>
      </c>
      <c r="F33" s="6">
        <f ca="1">INDEX(P$4:P$171,$W28,1)</f>
        <v>-15.94</v>
      </c>
      <c r="G33" s="6">
        <f ca="1">INDEX(Q$4:Q$171,$W28,1)</f>
        <v>0.32100000000000001</v>
      </c>
      <c r="H33" s="6">
        <f ca="1">INDEX(R$4:R$171,$W28,1)</f>
        <v>16.571000000000002</v>
      </c>
      <c r="I33" s="6">
        <f ca="1">INDEX(S$4:S$171,$W28,1)</f>
        <v>0.33400000000000002</v>
      </c>
      <c r="J33" s="6">
        <f ca="1">INDEX(T$4:T$171,$W28,1)</f>
        <v>0.54100000000000004</v>
      </c>
      <c r="AD33" s="49"/>
    </row>
    <row r="34" spans="1:40" ht="18" x14ac:dyDescent="0.35">
      <c r="D34" s="5" t="s">
        <v>85</v>
      </c>
      <c r="E34" s="6">
        <f t="shared" ref="E34:J34" ca="1" si="9">INDEX(E$4:E$171,$W28,1)</f>
        <v>-53.173000000000002</v>
      </c>
      <c r="F34" s="6">
        <f t="shared" ca="1" si="9"/>
        <v>-31.477</v>
      </c>
      <c r="G34" s="6">
        <f t="shared" ca="1" si="9"/>
        <v>88.936999999999998</v>
      </c>
      <c r="H34" s="6">
        <f t="shared" ca="1" si="9"/>
        <v>-3.129</v>
      </c>
      <c r="I34" s="6">
        <f t="shared" ca="1" si="9"/>
        <v>4.431</v>
      </c>
      <c r="J34" s="6">
        <f t="shared" ca="1" si="9"/>
        <v>7.165</v>
      </c>
      <c r="AD34" s="49"/>
      <c r="AF34" s="69" t="s">
        <v>146</v>
      </c>
      <c r="AG34" s="70">
        <f>1+AI38</f>
        <v>1.0055718772053635</v>
      </c>
    </row>
    <row r="35" spans="1:40" x14ac:dyDescent="0.25">
      <c r="D35" s="5" t="s">
        <v>86</v>
      </c>
      <c r="E35" s="6">
        <f t="shared" ref="E35:J35" ca="1" si="10">INDEX(O$4:O$171,$W28+2,1)</f>
        <v>-14.483000000000001</v>
      </c>
      <c r="F35" s="6">
        <f t="shared" ca="1" si="10"/>
        <v>-8.702</v>
      </c>
      <c r="G35" s="6">
        <f t="shared" ca="1" si="10"/>
        <v>0.161</v>
      </c>
      <c r="H35" s="6">
        <f t="shared" ca="1" si="10"/>
        <v>8.0329999999999995</v>
      </c>
      <c r="I35" s="6">
        <f t="shared" ca="1" si="10"/>
        <v>0.153</v>
      </c>
      <c r="J35" s="6">
        <f t="shared" ca="1" si="10"/>
        <v>0.247</v>
      </c>
      <c r="AD35" s="49"/>
      <c r="AL35" s="109" t="s">
        <v>159</v>
      </c>
      <c r="AM35" s="109"/>
      <c r="AN35" s="109"/>
    </row>
    <row r="36" spans="1:40" ht="18" x14ac:dyDescent="0.35">
      <c r="D36" s="5" t="s">
        <v>87</v>
      </c>
      <c r="E36" s="6">
        <f t="shared" ref="E36:J36" ca="1" si="11">INDEX(E$4:E$171,$W28+2,1)</f>
        <v>-31.088999999999999</v>
      </c>
      <c r="F36" s="6">
        <f t="shared" ca="1" si="11"/>
        <v>-18.314</v>
      </c>
      <c r="G36" s="6">
        <f t="shared" ca="1" si="11"/>
        <v>49.054000000000002</v>
      </c>
      <c r="H36" s="6">
        <f t="shared" ca="1" si="11"/>
        <v>-1.8049999999999999</v>
      </c>
      <c r="I36" s="6">
        <f t="shared" ca="1" si="11"/>
        <v>2.4780000000000002</v>
      </c>
      <c r="J36" s="6">
        <f t="shared" ca="1" si="11"/>
        <v>4.0030000000000001</v>
      </c>
      <c r="M36" t="s">
        <v>88</v>
      </c>
      <c r="AD36" s="49"/>
      <c r="AF36" s="69" t="s">
        <v>147</v>
      </c>
      <c r="AG36" s="6">
        <f>AO3/(F28*F29)</f>
        <v>8.9994833333333329E-2</v>
      </c>
      <c r="AH36" s="69" t="s">
        <v>149</v>
      </c>
      <c r="AI36" s="70">
        <f>AG36/$AG$40</f>
        <v>6.3510820983298044E-3</v>
      </c>
      <c r="AL36" s="109" t="s">
        <v>160</v>
      </c>
      <c r="AM36" s="109"/>
      <c r="AN36" s="109"/>
    </row>
    <row r="37" spans="1:40" x14ac:dyDescent="0.25">
      <c r="D37" s="5" t="s">
        <v>11</v>
      </c>
      <c r="E37" s="6">
        <f t="shared" ref="E37:J37" ca="1" si="12">INDEX(Y$4:Y$171,$W28+3,1)</f>
        <v>-256.25400000000002</v>
      </c>
      <c r="F37" s="6">
        <f t="shared" ca="1" si="12"/>
        <v>-151.154</v>
      </c>
      <c r="G37" s="6">
        <f t="shared" ca="1" si="12"/>
        <v>-8.6010000000000009</v>
      </c>
      <c r="H37" s="6">
        <f t="shared" ca="1" si="12"/>
        <v>5.8309999999999995</v>
      </c>
      <c r="I37" s="6">
        <f t="shared" ca="1" si="12"/>
        <v>-0.32800000000000001</v>
      </c>
      <c r="J37" s="6">
        <f t="shared" ca="1" si="12"/>
        <v>-0.52800000000000002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7.7954055555555554E-2</v>
      </c>
      <c r="AI37" s="70">
        <f>AG37/$AG$40</f>
        <v>5.5013447816200109E-3</v>
      </c>
      <c r="AL37" s="109" t="s">
        <v>161</v>
      </c>
      <c r="AM37" s="109"/>
      <c r="AN37" s="109"/>
    </row>
    <row r="38" spans="1:40" x14ac:dyDescent="0.25">
      <c r="AD38" s="49"/>
      <c r="AG38" s="6">
        <f>AO5/(F28*F29)</f>
        <v>7.8953499999999996E-2</v>
      </c>
      <c r="AI38" s="70">
        <f>AG38/$AG$40</f>
        <v>5.5718772053634435E-3</v>
      </c>
      <c r="AL38" s="68"/>
      <c r="AM38" s="68"/>
      <c r="AN38" s="68"/>
    </row>
    <row r="39" spans="1:40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8.8995388888888888E-2</v>
      </c>
      <c r="AI39" s="70">
        <f>AG39/$AG$40</f>
        <v>6.2805496745863719E-3</v>
      </c>
    </row>
    <row r="40" spans="1:40" ht="18" x14ac:dyDescent="0.35">
      <c r="D40" s="5" t="s">
        <v>84</v>
      </c>
      <c r="E40" s="6">
        <f t="shared" ref="E40:J40" ca="1" si="13">INDEX(O$4:O$171,$W28+1,1)</f>
        <v>19.343</v>
      </c>
      <c r="F40" s="6">
        <f t="shared" ca="1" si="13"/>
        <v>11.904999999999999</v>
      </c>
      <c r="G40" s="6">
        <f t="shared" ca="1" si="13"/>
        <v>-0.218</v>
      </c>
      <c r="H40" s="6">
        <f t="shared" ca="1" si="13"/>
        <v>-9.66</v>
      </c>
      <c r="I40" s="6">
        <f t="shared" ca="1" si="13"/>
        <v>-0.156</v>
      </c>
      <c r="J40" s="6">
        <f t="shared" ca="1" si="13"/>
        <v>-0.25</v>
      </c>
      <c r="AD40" s="49"/>
      <c r="AF40" s="97" t="s">
        <v>148</v>
      </c>
      <c r="AG40" s="97">
        <f>14.17</f>
        <v>14.17</v>
      </c>
    </row>
    <row r="41" spans="1:40" x14ac:dyDescent="0.25">
      <c r="D41" s="5" t="s">
        <v>85</v>
      </c>
      <c r="E41" s="6">
        <f t="shared" ref="E41:J41" ca="1" si="14">INDEX(E$4:E$171,$W28+1,1)</f>
        <v>46.313000000000002</v>
      </c>
      <c r="F41" s="6">
        <f t="shared" ca="1" si="14"/>
        <v>27.129000000000001</v>
      </c>
      <c r="G41" s="6">
        <f t="shared" ca="1" si="14"/>
        <v>-68.450999999999993</v>
      </c>
      <c r="H41" s="6">
        <f t="shared" ca="1" si="14"/>
        <v>2.6509999999999998</v>
      </c>
      <c r="I41" s="6">
        <f t="shared" ca="1" si="14"/>
        <v>-3.5</v>
      </c>
      <c r="J41" s="6">
        <f t="shared" ca="1" si="14"/>
        <v>-5.6449999999999996</v>
      </c>
      <c r="AD41" s="49"/>
    </row>
    <row r="42" spans="1:40" x14ac:dyDescent="0.25">
      <c r="D42" s="5" t="s">
        <v>86</v>
      </c>
      <c r="E42" s="6">
        <f ca="1">E35</f>
        <v>-14.483000000000001</v>
      </c>
      <c r="F42" s="6">
        <f t="shared" ref="F42:J44" ca="1" si="15">F35</f>
        <v>-8.702</v>
      </c>
      <c r="G42" s="6">
        <f t="shared" ca="1" si="15"/>
        <v>0.161</v>
      </c>
      <c r="H42" s="6">
        <f t="shared" ca="1" si="15"/>
        <v>8.0329999999999995</v>
      </c>
      <c r="I42" s="6">
        <f t="shared" ca="1" si="15"/>
        <v>0.153</v>
      </c>
      <c r="J42" s="6">
        <f t="shared" ca="1" si="15"/>
        <v>0.247</v>
      </c>
      <c r="AD42" s="49"/>
      <c r="AF42" s="97" t="s">
        <v>150</v>
      </c>
      <c r="AG42">
        <f ca="1">(0.5*14.17*F28*0.9*(F29-F30))/(2*AK4*10)+SQRT(((0.5*14.17*F28*0.9*(F29-F30))/(2*AK4*10))^2 -1)</f>
        <v>5.4526954152854046</v>
      </c>
    </row>
    <row r="43" spans="1:40" x14ac:dyDescent="0.25">
      <c r="D43" s="5" t="s">
        <v>87</v>
      </c>
      <c r="E43" s="6">
        <f ca="1">E36</f>
        <v>-31.088999999999999</v>
      </c>
      <c r="F43" s="6">
        <f t="shared" ca="1" si="15"/>
        <v>-18.314</v>
      </c>
      <c r="G43" s="6">
        <f t="shared" ca="1" si="15"/>
        <v>49.054000000000002</v>
      </c>
      <c r="H43" s="6">
        <f t="shared" ca="1" si="15"/>
        <v>-1.8049999999999999</v>
      </c>
      <c r="I43" s="6">
        <f t="shared" ca="1" si="15"/>
        <v>2.4780000000000002</v>
      </c>
      <c r="J43" s="6">
        <f t="shared" ca="1" si="15"/>
        <v>4.0030000000000001</v>
      </c>
      <c r="AD43" s="49"/>
    </row>
    <row r="44" spans="1:40" x14ac:dyDescent="0.25">
      <c r="D44" s="5" t="s">
        <v>11</v>
      </c>
      <c r="E44" s="6">
        <f ca="1">E37</f>
        <v>-256.25400000000002</v>
      </c>
      <c r="F44" s="6">
        <f t="shared" ca="1" si="15"/>
        <v>-151.154</v>
      </c>
      <c r="G44" s="6">
        <f t="shared" ca="1" si="15"/>
        <v>-8.6010000000000009</v>
      </c>
      <c r="H44" s="6">
        <f t="shared" ca="1" si="15"/>
        <v>5.8309999999999995</v>
      </c>
      <c r="I44" s="6">
        <f t="shared" ca="1" si="15"/>
        <v>-0.32800000000000001</v>
      </c>
      <c r="J44" s="6">
        <f t="shared" ca="1" si="15"/>
        <v>-0.52800000000000002</v>
      </c>
      <c r="K44" s="6">
        <f>L44*1.3</f>
        <v>-17.2575</v>
      </c>
      <c r="L44" s="26">
        <f>-F28*F29*(M30-(M28+M29))*25/1000000*1</f>
        <v>-13.275</v>
      </c>
      <c r="AD44" s="49"/>
    </row>
    <row r="45" spans="1:40" x14ac:dyDescent="0.25">
      <c r="AD45" s="49"/>
    </row>
    <row r="46" spans="1:40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</row>
    <row r="47" spans="1:40" x14ac:dyDescent="0.25">
      <c r="A47" s="27"/>
      <c r="B47" s="27"/>
      <c r="C47" s="27"/>
      <c r="D47" s="29" t="s">
        <v>84</v>
      </c>
      <c r="E47" s="31">
        <f ca="1">E33-(E33-E40)/$M30*$M28</f>
        <v>-27.003</v>
      </c>
      <c r="F47" s="31">
        <f ca="1">F33-(F33-F40)/$M30*$M28</f>
        <v>-15.94</v>
      </c>
      <c r="G47" s="31">
        <f ca="1">G33-(G33-G40)/$M30*$M28</f>
        <v>0.32100000000000001</v>
      </c>
      <c r="H47" s="31">
        <f t="shared" ref="H47" ca="1" si="16">H33-(H33-H40)/$M30*$M28</f>
        <v>16.571000000000002</v>
      </c>
      <c r="I47" s="31">
        <f ca="1">I33-(I33-I40)/$M30*$M28</f>
        <v>0.33400000000000002</v>
      </c>
      <c r="J47" s="31">
        <f ca="1">J33-(J33-J40)/$M30*$M28</f>
        <v>0.54100000000000004</v>
      </c>
      <c r="K47" s="31">
        <f ca="1">(ABS(G47)+ABS(I47))*SIGN(G47)</f>
        <v>0.65500000000000003</v>
      </c>
      <c r="L47" s="31">
        <f ca="1">(ABS(H47)+ABS(J47))*SIGN(H47)</f>
        <v>17.112000000000002</v>
      </c>
      <c r="M47" s="31">
        <f ca="1">(ABS(K47)+0.3*ABS(L47))*SIGN(K47)</f>
        <v>5.7886000000000006</v>
      </c>
      <c r="N47" s="31">
        <f t="shared" ref="N47:N51" ca="1" si="17">(ABS(L47)+0.3*ABS(K47))*SIGN(L47)</f>
        <v>17.308500000000002</v>
      </c>
      <c r="O47" s="31">
        <f ca="1">F47+M47</f>
        <v>-10.151399999999999</v>
      </c>
      <c r="P47" s="31">
        <f ca="1">F47-M47</f>
        <v>-21.7286</v>
      </c>
      <c r="Q47" s="31">
        <f ca="1">F47+N47</f>
        <v>1.3685000000000027</v>
      </c>
      <c r="R47" s="31">
        <f ca="1">F47-N47</f>
        <v>-33.2485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</row>
    <row r="48" spans="1:40" x14ac:dyDescent="0.25">
      <c r="A48" s="27"/>
      <c r="B48" s="27"/>
      <c r="C48" s="27"/>
      <c r="D48" s="29" t="s">
        <v>85</v>
      </c>
      <c r="E48" s="31">
        <f ca="1">E34-(E34-E41)/$M30*$M28</f>
        <v>-53.173000000000002</v>
      </c>
      <c r="F48" s="31">
        <f t="shared" ref="F48" ca="1" si="18">F34-(F34-F41)/$M30*$M28</f>
        <v>-31.477</v>
      </c>
      <c r="G48" s="31">
        <f ca="1">G34-(G34-G41)/$M30*$M28</f>
        <v>88.936999999999998</v>
      </c>
      <c r="H48" s="31">
        <f t="shared" ref="H48:J48" ca="1" si="19">H34-(H34-H41)/$M30*$M28</f>
        <v>-3.129</v>
      </c>
      <c r="I48" s="31">
        <f t="shared" ca="1" si="19"/>
        <v>4.431</v>
      </c>
      <c r="J48" s="31">
        <f t="shared" ca="1" si="19"/>
        <v>7.165</v>
      </c>
      <c r="K48" s="31">
        <f t="shared" ref="K48:L51" ca="1" si="20">(ABS(G48)+ABS(I48))*SIGN(G48)</f>
        <v>93.367999999999995</v>
      </c>
      <c r="L48" s="31">
        <f t="shared" ca="1" si="20"/>
        <v>-10.294</v>
      </c>
      <c r="M48" s="31">
        <f t="shared" ref="M48:M51" ca="1" si="21">(ABS(K48)+0.3*ABS(L48))*SIGN(K48)</f>
        <v>96.456199999999995</v>
      </c>
      <c r="N48" s="31">
        <f t="shared" ca="1" si="17"/>
        <v>-38.304400000000001</v>
      </c>
      <c r="O48" s="31">
        <f t="shared" ref="O48:O50" ca="1" si="22">F48+M48</f>
        <v>64.979199999999992</v>
      </c>
      <c r="P48" s="31">
        <f t="shared" ref="P48:P50" ca="1" si="23">F48-M48</f>
        <v>-127.9332</v>
      </c>
      <c r="Q48" s="31">
        <f t="shared" ref="Q48:Q50" ca="1" si="24">F48+N48</f>
        <v>-69.781400000000005</v>
      </c>
      <c r="R48" s="31">
        <f t="shared" ref="R48:R50" ca="1" si="25">F48-N48</f>
        <v>6.8274000000000008</v>
      </c>
      <c r="S48" s="27"/>
      <c r="T48" s="27"/>
      <c r="U48" s="27"/>
      <c r="V48" s="27"/>
      <c r="W48" s="27"/>
      <c r="X48" s="110" t="s">
        <v>129</v>
      </c>
      <c r="Y48" s="110"/>
      <c r="Z48" s="110"/>
      <c r="AA48" s="110"/>
      <c r="AB48" s="110"/>
      <c r="AC48" s="27"/>
      <c r="AD48" s="52"/>
    </row>
    <row r="49" spans="1:30" x14ac:dyDescent="0.25">
      <c r="A49" s="27"/>
      <c r="B49" s="27"/>
      <c r="C49" s="27"/>
      <c r="D49" s="29" t="s">
        <v>86</v>
      </c>
      <c r="E49" s="31">
        <f ca="1">E35</f>
        <v>-14.483000000000001</v>
      </c>
      <c r="F49" s="31">
        <f ca="1">F35</f>
        <v>-8.702</v>
      </c>
      <c r="G49" s="31">
        <f t="shared" ref="G49:J51" ca="1" si="26">G35</f>
        <v>0.161</v>
      </c>
      <c r="H49" s="31">
        <f t="shared" ca="1" si="26"/>
        <v>8.0329999999999995</v>
      </c>
      <c r="I49" s="31">
        <f t="shared" ca="1" si="26"/>
        <v>0.153</v>
      </c>
      <c r="J49" s="31">
        <f t="shared" ca="1" si="26"/>
        <v>0.247</v>
      </c>
      <c r="K49" s="31">
        <f t="shared" ca="1" si="20"/>
        <v>0.314</v>
      </c>
      <c r="L49" s="31">
        <f t="shared" ca="1" si="20"/>
        <v>8.2799999999999994</v>
      </c>
      <c r="M49" s="31">
        <f t="shared" ca="1" si="21"/>
        <v>2.7979999999999996</v>
      </c>
      <c r="N49" s="31">
        <f t="shared" ca="1" si="17"/>
        <v>8.3742000000000001</v>
      </c>
      <c r="O49" s="31">
        <f t="shared" ca="1" si="22"/>
        <v>-5.9039999999999999</v>
      </c>
      <c r="P49" s="31">
        <f t="shared" ca="1" si="23"/>
        <v>-11.5</v>
      </c>
      <c r="Q49" s="31">
        <f t="shared" ca="1" si="24"/>
        <v>-0.32779999999999987</v>
      </c>
      <c r="R49" s="31">
        <f t="shared" ca="1" si="25"/>
        <v>-17.0762</v>
      </c>
      <c r="S49" s="27"/>
      <c r="T49" s="27"/>
      <c r="U49" s="27"/>
      <c r="V49" s="27"/>
      <c r="W49" s="27"/>
      <c r="X49" s="85" t="s">
        <v>166</v>
      </c>
      <c r="Y49" s="59" t="str">
        <f>IF((V61+V62)*2&gt;F28*F29*0.01,"verifica","non verifica")</f>
        <v>verifica</v>
      </c>
      <c r="Z49" s="85" t="s">
        <v>166</v>
      </c>
      <c r="AA49" s="110" t="str">
        <f>IF((V61+V62)*2&lt;=F28*F29*0.025,"verifica","non verifica")</f>
        <v>verifica</v>
      </c>
      <c r="AB49" s="110"/>
      <c r="AC49" s="27"/>
      <c r="AD49" s="52"/>
    </row>
    <row r="50" spans="1:30" x14ac:dyDescent="0.25">
      <c r="A50" s="27"/>
      <c r="B50" s="27"/>
      <c r="C50" s="27"/>
      <c r="D50" s="29" t="s">
        <v>87</v>
      </c>
      <c r="E50" s="31">
        <f ca="1">E36</f>
        <v>-31.088999999999999</v>
      </c>
      <c r="F50" s="31">
        <f ca="1">F36</f>
        <v>-18.314</v>
      </c>
      <c r="G50" s="31">
        <f t="shared" ca="1" si="26"/>
        <v>49.054000000000002</v>
      </c>
      <c r="H50" s="31">
        <f t="shared" ca="1" si="26"/>
        <v>-1.8049999999999999</v>
      </c>
      <c r="I50" s="31">
        <f t="shared" ca="1" si="26"/>
        <v>2.4780000000000002</v>
      </c>
      <c r="J50" s="31">
        <f t="shared" ca="1" si="26"/>
        <v>4.0030000000000001</v>
      </c>
      <c r="K50" s="31">
        <f t="shared" ca="1" si="20"/>
        <v>51.532000000000004</v>
      </c>
      <c r="L50" s="31">
        <f t="shared" ca="1" si="20"/>
        <v>-5.8079999999999998</v>
      </c>
      <c r="M50" s="31">
        <f t="shared" ca="1" si="21"/>
        <v>53.2744</v>
      </c>
      <c r="N50" s="31">
        <f t="shared" ca="1" si="17"/>
        <v>-21.267600000000002</v>
      </c>
      <c r="O50" s="31">
        <f t="shared" ca="1" si="22"/>
        <v>34.9604</v>
      </c>
      <c r="P50" s="31">
        <f t="shared" ca="1" si="23"/>
        <v>-71.588400000000007</v>
      </c>
      <c r="Q50" s="31">
        <f t="shared" ca="1" si="24"/>
        <v>-39.581600000000002</v>
      </c>
      <c r="R50" s="31">
        <f t="shared" ca="1" si="25"/>
        <v>2.9536000000000016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</row>
    <row r="51" spans="1:30" x14ac:dyDescent="0.25">
      <c r="A51" s="27"/>
      <c r="B51" s="27"/>
      <c r="C51" s="27"/>
      <c r="D51" s="29" t="s">
        <v>11</v>
      </c>
      <c r="E51" s="31">
        <f ca="1">E37+K37</f>
        <v>-256.25400000000002</v>
      </c>
      <c r="F51" s="31">
        <f ca="1">F37+L37</f>
        <v>-151.154</v>
      </c>
      <c r="G51" s="31">
        <f t="shared" ca="1" si="26"/>
        <v>-8.6010000000000009</v>
      </c>
      <c r="H51" s="31">
        <f t="shared" ca="1" si="26"/>
        <v>5.8309999999999995</v>
      </c>
      <c r="I51" s="31">
        <f t="shared" ca="1" si="26"/>
        <v>-0.32800000000000001</v>
      </c>
      <c r="J51" s="31">
        <f t="shared" ca="1" si="26"/>
        <v>-0.52800000000000002</v>
      </c>
      <c r="K51" s="31">
        <f t="shared" ca="1" si="20"/>
        <v>-8.9290000000000003</v>
      </c>
      <c r="L51" s="31">
        <f t="shared" ca="1" si="20"/>
        <v>6.359</v>
      </c>
      <c r="M51" s="31">
        <f t="shared" ca="1" si="21"/>
        <v>-10.8367</v>
      </c>
      <c r="N51" s="31">
        <f t="shared" ca="1" si="17"/>
        <v>9.037700000000001</v>
      </c>
      <c r="O51" s="31">
        <f ca="1">F51+M51</f>
        <v>-161.9907</v>
      </c>
      <c r="P51" s="31">
        <f ca="1">F51-M51</f>
        <v>-140.31729999999999</v>
      </c>
      <c r="Q51" s="31">
        <f ca="1">F51+N51</f>
        <v>-142.1163</v>
      </c>
      <c r="R51" s="31">
        <f ca="1">F51-N51</f>
        <v>-160.1917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</row>
    <row r="52" spans="1:30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</row>
    <row r="53" spans="1:30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</row>
    <row r="54" spans="1:30" x14ac:dyDescent="0.25">
      <c r="A54" s="27"/>
      <c r="B54" s="27"/>
      <c r="C54" s="27"/>
      <c r="D54" s="29" t="s">
        <v>84</v>
      </c>
      <c r="E54" s="31">
        <f ca="1">E40+(E33-E40)/$M30*$M29</f>
        <v>15.72221875</v>
      </c>
      <c r="F54" s="31">
        <f ca="1">F40+(F33-F40)/$M30*$M29</f>
        <v>9.729609374999999</v>
      </c>
      <c r="G54" s="31">
        <f ca="1">G40+(G33-G40)/$M30*$M29</f>
        <v>-0.17589062499999999</v>
      </c>
      <c r="H54" s="31">
        <f t="shared" ref="H54:J54" ca="1" si="27">H40+(H33-H40)/$M30*$M29</f>
        <v>-7.6107031250000006</v>
      </c>
      <c r="I54" s="31">
        <f t="shared" ca="1" si="27"/>
        <v>-0.11771875</v>
      </c>
      <c r="J54" s="31">
        <f t="shared" ca="1" si="27"/>
        <v>-0.188203125</v>
      </c>
      <c r="K54" s="31">
        <f ca="1">(ABS(G54)+ABS(I54))*SIGN(G54)</f>
        <v>-0.29360937500000001</v>
      </c>
      <c r="L54" s="31">
        <f ca="1">(ABS(H54)+ABS(J54))*SIGN(H54)</f>
        <v>-7.7989062500000008</v>
      </c>
      <c r="M54" s="31">
        <f t="shared" ref="M54:M58" ca="1" si="28">(ABS(K54)+0.3*ABS(L54))*SIGN(K54)</f>
        <v>-2.63328125</v>
      </c>
      <c r="N54" s="31">
        <f t="shared" ref="N54:N58" ca="1" si="29">(ABS(L54)+0.3*ABS(K54))*SIGN(L54)</f>
        <v>-7.8869890625000005</v>
      </c>
      <c r="O54" s="31">
        <f ca="1">F54+M54</f>
        <v>7.0963281249999994</v>
      </c>
      <c r="P54" s="31">
        <f ca="1">F54-M54</f>
        <v>12.362890624999999</v>
      </c>
      <c r="Q54" s="31">
        <f ca="1">F54+N54</f>
        <v>1.8426203124999985</v>
      </c>
      <c r="R54" s="31">
        <f ca="1">F54-N54</f>
        <v>17.616598437499999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</row>
    <row r="55" spans="1:30" x14ac:dyDescent="0.25">
      <c r="A55" s="27"/>
      <c r="B55" s="27"/>
      <c r="C55" s="27"/>
      <c r="D55" s="29" t="s">
        <v>85</v>
      </c>
      <c r="E55" s="31">
        <f t="shared" ref="E55:F55" ca="1" si="30">E41+(E34-E41)/$M30*$M29</f>
        <v>38.540656249999998</v>
      </c>
      <c r="F55" s="31">
        <f t="shared" ca="1" si="30"/>
        <v>22.550406250000002</v>
      </c>
      <c r="G55" s="31">
        <f ca="1">G41+(G34-G41)/$M30*$M29</f>
        <v>-56.1550625</v>
      </c>
      <c r="H55" s="31">
        <f t="shared" ref="H55:J55" ca="1" si="31">H41+(H34-H41)/$M30*$M29</f>
        <v>2.1994374999999997</v>
      </c>
      <c r="I55" s="31">
        <f t="shared" ca="1" si="31"/>
        <v>-2.880390625</v>
      </c>
      <c r="J55" s="31">
        <f t="shared" ca="1" si="31"/>
        <v>-4.6442187499999994</v>
      </c>
      <c r="K55" s="31">
        <f t="shared" ref="K55:L58" ca="1" si="32">(ABS(G55)+ABS(I55))*SIGN(G55)</f>
        <v>-59.035453124999997</v>
      </c>
      <c r="L55" s="31">
        <f t="shared" ca="1" si="32"/>
        <v>6.8436562499999987</v>
      </c>
      <c r="M55" s="31">
        <f t="shared" ca="1" si="28"/>
        <v>-61.088549999999998</v>
      </c>
      <c r="N55" s="31">
        <f t="shared" ca="1" si="29"/>
        <v>24.554292187499996</v>
      </c>
      <c r="O55" s="31">
        <f t="shared" ref="O55:O57" ca="1" si="33">F55+M55</f>
        <v>-38.538143749999996</v>
      </c>
      <c r="P55" s="31">
        <f t="shared" ref="P55:P57" ca="1" si="34">F55-M55</f>
        <v>83.638956250000007</v>
      </c>
      <c r="Q55" s="31">
        <f t="shared" ref="Q55:Q57" ca="1" si="35">F55+N55</f>
        <v>47.104698437499998</v>
      </c>
      <c r="R55" s="31">
        <f t="shared" ref="R55:R57" ca="1" si="36">F55-N55</f>
        <v>-2.0038859374999944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</row>
    <row r="56" spans="1:30" x14ac:dyDescent="0.25">
      <c r="A56" s="27"/>
      <c r="B56" s="27"/>
      <c r="C56" s="27"/>
      <c r="D56" s="29" t="s">
        <v>86</v>
      </c>
      <c r="E56" s="31">
        <f ca="1">E49</f>
        <v>-14.483000000000001</v>
      </c>
      <c r="F56" s="31">
        <f t="shared" ref="F56:J57" ca="1" si="37">F49</f>
        <v>-8.702</v>
      </c>
      <c r="G56" s="31">
        <f t="shared" ca="1" si="37"/>
        <v>0.161</v>
      </c>
      <c r="H56" s="31">
        <f t="shared" ca="1" si="37"/>
        <v>8.0329999999999995</v>
      </c>
      <c r="I56" s="31">
        <f t="shared" ca="1" si="37"/>
        <v>0.153</v>
      </c>
      <c r="J56" s="31">
        <f t="shared" ca="1" si="37"/>
        <v>0.247</v>
      </c>
      <c r="K56" s="31">
        <f t="shared" ca="1" si="32"/>
        <v>0.314</v>
      </c>
      <c r="L56" s="31">
        <f t="shared" ca="1" si="32"/>
        <v>8.2799999999999994</v>
      </c>
      <c r="M56" s="31">
        <f t="shared" ca="1" si="28"/>
        <v>2.7979999999999996</v>
      </c>
      <c r="N56" s="31">
        <f t="shared" ca="1" si="29"/>
        <v>8.3742000000000001</v>
      </c>
      <c r="O56" s="31">
        <f t="shared" ca="1" si="33"/>
        <v>-5.9039999999999999</v>
      </c>
      <c r="P56" s="31">
        <f t="shared" ca="1" si="34"/>
        <v>-11.5</v>
      </c>
      <c r="Q56" s="31">
        <f t="shared" ca="1" si="35"/>
        <v>-0.32779999999999987</v>
      </c>
      <c r="R56" s="31">
        <f t="shared" ca="1" si="36"/>
        <v>-17.0762</v>
      </c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52"/>
    </row>
    <row r="57" spans="1:30" x14ac:dyDescent="0.25">
      <c r="A57" s="27"/>
      <c r="B57" s="27"/>
      <c r="C57" s="27"/>
      <c r="D57" s="29" t="s">
        <v>87</v>
      </c>
      <c r="E57" s="31">
        <f ca="1">E50</f>
        <v>-31.088999999999999</v>
      </c>
      <c r="F57" s="31">
        <f t="shared" ca="1" si="37"/>
        <v>-18.314</v>
      </c>
      <c r="G57" s="31">
        <f t="shared" ca="1" si="37"/>
        <v>49.054000000000002</v>
      </c>
      <c r="H57" s="31">
        <f t="shared" ca="1" si="37"/>
        <v>-1.8049999999999999</v>
      </c>
      <c r="I57" s="31">
        <f t="shared" ca="1" si="37"/>
        <v>2.4780000000000002</v>
      </c>
      <c r="J57" s="31">
        <f t="shared" ca="1" si="37"/>
        <v>4.0030000000000001</v>
      </c>
      <c r="K57" s="31">
        <f t="shared" ca="1" si="32"/>
        <v>51.532000000000004</v>
      </c>
      <c r="L57" s="31">
        <f t="shared" ca="1" si="32"/>
        <v>-5.8079999999999998</v>
      </c>
      <c r="M57" s="31">
        <f t="shared" ca="1" si="28"/>
        <v>53.2744</v>
      </c>
      <c r="N57" s="31">
        <f t="shared" ca="1" si="29"/>
        <v>-21.267600000000002</v>
      </c>
      <c r="O57" s="31">
        <f t="shared" ca="1" si="33"/>
        <v>34.9604</v>
      </c>
      <c r="P57" s="31">
        <f t="shared" ca="1" si="34"/>
        <v>-71.588400000000007</v>
      </c>
      <c r="Q57" s="31">
        <f t="shared" ca="1" si="35"/>
        <v>-39.581600000000002</v>
      </c>
      <c r="R57" s="31">
        <f t="shared" ca="1" si="36"/>
        <v>2.9536000000000016</v>
      </c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52"/>
    </row>
    <row r="58" spans="1:30" x14ac:dyDescent="0.25">
      <c r="A58" s="27"/>
      <c r="B58" s="27"/>
      <c r="C58" s="27"/>
      <c r="D58" s="29" t="s">
        <v>11</v>
      </c>
      <c r="E58" s="31">
        <f ca="1">E44+K44</f>
        <v>-273.51150000000001</v>
      </c>
      <c r="F58" s="31">
        <f ca="1">F44+L44</f>
        <v>-164.429</v>
      </c>
      <c r="G58" s="31">
        <f t="shared" ref="G58:J58" ca="1" si="38">G44</f>
        <v>-8.6010000000000009</v>
      </c>
      <c r="H58" s="31">
        <f t="shared" ca="1" si="38"/>
        <v>5.8309999999999995</v>
      </c>
      <c r="I58" s="31">
        <f t="shared" ca="1" si="38"/>
        <v>-0.32800000000000001</v>
      </c>
      <c r="J58" s="31">
        <f t="shared" ca="1" si="38"/>
        <v>-0.52800000000000002</v>
      </c>
      <c r="K58" s="31">
        <f t="shared" ca="1" si="32"/>
        <v>-8.9290000000000003</v>
      </c>
      <c r="L58" s="31">
        <f t="shared" ca="1" si="32"/>
        <v>6.359</v>
      </c>
      <c r="M58" s="31">
        <f t="shared" ca="1" si="28"/>
        <v>-10.8367</v>
      </c>
      <c r="N58" s="31">
        <f t="shared" ca="1" si="29"/>
        <v>9.037700000000001</v>
      </c>
      <c r="O58" s="31">
        <f ca="1">F58+M58</f>
        <v>-175.26570000000001</v>
      </c>
      <c r="P58" s="31">
        <f ca="1">F58-M58</f>
        <v>-153.59229999999999</v>
      </c>
      <c r="Q58" s="31">
        <f ca="1">F58+N58</f>
        <v>-155.3913</v>
      </c>
      <c r="R58" s="31">
        <f ca="1">F58-N58</f>
        <v>-173.4667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</row>
    <row r="59" spans="1:30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</row>
    <row r="60" spans="1:30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</row>
    <row r="61" spans="1:30" x14ac:dyDescent="0.25">
      <c r="A61" s="5">
        <f ca="1">B28</f>
        <v>4</v>
      </c>
      <c r="D61" s="5" t="s">
        <v>84</v>
      </c>
      <c r="E61" s="34">
        <f ca="1">E47</f>
        <v>-27.003</v>
      </c>
      <c r="F61" s="6">
        <f ca="1">O47</f>
        <v>-10.151399999999999</v>
      </c>
      <c r="G61" s="6">
        <f t="shared" ref="G61:I62" ca="1" si="39">P47</f>
        <v>-21.7286</v>
      </c>
      <c r="H61" s="35">
        <f t="shared" ca="1" si="39"/>
        <v>1.3685000000000027</v>
      </c>
      <c r="I61" s="35">
        <f t="shared" ca="1" si="39"/>
        <v>-33.2485</v>
      </c>
      <c r="J61" s="6" t="str">
        <f>INDEX($N$275:$N$286,MATCH(A63,$L$275:$L$286,-1),1)</f>
        <v>---</v>
      </c>
      <c r="K61" s="34">
        <f ca="1">MAX(ABS(F61),IF(J61="---",0,0.3*J61))</f>
        <v>10.151399999999999</v>
      </c>
      <c r="L61" s="34">
        <f ca="1">MAX(ABS(G61),IF(J61="---",0,0.3*J61))</f>
        <v>21.7286</v>
      </c>
      <c r="M61" s="34">
        <f ca="1">MAX(ABS(H61),J61)</f>
        <v>1.3685000000000027</v>
      </c>
      <c r="N61" s="34">
        <f ca="1">MAX(ABS(I61),J61)</f>
        <v>33.2485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</v>
      </c>
      <c r="R61" s="36">
        <f t="shared" ref="R61:S61" ca="1" si="40">MAX(L61-$Z29*(1-((0.48*$Z28+L63)/(0.48*$Z28))^2),0)/(($F29-2*$F30)*$O$2)*1000</f>
        <v>0.21924755038858898</v>
      </c>
      <c r="S61" s="36">
        <f t="shared" ca="1" si="40"/>
        <v>0</v>
      </c>
      <c r="T61" s="36">
        <f ca="1">MAX(N61-$Z29*(1-((0.48*$Z28+N63)/(0.48*$Z28))^2),0)/(($F29-2*$F30)*$O$2)*1000</f>
        <v>1.2536316722446481</v>
      </c>
      <c r="U61" s="34">
        <f ca="1">MAX(P61:T61)</f>
        <v>1.2536316722446481</v>
      </c>
      <c r="V61" s="26">
        <v>9.36</v>
      </c>
      <c r="W61" s="7">
        <f>2*V61*$O$2/10</f>
        <v>732.52173913043475</v>
      </c>
      <c r="X61" s="6">
        <f>W61*(F29-2*F30)/200</f>
        <v>80.577391304347827</v>
      </c>
      <c r="Y61" s="5"/>
      <c r="Z61" s="16"/>
      <c r="AD61" s="49"/>
    </row>
    <row r="62" spans="1:30" x14ac:dyDescent="0.25">
      <c r="A62" s="29" t="s">
        <v>67</v>
      </c>
      <c r="D62" s="5" t="s">
        <v>85</v>
      </c>
      <c r="E62" s="34">
        <f ca="1">E48</f>
        <v>-53.173000000000002</v>
      </c>
      <c r="F62" s="35">
        <f t="shared" ref="F62" ca="1" si="41">O48</f>
        <v>64.979199999999992</v>
      </c>
      <c r="G62" s="35">
        <f t="shared" ca="1" si="39"/>
        <v>-127.9332</v>
      </c>
      <c r="H62" s="6">
        <f t="shared" ca="1" si="39"/>
        <v>-69.781400000000005</v>
      </c>
      <c r="I62" s="6">
        <f t="shared" ca="1" si="39"/>
        <v>6.8274000000000008</v>
      </c>
      <c r="J62" s="6" t="str">
        <f>INDEX($O$275:$O$286,MATCH(A63,$L$275:$L$286,-1),1)</f>
        <v>---</v>
      </c>
      <c r="K62" s="34">
        <f ca="1">MAX(ABS(F62),J62)</f>
        <v>64.979199999999992</v>
      </c>
      <c r="L62" s="34">
        <f ca="1">MAX(ABS(G62),J62)</f>
        <v>127.9332</v>
      </c>
      <c r="M62" s="34">
        <f ca="1">MAX(ABS(H62),IF(J62="---",0,0.3*J62))</f>
        <v>69.781400000000005</v>
      </c>
      <c r="N62" s="34">
        <f ca="1">MAX(ABS(I62),IF(J62="---",0,0.3*J62))</f>
        <v>6.8274000000000008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0.96313960679289812</v>
      </c>
      <c r="R62" s="36">
        <f t="shared" ref="R62:T62" ca="1" si="42">MAX(L62-$Z30*(1-((0.48*$Z28+L63)/(0.48*$Z28))^2),0)/(($F28-2*$F30)*$O$2)*1000</f>
        <v>4.3371154486194037</v>
      </c>
      <c r="S62" s="36">
        <f t="shared" ca="1" si="42"/>
        <v>1.4557642501180641</v>
      </c>
      <c r="T62" s="36">
        <f t="shared" ca="1" si="42"/>
        <v>0</v>
      </c>
      <c r="U62" s="34">
        <f ca="1">MAX(P62:T62)</f>
        <v>4.3371154486194037</v>
      </c>
      <c r="V62" s="26">
        <v>7.82</v>
      </c>
      <c r="W62" s="7">
        <f>2*V62*$O$2/10</f>
        <v>612.00000000000011</v>
      </c>
      <c r="X62" s="6">
        <f>W62*(F28-2*F30)/200</f>
        <v>159.12000000000003</v>
      </c>
      <c r="Y62" s="5"/>
      <c r="Z62" s="16"/>
      <c r="AD62" s="49"/>
    </row>
    <row r="63" spans="1:30" x14ac:dyDescent="0.25">
      <c r="A63" s="5">
        <f>B29</f>
        <v>5</v>
      </c>
      <c r="D63" s="5" t="s">
        <v>11</v>
      </c>
      <c r="E63" s="37">
        <f ca="1">E51</f>
        <v>-256.25400000000002</v>
      </c>
      <c r="F63" s="7">
        <f ca="1">O51</f>
        <v>-161.9907</v>
      </c>
      <c r="G63" s="7">
        <f ca="1">P51</f>
        <v>-140.31729999999999</v>
      </c>
      <c r="H63" s="7">
        <f ca="1">Q51</f>
        <v>-142.1163</v>
      </c>
      <c r="I63" s="7">
        <f ca="1">R51</f>
        <v>-160.1917</v>
      </c>
      <c r="K63" s="34">
        <f ca="1">F63</f>
        <v>-161.9907</v>
      </c>
      <c r="L63" s="34">
        <f t="shared" ref="L63:N63" ca="1" si="43">G63</f>
        <v>-140.31729999999999</v>
      </c>
      <c r="M63" s="34">
        <f t="shared" ca="1" si="43"/>
        <v>-142.1163</v>
      </c>
      <c r="N63" s="34">
        <f t="shared" ca="1" si="43"/>
        <v>-160.1917</v>
      </c>
      <c r="AD63" s="49"/>
    </row>
    <row r="64" spans="1:30" x14ac:dyDescent="0.25">
      <c r="D64" s="15" t="s">
        <v>105</v>
      </c>
      <c r="E64" s="6">
        <f ca="1">($Z29+$X61)*(1-ABS((0.48*$Z28+E63)/(0.48*$Z28+$W61))^(1+1/(1+$W61/$Z28)))</f>
        <v>123.03066040611537</v>
      </c>
      <c r="K64" s="6">
        <f ca="1">($Z29+$X61)*(1-ABS((0.48*$Z28+K63)/(0.48*$Z28+$W61))^(1+1/(1+$W61/$Z28)))</f>
        <v>114.16920824824493</v>
      </c>
      <c r="L64" s="6">
        <f t="shared" ref="L64:N64" ca="1" si="44">($Z29+$X61)*(1-ABS((0.48*$Z28+L63)/(0.48*$Z28+$W61))^(1+1/(1+$W61/$Z28)))</f>
        <v>112.04177769774044</v>
      </c>
      <c r="M64" s="6">
        <f t="shared" ca="1" si="44"/>
        <v>112.21963485631859</v>
      </c>
      <c r="N64" s="6">
        <f t="shared" ca="1" si="44"/>
        <v>113.99389236491989</v>
      </c>
      <c r="AD64" s="49"/>
    </row>
    <row r="65" spans="1:59" x14ac:dyDescent="0.25">
      <c r="D65" s="15" t="s">
        <v>106</v>
      </c>
      <c r="E65" s="6">
        <f ca="1">($Z30+$X62)*(1-ABS((0.48*$Z28+E63)/(0.48*$Z28+$W62))^(1+1/(1+$W62/$Z28)))</f>
        <v>234.93834269352433</v>
      </c>
      <c r="K65" s="6">
        <f t="shared" ref="K65:M65" ca="1" si="45">($Z30+$X62)*(1-ABS((0.48*$Z28+K63)/(0.48*$Z28+$W62))^(1+1/(1+$W62/$Z28)))</f>
        <v>215.23303801544634</v>
      </c>
      <c r="L65" s="6">
        <f t="shared" ca="1" si="45"/>
        <v>210.49448899647049</v>
      </c>
      <c r="M65" s="6">
        <f t="shared" ca="1" si="45"/>
        <v>210.89074857260533</v>
      </c>
      <c r="N65" s="6">
        <f ca="1">($Z30+$X62)*(1-ABS((0.48*$Z28+N63)/(0.48*$Z28+$W62))^(1+1/(1+$W62/$Z28)))</f>
        <v>214.84265451050004</v>
      </c>
      <c r="AD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0.2104976001176202</v>
      </c>
      <c r="K66" s="38">
        <f t="shared" ref="K66:N66" ca="1" si="46">ABS(K61/K64)^1.5+ABS(K62/K65)^1.5</f>
        <v>0.19239496998564617</v>
      </c>
      <c r="L66" s="38">
        <f t="shared" ca="1" si="46"/>
        <v>0.55922433450751152</v>
      </c>
      <c r="M66" s="38">
        <f t="shared" ca="1" si="46"/>
        <v>0.19168368068487038</v>
      </c>
      <c r="N66" s="38">
        <f t="shared" ca="1" si="46"/>
        <v>0.16318503336339524</v>
      </c>
      <c r="AD66" s="49"/>
    </row>
    <row r="67" spans="1:59" x14ac:dyDescent="0.25">
      <c r="AD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</row>
    <row r="69" spans="1:59" x14ac:dyDescent="0.25">
      <c r="D69" s="5" t="s">
        <v>84</v>
      </c>
      <c r="E69" s="34">
        <f ca="1">E54</f>
        <v>15.72221875</v>
      </c>
      <c r="F69" s="6">
        <f t="shared" ref="F69:I70" ca="1" si="47">O54</f>
        <v>7.0963281249999994</v>
      </c>
      <c r="G69" s="6">
        <f t="shared" ca="1" si="47"/>
        <v>12.362890624999999</v>
      </c>
      <c r="H69" s="35">
        <f t="shared" ca="1" si="47"/>
        <v>1.8426203124999985</v>
      </c>
      <c r="I69" s="35">
        <f t="shared" ca="1" si="47"/>
        <v>17.616598437499999</v>
      </c>
      <c r="J69" s="6">
        <f>INDEX($N$275:$N$286,MATCH(A63,$L$275:$L$286,-1)+1,1)</f>
        <v>19.850142522559882</v>
      </c>
      <c r="K69" s="34">
        <f ca="1">MAX(ABS(F69),IF(J69="---",0,0.3*J69))</f>
        <v>7.0963281249999994</v>
      </c>
      <c r="L69" s="34">
        <f ca="1">MAX(ABS(G69),IF(J69="---",0,0.3*J69))</f>
        <v>12.362890624999999</v>
      </c>
      <c r="M69" s="34">
        <f ca="1">MAX(ABS(H69),J69)</f>
        <v>19.850142522559882</v>
      </c>
      <c r="N69" s="34">
        <f ca="1">MAX(ABS(I69),J69)</f>
        <v>19.850142522559882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0</v>
      </c>
      <c r="T69" s="36">
        <f ca="1">MAX(N69-$Z29*(1-((0.48*$Z28+N71)/(0.48*$Z28))^2),0)/(($F29-2*$F30)*$O$2)*1000</f>
        <v>0</v>
      </c>
      <c r="U69" s="34">
        <f ca="1">MAX(P69:T69)</f>
        <v>0</v>
      </c>
      <c r="V69" s="26">
        <v>9.36</v>
      </c>
      <c r="W69" s="7">
        <f>2*V69*$O$2/10</f>
        <v>732.52173913043475</v>
      </c>
      <c r="X69" s="6">
        <f>W69*(F29-2*F30)/200</f>
        <v>80.577391304347827</v>
      </c>
      <c r="AD69" s="49"/>
    </row>
    <row r="70" spans="1:59" x14ac:dyDescent="0.25">
      <c r="D70" s="5" t="s">
        <v>85</v>
      </c>
      <c r="E70" s="34">
        <f ca="1">E55</f>
        <v>38.540656249999998</v>
      </c>
      <c r="F70" s="35">
        <f t="shared" ca="1" si="47"/>
        <v>-38.538143749999996</v>
      </c>
      <c r="G70" s="35">
        <f t="shared" ca="1" si="47"/>
        <v>83.638956250000007</v>
      </c>
      <c r="H70" s="6">
        <f t="shared" ca="1" si="47"/>
        <v>47.104698437499998</v>
      </c>
      <c r="I70" s="6">
        <f t="shared" ca="1" si="47"/>
        <v>-2.0038859374999944</v>
      </c>
      <c r="J70" s="6">
        <f>INDEX($O$275:$O$286,MATCH(A63,$L$275:$L$286,-1)+1,1)</f>
        <v>121.50411364140086</v>
      </c>
      <c r="K70" s="34">
        <f ca="1">MAX(ABS(F70),J70)</f>
        <v>121.50411364140086</v>
      </c>
      <c r="L70" s="34">
        <f ca="1">MAX(ABS(G70),J70)</f>
        <v>121.50411364140086</v>
      </c>
      <c r="M70" s="34">
        <f ca="1">MAX(ABS(H70),IF(J70="---",0,0.3*J70))</f>
        <v>47.104698437499998</v>
      </c>
      <c r="N70" s="34">
        <f ca="1">MAX(ABS(I70),IF(J70="---",0,0.3*J70))</f>
        <v>36.451234092420258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3.5723163818023571</v>
      </c>
      <c r="R70" s="36">
        <f ca="1">MAX(L70-$Z30*(1-((0.48*$Z28+L71)/(0.48*$Z28))^2),0)/(($F28-2*$F30)*$O$2)*1000</f>
        <v>3.8489334216476507</v>
      </c>
      <c r="S70" s="36">
        <f ca="1">MAX(M70-$Z30*(1-((0.48*$Z28+M71)/(0.48*$Z28))^2),0)/(($F28-2*$F30)*$O$2)*1000</f>
        <v>0.16937597887623343</v>
      </c>
      <c r="T70" s="36">
        <f ca="1">MAX(N70-$Z30*(1-((0.48*$Z28+N71)/(0.48*$Z28))^2),0)/(($F28-2*$F30)*$O$2)*1000</f>
        <v>0</v>
      </c>
      <c r="U70" s="34">
        <f ca="1">MAX(P70:T70)</f>
        <v>3.8489334216476507</v>
      </c>
      <c r="V70" s="26">
        <v>7.82</v>
      </c>
      <c r="W70" s="7">
        <f>2*V70*$O$2/10</f>
        <v>612.00000000000011</v>
      </c>
      <c r="X70" s="6">
        <f>W70*(F28-2*F30)/200</f>
        <v>159.12000000000003</v>
      </c>
      <c r="AD70" s="49"/>
    </row>
    <row r="71" spans="1:59" x14ac:dyDescent="0.25">
      <c r="D71" s="5" t="s">
        <v>11</v>
      </c>
      <c r="E71" s="37">
        <f ca="1">E58</f>
        <v>-273.51150000000001</v>
      </c>
      <c r="F71" s="7">
        <f ca="1">O58</f>
        <v>-175.26570000000001</v>
      </c>
      <c r="G71" s="7">
        <f ca="1">P58</f>
        <v>-153.59229999999999</v>
      </c>
      <c r="H71" s="7">
        <f ca="1">Q58</f>
        <v>-155.3913</v>
      </c>
      <c r="I71" s="7">
        <f ca="1">R58</f>
        <v>-173.4667</v>
      </c>
      <c r="K71" s="34">
        <f ca="1">F71</f>
        <v>-175.26570000000001</v>
      </c>
      <c r="L71" s="34">
        <f t="shared" ref="L71:N71" ca="1" si="50">G71</f>
        <v>-153.59229999999999</v>
      </c>
      <c r="M71" s="34">
        <f t="shared" ca="1" si="50"/>
        <v>-155.3913</v>
      </c>
      <c r="N71" s="34">
        <f t="shared" ca="1" si="50"/>
        <v>-173.4667</v>
      </c>
      <c r="AD71" s="49"/>
    </row>
    <row r="72" spans="1:59" x14ac:dyDescent="0.25">
      <c r="D72" s="15" t="s">
        <v>105</v>
      </c>
      <c r="E72" s="6">
        <f ca="1">($Z29+$X69)*(1-ABS((0.48*$Z28+E71)/(0.48*$Z28+$W69))^(1+1/(1+$W69/$Z28)))</f>
        <v>124.58340832390088</v>
      </c>
      <c r="K72" s="6">
        <f t="shared" ref="K72:N72" ca="1" si="51">($Z29+$X69)*(1-ABS((0.48*$Z28+K71)/(0.48*$Z28+$W69))^(1+1/(1+$W69/$Z28)))</f>
        <v>115.4557482688443</v>
      </c>
      <c r="L72" s="6">
        <f t="shared" ca="1" si="51"/>
        <v>113.34879586541742</v>
      </c>
      <c r="M72" s="6">
        <f t="shared" ca="1" si="51"/>
        <v>113.52495675922013</v>
      </c>
      <c r="N72" s="6">
        <f t="shared" ca="1" si="51"/>
        <v>115.28213572130761</v>
      </c>
      <c r="AD72" s="49"/>
    </row>
    <row r="73" spans="1:59" x14ac:dyDescent="0.25">
      <c r="D73" s="15" t="s">
        <v>106</v>
      </c>
      <c r="E73" s="6">
        <f ca="1">($Z30+$X70)*(1-ABS((0.48*$Z28+E71)/(0.48*$Z28+$W70))^(1+1/(1+$W70/$Z28)))</f>
        <v>238.38541133841474</v>
      </c>
      <c r="K73" s="6">
        <f t="shared" ref="K73:N73" ca="1" si="52">($Z30+$X70)*(1-ABS((0.48*$Z28+K71)/(0.48*$Z28+$W70))^(1+1/(1+$W70/$Z28)))</f>
        <v>218.09722939937024</v>
      </c>
      <c r="L73" s="6">
        <f t="shared" ca="1" si="52"/>
        <v>213.4060223175523</v>
      </c>
      <c r="M73" s="6">
        <f t="shared" ca="1" si="52"/>
        <v>213.79835934249436</v>
      </c>
      <c r="N73" s="6">
        <f t="shared" ca="1" si="52"/>
        <v>217.71078262355726</v>
      </c>
      <c r="AD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0.10983806154283268</v>
      </c>
      <c r="K74" s="38">
        <f t="shared" ref="K74:N74" ca="1" si="53">ABS(K69/K72)^1.5+ABS(K70/K73)^1.5</f>
        <v>0.43106359841110076</v>
      </c>
      <c r="L74" s="38">
        <f t="shared" ca="1" si="53"/>
        <v>0.46563297107959289</v>
      </c>
      <c r="M74" s="38">
        <f t="shared" ca="1" si="53"/>
        <v>0.17653181595112527</v>
      </c>
      <c r="N74" s="38">
        <f t="shared" ca="1" si="53"/>
        <v>0.13995916031650021</v>
      </c>
      <c r="AD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</row>
    <row r="76" spans="1:59" x14ac:dyDescent="0.25">
      <c r="A76" t="s">
        <v>57</v>
      </c>
      <c r="B76" s="5">
        <f ca="1">$A$4</f>
        <v>4</v>
      </c>
      <c r="D76" t="s">
        <v>58</v>
      </c>
      <c r="E76" s="5" t="s">
        <v>59</v>
      </c>
      <c r="F76" s="17">
        <v>70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1" t="s">
        <v>133</v>
      </c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6"/>
    </row>
    <row r="77" spans="1:59" ht="18" x14ac:dyDescent="0.35">
      <c r="A77" t="s">
        <v>67</v>
      </c>
      <c r="B77" s="17">
        <v>4</v>
      </c>
      <c r="E77" s="5" t="s">
        <v>68</v>
      </c>
      <c r="F77" s="17">
        <v>30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107.1</v>
      </c>
      <c r="AA77" s="16" t="s">
        <v>73</v>
      </c>
      <c r="AD77" s="49"/>
      <c r="AZ77" s="82" t="s">
        <v>162</v>
      </c>
      <c r="BA77" s="112" t="s">
        <v>164</v>
      </c>
      <c r="BB77" s="113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249.9</v>
      </c>
      <c r="AA78" s="16" t="s">
        <v>73</v>
      </c>
      <c r="AD78" s="49"/>
      <c r="AF78" s="107" t="s">
        <v>134</v>
      </c>
      <c r="AG78" s="107"/>
      <c r="AH78" s="107"/>
      <c r="AI78" s="55" t="s">
        <v>135</v>
      </c>
      <c r="AJ78" s="107" t="s">
        <v>136</v>
      </c>
      <c r="AK78" s="107"/>
      <c r="AL78" s="107" t="s">
        <v>137</v>
      </c>
      <c r="AM78" s="107"/>
      <c r="AN78" s="107"/>
      <c r="AO78" s="107"/>
      <c r="AP78" s="107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98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</row>
    <row r="79" spans="1:59" x14ac:dyDescent="0.25">
      <c r="AD79" s="49"/>
      <c r="AF79" s="107">
        <f>MAX(F76,AI79/6,45)</f>
        <v>70</v>
      </c>
      <c r="AG79" s="107"/>
      <c r="AH79" s="107"/>
      <c r="AI79" s="64">
        <f>M78-M76-M77</f>
        <v>260</v>
      </c>
      <c r="AJ79" s="107">
        <f>MIN(F77/2,17.5,8*1.4)</f>
        <v>11.2</v>
      </c>
      <c r="AK79" s="107"/>
      <c r="AL79" s="108">
        <f>(0.08*(14.17*(F77-5))/391.3)*100</f>
        <v>7.2425249169435215</v>
      </c>
      <c r="AM79" s="108"/>
      <c r="AN79" s="108"/>
      <c r="AO79" s="98" t="s">
        <v>150</v>
      </c>
      <c r="AP79" s="58">
        <f>SQRT(((0.5*AG82*14.17*F77)/((AQ79/100)*391.3))-1)</f>
        <v>1.5724235299399518</v>
      </c>
      <c r="AQ79" s="71">
        <f>AU79*AZ79</f>
        <v>15.8</v>
      </c>
      <c r="AR79" s="98">
        <v>10</v>
      </c>
      <c r="AS79" s="99">
        <f>AS31</f>
        <v>0.79</v>
      </c>
      <c r="AT79" s="75">
        <v>2</v>
      </c>
      <c r="AU79" s="77">
        <f>AT79*AS79</f>
        <v>1.58</v>
      </c>
      <c r="AV79" s="58">
        <f>0.9*F77*(F76-F78)*AG82*0.5*14.17*AP79/(1+AP79^2)/10</f>
        <v>577.46133942521988</v>
      </c>
      <c r="AW79" s="80" t="str">
        <f ca="1">IF(AK8&lt;=AV79,"verifica","non verifica")</f>
        <v>verifica</v>
      </c>
      <c r="AX79" s="76" t="s">
        <v>179</v>
      </c>
      <c r="AY79" s="98">
        <f>10</f>
        <v>10</v>
      </c>
      <c r="AZ79" s="58">
        <f>100/AY79</f>
        <v>10</v>
      </c>
      <c r="BA79" s="99">
        <f>(0.9*(F76-F78)*AQ79*391.3*AP79/1000)</f>
        <v>577.46133942521999</v>
      </c>
      <c r="BB79" s="80" t="str">
        <f ca="1">IF(AK8&lt;=BA79,"verifica","non verifica")</f>
        <v>verifica</v>
      </c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98" t="s">
        <v>151</v>
      </c>
      <c r="AP80" s="58">
        <f>SQRT(((0.5*AG82*14.17*F77)/((AQ80/100)*391.3))-1)</f>
        <v>2.0515295845449626</v>
      </c>
      <c r="AQ80" s="71">
        <f>AU80*AZ80</f>
        <v>10.533333333333335</v>
      </c>
      <c r="AR80" s="98">
        <v>10</v>
      </c>
      <c r="AS80" s="99">
        <f>AS79</f>
        <v>0.79</v>
      </c>
      <c r="AT80" s="75">
        <v>2</v>
      </c>
      <c r="AU80" s="78">
        <f>AT80*AS80</f>
        <v>1.58</v>
      </c>
      <c r="AV80" s="58">
        <f>0.9*F77*(F76-F78)*AG82*0.5*14.17*AP80/(1+AP80^2)/10</f>
        <v>502.27308321825149</v>
      </c>
      <c r="AW80" s="80" t="str">
        <f ca="1">IF(AK8&lt;=AV80,"verifica","non verifica")</f>
        <v>verifica</v>
      </c>
      <c r="AX80" s="76" t="str">
        <f>AX79</f>
        <v>fi 10 /</v>
      </c>
      <c r="AY80" s="98">
        <v>15</v>
      </c>
      <c r="AZ80" s="58">
        <f>100/AY80</f>
        <v>6.666666666666667</v>
      </c>
      <c r="BA80" s="99">
        <f>(0.9*(F76-F78)*AQ80*391.3*AP80/1000)</f>
        <v>502.27308321825154</v>
      </c>
      <c r="BB80" s="80" t="str">
        <f ca="1">IF(AK8&lt;=BA80,"verifica","non verifica")</f>
        <v>verifica</v>
      </c>
    </row>
    <row r="81" spans="1:40" x14ac:dyDescent="0.25">
      <c r="D81" s="5" t="s">
        <v>84</v>
      </c>
      <c r="E81" s="6">
        <f ca="1">INDEX(O$4:O$23,$W76,1)</f>
        <v>-14.305</v>
      </c>
      <c r="F81" s="6">
        <f ca="1">INDEX(P$4:P$171,$W76,1)</f>
        <v>-9.31</v>
      </c>
      <c r="G81" s="6">
        <f ca="1">INDEX(Q$4:Q$171,$W76,1)</f>
        <v>0.33400000000000002</v>
      </c>
      <c r="H81" s="6">
        <f ca="1">INDEX(R$4:R$171,$W76,1)</f>
        <v>15.43</v>
      </c>
      <c r="I81" s="6">
        <f ca="1">INDEX(S$4:S$171,$W76,1)</f>
        <v>0.31900000000000001</v>
      </c>
      <c r="J81" s="6">
        <f ca="1">INDEX(T$4:T$171,$W76,1)</f>
        <v>0.52</v>
      </c>
      <c r="AD81" s="49"/>
    </row>
    <row r="82" spans="1:40" ht="18" x14ac:dyDescent="0.35">
      <c r="D82" s="5" t="s">
        <v>85</v>
      </c>
      <c r="E82" s="6">
        <f t="shared" ref="E82:J82" ca="1" si="54">INDEX(E$4:E$171,$W76,1)</f>
        <v>-55.999000000000002</v>
      </c>
      <c r="F82" s="6">
        <f t="shared" ca="1" si="54"/>
        <v>-32.72</v>
      </c>
      <c r="G82" s="6">
        <f t="shared" ca="1" si="54"/>
        <v>164.67500000000001</v>
      </c>
      <c r="H82" s="6">
        <f t="shared" ca="1" si="54"/>
        <v>-4.5549999999999997</v>
      </c>
      <c r="I82" s="6">
        <f t="shared" ca="1" si="54"/>
        <v>7.3620000000000001</v>
      </c>
      <c r="J82" s="6">
        <f t="shared" ca="1" si="54"/>
        <v>11.965</v>
      </c>
      <c r="AD82" s="49"/>
      <c r="AF82" s="69" t="s">
        <v>146</v>
      </c>
      <c r="AG82" s="70">
        <f>1+AI85</f>
        <v>1.0100666935510971</v>
      </c>
    </row>
    <row r="83" spans="1:40" x14ac:dyDescent="0.25">
      <c r="D83" s="5" t="s">
        <v>86</v>
      </c>
      <c r="E83" s="6">
        <f t="shared" ref="E83:J83" ca="1" si="55">INDEX(O$4:O$171,$W76+2,1)</f>
        <v>-9.2910000000000004</v>
      </c>
      <c r="F83" s="6">
        <f t="shared" ca="1" si="55"/>
        <v>-5.9829999999999997</v>
      </c>
      <c r="G83" s="6">
        <f t="shared" ca="1" si="55"/>
        <v>0.17199999999999999</v>
      </c>
      <c r="H83" s="6">
        <f t="shared" ca="1" si="55"/>
        <v>8.2650000000000006</v>
      </c>
      <c r="I83" s="6">
        <f t="shared" ca="1" si="55"/>
        <v>0.16900000000000001</v>
      </c>
      <c r="J83" s="6">
        <f t="shared" ca="1" si="55"/>
        <v>0.27500000000000002</v>
      </c>
      <c r="AD83" s="49"/>
      <c r="AL83" s="109" t="s">
        <v>159</v>
      </c>
      <c r="AM83" s="109"/>
      <c r="AN83" s="109"/>
    </row>
    <row r="84" spans="1:40" ht="18" x14ac:dyDescent="0.35">
      <c r="D84" s="5" t="s">
        <v>87</v>
      </c>
      <c r="E84" s="6">
        <f t="shared" ref="E84:J84" ca="1" si="56">INDEX(E$4:E$171,$W76+2,1)</f>
        <v>-32.587000000000003</v>
      </c>
      <c r="F84" s="6">
        <f t="shared" ca="1" si="56"/>
        <v>-19.065999999999999</v>
      </c>
      <c r="G84" s="6">
        <f t="shared" ca="1" si="56"/>
        <v>99.45</v>
      </c>
      <c r="H84" s="6">
        <f t="shared" ca="1" si="56"/>
        <v>-2.8730000000000002</v>
      </c>
      <c r="I84" s="6">
        <f t="shared" ca="1" si="56"/>
        <v>4.5170000000000003</v>
      </c>
      <c r="J84" s="6">
        <f t="shared" ca="1" si="56"/>
        <v>7.3339999999999996</v>
      </c>
      <c r="M84" t="s">
        <v>88</v>
      </c>
      <c r="AD84" s="49"/>
      <c r="AF84" s="69" t="s">
        <v>147</v>
      </c>
      <c r="AG84" s="6">
        <f>AO7/(F76*F77)</f>
        <v>0.18302066666666669</v>
      </c>
      <c r="AH84" s="69" t="s">
        <v>149</v>
      </c>
      <c r="AI84" s="70">
        <f>AG84/$AG$40</f>
        <v>1.2916066807809929E-2</v>
      </c>
      <c r="AL84" s="109" t="s">
        <v>160</v>
      </c>
      <c r="AM84" s="109"/>
      <c r="AN84" s="109"/>
    </row>
    <row r="85" spans="1:40" x14ac:dyDescent="0.25">
      <c r="D85" s="5" t="s">
        <v>11</v>
      </c>
      <c r="E85" s="6">
        <f t="shared" ref="E85:J85" ca="1" si="57">INDEX(Y$4:Y$171,$W76+3,1)</f>
        <v>-564.86900000000003</v>
      </c>
      <c r="F85" s="6">
        <f t="shared" ca="1" si="57"/>
        <v>-341.94900000000001</v>
      </c>
      <c r="G85" s="6">
        <f t="shared" ca="1" si="57"/>
        <v>-35.882999999999996</v>
      </c>
      <c r="H85" s="6">
        <f t="shared" ca="1" si="57"/>
        <v>14.297000000000001</v>
      </c>
      <c r="I85" s="6">
        <f t="shared" ca="1" si="57"/>
        <v>-1.496</v>
      </c>
      <c r="J85" s="6">
        <f t="shared" ca="1" si="57"/>
        <v>-2.4209999999999998</v>
      </c>
      <c r="K85" s="6">
        <f>L85*1.3</f>
        <v>-17.745000000000001</v>
      </c>
      <c r="L85" s="26">
        <f>-F76*F77*(M78-(M76+M77))*25/1000000*1</f>
        <v>-13.65</v>
      </c>
      <c r="M85" t="s">
        <v>89</v>
      </c>
      <c r="AD85" s="49"/>
      <c r="AG85" s="6">
        <f>AO8/(F76*F77)</f>
        <v>0.14264504761904762</v>
      </c>
      <c r="AI85" s="70">
        <f>AG85/$AG$40</f>
        <v>1.0066693551097221E-2</v>
      </c>
      <c r="AL85" s="109" t="s">
        <v>161</v>
      </c>
      <c r="AM85" s="109"/>
      <c r="AN85" s="109"/>
    </row>
    <row r="86" spans="1:40" x14ac:dyDescent="0.25">
      <c r="AD86" s="49"/>
      <c r="AG86" s="6">
        <f>AO9/(F76*F77)</f>
        <v>0.14953204761904765</v>
      </c>
      <c r="AI86" s="70">
        <f>AG86/$AG$40</f>
        <v>1.05527203683167E-2</v>
      </c>
      <c r="AL86" s="68"/>
      <c r="AM86" s="68"/>
      <c r="AN86" s="68"/>
    </row>
    <row r="87" spans="1:40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>AO10/(F76*F77)</f>
        <v>0.17613366666666666</v>
      </c>
      <c r="AI87" s="70">
        <f>AG87/$AG$40</f>
        <v>1.2430039990590449E-2</v>
      </c>
    </row>
    <row r="88" spans="1:40" ht="18" x14ac:dyDescent="0.35">
      <c r="D88" s="5" t="s">
        <v>84</v>
      </c>
      <c r="E88" s="6">
        <f t="shared" ref="E88:J88" ca="1" si="58">INDEX(O$4:O$171,$W76+1,1)</f>
        <v>15.425000000000001</v>
      </c>
      <c r="F88" s="6">
        <f t="shared" ca="1" si="58"/>
        <v>9.8360000000000003</v>
      </c>
      <c r="G88" s="6">
        <f t="shared" ca="1" si="58"/>
        <v>-0.25</v>
      </c>
      <c r="H88" s="6">
        <f t="shared" ca="1" si="58"/>
        <v>-11.834</v>
      </c>
      <c r="I88" s="6">
        <f t="shared" ca="1" si="58"/>
        <v>-0.223</v>
      </c>
      <c r="J88" s="6">
        <f t="shared" ca="1" si="58"/>
        <v>-0.36</v>
      </c>
      <c r="AD88" s="49"/>
      <c r="AF88" s="97" t="s">
        <v>148</v>
      </c>
      <c r="AG88" s="97">
        <f>14.17</f>
        <v>14.17</v>
      </c>
    </row>
    <row r="89" spans="1:40" x14ac:dyDescent="0.25">
      <c r="D89" s="5" t="s">
        <v>85</v>
      </c>
      <c r="E89" s="6">
        <f t="shared" ref="E89:J89" ca="1" si="59">INDEX(E$4:E$171,$W76+1,1)</f>
        <v>48.280999999999999</v>
      </c>
      <c r="F89" s="6">
        <f t="shared" ca="1" si="59"/>
        <v>28.29</v>
      </c>
      <c r="G89" s="6">
        <f t="shared" ca="1" si="59"/>
        <v>-154.12299999999999</v>
      </c>
      <c r="H89" s="6">
        <f t="shared" ca="1" si="59"/>
        <v>4.6449999999999996</v>
      </c>
      <c r="I89" s="6">
        <f t="shared" ca="1" si="59"/>
        <v>-7.0910000000000002</v>
      </c>
      <c r="J89" s="6">
        <f t="shared" ca="1" si="59"/>
        <v>-11.504</v>
      </c>
      <c r="AD89" s="49"/>
    </row>
    <row r="90" spans="1:40" x14ac:dyDescent="0.25">
      <c r="D90" s="5" t="s">
        <v>86</v>
      </c>
      <c r="E90" s="6">
        <f ca="1">E83</f>
        <v>-9.2910000000000004</v>
      </c>
      <c r="F90" s="6">
        <f t="shared" ref="F90:J92" ca="1" si="60">F83</f>
        <v>-5.9829999999999997</v>
      </c>
      <c r="G90" s="6">
        <f t="shared" ca="1" si="60"/>
        <v>0.17199999999999999</v>
      </c>
      <c r="H90" s="6">
        <f t="shared" ca="1" si="60"/>
        <v>8.2650000000000006</v>
      </c>
      <c r="I90" s="6">
        <f t="shared" ca="1" si="60"/>
        <v>0.16900000000000001</v>
      </c>
      <c r="J90" s="6">
        <f t="shared" ca="1" si="60"/>
        <v>0.27500000000000002</v>
      </c>
      <c r="AD90" s="49"/>
      <c r="AF90" s="97" t="s">
        <v>150</v>
      </c>
      <c r="AG90">
        <f ca="1">(0.5*14.17*F76*0.9*(F77-F78))/(2*AK8*10)+SQRT(((0.5*14.17*F76*0.9*(F77-F78))/(2*AK8*10))^2 -1)</f>
        <v>3.6022006306681646</v>
      </c>
    </row>
    <row r="91" spans="1:40" x14ac:dyDescent="0.25">
      <c r="D91" s="5" t="s">
        <v>87</v>
      </c>
      <c r="E91" s="6">
        <f ca="1">E84</f>
        <v>-32.587000000000003</v>
      </c>
      <c r="F91" s="6">
        <f t="shared" ca="1" si="60"/>
        <v>-19.065999999999999</v>
      </c>
      <c r="G91" s="6">
        <f t="shared" ca="1" si="60"/>
        <v>99.45</v>
      </c>
      <c r="H91" s="6">
        <f t="shared" ca="1" si="60"/>
        <v>-2.8730000000000002</v>
      </c>
      <c r="I91" s="6">
        <f t="shared" ca="1" si="60"/>
        <v>4.5170000000000003</v>
      </c>
      <c r="J91" s="6">
        <f t="shared" ca="1" si="60"/>
        <v>7.3339999999999996</v>
      </c>
      <c r="AD91" s="49"/>
    </row>
    <row r="92" spans="1:40" x14ac:dyDescent="0.25">
      <c r="D92" s="5" t="s">
        <v>11</v>
      </c>
      <c r="E92" s="6">
        <f ca="1">E85</f>
        <v>-564.86900000000003</v>
      </c>
      <c r="F92" s="6">
        <f t="shared" ca="1" si="60"/>
        <v>-341.94900000000001</v>
      </c>
      <c r="G92" s="6">
        <f t="shared" ca="1" si="60"/>
        <v>-35.882999999999996</v>
      </c>
      <c r="H92" s="6">
        <f t="shared" ca="1" si="60"/>
        <v>14.297000000000001</v>
      </c>
      <c r="I92" s="6">
        <f t="shared" ca="1" si="60"/>
        <v>-1.496</v>
      </c>
      <c r="J92" s="6">
        <f t="shared" ca="1" si="60"/>
        <v>-2.4209999999999998</v>
      </c>
      <c r="K92" s="6">
        <f>L92*1.3</f>
        <v>-35.002500000000005</v>
      </c>
      <c r="L92" s="26">
        <f>-F76*F77*(M78-(M76+M77))*25/1000000*1+L44</f>
        <v>-26.925000000000001</v>
      </c>
      <c r="AD92" s="49"/>
    </row>
    <row r="93" spans="1:40" x14ac:dyDescent="0.25">
      <c r="AD93" s="49"/>
    </row>
    <row r="94" spans="1:40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</row>
    <row r="95" spans="1:40" x14ac:dyDescent="0.25">
      <c r="A95" s="27"/>
      <c r="B95" s="27"/>
      <c r="C95" s="27"/>
      <c r="D95" s="29" t="s">
        <v>84</v>
      </c>
      <c r="E95" s="31">
        <f ca="1">E81-(E81-E88)/$M78*$M76</f>
        <v>-11.5178125</v>
      </c>
      <c r="F95" s="31">
        <f t="shared" ref="F95" ca="1" si="61">F81-(F81-F88)/$M78*$M76</f>
        <v>-7.5150625000000009</v>
      </c>
      <c r="G95" s="31">
        <f ca="1">G81-(G81-G88)/$M78*$M76</f>
        <v>0.27925</v>
      </c>
      <c r="H95" s="31">
        <f t="shared" ref="H95:J95" ca="1" si="62">H81-(H81-H88)/$M78*$M76</f>
        <v>12.873999999999999</v>
      </c>
      <c r="I95" s="31">
        <f t="shared" ca="1" si="62"/>
        <v>0.26818750000000002</v>
      </c>
      <c r="J95" s="31">
        <f t="shared" ca="1" si="62"/>
        <v>0.4375</v>
      </c>
      <c r="K95" s="31">
        <f ca="1">(ABS(G95)+ABS(I95))*SIGN(G95)</f>
        <v>0.54743750000000002</v>
      </c>
      <c r="L95" s="31">
        <f ca="1">(ABS(H95)+ABS(J95))*SIGN(H95)</f>
        <v>13.311499999999999</v>
      </c>
      <c r="M95" s="31">
        <f ca="1">(ABS(K95)+0.3*ABS(L95))*SIGN(K95)</f>
        <v>4.5408874999999993</v>
      </c>
      <c r="N95" s="31">
        <f t="shared" ref="N95:N99" ca="1" si="63">(ABS(L95)+0.3*ABS(K95))*SIGN(L95)</f>
        <v>13.475731249999999</v>
      </c>
      <c r="O95" s="31">
        <f ca="1">F95+M95</f>
        <v>-2.9741750000000016</v>
      </c>
      <c r="P95" s="31">
        <f ca="1">F95-M95</f>
        <v>-12.055949999999999</v>
      </c>
      <c r="Q95" s="31">
        <f ca="1">F95+N95</f>
        <v>5.9606687499999982</v>
      </c>
      <c r="R95" s="31">
        <f ca="1">F95-N95</f>
        <v>-20.990793750000002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</row>
    <row r="96" spans="1:40" x14ac:dyDescent="0.25">
      <c r="A96" s="27"/>
      <c r="B96" s="27"/>
      <c r="C96" s="27"/>
      <c r="D96" s="29" t="s">
        <v>85</v>
      </c>
      <c r="E96" s="31">
        <f ca="1">E82-(E82-E89)/$M78*$M76</f>
        <v>-46.222750000000005</v>
      </c>
      <c r="F96" s="31">
        <f t="shared" ref="F96" ca="1" si="64">F82-(F82-F89)/$M78*$M76</f>
        <v>-27.0003125</v>
      </c>
      <c r="G96" s="31">
        <f ca="1">G82-(G82-G89)/$M78*$M76</f>
        <v>134.7876875</v>
      </c>
      <c r="H96" s="31">
        <f t="shared" ref="H96:J96" ca="1" si="65">H82-(H82-H89)/$M78*$M76</f>
        <v>-3.6924999999999999</v>
      </c>
      <c r="I96" s="31">
        <f t="shared" ca="1" si="65"/>
        <v>6.0070312499999998</v>
      </c>
      <c r="J96" s="31">
        <f t="shared" ca="1" si="65"/>
        <v>9.7647812499999986</v>
      </c>
      <c r="K96" s="31">
        <f t="shared" ref="K96:L99" ca="1" si="66">(ABS(G96)+ABS(I96))*SIGN(G96)</f>
        <v>140.79471875000002</v>
      </c>
      <c r="L96" s="31">
        <f t="shared" ca="1" si="66"/>
        <v>-13.457281249999998</v>
      </c>
      <c r="M96" s="31">
        <f t="shared" ref="M96:M99" ca="1" si="67">(ABS(K96)+0.3*ABS(L96))*SIGN(K96)</f>
        <v>144.83190312500003</v>
      </c>
      <c r="N96" s="31">
        <f t="shared" ca="1" si="63"/>
        <v>-55.695696874999996</v>
      </c>
      <c r="O96" s="31">
        <f t="shared" ref="O96:O98" ca="1" si="68">F96+M96</f>
        <v>117.83159062500002</v>
      </c>
      <c r="P96" s="31">
        <f t="shared" ref="P96:P98" ca="1" si="69">F96-M96</f>
        <v>-171.83221562500003</v>
      </c>
      <c r="Q96" s="31">
        <f t="shared" ref="Q96:Q98" ca="1" si="70">F96+N96</f>
        <v>-82.696009374999988</v>
      </c>
      <c r="R96" s="31">
        <f t="shared" ref="R96:R98" ca="1" si="71">F96-N96</f>
        <v>28.695384374999996</v>
      </c>
      <c r="S96" s="27"/>
      <c r="T96" s="27"/>
      <c r="U96" s="27"/>
      <c r="V96" s="27"/>
      <c r="W96" s="27"/>
      <c r="X96" s="110" t="s">
        <v>129</v>
      </c>
      <c r="Y96" s="110"/>
      <c r="Z96" s="110"/>
      <c r="AA96" s="110"/>
      <c r="AB96" s="110"/>
      <c r="AC96" s="27"/>
      <c r="AD96" s="52"/>
    </row>
    <row r="97" spans="1:30" x14ac:dyDescent="0.25">
      <c r="A97" s="27"/>
      <c r="B97" s="27"/>
      <c r="C97" s="27"/>
      <c r="D97" s="29" t="s">
        <v>86</v>
      </c>
      <c r="E97" s="31">
        <f ca="1">E83</f>
        <v>-9.2910000000000004</v>
      </c>
      <c r="F97" s="31">
        <f ca="1">F83</f>
        <v>-5.9829999999999997</v>
      </c>
      <c r="G97" s="31">
        <f t="shared" ref="G97:J99" ca="1" si="72">G83</f>
        <v>0.17199999999999999</v>
      </c>
      <c r="H97" s="31">
        <f t="shared" ca="1" si="72"/>
        <v>8.2650000000000006</v>
      </c>
      <c r="I97" s="31">
        <f t="shared" ca="1" si="72"/>
        <v>0.16900000000000001</v>
      </c>
      <c r="J97" s="31">
        <f t="shared" ca="1" si="72"/>
        <v>0.27500000000000002</v>
      </c>
      <c r="K97" s="31">
        <f t="shared" ca="1" si="66"/>
        <v>0.34099999999999997</v>
      </c>
      <c r="L97" s="31">
        <f t="shared" ca="1" si="66"/>
        <v>8.5400000000000009</v>
      </c>
      <c r="M97" s="31">
        <f t="shared" ca="1" si="67"/>
        <v>2.9030000000000005</v>
      </c>
      <c r="N97" s="31">
        <f t="shared" ca="1" si="63"/>
        <v>8.6423000000000005</v>
      </c>
      <c r="O97" s="31">
        <f t="shared" ca="1" si="68"/>
        <v>-3.0799999999999992</v>
      </c>
      <c r="P97" s="31">
        <f t="shared" ca="1" si="69"/>
        <v>-8.8859999999999992</v>
      </c>
      <c r="Q97" s="31">
        <f t="shared" ca="1" si="70"/>
        <v>2.6593000000000009</v>
      </c>
      <c r="R97" s="31">
        <f t="shared" ca="1" si="71"/>
        <v>-14.625299999999999</v>
      </c>
      <c r="S97" s="27"/>
      <c r="T97" s="27"/>
      <c r="U97" s="27"/>
      <c r="V97" s="27"/>
      <c r="W97" s="27"/>
      <c r="X97" s="54" t="s">
        <v>166</v>
      </c>
      <c r="Y97" s="59" t="str">
        <f>IF((V109+V110)*2&gt;F76*F77*0.01,"verifica","non verifica")</f>
        <v>verifica</v>
      </c>
      <c r="Z97" s="85" t="s">
        <v>166</v>
      </c>
      <c r="AA97" s="110" t="str">
        <f>IF((V109+V110)*2&lt;=F76*F77*0.025,"verifica","non verifica")</f>
        <v>verifica</v>
      </c>
      <c r="AB97" s="110"/>
      <c r="AC97" s="27"/>
      <c r="AD97" s="52"/>
    </row>
    <row r="98" spans="1:30" x14ac:dyDescent="0.25">
      <c r="A98" s="27"/>
      <c r="B98" s="27"/>
      <c r="C98" s="27"/>
      <c r="D98" s="29" t="s">
        <v>87</v>
      </c>
      <c r="E98" s="31">
        <f ca="1">E84</f>
        <v>-32.587000000000003</v>
      </c>
      <c r="F98" s="31">
        <f ca="1">F84</f>
        <v>-19.065999999999999</v>
      </c>
      <c r="G98" s="31">
        <f t="shared" ca="1" si="72"/>
        <v>99.45</v>
      </c>
      <c r="H98" s="31">
        <f t="shared" ca="1" si="72"/>
        <v>-2.8730000000000002</v>
      </c>
      <c r="I98" s="31">
        <f t="shared" ca="1" si="72"/>
        <v>4.5170000000000003</v>
      </c>
      <c r="J98" s="31">
        <f t="shared" ca="1" si="72"/>
        <v>7.3339999999999996</v>
      </c>
      <c r="K98" s="31">
        <f t="shared" ca="1" si="66"/>
        <v>103.967</v>
      </c>
      <c r="L98" s="31">
        <f t="shared" ca="1" si="66"/>
        <v>-10.207000000000001</v>
      </c>
      <c r="M98" s="31">
        <f t="shared" ca="1" si="67"/>
        <v>107.0291</v>
      </c>
      <c r="N98" s="31">
        <f t="shared" ca="1" si="63"/>
        <v>-41.397099999999995</v>
      </c>
      <c r="O98" s="31">
        <f t="shared" ca="1" si="68"/>
        <v>87.963099999999997</v>
      </c>
      <c r="P98" s="31">
        <f t="shared" ca="1" si="69"/>
        <v>-126.0951</v>
      </c>
      <c r="Q98" s="31">
        <f t="shared" ca="1" si="70"/>
        <v>-60.463099999999997</v>
      </c>
      <c r="R98" s="31">
        <f t="shared" ca="1" si="71"/>
        <v>22.331099999999996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</row>
    <row r="99" spans="1:30" x14ac:dyDescent="0.25">
      <c r="A99" s="27"/>
      <c r="B99" s="27"/>
      <c r="C99" s="27"/>
      <c r="D99" s="29" t="s">
        <v>11</v>
      </c>
      <c r="E99" s="31">
        <f ca="1">E85+K85</f>
        <v>-582.61400000000003</v>
      </c>
      <c r="F99" s="31">
        <f ca="1">F85+L85</f>
        <v>-355.59899999999999</v>
      </c>
      <c r="G99" s="31">
        <f t="shared" ca="1" si="72"/>
        <v>-35.882999999999996</v>
      </c>
      <c r="H99" s="31">
        <f t="shared" ca="1" si="72"/>
        <v>14.297000000000001</v>
      </c>
      <c r="I99" s="31">
        <f t="shared" ca="1" si="72"/>
        <v>-1.496</v>
      </c>
      <c r="J99" s="31">
        <f t="shared" ca="1" si="72"/>
        <v>-2.4209999999999998</v>
      </c>
      <c r="K99" s="31">
        <f t="shared" ca="1" si="66"/>
        <v>-37.378999999999998</v>
      </c>
      <c r="L99" s="31">
        <f t="shared" ca="1" si="66"/>
        <v>16.718</v>
      </c>
      <c r="M99" s="31">
        <f t="shared" ca="1" si="67"/>
        <v>-42.394399999999997</v>
      </c>
      <c r="N99" s="31">
        <f t="shared" ca="1" si="63"/>
        <v>27.931699999999999</v>
      </c>
      <c r="O99" s="31">
        <f ca="1">F99+M99</f>
        <v>-397.99340000000001</v>
      </c>
      <c r="P99" s="31">
        <f ca="1">F99-M99</f>
        <v>-313.20459999999997</v>
      </c>
      <c r="Q99" s="31">
        <f ca="1">F99+N99</f>
        <v>-327.66730000000001</v>
      </c>
      <c r="R99" s="31">
        <f ca="1">F99-N99</f>
        <v>-383.53069999999997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</row>
    <row r="100" spans="1:30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</row>
    <row r="101" spans="1:30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</row>
    <row r="102" spans="1:30" x14ac:dyDescent="0.25">
      <c r="A102" s="27"/>
      <c r="B102" s="27"/>
      <c r="C102" s="27"/>
      <c r="D102" s="29" t="s">
        <v>84</v>
      </c>
      <c r="E102" s="31">
        <f ca="1">E88+(E81-E88)/$M78*$M77</f>
        <v>12.637812500000001</v>
      </c>
      <c r="F102" s="31">
        <f t="shared" ref="F102" ca="1" si="73">F88+(F81-F88)/$M78*$M77</f>
        <v>8.0410625000000007</v>
      </c>
      <c r="G102" s="31">
        <f ca="1">G88+(G81-G88)/$M78*$M77</f>
        <v>-0.19524999999999998</v>
      </c>
      <c r="H102" s="31">
        <f t="shared" ref="H102:J102" ca="1" si="74">H88+(H81-H88)/$M78*$M77</f>
        <v>-9.2779999999999987</v>
      </c>
      <c r="I102" s="31">
        <f t="shared" ca="1" si="74"/>
        <v>-0.17218749999999999</v>
      </c>
      <c r="J102" s="31">
        <f t="shared" ca="1" si="74"/>
        <v>-0.27749999999999997</v>
      </c>
      <c r="K102" s="31">
        <f ca="1">(ABS(G102)+ABS(I102))*SIGN(G102)</f>
        <v>-0.36743749999999997</v>
      </c>
      <c r="L102" s="31">
        <f ca="1">(ABS(H102)+ABS(J102))*SIGN(H102)</f>
        <v>-9.5554999999999986</v>
      </c>
      <c r="M102" s="31">
        <f t="shared" ref="M102:M106" ca="1" si="75">(ABS(K102)+0.3*ABS(L102))*SIGN(K102)</f>
        <v>-3.2340874999999993</v>
      </c>
      <c r="N102" s="31">
        <f t="shared" ref="N102:N106" ca="1" si="76">(ABS(L102)+0.3*ABS(K102))*SIGN(L102)</f>
        <v>-9.6657312499999986</v>
      </c>
      <c r="O102" s="31">
        <f ca="1">F102+M102</f>
        <v>4.8069750000000013</v>
      </c>
      <c r="P102" s="31">
        <f ca="1">F102-M102</f>
        <v>11.27515</v>
      </c>
      <c r="Q102" s="31">
        <f ca="1">F102+N102</f>
        <v>-1.6246687499999979</v>
      </c>
      <c r="R102" s="31">
        <f ca="1">F102-N102</f>
        <v>17.706793749999999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</row>
    <row r="103" spans="1:30" x14ac:dyDescent="0.25">
      <c r="A103" s="27"/>
      <c r="B103" s="27"/>
      <c r="C103" s="27"/>
      <c r="D103" s="29" t="s">
        <v>85</v>
      </c>
      <c r="E103" s="31">
        <f t="shared" ref="E103:F103" ca="1" si="77">E89+(E82-E89)/$M78*$M77</f>
        <v>38.504750000000001</v>
      </c>
      <c r="F103" s="31">
        <f t="shared" ca="1" si="77"/>
        <v>22.5703125</v>
      </c>
      <c r="G103" s="31">
        <f ca="1">G89+(G82-G89)/$M78*$M77</f>
        <v>-124.23568749999998</v>
      </c>
      <c r="H103" s="31">
        <f t="shared" ref="H103:J103" ca="1" si="78">H89+(H82-H89)/$M78*$M77</f>
        <v>3.7824999999999998</v>
      </c>
      <c r="I103" s="31">
        <f t="shared" ca="1" si="78"/>
        <v>-5.7360312499999999</v>
      </c>
      <c r="J103" s="31">
        <f t="shared" ca="1" si="78"/>
        <v>-9.3037812500000001</v>
      </c>
      <c r="K103" s="31">
        <f t="shared" ref="K103:L106" ca="1" si="79">(ABS(G103)+ABS(I103))*SIGN(G103)</f>
        <v>-129.97171874999998</v>
      </c>
      <c r="L103" s="31">
        <f t="shared" ca="1" si="79"/>
        <v>13.086281249999999</v>
      </c>
      <c r="M103" s="31">
        <f t="shared" ca="1" si="75"/>
        <v>-133.89760312499999</v>
      </c>
      <c r="N103" s="31">
        <f t="shared" ca="1" si="76"/>
        <v>52.07779687499999</v>
      </c>
      <c r="O103" s="31">
        <f t="shared" ref="O103:O105" ca="1" si="80">F103+M103</f>
        <v>-111.32729062499999</v>
      </c>
      <c r="P103" s="31">
        <f t="shared" ref="P103:P105" ca="1" si="81">F103-M103</f>
        <v>156.46791562499999</v>
      </c>
      <c r="Q103" s="31">
        <f t="shared" ref="Q103:Q105" ca="1" si="82">F103+N103</f>
        <v>74.64810937499999</v>
      </c>
      <c r="R103" s="31">
        <f t="shared" ref="R103:R105" ca="1" si="83">F103-N103</f>
        <v>-29.50748437499999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</row>
    <row r="104" spans="1:30" x14ac:dyDescent="0.25">
      <c r="A104" s="27"/>
      <c r="B104" s="27"/>
      <c r="C104" s="27"/>
      <c r="D104" s="29" t="s">
        <v>86</v>
      </c>
      <c r="E104" s="31">
        <f ca="1">E97</f>
        <v>-9.2910000000000004</v>
      </c>
      <c r="F104" s="31">
        <f t="shared" ref="F104:J105" ca="1" si="84">F97</f>
        <v>-5.9829999999999997</v>
      </c>
      <c r="G104" s="31">
        <f t="shared" ca="1" si="84"/>
        <v>0.17199999999999999</v>
      </c>
      <c r="H104" s="31">
        <f t="shared" ca="1" si="84"/>
        <v>8.2650000000000006</v>
      </c>
      <c r="I104" s="31">
        <f t="shared" ca="1" si="84"/>
        <v>0.16900000000000001</v>
      </c>
      <c r="J104" s="31">
        <f t="shared" ca="1" si="84"/>
        <v>0.27500000000000002</v>
      </c>
      <c r="K104" s="31">
        <f t="shared" ca="1" si="79"/>
        <v>0.34099999999999997</v>
      </c>
      <c r="L104" s="31">
        <f t="shared" ca="1" si="79"/>
        <v>8.5400000000000009</v>
      </c>
      <c r="M104" s="31">
        <f t="shared" ca="1" si="75"/>
        <v>2.9030000000000005</v>
      </c>
      <c r="N104" s="31">
        <f t="shared" ca="1" si="76"/>
        <v>8.6423000000000005</v>
      </c>
      <c r="O104" s="31">
        <f t="shared" ca="1" si="80"/>
        <v>-3.0799999999999992</v>
      </c>
      <c r="P104" s="31">
        <f t="shared" ca="1" si="81"/>
        <v>-8.8859999999999992</v>
      </c>
      <c r="Q104" s="31">
        <f t="shared" ca="1" si="82"/>
        <v>2.6593000000000009</v>
      </c>
      <c r="R104" s="31">
        <f t="shared" ca="1" si="83"/>
        <v>-14.625299999999999</v>
      </c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52"/>
    </row>
    <row r="105" spans="1:30" x14ac:dyDescent="0.25">
      <c r="A105" s="27"/>
      <c r="B105" s="27"/>
      <c r="C105" s="27"/>
      <c r="D105" s="29" t="s">
        <v>87</v>
      </c>
      <c r="E105" s="31">
        <f ca="1">E98</f>
        <v>-32.587000000000003</v>
      </c>
      <c r="F105" s="31">
        <f t="shared" ca="1" si="84"/>
        <v>-19.065999999999999</v>
      </c>
      <c r="G105" s="31">
        <f t="shared" ca="1" si="84"/>
        <v>99.45</v>
      </c>
      <c r="H105" s="31">
        <f t="shared" ca="1" si="84"/>
        <v>-2.8730000000000002</v>
      </c>
      <c r="I105" s="31">
        <f t="shared" ca="1" si="84"/>
        <v>4.5170000000000003</v>
      </c>
      <c r="J105" s="31">
        <f t="shared" ca="1" si="84"/>
        <v>7.3339999999999996</v>
      </c>
      <c r="K105" s="31">
        <f t="shared" ca="1" si="79"/>
        <v>103.967</v>
      </c>
      <c r="L105" s="31">
        <f t="shared" ca="1" si="79"/>
        <v>-10.207000000000001</v>
      </c>
      <c r="M105" s="31">
        <f t="shared" ca="1" si="75"/>
        <v>107.0291</v>
      </c>
      <c r="N105" s="31">
        <f t="shared" ca="1" si="76"/>
        <v>-41.397099999999995</v>
      </c>
      <c r="O105" s="31">
        <f t="shared" ca="1" si="80"/>
        <v>87.963099999999997</v>
      </c>
      <c r="P105" s="31">
        <f t="shared" ca="1" si="81"/>
        <v>-126.0951</v>
      </c>
      <c r="Q105" s="31">
        <f t="shared" ca="1" si="82"/>
        <v>-60.463099999999997</v>
      </c>
      <c r="R105" s="31">
        <f t="shared" ca="1" si="83"/>
        <v>22.331099999999996</v>
      </c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52"/>
    </row>
    <row r="106" spans="1:30" x14ac:dyDescent="0.25">
      <c r="A106" s="27"/>
      <c r="B106" s="27"/>
      <c r="C106" s="27"/>
      <c r="D106" s="29" t="s">
        <v>11</v>
      </c>
      <c r="E106" s="31">
        <f ca="1">E92+K92</f>
        <v>-599.87150000000008</v>
      </c>
      <c r="F106" s="31">
        <f ca="1">F92+L92</f>
        <v>-368.87400000000002</v>
      </c>
      <c r="G106" s="31">
        <f t="shared" ref="G106:J106" ca="1" si="85">G92</f>
        <v>-35.882999999999996</v>
      </c>
      <c r="H106" s="31">
        <f t="shared" ca="1" si="85"/>
        <v>14.297000000000001</v>
      </c>
      <c r="I106" s="31">
        <f t="shared" ca="1" si="85"/>
        <v>-1.496</v>
      </c>
      <c r="J106" s="31">
        <f t="shared" ca="1" si="85"/>
        <v>-2.4209999999999998</v>
      </c>
      <c r="K106" s="31">
        <f t="shared" ca="1" si="79"/>
        <v>-37.378999999999998</v>
      </c>
      <c r="L106" s="31">
        <f t="shared" ca="1" si="79"/>
        <v>16.718</v>
      </c>
      <c r="M106" s="31">
        <f t="shared" ca="1" si="75"/>
        <v>-42.394399999999997</v>
      </c>
      <c r="N106" s="31">
        <f t="shared" ca="1" si="76"/>
        <v>27.931699999999999</v>
      </c>
      <c r="O106" s="31">
        <f ca="1">F106+M106</f>
        <v>-411.26840000000004</v>
      </c>
      <c r="P106" s="31">
        <f ca="1">F106-M106</f>
        <v>-326.4796</v>
      </c>
      <c r="Q106" s="31">
        <f ca="1">F106+N106</f>
        <v>-340.94230000000005</v>
      </c>
      <c r="R106" s="31">
        <f ca="1">F106-N106</f>
        <v>-396.8057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</row>
    <row r="107" spans="1:30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</row>
    <row r="108" spans="1:30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</row>
    <row r="109" spans="1:30" x14ac:dyDescent="0.25">
      <c r="A109" s="5">
        <f ca="1">B76</f>
        <v>4</v>
      </c>
      <c r="D109" s="5" t="s">
        <v>84</v>
      </c>
      <c r="E109" s="34">
        <f ca="1">E95</f>
        <v>-11.5178125</v>
      </c>
      <c r="F109" s="6">
        <f t="shared" ref="F109:I110" ca="1" si="86">O95</f>
        <v>-2.9741750000000016</v>
      </c>
      <c r="G109" s="6">
        <f t="shared" ca="1" si="86"/>
        <v>-12.055949999999999</v>
      </c>
      <c r="H109" s="35">
        <f t="shared" ca="1" si="86"/>
        <v>5.9606687499999982</v>
      </c>
      <c r="I109" s="35">
        <f t="shared" ca="1" si="86"/>
        <v>-20.990793750000002</v>
      </c>
      <c r="J109" s="6">
        <f>INDEX($N$275:$N$286,MATCH(A111,$L$275:$L$286,-1),1)</f>
        <v>36.864550399039786</v>
      </c>
      <c r="K109" s="34">
        <f ca="1">MAX(ABS(F109),IF(J109="---",0,0.3*J109))</f>
        <v>11.059365119711936</v>
      </c>
      <c r="L109" s="34">
        <f ca="1">MAX(ABS(G109),IF(J109="---",0,0.3*J109))</f>
        <v>12.055949999999999</v>
      </c>
      <c r="M109" s="34">
        <f ca="1">MAX(ABS(H109),J109)</f>
        <v>36.864550399039786</v>
      </c>
      <c r="N109" s="34">
        <f ca="1">MAX(ABS(I109),J109)</f>
        <v>36.864550399039786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7">MAX(L109-$Z77*(1-((0.48*$Z76+L111)/(0.48*$Z76))^2),0)/(($F77-2*$F78)*$O$2)*1000</f>
        <v>0</v>
      </c>
      <c r="S109" s="36">
        <f t="shared" ca="1" si="87"/>
        <v>0</v>
      </c>
      <c r="T109" s="36">
        <f ca="1">MAX(N109-$Z77*(1-((0.48*$Z76+N111)/(0.48*$Z76))^2),0)/(($F77-2*$F78)*$O$2)*1000</f>
        <v>0</v>
      </c>
      <c r="U109" s="34">
        <f ca="1">MAX(P109:T109)</f>
        <v>0</v>
      </c>
      <c r="V109" s="26">
        <v>9.36</v>
      </c>
      <c r="W109" s="7">
        <f>2*V109*$O$2/10</f>
        <v>732.52173913043475</v>
      </c>
      <c r="X109" s="6">
        <f>W109*(F77-2*F78)/200</f>
        <v>80.577391304347827</v>
      </c>
      <c r="Y109" s="5"/>
      <c r="Z109" s="16"/>
      <c r="AD109" s="49"/>
    </row>
    <row r="110" spans="1:30" x14ac:dyDescent="0.25">
      <c r="A110" s="29" t="s">
        <v>67</v>
      </c>
      <c r="D110" s="5" t="s">
        <v>85</v>
      </c>
      <c r="E110" s="34">
        <f ca="1">E96</f>
        <v>-46.222750000000005</v>
      </c>
      <c r="F110" s="35">
        <f t="shared" ca="1" si="86"/>
        <v>117.83159062500002</v>
      </c>
      <c r="G110" s="35">
        <f t="shared" ca="1" si="86"/>
        <v>-171.83221562500003</v>
      </c>
      <c r="H110" s="6">
        <f t="shared" ca="1" si="86"/>
        <v>-82.696009374999988</v>
      </c>
      <c r="I110" s="6">
        <f t="shared" ca="1" si="86"/>
        <v>28.695384374999996</v>
      </c>
      <c r="J110" s="6">
        <f>INDEX($O$275:$O$286,MATCH(A111,$L$275:$L$286,-1),1)</f>
        <v>225.65049676260162</v>
      </c>
      <c r="K110" s="34">
        <f ca="1">MAX(ABS(F110),J110)</f>
        <v>225.65049676260162</v>
      </c>
      <c r="L110" s="34">
        <f ca="1">MAX(ABS(G110),J110)</f>
        <v>225.65049676260162</v>
      </c>
      <c r="M110" s="34">
        <f ca="1">MAX(ABS(H110),IF(J110="---",0,0.3*J110))</f>
        <v>82.696009374999988</v>
      </c>
      <c r="N110" s="34">
        <f ca="1">MAX(ABS(I110),IF(J110="---",0,0.3*J110))</f>
        <v>67.695149028780477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4.3594652517321473</v>
      </c>
      <c r="R110" s="36">
        <f t="shared" ref="R110:T110" ca="1" si="88">MAX(L110-$Z78*(1-((0.48*$Z76+L111)/(0.48*$Z76))^2),0)/(($F76-2*$F78)*$O$2)*1000</f>
        <v>5.2780710303806826</v>
      </c>
      <c r="S110" s="36">
        <f t="shared" ca="1" si="88"/>
        <v>0</v>
      </c>
      <c r="T110" s="36">
        <f t="shared" ca="1" si="88"/>
        <v>0</v>
      </c>
      <c r="U110" s="34">
        <f ca="1">MAX(P110:T110)</f>
        <v>5.2780710303806826</v>
      </c>
      <c r="V110" s="26">
        <v>7.82</v>
      </c>
      <c r="W110" s="7">
        <f>2*V110*$O$2/10</f>
        <v>612.00000000000011</v>
      </c>
      <c r="X110" s="6">
        <f>W110*(F76-2*F78)/200</f>
        <v>189.72000000000003</v>
      </c>
      <c r="Y110" s="5"/>
      <c r="Z110" s="16"/>
      <c r="AD110" s="49"/>
    </row>
    <row r="111" spans="1:30" x14ac:dyDescent="0.25">
      <c r="A111" s="5">
        <f>B77</f>
        <v>4</v>
      </c>
      <c r="D111" s="5" t="s">
        <v>11</v>
      </c>
      <c r="E111" s="37">
        <f ca="1">E99</f>
        <v>-582.61400000000003</v>
      </c>
      <c r="F111" s="7">
        <f ca="1">O99</f>
        <v>-397.99340000000001</v>
      </c>
      <c r="G111" s="7">
        <f ca="1">P99</f>
        <v>-313.20459999999997</v>
      </c>
      <c r="H111" s="7">
        <f ca="1">Q99</f>
        <v>-327.66730000000001</v>
      </c>
      <c r="I111" s="7">
        <f ca="1">R99</f>
        <v>-383.53069999999997</v>
      </c>
      <c r="K111" s="34">
        <f ca="1">F111</f>
        <v>-397.99340000000001</v>
      </c>
      <c r="L111" s="34">
        <f t="shared" ref="L111:N111" ca="1" si="89">G111</f>
        <v>-313.20459999999997</v>
      </c>
      <c r="M111" s="34">
        <f t="shared" ca="1" si="89"/>
        <v>-327.66730000000001</v>
      </c>
      <c r="N111" s="34">
        <f t="shared" ca="1" si="89"/>
        <v>-383.53069999999997</v>
      </c>
      <c r="AD111" s="49"/>
    </row>
    <row r="112" spans="1:30" x14ac:dyDescent="0.25">
      <c r="D112" s="15" t="s">
        <v>105</v>
      </c>
      <c r="E112" s="6">
        <f ca="1">($Z77+$X109)*(1-ABS((0.48*$Z76+E111)/(0.48*$Z76+$W109))^(1+1/(1+$W109/$Z76)))</f>
        <v>153.0899690988181</v>
      </c>
      <c r="K112" s="6">
        <f t="shared" ref="K112:N112" ca="1" si="90">($Z77+$X109)*(1-ABS((0.48*$Z76+K111)/(0.48*$Z76+$W109))^(1+1/(1+$W109/$Z76)))</f>
        <v>138.29877035717752</v>
      </c>
      <c r="L112" s="6">
        <f t="shared" ca="1" si="90"/>
        <v>130.73161976199737</v>
      </c>
      <c r="M112" s="6">
        <f t="shared" ca="1" si="90"/>
        <v>132.05627839613115</v>
      </c>
      <c r="N112" s="6">
        <f t="shared" ca="1" si="90"/>
        <v>137.04203881009971</v>
      </c>
      <c r="AD112" s="49"/>
    </row>
    <row r="113" spans="1:59" x14ac:dyDescent="0.25">
      <c r="D113" s="15" t="s">
        <v>106</v>
      </c>
      <c r="E113" s="6">
        <f ca="1">($Z78+$X110)*(1-ABS((0.48*$Z76+E111)/(0.48*$Z76+$W110))^(1+1/(1+$W110/$Z76)))</f>
        <v>351.87938191858552</v>
      </c>
      <c r="K113" s="6">
        <f t="shared" ref="K113:N113" ca="1" si="91">($Z78+$X110)*(1-ABS((0.48*$Z76+K111)/(0.48*$Z76+$W110))^(1+1/(1+$W110/$Z76)))</f>
        <v>313.688520448963</v>
      </c>
      <c r="L113" s="6">
        <f t="shared" ca="1" si="91"/>
        <v>294.07976132442792</v>
      </c>
      <c r="M113" s="6">
        <f t="shared" ca="1" si="91"/>
        <v>297.51532184327169</v>
      </c>
      <c r="N113" s="6">
        <f t="shared" ca="1" si="91"/>
        <v>310.43489152819802</v>
      </c>
      <c r="AD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6.8245871239839745E-2</v>
      </c>
      <c r="K114" s="38">
        <f t="shared" ref="K114:N114" ca="1" si="92">ABS(K109/K112)^1.5+ABS(K110/K113)^1.5</f>
        <v>0.63272119606981503</v>
      </c>
      <c r="L114" s="38">
        <f t="shared" ca="1" si="92"/>
        <v>0.70014006422410147</v>
      </c>
      <c r="M114" s="38">
        <f t="shared" ca="1" si="92"/>
        <v>0.29403640170538015</v>
      </c>
      <c r="N114" s="38">
        <f t="shared" ca="1" si="92"/>
        <v>0.24134991070125589</v>
      </c>
      <c r="AD114" s="49"/>
    </row>
    <row r="115" spans="1:59" x14ac:dyDescent="0.25">
      <c r="AD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</row>
    <row r="117" spans="1:59" x14ac:dyDescent="0.25">
      <c r="D117" s="5" t="s">
        <v>84</v>
      </c>
      <c r="E117" s="34">
        <f ca="1">E102</f>
        <v>12.637812500000001</v>
      </c>
      <c r="F117" s="6">
        <f t="shared" ref="F117:I118" ca="1" si="93">O102</f>
        <v>4.8069750000000013</v>
      </c>
      <c r="G117" s="6">
        <f t="shared" ca="1" si="93"/>
        <v>11.27515</v>
      </c>
      <c r="H117" s="35">
        <f t="shared" ca="1" si="93"/>
        <v>-1.6246687499999979</v>
      </c>
      <c r="I117" s="35">
        <f t="shared" ca="1" si="93"/>
        <v>17.706793749999999</v>
      </c>
      <c r="J117" s="6">
        <f>INDEX($N$275:$N$286,MATCH(A111,$L$275:$L$286,-1)+1,1)</f>
        <v>23.820171027071858</v>
      </c>
      <c r="K117" s="34">
        <f ca="1">MAX(ABS(F117),IF(J117="---",0,0.3*J117))</f>
        <v>7.1460513081215575</v>
      </c>
      <c r="L117" s="34">
        <f ca="1">MAX(ABS(G117),IF(J117="---",0,0.3*J117))</f>
        <v>11.27515</v>
      </c>
      <c r="M117" s="34">
        <f ca="1">MAX(ABS(H117),J117)</f>
        <v>23.820171027071858</v>
      </c>
      <c r="N117" s="34">
        <f ca="1">MAX(ABS(I117),J117)</f>
        <v>23.820171027071858</v>
      </c>
      <c r="O117" s="13" t="s">
        <v>103</v>
      </c>
      <c r="P117" s="36">
        <f t="shared" ref="P117" ca="1" si="94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0</v>
      </c>
      <c r="T117" s="36">
        <f ca="1">MAX(N117-$Z77*(1-((0.48*$Z76+N119)/(0.48*$Z76))^2),0)/(($F77-2*$F78)*$O$2)*1000</f>
        <v>0</v>
      </c>
      <c r="U117" s="34">
        <f ca="1">MAX(P117:T117)</f>
        <v>0</v>
      </c>
      <c r="V117" s="26">
        <v>9.36</v>
      </c>
      <c r="W117" s="7">
        <f>2*V117*$O$2/10</f>
        <v>732.52173913043475</v>
      </c>
      <c r="X117" s="6">
        <f>W117*(F77-2*F78)/200</f>
        <v>80.577391304347827</v>
      </c>
      <c r="AD117" s="49"/>
    </row>
    <row r="118" spans="1:59" x14ac:dyDescent="0.25">
      <c r="D118" s="5" t="s">
        <v>85</v>
      </c>
      <c r="E118" s="34">
        <f ca="1">E103</f>
        <v>38.504750000000001</v>
      </c>
      <c r="F118" s="35">
        <f t="shared" ca="1" si="93"/>
        <v>-111.32729062499999</v>
      </c>
      <c r="G118" s="35">
        <f t="shared" ca="1" si="93"/>
        <v>156.46791562499999</v>
      </c>
      <c r="H118" s="6">
        <f t="shared" ca="1" si="93"/>
        <v>74.64810937499999</v>
      </c>
      <c r="I118" s="6">
        <f t="shared" ca="1" si="93"/>
        <v>-29.50748437499999</v>
      </c>
      <c r="J118" s="6">
        <f>INDEX($O$275:$O$286,MATCH(A111,$L$275:$L$286,-1)+1,1)</f>
        <v>208.43661739702236</v>
      </c>
      <c r="K118" s="34">
        <f ca="1">MAX(ABS(F118),J118)</f>
        <v>208.43661739702236</v>
      </c>
      <c r="L118" s="34">
        <f ca="1">MAX(ABS(G118),J118)</f>
        <v>208.43661739702236</v>
      </c>
      <c r="M118" s="34">
        <f ca="1">MAX(ABS(H118),IF(J118="---",0,0.3*J118))</f>
        <v>74.64810937499999</v>
      </c>
      <c r="N118" s="34">
        <f ca="1">MAX(ABS(I118),IF(J118="---",0,0.3*J118))</f>
        <v>62.530985219106704</v>
      </c>
      <c r="O118" s="13" t="s">
        <v>104</v>
      </c>
      <c r="P118" s="36">
        <f t="shared" ref="P118" ca="1" si="95">MAX(E118-$Z78*(1-((0.48*$Z76+E119)/(0.48*$Z76))^2),0)/(($F76-2*$F78)*$O$2)*1000</f>
        <v>0</v>
      </c>
      <c r="Q118" s="36">
        <f ca="1">MAX(K118-$Z78*(1-((0.48*$Z76+K119)/(0.48*$Z76))^2),0)/(($F76-2*$F78)*$O$2)*1000</f>
        <v>3.5126863977528351</v>
      </c>
      <c r="R118" s="36">
        <f ca="1">MAX(L118-$Z78*(1-((0.48*$Z76+L119)/(0.48*$Z76))^2),0)/(($F76-2*$F78)*$O$2)*1000</f>
        <v>4.4199209713096561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4.4199209713096561</v>
      </c>
      <c r="V118" s="26">
        <v>7.82</v>
      </c>
      <c r="W118" s="7">
        <f>2*V118*$O$2/10</f>
        <v>612.00000000000011</v>
      </c>
      <c r="X118" s="6">
        <f>W118*(F76-2*F78)/200</f>
        <v>189.72000000000003</v>
      </c>
      <c r="AD118" s="49"/>
    </row>
    <row r="119" spans="1:59" x14ac:dyDescent="0.25">
      <c r="D119" s="5" t="s">
        <v>11</v>
      </c>
      <c r="E119" s="37">
        <f ca="1">E106</f>
        <v>-599.87150000000008</v>
      </c>
      <c r="F119" s="7">
        <f ca="1">O106</f>
        <v>-411.26840000000004</v>
      </c>
      <c r="G119" s="7">
        <f ca="1">P106</f>
        <v>-326.4796</v>
      </c>
      <c r="H119" s="7">
        <f ca="1">Q106</f>
        <v>-340.94230000000005</v>
      </c>
      <c r="I119" s="7">
        <f ca="1">R106</f>
        <v>-396.8057</v>
      </c>
      <c r="K119" s="34">
        <f ca="1">F119</f>
        <v>-411.26840000000004</v>
      </c>
      <c r="L119" s="34">
        <f t="shared" ref="L119:N119" ca="1" si="96">G119</f>
        <v>-326.4796</v>
      </c>
      <c r="M119" s="34">
        <f t="shared" ca="1" si="96"/>
        <v>-340.94230000000005</v>
      </c>
      <c r="N119" s="34">
        <f t="shared" ca="1" si="96"/>
        <v>-396.8057</v>
      </c>
      <c r="AD119" s="49"/>
    </row>
    <row r="120" spans="1:59" x14ac:dyDescent="0.25">
      <c r="D120" s="15" t="s">
        <v>105</v>
      </c>
      <c r="E120" s="6">
        <f ca="1">($Z77+$X117)*(1-ABS((0.48*$Z76+E119)/(0.48*$Z76+$W117))^(1+1/(1+$W117/$Z76)))</f>
        <v>154.3521489142189</v>
      </c>
      <c r="K120" s="6">
        <f t="shared" ref="K120:N120" ca="1" si="97">($Z77+$X117)*(1-ABS((0.48*$Z76+K119)/(0.48*$Z76+$W117))^(1+1/(1+$W117/$Z76)))</f>
        <v>139.43990450427165</v>
      </c>
      <c r="L120" s="6">
        <f t="shared" ca="1" si="97"/>
        <v>131.94801862363337</v>
      </c>
      <c r="M120" s="6">
        <f t="shared" ca="1" si="97"/>
        <v>133.25992196167383</v>
      </c>
      <c r="N120" s="6">
        <f t="shared" ca="1" si="97"/>
        <v>138.1960957054215</v>
      </c>
      <c r="AD120" s="49"/>
    </row>
    <row r="121" spans="1:59" x14ac:dyDescent="0.25">
      <c r="D121" s="15" t="s">
        <v>106</v>
      </c>
      <c r="E121" s="6">
        <f ca="1">($Z78+$X118)*(1-ABS((0.48*$Z76+E119)/(0.48*$Z76+$W118))^(1+1/(1+$W118/$Z76)))</f>
        <v>355.12824870547558</v>
      </c>
      <c r="K121" s="6">
        <f t="shared" ref="K121:N121" ca="1" si="98">($Z78+$X118)*(1-ABS((0.48*$Z76+K119)/(0.48*$Z76+$W118))^(1+1/(1+$W118/$Z76)))</f>
        <v>316.64180013948481</v>
      </c>
      <c r="L121" s="6">
        <f t="shared" ca="1" si="98"/>
        <v>297.2345908873304</v>
      </c>
      <c r="M121" s="6">
        <f t="shared" ca="1" si="98"/>
        <v>300.63596402329745</v>
      </c>
      <c r="N121" s="6">
        <f t="shared" ca="1" si="98"/>
        <v>313.42274582504029</v>
      </c>
      <c r="AD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5.9130284946629044E-2</v>
      </c>
      <c r="K122" s="38">
        <f t="shared" ref="K122:N122" ca="1" si="99">ABS(K117/K120)^1.5+ABS(K118/K121)^1.5</f>
        <v>0.54568449753677295</v>
      </c>
      <c r="L122" s="38">
        <f t="shared" ca="1" si="99"/>
        <v>0.6122143306863268</v>
      </c>
      <c r="M122" s="38">
        <f t="shared" ca="1" si="99"/>
        <v>0.19930089542112436</v>
      </c>
      <c r="N122" s="38">
        <f t="shared" ca="1" si="99"/>
        <v>0.16067479390931894</v>
      </c>
      <c r="AD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</row>
    <row r="124" spans="1:59" x14ac:dyDescent="0.25">
      <c r="A124" t="s">
        <v>57</v>
      </c>
      <c r="B124" s="5">
        <f ca="1">$A$4</f>
        <v>4</v>
      </c>
      <c r="D124" t="s">
        <v>58</v>
      </c>
      <c r="E124" s="5" t="s">
        <v>59</v>
      </c>
      <c r="F124" s="17">
        <v>80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1" t="s">
        <v>133</v>
      </c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6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30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122.4</v>
      </c>
      <c r="AA125" s="16" t="s">
        <v>73</v>
      </c>
      <c r="AD125" s="49"/>
      <c r="AZ125" s="82" t="s">
        <v>162</v>
      </c>
      <c r="BA125" s="112" t="s">
        <v>164</v>
      </c>
      <c r="BB125" s="113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326.39999999999998</v>
      </c>
      <c r="AA126" s="16" t="s">
        <v>73</v>
      </c>
      <c r="AD126" s="49"/>
      <c r="AF126" s="107" t="s">
        <v>134</v>
      </c>
      <c r="AG126" s="107"/>
      <c r="AH126" s="107"/>
      <c r="AI126" s="55" t="s">
        <v>135</v>
      </c>
      <c r="AJ126" s="107" t="s">
        <v>136</v>
      </c>
      <c r="AK126" s="107"/>
      <c r="AL126" s="107" t="s">
        <v>137</v>
      </c>
      <c r="AM126" s="107"/>
      <c r="AN126" s="107"/>
      <c r="AO126" s="107"/>
      <c r="AP126" s="107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98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</row>
    <row r="127" spans="1:59" x14ac:dyDescent="0.25">
      <c r="AD127" s="49"/>
      <c r="AF127" s="107">
        <f>MAX(F124,AI127/6,45)</f>
        <v>80</v>
      </c>
      <c r="AG127" s="107"/>
      <c r="AH127" s="107"/>
      <c r="AI127" s="64">
        <f>M126-M124-M125</f>
        <v>250</v>
      </c>
      <c r="AJ127" s="107">
        <f>MIN(F125/2,17.5,8*1.4)</f>
        <v>11.2</v>
      </c>
      <c r="AK127" s="107"/>
      <c r="AL127" s="108">
        <f>(0.08*(14.17*(F125-5))/391.3)*100</f>
        <v>7.2425249169435215</v>
      </c>
      <c r="AM127" s="108"/>
      <c r="AN127" s="108"/>
      <c r="AO127" s="98" t="s">
        <v>150</v>
      </c>
      <c r="AP127" s="58">
        <f>SQRT(((0.5*AG130*14.17*F125)/((AQ127/100)*391.3))-1)</f>
        <v>1.5754542393520581</v>
      </c>
      <c r="AQ127" s="71">
        <f>AU127*AZ127</f>
        <v>15.8</v>
      </c>
      <c r="AR127" s="72">
        <f t="shared" ref="AR127:AS128" si="100">AR79</f>
        <v>10</v>
      </c>
      <c r="AS127" s="72">
        <f t="shared" si="100"/>
        <v>0.79</v>
      </c>
      <c r="AT127" s="75">
        <v>2</v>
      </c>
      <c r="AU127" s="77">
        <f>AT127*AS127</f>
        <v>1.58</v>
      </c>
      <c r="AV127" s="58">
        <f>0.9*F125*(F124-F126)*AG130*0.5*14.17*AP127/(1+AP127^2)/10</f>
        <v>666.23712554271515</v>
      </c>
      <c r="AW127" s="80" t="str">
        <f ca="1">IF(AK12&lt;=AV127,"verifica","non verifica")</f>
        <v>verifica</v>
      </c>
      <c r="AX127" s="76" t="str">
        <f>AX79</f>
        <v>fi 10 /</v>
      </c>
      <c r="AY127" s="90">
        <v>10</v>
      </c>
      <c r="AZ127" s="58">
        <f>100/AY127</f>
        <v>10</v>
      </c>
      <c r="BA127" s="99">
        <f>(0.9*(F124-F126)*AQ127*391.3*AP127/1000)</f>
        <v>666.23712554271526</v>
      </c>
      <c r="BB127" s="80" t="str">
        <f ca="1">IF(AK12&lt;=BA127,"verifica","non verifica")</f>
        <v>verifica</v>
      </c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98" t="s">
        <v>151</v>
      </c>
      <c r="AP128" s="58">
        <f>SQRT(((0.5*AG130*14.17*F125)/((AQ128/100)*391.3))-1)</f>
        <v>2.0550143771853659</v>
      </c>
      <c r="AQ128" s="71">
        <f>AU128*AZ128</f>
        <v>10.533333333333335</v>
      </c>
      <c r="AR128" s="72">
        <f t="shared" si="100"/>
        <v>10</v>
      </c>
      <c r="AS128" s="72">
        <f t="shared" si="100"/>
        <v>0.79</v>
      </c>
      <c r="AT128" s="75">
        <v>2</v>
      </c>
      <c r="AU128" s="78">
        <f>AT128*AS128</f>
        <v>1.58</v>
      </c>
      <c r="AV128" s="58">
        <f>0.9*F125*(F124-F126)*AG130*0.5*14.17*AP128/(1+AP128^2)/10</f>
        <v>579.35751159107667</v>
      </c>
      <c r="AW128" s="80" t="str">
        <f ca="1">IF(AK12&lt;=AV128,"verifica","non verifica")</f>
        <v>verifica</v>
      </c>
      <c r="AX128" s="76" t="str">
        <f>AX80</f>
        <v>fi 10 /</v>
      </c>
      <c r="AY128" s="90">
        <v>15</v>
      </c>
      <c r="AZ128" s="58">
        <f>100/AY128</f>
        <v>6.666666666666667</v>
      </c>
      <c r="BA128" s="99">
        <f>(0.9*(F124-F126)*AQ128*391.3*AP128/1000)</f>
        <v>579.3575115910769</v>
      </c>
      <c r="BB128" s="80" t="str">
        <f ca="1">IF(AK12&lt;=BA128,"verifica","non verifica")</f>
        <v>verifica</v>
      </c>
    </row>
    <row r="129" spans="1:40" x14ac:dyDescent="0.25">
      <c r="D129" s="5" t="s">
        <v>84</v>
      </c>
      <c r="E129" s="6">
        <f ca="1">INDEX(O$4:O$23,$W124,1)</f>
        <v>-17.334</v>
      </c>
      <c r="F129" s="6">
        <f ca="1">INDEX(P$4:P$171,$W124,1)</f>
        <v>-10.898999999999999</v>
      </c>
      <c r="G129" s="6">
        <f ca="1">INDEX(Q$4:Q$171,$W124,1)</f>
        <v>0.29299999999999998</v>
      </c>
      <c r="H129" s="6">
        <f ca="1">INDEX(R$4:R$171,$W124,1)</f>
        <v>14.157999999999999</v>
      </c>
      <c r="I129" s="6">
        <f ca="1">INDEX(S$4:S$171,$W124,1)</f>
        <v>0.28699999999999998</v>
      </c>
      <c r="J129" s="6">
        <f ca="1">INDEX(T$4:T$171,$W124,1)</f>
        <v>0.46800000000000003</v>
      </c>
      <c r="AD129" s="49"/>
    </row>
    <row r="130" spans="1:40" ht="18" x14ac:dyDescent="0.35">
      <c r="D130" s="5" t="s">
        <v>85</v>
      </c>
      <c r="E130" s="6">
        <f t="shared" ref="E130:J130" ca="1" si="101">INDEX(E$4:E$171,$W124,1)</f>
        <v>-58.412999999999997</v>
      </c>
      <c r="F130" s="6">
        <f t="shared" ca="1" si="101"/>
        <v>-34.268999999999998</v>
      </c>
      <c r="G130" s="6">
        <f t="shared" ca="1" si="101"/>
        <v>244.483</v>
      </c>
      <c r="H130" s="6">
        <f t="shared" ca="1" si="101"/>
        <v>-6.2290000000000001</v>
      </c>
      <c r="I130" s="6">
        <f t="shared" ca="1" si="101"/>
        <v>10.776999999999999</v>
      </c>
      <c r="J130" s="6">
        <f t="shared" ca="1" si="101"/>
        <v>17.541</v>
      </c>
      <c r="AD130" s="49"/>
      <c r="AF130" s="69" t="s">
        <v>146</v>
      </c>
      <c r="AG130" s="70">
        <f>1+AI133</f>
        <v>1.0128417254763584</v>
      </c>
    </row>
    <row r="131" spans="1:40" x14ac:dyDescent="0.25">
      <c r="D131" s="5" t="s">
        <v>86</v>
      </c>
      <c r="E131" s="6">
        <f t="shared" ref="E131:J131" ca="1" si="102">INDEX(O$4:O$171,$W124+2,1)</f>
        <v>-10.500999999999999</v>
      </c>
      <c r="F131" s="6">
        <f t="shared" ca="1" si="102"/>
        <v>-6.6130000000000004</v>
      </c>
      <c r="G131" s="6">
        <f t="shared" ca="1" si="102"/>
        <v>0.14099999999999999</v>
      </c>
      <c r="H131" s="6">
        <f t="shared" ca="1" si="102"/>
        <v>7.4859999999999998</v>
      </c>
      <c r="I131" s="6">
        <f t="shared" ca="1" si="102"/>
        <v>0.151</v>
      </c>
      <c r="J131" s="6">
        <f t="shared" ca="1" si="102"/>
        <v>0.247</v>
      </c>
      <c r="AD131" s="49"/>
      <c r="AL131" s="109" t="s">
        <v>159</v>
      </c>
      <c r="AM131" s="109"/>
      <c r="AN131" s="109"/>
    </row>
    <row r="132" spans="1:40" ht="18" x14ac:dyDescent="0.35">
      <c r="D132" s="5" t="s">
        <v>87</v>
      </c>
      <c r="E132" s="6">
        <f t="shared" ref="E132:J132" ca="1" si="103">INDEX(E$4:E$171,$W124+2,1)</f>
        <v>-35.097999999999999</v>
      </c>
      <c r="F132" s="6">
        <f t="shared" ca="1" si="103"/>
        <v>-20.584</v>
      </c>
      <c r="G132" s="6">
        <f t="shared" ca="1" si="103"/>
        <v>141.37299999999999</v>
      </c>
      <c r="H132" s="6">
        <f t="shared" ca="1" si="103"/>
        <v>-3.8340000000000001</v>
      </c>
      <c r="I132" s="6">
        <f t="shared" ca="1" si="103"/>
        <v>6.3220000000000001</v>
      </c>
      <c r="J132" s="6">
        <f t="shared" ca="1" si="103"/>
        <v>10.284000000000001</v>
      </c>
      <c r="M132" t="s">
        <v>88</v>
      </c>
      <c r="AD132" s="49"/>
      <c r="AF132" s="69" t="s">
        <v>147</v>
      </c>
      <c r="AG132" s="6">
        <f>AO11/($F$124*$F$125)</f>
        <v>0.26699191666666666</v>
      </c>
      <c r="AH132" s="69" t="s">
        <v>149</v>
      </c>
      <c r="AI132" s="70">
        <f>AG132/$AG$40</f>
        <v>1.8842054810632791E-2</v>
      </c>
      <c r="AL132" s="109" t="s">
        <v>160</v>
      </c>
      <c r="AM132" s="109"/>
      <c r="AN132" s="109"/>
    </row>
    <row r="133" spans="1:40" x14ac:dyDescent="0.25">
      <c r="D133" s="5" t="s">
        <v>11</v>
      </c>
      <c r="E133" s="6">
        <f t="shared" ref="E133:J133" ca="1" si="104">INDEX(Y$4:Y$171,$W124+3,1)</f>
        <v>-881.75799999999992</v>
      </c>
      <c r="F133" s="6">
        <f t="shared" ca="1" si="104"/>
        <v>-538.75099999999998</v>
      </c>
      <c r="G133" s="6">
        <f t="shared" ca="1" si="104"/>
        <v>-89.369</v>
      </c>
      <c r="H133" s="6">
        <f t="shared" ca="1" si="104"/>
        <v>23.364000000000001</v>
      </c>
      <c r="I133" s="6">
        <f t="shared" ca="1" si="104"/>
        <v>-3.8010000000000002</v>
      </c>
      <c r="J133" s="6">
        <f t="shared" ca="1" si="104"/>
        <v>-6.1680000000000001</v>
      </c>
      <c r="K133" s="6">
        <f>L133*1.3</f>
        <v>-37.244999999999997</v>
      </c>
      <c r="L133" s="26">
        <f>-F124*F125*(M126-(M124+M125))*25/1000000*1+L85</f>
        <v>-28.65</v>
      </c>
      <c r="M133" t="s">
        <v>89</v>
      </c>
      <c r="AD133" s="49"/>
      <c r="AG133" s="6">
        <f t="shared" ref="AG133:AG135" si="105">AO12/($F$124*$F$125)</f>
        <v>0.18196725</v>
      </c>
      <c r="AI133" s="70">
        <f>AG133/$AG$40</f>
        <v>1.2841725476358503E-2</v>
      </c>
      <c r="AL133" s="109" t="s">
        <v>161</v>
      </c>
      <c r="AM133" s="109"/>
      <c r="AN133" s="109"/>
    </row>
    <row r="134" spans="1:40" x14ac:dyDescent="0.25">
      <c r="AD134" s="49"/>
      <c r="AG134" s="6">
        <f t="shared" si="105"/>
        <v>0.20052833333333331</v>
      </c>
      <c r="AI134" s="70">
        <f>AG134/$AG$40</f>
        <v>1.4151611385556338E-2</v>
      </c>
      <c r="AL134" s="68"/>
      <c r="AM134" s="68"/>
      <c r="AN134" s="68"/>
    </row>
    <row r="135" spans="1:40" x14ac:dyDescent="0.2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G135" s="6">
        <f t="shared" si="105"/>
        <v>0.2484308333333333</v>
      </c>
      <c r="AI135" s="70">
        <f>AG135/$AG$40</f>
        <v>1.7532168901434955E-2</v>
      </c>
    </row>
    <row r="136" spans="1:40" ht="18" x14ac:dyDescent="0.35">
      <c r="D136" s="5" t="s">
        <v>84</v>
      </c>
      <c r="E136" s="6">
        <f t="shared" ref="E136:J136" ca="1" si="106">INDEX(O$4:O$171,$W124+1,1)</f>
        <v>16.271000000000001</v>
      </c>
      <c r="F136" s="6">
        <f t="shared" ca="1" si="106"/>
        <v>10.262</v>
      </c>
      <c r="G136" s="6">
        <f t="shared" ca="1" si="106"/>
        <v>-0.19700000000000001</v>
      </c>
      <c r="H136" s="6">
        <f t="shared" ca="1" si="106"/>
        <v>-10.715</v>
      </c>
      <c r="I136" s="6">
        <f t="shared" ca="1" si="106"/>
        <v>-0.19800000000000001</v>
      </c>
      <c r="J136" s="6">
        <f t="shared" ca="1" si="106"/>
        <v>-0.32200000000000001</v>
      </c>
      <c r="AD136" s="49"/>
      <c r="AF136" s="97" t="s">
        <v>148</v>
      </c>
      <c r="AG136" s="97">
        <f>14.17</f>
        <v>14.17</v>
      </c>
    </row>
    <row r="137" spans="1:40" x14ac:dyDescent="0.25">
      <c r="D137" s="5" t="s">
        <v>85</v>
      </c>
      <c r="E137" s="6">
        <f t="shared" ref="E137:J137" ca="1" si="107">INDEX(E$4:E$171,$W124+1,1)</f>
        <v>53.901000000000003</v>
      </c>
      <c r="F137" s="6">
        <f t="shared" ca="1" si="107"/>
        <v>31.600999999999999</v>
      </c>
      <c r="G137" s="6">
        <f t="shared" ca="1" si="107"/>
        <v>-208.607</v>
      </c>
      <c r="H137" s="6">
        <f t="shared" ca="1" si="107"/>
        <v>6.0540000000000003</v>
      </c>
      <c r="I137" s="6">
        <f t="shared" ca="1" si="107"/>
        <v>-9.4510000000000005</v>
      </c>
      <c r="J137" s="6">
        <f t="shared" ca="1" si="107"/>
        <v>-15.368</v>
      </c>
      <c r="AD137" s="49"/>
    </row>
    <row r="138" spans="1:40" x14ac:dyDescent="0.25">
      <c r="D138" s="5" t="s">
        <v>86</v>
      </c>
      <c r="E138" s="6">
        <f ca="1">E131</f>
        <v>-10.500999999999999</v>
      </c>
      <c r="F138" s="6">
        <f t="shared" ref="F138:J140" ca="1" si="108">F131</f>
        <v>-6.6130000000000004</v>
      </c>
      <c r="G138" s="6">
        <f t="shared" ca="1" si="108"/>
        <v>0.14099999999999999</v>
      </c>
      <c r="H138" s="6">
        <f t="shared" ca="1" si="108"/>
        <v>7.4859999999999998</v>
      </c>
      <c r="I138" s="6">
        <f t="shared" ca="1" si="108"/>
        <v>0.151</v>
      </c>
      <c r="J138" s="6">
        <f t="shared" ca="1" si="108"/>
        <v>0.247</v>
      </c>
      <c r="AD138" s="49"/>
      <c r="AF138" s="97" t="s">
        <v>150</v>
      </c>
      <c r="AG138">
        <f ca="1">(0.5*14.17*F124*0.9*(F125-F126))/(2*AK12*10)+SQRT(((0.5*14.17*F124*0.9*(F125-F126))/(2*AK12*10))^2 -1)</f>
        <v>2.4529916077709024</v>
      </c>
    </row>
    <row r="139" spans="1:40" x14ac:dyDescent="0.25">
      <c r="D139" s="5" t="s">
        <v>87</v>
      </c>
      <c r="E139" s="6">
        <f ca="1">E132</f>
        <v>-35.097999999999999</v>
      </c>
      <c r="F139" s="6">
        <f t="shared" ca="1" si="108"/>
        <v>-20.584</v>
      </c>
      <c r="G139" s="6">
        <f t="shared" ca="1" si="108"/>
        <v>141.37299999999999</v>
      </c>
      <c r="H139" s="6">
        <f t="shared" ca="1" si="108"/>
        <v>-3.8340000000000001</v>
      </c>
      <c r="I139" s="6">
        <f t="shared" ca="1" si="108"/>
        <v>6.3220000000000001</v>
      </c>
      <c r="J139" s="6">
        <f t="shared" ca="1" si="108"/>
        <v>10.284000000000001</v>
      </c>
      <c r="AD139" s="49"/>
    </row>
    <row r="140" spans="1:40" x14ac:dyDescent="0.25">
      <c r="D140" s="5" t="s">
        <v>11</v>
      </c>
      <c r="E140" s="6">
        <f ca="1">E133</f>
        <v>-881.75799999999992</v>
      </c>
      <c r="F140" s="6">
        <f t="shared" ca="1" si="108"/>
        <v>-538.75099999999998</v>
      </c>
      <c r="G140" s="6">
        <f t="shared" ca="1" si="108"/>
        <v>-89.369</v>
      </c>
      <c r="H140" s="6">
        <f t="shared" ca="1" si="108"/>
        <v>23.364000000000001</v>
      </c>
      <c r="I140" s="6">
        <f t="shared" ca="1" si="108"/>
        <v>-3.8010000000000002</v>
      </c>
      <c r="J140" s="6">
        <f t="shared" ca="1" si="108"/>
        <v>-6.1680000000000001</v>
      </c>
      <c r="K140" s="6">
        <f>L140*1.3</f>
        <v>-54.502499999999998</v>
      </c>
      <c r="L140" s="26">
        <f>-F124*F125*(M126-(M124+M125))*25/1000000*1+L92</f>
        <v>-41.924999999999997</v>
      </c>
      <c r="AD140" s="49"/>
    </row>
    <row r="141" spans="1:40" x14ac:dyDescent="0.25">
      <c r="AD141" s="49"/>
    </row>
    <row r="142" spans="1:40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</row>
    <row r="143" spans="1:40" x14ac:dyDescent="0.25">
      <c r="A143" s="27"/>
      <c r="B143" s="27"/>
      <c r="C143" s="27"/>
      <c r="D143" s="29" t="s">
        <v>84</v>
      </c>
      <c r="E143" s="31">
        <f ca="1">E129-(E129-E136)/$M126*$M124</f>
        <v>-13.658453124999999</v>
      </c>
      <c r="F143" s="31">
        <f t="shared" ref="F143" ca="1" si="109">F129-(F129-F136)/$M126*$M124</f>
        <v>-8.5845156249999981</v>
      </c>
      <c r="G143" s="31">
        <f ca="1">G129-(G129-G136)/$M126*$M124</f>
        <v>0.23940624999999999</v>
      </c>
      <c r="H143" s="31">
        <f t="shared" ref="H143:J143" ca="1" si="110">H129-(H129-H136)/$M126*$M124</f>
        <v>11.437515625</v>
      </c>
      <c r="I143" s="31">
        <f t="shared" ca="1" si="110"/>
        <v>0.23395312499999998</v>
      </c>
      <c r="J143" s="31">
        <f t="shared" ca="1" si="110"/>
        <v>0.38159375000000001</v>
      </c>
      <c r="K143" s="31">
        <f ca="1">(ABS(G143)+ABS(I143))*SIGN(G143)</f>
        <v>0.47335937499999997</v>
      </c>
      <c r="L143" s="31">
        <f ca="1">(ABS(H143)+ABS(J143))*SIGN(H143)</f>
        <v>11.819109375</v>
      </c>
      <c r="M143" s="31">
        <f ca="1">(ABS(K143)+0.3*ABS(L143))*SIGN(K143)</f>
        <v>4.0190921875000001</v>
      </c>
      <c r="N143" s="31">
        <f t="shared" ref="N143:N147" ca="1" si="111">(ABS(L143)+0.3*ABS(K143))*SIGN(L143)</f>
        <v>11.961117187499999</v>
      </c>
      <c r="O143" s="31">
        <f ca="1">F143+M143</f>
        <v>-4.565423437499998</v>
      </c>
      <c r="P143" s="31">
        <f ca="1">F143-M143</f>
        <v>-12.603607812499998</v>
      </c>
      <c r="Q143" s="31">
        <f ca="1">F143+N143</f>
        <v>3.3766015625000012</v>
      </c>
      <c r="R143" s="31">
        <f ca="1">F143-N143</f>
        <v>-20.545632812499996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</row>
    <row r="144" spans="1:40" x14ac:dyDescent="0.25">
      <c r="A144" s="27"/>
      <c r="B144" s="27"/>
      <c r="C144" s="27"/>
      <c r="D144" s="29" t="s">
        <v>85</v>
      </c>
      <c r="E144" s="31">
        <f ca="1">E130-(E130-E137)/$M126*$M124</f>
        <v>-46.128656249999999</v>
      </c>
      <c r="F144" s="31">
        <f t="shared" ref="F144" ca="1" si="112">F130-(F130-F137)/$M126*$M124</f>
        <v>-27.064468749999996</v>
      </c>
      <c r="G144" s="31">
        <f ca="1">G130-(G130-G137)/$M126*$M124</f>
        <v>194.92628124999999</v>
      </c>
      <c r="H144" s="31">
        <f t="shared" ref="H144:J144" ca="1" si="113">H130-(H130-H137)/$M126*$M124</f>
        <v>-4.8855468750000002</v>
      </c>
      <c r="I144" s="31">
        <f t="shared" ca="1" si="113"/>
        <v>8.5645624999999992</v>
      </c>
      <c r="J144" s="31">
        <f t="shared" ca="1" si="113"/>
        <v>13.941578125000001</v>
      </c>
      <c r="K144" s="31">
        <f t="shared" ref="K144:L147" ca="1" si="114">(ABS(G144)+ABS(I144))*SIGN(G144)</f>
        <v>203.49084374999998</v>
      </c>
      <c r="L144" s="31">
        <f t="shared" ca="1" si="114"/>
        <v>-18.827125000000002</v>
      </c>
      <c r="M144" s="31">
        <f t="shared" ref="M144:M147" ca="1" si="115">(ABS(K144)+0.3*ABS(L144))*SIGN(K144)</f>
        <v>209.13898124999997</v>
      </c>
      <c r="N144" s="31">
        <f t="shared" ca="1" si="111"/>
        <v>-79.874378124999993</v>
      </c>
      <c r="O144" s="31">
        <f t="shared" ref="O144:O146" ca="1" si="116">F144+M144</f>
        <v>182.07451249999997</v>
      </c>
      <c r="P144" s="31">
        <f t="shared" ref="P144:P146" ca="1" si="117">F144-M144</f>
        <v>-236.20344999999998</v>
      </c>
      <c r="Q144" s="31">
        <f t="shared" ref="Q144:Q146" ca="1" si="118">F144+N144</f>
        <v>-106.938846875</v>
      </c>
      <c r="R144" s="31">
        <f t="shared" ref="R144:R146" ca="1" si="119">F144-N144</f>
        <v>52.809909374999997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</row>
    <row r="145" spans="1:30" x14ac:dyDescent="0.25">
      <c r="A145" s="27"/>
      <c r="B145" s="27"/>
      <c r="C145" s="27"/>
      <c r="D145" s="29" t="s">
        <v>86</v>
      </c>
      <c r="E145" s="31">
        <f ca="1">E131</f>
        <v>-10.500999999999999</v>
      </c>
      <c r="F145" s="31">
        <f ca="1">F131</f>
        <v>-6.6130000000000004</v>
      </c>
      <c r="G145" s="31">
        <f t="shared" ref="G145:J147" ca="1" si="120">G131</f>
        <v>0.14099999999999999</v>
      </c>
      <c r="H145" s="31">
        <f t="shared" ca="1" si="120"/>
        <v>7.4859999999999998</v>
      </c>
      <c r="I145" s="31">
        <f t="shared" ca="1" si="120"/>
        <v>0.151</v>
      </c>
      <c r="J145" s="31">
        <f t="shared" ca="1" si="120"/>
        <v>0.247</v>
      </c>
      <c r="K145" s="31">
        <f t="shared" ca="1" si="114"/>
        <v>0.29199999999999998</v>
      </c>
      <c r="L145" s="31">
        <f t="shared" ca="1" si="114"/>
        <v>7.7329999999999997</v>
      </c>
      <c r="M145" s="31">
        <f t="shared" ca="1" si="115"/>
        <v>2.6118999999999994</v>
      </c>
      <c r="N145" s="31">
        <f t="shared" ca="1" si="111"/>
        <v>7.8205999999999998</v>
      </c>
      <c r="O145" s="31">
        <f t="shared" ca="1" si="116"/>
        <v>-4.001100000000001</v>
      </c>
      <c r="P145" s="31">
        <f t="shared" ca="1" si="117"/>
        <v>-9.2248999999999999</v>
      </c>
      <c r="Q145" s="31">
        <f t="shared" ca="1" si="118"/>
        <v>1.2075999999999993</v>
      </c>
      <c r="R145" s="31">
        <f t="shared" ca="1" si="119"/>
        <v>-14.4336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</row>
    <row r="146" spans="1:30" x14ac:dyDescent="0.25">
      <c r="A146" s="27"/>
      <c r="B146" s="27"/>
      <c r="C146" s="27"/>
      <c r="D146" s="29" t="s">
        <v>87</v>
      </c>
      <c r="E146" s="31">
        <f ca="1">E132</f>
        <v>-35.097999999999999</v>
      </c>
      <c r="F146" s="31">
        <f ca="1">F132</f>
        <v>-20.584</v>
      </c>
      <c r="G146" s="31">
        <f t="shared" ca="1" si="120"/>
        <v>141.37299999999999</v>
      </c>
      <c r="H146" s="31">
        <f t="shared" ca="1" si="120"/>
        <v>-3.8340000000000001</v>
      </c>
      <c r="I146" s="31">
        <f t="shared" ca="1" si="120"/>
        <v>6.3220000000000001</v>
      </c>
      <c r="J146" s="31">
        <f t="shared" ca="1" si="120"/>
        <v>10.284000000000001</v>
      </c>
      <c r="K146" s="31">
        <f t="shared" ca="1" si="114"/>
        <v>147.69499999999999</v>
      </c>
      <c r="L146" s="31">
        <f t="shared" ca="1" si="114"/>
        <v>-14.118</v>
      </c>
      <c r="M146" s="31">
        <f t="shared" ca="1" si="115"/>
        <v>151.93039999999999</v>
      </c>
      <c r="N146" s="31">
        <f t="shared" ca="1" si="111"/>
        <v>-58.426499999999997</v>
      </c>
      <c r="O146" s="31">
        <f t="shared" ca="1" si="116"/>
        <v>131.34639999999999</v>
      </c>
      <c r="P146" s="31">
        <f t="shared" ca="1" si="117"/>
        <v>-172.51439999999999</v>
      </c>
      <c r="Q146" s="31">
        <f t="shared" ca="1" si="118"/>
        <v>-79.010499999999993</v>
      </c>
      <c r="R146" s="31">
        <f t="shared" ca="1" si="119"/>
        <v>37.842500000000001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</row>
    <row r="147" spans="1:30" x14ac:dyDescent="0.25">
      <c r="A147" s="27"/>
      <c r="B147" s="27"/>
      <c r="C147" s="27"/>
      <c r="D147" s="29" t="s">
        <v>11</v>
      </c>
      <c r="E147" s="31">
        <f ca="1">E133+K133</f>
        <v>-919.00299999999993</v>
      </c>
      <c r="F147" s="31">
        <f ca="1">F133+L133</f>
        <v>-567.40099999999995</v>
      </c>
      <c r="G147" s="31">
        <f t="shared" ca="1" si="120"/>
        <v>-89.369</v>
      </c>
      <c r="H147" s="31">
        <f t="shared" ca="1" si="120"/>
        <v>23.364000000000001</v>
      </c>
      <c r="I147" s="31">
        <f t="shared" ca="1" si="120"/>
        <v>-3.8010000000000002</v>
      </c>
      <c r="J147" s="31">
        <f t="shared" ca="1" si="120"/>
        <v>-6.1680000000000001</v>
      </c>
      <c r="K147" s="31">
        <f t="shared" ca="1" si="114"/>
        <v>-93.17</v>
      </c>
      <c r="L147" s="31">
        <f t="shared" ca="1" si="114"/>
        <v>29.532</v>
      </c>
      <c r="M147" s="31">
        <f t="shared" ca="1" si="115"/>
        <v>-102.0296</v>
      </c>
      <c r="N147" s="31">
        <f t="shared" ca="1" si="111"/>
        <v>57.483000000000004</v>
      </c>
      <c r="O147" s="31">
        <f ca="1">F147+M147</f>
        <v>-669.43059999999991</v>
      </c>
      <c r="P147" s="31">
        <f ca="1">F147-M147</f>
        <v>-465.37139999999994</v>
      </c>
      <c r="Q147" s="31">
        <f ca="1">F147+N147</f>
        <v>-509.91799999999995</v>
      </c>
      <c r="R147" s="31">
        <f ca="1">F147-N147</f>
        <v>-624.88400000000001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</row>
    <row r="148" spans="1:30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</row>
    <row r="149" spans="1:30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</row>
    <row r="150" spans="1:30" x14ac:dyDescent="0.25">
      <c r="A150" s="27"/>
      <c r="B150" s="27"/>
      <c r="C150" s="27"/>
      <c r="D150" s="29" t="s">
        <v>84</v>
      </c>
      <c r="E150" s="31">
        <f t="shared" ref="E150:F150" ca="1" si="121">E136+(E129-E136)/$M126*$M125</f>
        <v>12.595453125000001</v>
      </c>
      <c r="F150" s="31">
        <f t="shared" ca="1" si="121"/>
        <v>7.9475156250000003</v>
      </c>
      <c r="G150" s="31">
        <f ca="1">G136+(G129-G136)/$M126*$M125</f>
        <v>-0.14340625000000001</v>
      </c>
      <c r="H150" s="31">
        <f t="shared" ref="H150:J150" ca="1" si="122">H136+(H129-H136)/$M126*$M125</f>
        <v>-7.994515625</v>
      </c>
      <c r="I150" s="31">
        <f t="shared" ca="1" si="122"/>
        <v>-0.14495312500000002</v>
      </c>
      <c r="J150" s="31">
        <f t="shared" ca="1" si="122"/>
        <v>-0.23559374999999999</v>
      </c>
      <c r="K150" s="31">
        <f ca="1">(ABS(G150)+ABS(I150))*SIGN(G150)</f>
        <v>-0.28835937500000003</v>
      </c>
      <c r="L150" s="31">
        <f ca="1">(ABS(H150)+ABS(J150))*SIGN(H150)</f>
        <v>-8.2301093749999996</v>
      </c>
      <c r="M150" s="31">
        <f t="shared" ref="M150:M154" ca="1" si="123">(ABS(K150)+0.3*ABS(L150))*SIGN(K150)</f>
        <v>-2.7573921874999998</v>
      </c>
      <c r="N150" s="31">
        <f t="shared" ref="N150:N154" ca="1" si="124">(ABS(L150)+0.3*ABS(K150))*SIGN(L150)</f>
        <v>-8.3166171875000003</v>
      </c>
      <c r="O150" s="31">
        <f ca="1">F150+M150</f>
        <v>5.1901234375000005</v>
      </c>
      <c r="P150" s="31">
        <f ca="1">F150-M150</f>
        <v>10.7049078125</v>
      </c>
      <c r="Q150" s="31">
        <f ca="1">F150+N150</f>
        <v>-0.36910156250000004</v>
      </c>
      <c r="R150" s="31">
        <f ca="1">F150-N150</f>
        <v>16.264132812500002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</row>
    <row r="151" spans="1:30" x14ac:dyDescent="0.25">
      <c r="A151" s="27"/>
      <c r="B151" s="27"/>
      <c r="C151" s="27"/>
      <c r="D151" s="29" t="s">
        <v>85</v>
      </c>
      <c r="E151" s="31">
        <f t="shared" ref="E151:F151" ca="1" si="125">E137+(E130-E137)/$M126*$M125</f>
        <v>41.616656250000005</v>
      </c>
      <c r="F151" s="31">
        <f t="shared" ca="1" si="125"/>
        <v>24.396468749999997</v>
      </c>
      <c r="G151" s="31">
        <f ca="1">G137+(G130-G137)/$M126*$M125</f>
        <v>-159.05028125000001</v>
      </c>
      <c r="H151" s="31">
        <f t="shared" ref="H151:J151" ca="1" si="126">H137+(H130-H137)/$M126*$M125</f>
        <v>4.7105468750000004</v>
      </c>
      <c r="I151" s="31">
        <f t="shared" ca="1" si="126"/>
        <v>-7.2385625000000005</v>
      </c>
      <c r="J151" s="31">
        <f t="shared" ca="1" si="126"/>
        <v>-11.768578125000001</v>
      </c>
      <c r="K151" s="31">
        <f t="shared" ref="K151:L154" ca="1" si="127">(ABS(G151)+ABS(I151))*SIGN(G151)</f>
        <v>-166.28884375000001</v>
      </c>
      <c r="L151" s="31">
        <f t="shared" ca="1" si="127"/>
        <v>16.479125000000003</v>
      </c>
      <c r="M151" s="31">
        <f t="shared" ca="1" si="123"/>
        <v>-171.23258125000001</v>
      </c>
      <c r="N151" s="31">
        <f t="shared" ca="1" si="124"/>
        <v>66.365778125000006</v>
      </c>
      <c r="O151" s="31">
        <f t="shared" ref="O151:O153" ca="1" si="128">F151+M151</f>
        <v>-146.83611250000001</v>
      </c>
      <c r="P151" s="31">
        <f t="shared" ref="P151:P153" ca="1" si="129">F151-M151</f>
        <v>195.62905000000001</v>
      </c>
      <c r="Q151" s="31">
        <f t="shared" ref="Q151:Q153" ca="1" si="130">F151+N151</f>
        <v>90.762246875000002</v>
      </c>
      <c r="R151" s="31">
        <f t="shared" ref="R151:R153" ca="1" si="131">F151-N151</f>
        <v>-41.969309375000009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</row>
    <row r="152" spans="1:30" x14ac:dyDescent="0.25">
      <c r="A152" s="27"/>
      <c r="B152" s="27"/>
      <c r="C152" s="27"/>
      <c r="D152" s="29" t="s">
        <v>86</v>
      </c>
      <c r="E152" s="31">
        <f ca="1">E145</f>
        <v>-10.500999999999999</v>
      </c>
      <c r="F152" s="31">
        <f t="shared" ref="F152:J153" ca="1" si="132">F145</f>
        <v>-6.6130000000000004</v>
      </c>
      <c r="G152" s="31">
        <f t="shared" ca="1" si="132"/>
        <v>0.14099999999999999</v>
      </c>
      <c r="H152" s="31">
        <f t="shared" ca="1" si="132"/>
        <v>7.4859999999999998</v>
      </c>
      <c r="I152" s="31">
        <f t="shared" ca="1" si="132"/>
        <v>0.151</v>
      </c>
      <c r="J152" s="31">
        <f t="shared" ca="1" si="132"/>
        <v>0.247</v>
      </c>
      <c r="K152" s="31">
        <f t="shared" ca="1" si="127"/>
        <v>0.29199999999999998</v>
      </c>
      <c r="L152" s="31">
        <f t="shared" ca="1" si="127"/>
        <v>7.7329999999999997</v>
      </c>
      <c r="M152" s="31">
        <f t="shared" ca="1" si="123"/>
        <v>2.6118999999999994</v>
      </c>
      <c r="N152" s="31">
        <f t="shared" ca="1" si="124"/>
        <v>7.8205999999999998</v>
      </c>
      <c r="O152" s="31">
        <f t="shared" ca="1" si="128"/>
        <v>-4.001100000000001</v>
      </c>
      <c r="P152" s="31">
        <f t="shared" ca="1" si="129"/>
        <v>-9.2248999999999999</v>
      </c>
      <c r="Q152" s="31">
        <f t="shared" ca="1" si="130"/>
        <v>1.2075999999999993</v>
      </c>
      <c r="R152" s="31">
        <f t="shared" ca="1" si="131"/>
        <v>-14.4336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</row>
    <row r="153" spans="1:30" x14ac:dyDescent="0.25">
      <c r="A153" s="27"/>
      <c r="B153" s="27"/>
      <c r="C153" s="27"/>
      <c r="D153" s="29" t="s">
        <v>87</v>
      </c>
      <c r="E153" s="31">
        <f ca="1">E146</f>
        <v>-35.097999999999999</v>
      </c>
      <c r="F153" s="31">
        <f t="shared" ca="1" si="132"/>
        <v>-20.584</v>
      </c>
      <c r="G153" s="31">
        <f t="shared" ca="1" si="132"/>
        <v>141.37299999999999</v>
      </c>
      <c r="H153" s="31">
        <f t="shared" ca="1" si="132"/>
        <v>-3.8340000000000001</v>
      </c>
      <c r="I153" s="31">
        <f t="shared" ca="1" si="132"/>
        <v>6.3220000000000001</v>
      </c>
      <c r="J153" s="31">
        <f t="shared" ca="1" si="132"/>
        <v>10.284000000000001</v>
      </c>
      <c r="K153" s="31">
        <f t="shared" ca="1" si="127"/>
        <v>147.69499999999999</v>
      </c>
      <c r="L153" s="31">
        <f t="shared" ca="1" si="127"/>
        <v>-14.118</v>
      </c>
      <c r="M153" s="31">
        <f t="shared" ca="1" si="123"/>
        <v>151.93039999999999</v>
      </c>
      <c r="N153" s="31">
        <f t="shared" ca="1" si="124"/>
        <v>-58.426499999999997</v>
      </c>
      <c r="O153" s="31">
        <f t="shared" ca="1" si="128"/>
        <v>131.34639999999999</v>
      </c>
      <c r="P153" s="31">
        <f t="shared" ca="1" si="129"/>
        <v>-172.51439999999999</v>
      </c>
      <c r="Q153" s="31">
        <f t="shared" ca="1" si="130"/>
        <v>-79.010499999999993</v>
      </c>
      <c r="R153" s="31">
        <f t="shared" ca="1" si="131"/>
        <v>37.842500000000001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</row>
    <row r="154" spans="1:30" x14ac:dyDescent="0.25">
      <c r="A154" s="27"/>
      <c r="B154" s="27"/>
      <c r="C154" s="27"/>
      <c r="D154" s="29" t="s">
        <v>11</v>
      </c>
      <c r="E154" s="31">
        <f ca="1">E140+K140</f>
        <v>-936.26049999999987</v>
      </c>
      <c r="F154" s="31">
        <f ca="1">F140+L140</f>
        <v>-580.67599999999993</v>
      </c>
      <c r="G154" s="31">
        <f t="shared" ref="G154:J154" ca="1" si="133">G140</f>
        <v>-89.369</v>
      </c>
      <c r="H154" s="31">
        <f t="shared" ca="1" si="133"/>
        <v>23.364000000000001</v>
      </c>
      <c r="I154" s="31">
        <f t="shared" ca="1" si="133"/>
        <v>-3.8010000000000002</v>
      </c>
      <c r="J154" s="31">
        <f t="shared" ca="1" si="133"/>
        <v>-6.1680000000000001</v>
      </c>
      <c r="K154" s="31">
        <f t="shared" ca="1" si="127"/>
        <v>-93.17</v>
      </c>
      <c r="L154" s="31">
        <f t="shared" ca="1" si="127"/>
        <v>29.532</v>
      </c>
      <c r="M154" s="31">
        <f t="shared" ca="1" si="123"/>
        <v>-102.0296</v>
      </c>
      <c r="N154" s="31">
        <f t="shared" ca="1" si="124"/>
        <v>57.483000000000004</v>
      </c>
      <c r="O154" s="31">
        <f ca="1">F154+M154</f>
        <v>-682.70559999999989</v>
      </c>
      <c r="P154" s="31">
        <f ca="1">F154-M154</f>
        <v>-478.64639999999991</v>
      </c>
      <c r="Q154" s="31">
        <f ca="1">F154+N154</f>
        <v>-523.19299999999998</v>
      </c>
      <c r="R154" s="31">
        <f ca="1">F154-N154</f>
        <v>-638.15899999999988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</row>
    <row r="155" spans="1:30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</row>
    <row r="156" spans="1:30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</row>
    <row r="157" spans="1:30" x14ac:dyDescent="0.25">
      <c r="A157" s="5">
        <f ca="1">B124</f>
        <v>4</v>
      </c>
      <c r="D157" s="5" t="s">
        <v>84</v>
      </c>
      <c r="E157" s="34">
        <f ca="1">E143</f>
        <v>-13.658453124999999</v>
      </c>
      <c r="F157" s="6">
        <f t="shared" ref="F157:I158" ca="1" si="134">O143</f>
        <v>-4.565423437499998</v>
      </c>
      <c r="G157" s="6">
        <f t="shared" ca="1" si="134"/>
        <v>-12.603607812499998</v>
      </c>
      <c r="H157" s="35">
        <f t="shared" ca="1" si="134"/>
        <v>3.3766015625000012</v>
      </c>
      <c r="I157" s="35">
        <f t="shared" ca="1" si="134"/>
        <v>-20.545632812499996</v>
      </c>
      <c r="J157" s="6">
        <f>INDEX($N$275:$N$286,MATCH(A159,$L$275:$L$286,-1),1)</f>
        <v>32.894521894527806</v>
      </c>
      <c r="K157" s="34">
        <f ca="1">MAX(ABS(F157),IF(J157="---",0,0.3*J157))</f>
        <v>9.8683565683583421</v>
      </c>
      <c r="L157" s="34">
        <f ca="1">MAX(ABS(G157),IF(J157="---",0,0.3*J157))</f>
        <v>12.603607812499998</v>
      </c>
      <c r="M157" s="34">
        <f ca="1">MAX(ABS(H157),J157)</f>
        <v>32.894521894527806</v>
      </c>
      <c r="N157" s="34">
        <f ca="1">MAX(ABS(I157),J157)</f>
        <v>32.894521894527806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5">MAX(L157-$Z125*(1-((0.48*$Z124+L159)/(0.48*$Z124))^2),0)/(($F125-2*$F126)*$O$2)*1000</f>
        <v>0</v>
      </c>
      <c r="S157" s="36">
        <f t="shared" ca="1" si="135"/>
        <v>0</v>
      </c>
      <c r="T157" s="36">
        <f ca="1">MAX(N157-$Z125*(1-((0.48*$Z124+N159)/(0.48*$Z124))^2),0)/(($F125-2*$F126)*$O$2)*1000</f>
        <v>0</v>
      </c>
      <c r="U157" s="34">
        <f ca="1">MAX(P157:T157)</f>
        <v>0</v>
      </c>
      <c r="V157" s="26">
        <v>9.36</v>
      </c>
      <c r="W157" s="7">
        <f>2*V157*$O$2/10</f>
        <v>732.52173913043475</v>
      </c>
      <c r="X157" s="6">
        <f>W157*(F125-2*F126)/200</f>
        <v>80.577391304347827</v>
      </c>
      <c r="Y157" s="5"/>
      <c r="Z157" s="16"/>
      <c r="AD157" s="49"/>
    </row>
    <row r="158" spans="1:30" x14ac:dyDescent="0.25">
      <c r="A158" s="29" t="s">
        <v>67</v>
      </c>
      <c r="D158" s="5" t="s">
        <v>85</v>
      </c>
      <c r="E158" s="34">
        <f ca="1">E144</f>
        <v>-46.128656249999999</v>
      </c>
      <c r="F158" s="35">
        <f t="shared" ca="1" si="134"/>
        <v>182.07451249999997</v>
      </c>
      <c r="G158" s="35">
        <f t="shared" ca="1" si="134"/>
        <v>-236.20344999999998</v>
      </c>
      <c r="H158" s="6">
        <f t="shared" ca="1" si="134"/>
        <v>-106.938846875</v>
      </c>
      <c r="I158" s="6">
        <f t="shared" ca="1" si="134"/>
        <v>52.809909374999997</v>
      </c>
      <c r="J158" s="6">
        <f>INDEX($O$275:$O$286,MATCH(A159,$L$275:$L$286,-1),1)</f>
        <v>287.84104307207855</v>
      </c>
      <c r="K158" s="34">
        <f ca="1">MAX(ABS(F158),J158)</f>
        <v>287.84104307207855</v>
      </c>
      <c r="L158" s="34">
        <f ca="1">MAX(ABS(G158),J158)</f>
        <v>287.84104307207855</v>
      </c>
      <c r="M158" s="34">
        <f ca="1">MAX(ABS(H158),IF(J158="---",0,0.3*J158))</f>
        <v>106.938846875</v>
      </c>
      <c r="N158" s="34">
        <f ca="1">MAX(ABS(I158),IF(J158="---",0,0.3*J158))</f>
        <v>86.352312921623565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2.6615966755824831</v>
      </c>
      <c r="R158" s="36">
        <f t="shared" ref="R158:T158" ca="1" si="136">MAX(L158-$Z126*(1-((0.48*$Z124+L159)/(0.48*$Z124))^2),0)/(($F124-2*$F126)*$O$2)*1000</f>
        <v>4.5514795981490517</v>
      </c>
      <c r="S158" s="36">
        <f t="shared" ca="1" si="136"/>
        <v>0</v>
      </c>
      <c r="T158" s="36">
        <f t="shared" ca="1" si="136"/>
        <v>0</v>
      </c>
      <c r="U158" s="34">
        <f ca="1">MAX(P158:T158)</f>
        <v>4.5514795981490517</v>
      </c>
      <c r="V158" s="26">
        <v>9.42</v>
      </c>
      <c r="W158" s="7">
        <f>2*V158*$O$2/10</f>
        <v>737.21739130434787</v>
      </c>
      <c r="X158" s="6">
        <f>W158*(F124-2*F126)/200</f>
        <v>265.39826086956526</v>
      </c>
      <c r="Y158" s="5"/>
      <c r="Z158" s="16"/>
      <c r="AD158" s="49"/>
    </row>
    <row r="159" spans="1:30" x14ac:dyDescent="0.25">
      <c r="A159" s="5">
        <f>B125</f>
        <v>3</v>
      </c>
      <c r="D159" s="5" t="s">
        <v>11</v>
      </c>
      <c r="E159" s="37">
        <f ca="1">E147</f>
        <v>-919.00299999999993</v>
      </c>
      <c r="F159" s="7">
        <f ca="1">O147</f>
        <v>-669.43059999999991</v>
      </c>
      <c r="G159" s="7">
        <f ca="1">P147</f>
        <v>-465.37139999999994</v>
      </c>
      <c r="H159" s="7">
        <f ca="1">Q147</f>
        <v>-509.91799999999995</v>
      </c>
      <c r="I159" s="7">
        <f ca="1">R147</f>
        <v>-624.88400000000001</v>
      </c>
      <c r="K159" s="34">
        <f ca="1">F159</f>
        <v>-669.43059999999991</v>
      </c>
      <c r="L159" s="34">
        <f t="shared" ref="L159:N159" ca="1" si="137">G159</f>
        <v>-465.37139999999994</v>
      </c>
      <c r="M159" s="34">
        <f t="shared" ca="1" si="137"/>
        <v>-509.91799999999995</v>
      </c>
      <c r="N159" s="34">
        <f t="shared" ca="1" si="137"/>
        <v>-624.88400000000001</v>
      </c>
      <c r="AD159" s="49"/>
    </row>
    <row r="160" spans="1:30" x14ac:dyDescent="0.25">
      <c r="D160" s="15" t="s">
        <v>105</v>
      </c>
      <c r="E160" s="6">
        <f ca="1">($Z125+$X157)*(1-ABS((0.48*$Z124+E159)/(0.48*$Z124+$W157))^(1+1/(1+$W157/$Z124)))</f>
        <v>180.15155384482497</v>
      </c>
      <c r="K160" s="6">
        <f t="shared" ref="K160:N160" ca="1" si="138">($Z125+$X157)*(1-ABS((0.48*$Z124+K159)/(0.48*$Z124+$W157))^(1+1/(1+$W157/$Z124)))</f>
        <v>163.53067427441565</v>
      </c>
      <c r="L160" s="6">
        <f t="shared" ca="1" si="138"/>
        <v>146.97444542392142</v>
      </c>
      <c r="M160" s="6">
        <f t="shared" ca="1" si="138"/>
        <v>150.81086664815251</v>
      </c>
      <c r="N160" s="6">
        <f t="shared" ca="1" si="138"/>
        <v>160.1399926130575</v>
      </c>
      <c r="AD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525.41336898172653</v>
      </c>
      <c r="K161" s="6">
        <f t="shared" ref="K161:N161" ca="1" si="139">($Z126+$X158)*(1-ABS((0.48*$Z124+K159)/(0.48*$Z124+$W158))^(1+1/(1+$W158/$Z124)))</f>
        <v>477.10664227473109</v>
      </c>
      <c r="L161" s="6">
        <f t="shared" ca="1" si="139"/>
        <v>428.99851703649023</v>
      </c>
      <c r="M161" s="6">
        <f t="shared" ca="1" si="139"/>
        <v>440.14542418857485</v>
      </c>
      <c r="N161" s="6">
        <f t="shared" ca="1" si="139"/>
        <v>467.253471996575</v>
      </c>
      <c r="AD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4.688974604168869E-2</v>
      </c>
      <c r="K162" s="38">
        <f t="shared" ref="K162:N162" ca="1" si="140">ABS(K157/K160)^1.5+ABS(K158/K161)^1.5</f>
        <v>0.48342798811693288</v>
      </c>
      <c r="L162" s="38">
        <f t="shared" ca="1" si="140"/>
        <v>0.57471021610194617</v>
      </c>
      <c r="M162" s="38">
        <f t="shared" ca="1" si="140"/>
        <v>0.22162689962645035</v>
      </c>
      <c r="N162" s="38">
        <f t="shared" ca="1" si="140"/>
        <v>0.17254484600184894</v>
      </c>
      <c r="AD162" s="49"/>
    </row>
    <row r="163" spans="1:59" x14ac:dyDescent="0.25">
      <c r="AD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</row>
    <row r="165" spans="1:59" x14ac:dyDescent="0.25">
      <c r="D165" s="5" t="s">
        <v>84</v>
      </c>
      <c r="E165" s="34">
        <f ca="1">E150</f>
        <v>12.595453125000001</v>
      </c>
      <c r="F165" s="6">
        <f t="shared" ref="F165:I166" ca="1" si="141">O150</f>
        <v>5.1901234375000005</v>
      </c>
      <c r="G165" s="6">
        <f t="shared" ca="1" si="141"/>
        <v>10.7049078125</v>
      </c>
      <c r="H165" s="35">
        <f t="shared" ca="1" si="141"/>
        <v>-0.36910156250000004</v>
      </c>
      <c r="I165" s="35">
        <f t="shared" ca="1" si="141"/>
        <v>16.264132812500002</v>
      </c>
      <c r="J165" s="6">
        <f>INDEX($N$275:$N$286,MATCH(A159,$L$275:$L$286,-1)+1,1)</f>
        <v>26.088758743935845</v>
      </c>
      <c r="K165" s="34">
        <f ca="1">MAX(ABS(F165),IF(J165="---",0,0.3*J165))</f>
        <v>7.8266276231807534</v>
      </c>
      <c r="L165" s="34">
        <f ca="1">MAX(ABS(G165),IF(J165="---",0,0.3*J165))</f>
        <v>10.7049078125</v>
      </c>
      <c r="M165" s="34">
        <f ca="1">MAX(ABS(H165),J165)</f>
        <v>26.088758743935845</v>
      </c>
      <c r="N165" s="34">
        <f ca="1">MAX(ABS(I165),J165)</f>
        <v>26.088758743935845</v>
      </c>
      <c r="O165" s="13" t="s">
        <v>103</v>
      </c>
      <c r="P165" s="36">
        <f t="shared" ref="P165" ca="1" si="142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0</v>
      </c>
      <c r="T165" s="36">
        <f ca="1">MAX(N165-$Z125*(1-((0.48*$Z124+N167)/(0.48*$Z124))^2),0)/(($F125-2*$F126)*$O$2)*1000</f>
        <v>0</v>
      </c>
      <c r="U165" s="34">
        <f ca="1">MAX(P165:T165)</f>
        <v>0</v>
      </c>
      <c r="V165" s="26">
        <v>9.36</v>
      </c>
      <c r="W165" s="7">
        <f>2*V165*$O$2/10</f>
        <v>732.52173913043475</v>
      </c>
      <c r="X165" s="6">
        <f>W165*(F125-2*F126)/200</f>
        <v>80.577391304347827</v>
      </c>
      <c r="AD165" s="49"/>
    </row>
    <row r="166" spans="1:59" x14ac:dyDescent="0.25">
      <c r="D166" s="5" t="s">
        <v>85</v>
      </c>
      <c r="E166" s="34">
        <f ca="1">E151</f>
        <v>41.616656250000005</v>
      </c>
      <c r="F166" s="35">
        <f t="shared" ca="1" si="141"/>
        <v>-146.83611250000001</v>
      </c>
      <c r="G166" s="35">
        <f t="shared" ca="1" si="141"/>
        <v>195.62905000000001</v>
      </c>
      <c r="H166" s="6">
        <f t="shared" ca="1" si="141"/>
        <v>90.762246875000002</v>
      </c>
      <c r="I166" s="6">
        <f t="shared" ca="1" si="141"/>
        <v>-41.969309375000009</v>
      </c>
      <c r="J166" s="6">
        <f>INDEX($O$275:$O$286,MATCH(A159,$L$275:$L$286,-1)+1,1)</f>
        <v>266.70676437439522</v>
      </c>
      <c r="K166" s="34">
        <f ca="1">MAX(ABS(F166),J166)</f>
        <v>266.70676437439522</v>
      </c>
      <c r="L166" s="34">
        <f ca="1">MAX(ABS(G166),J166)</f>
        <v>266.70676437439522</v>
      </c>
      <c r="M166" s="34">
        <f ca="1">MAX(ABS(H166),IF(J166="---",0,0.3*J166))</f>
        <v>90.762246875000002</v>
      </c>
      <c r="N166" s="34">
        <f ca="1">MAX(ABS(I166),IF(J166="---",0,0.3*J166))</f>
        <v>80.01202931231856</v>
      </c>
      <c r="O166" s="13" t="s">
        <v>104</v>
      </c>
      <c r="P166" s="36">
        <f t="shared" ref="P166" ca="1" si="143">MAX(E166-$Z126*(1-((0.48*$Z124+E167)/(0.48*$Z124))^2),0)/(($F124-2*$F126)*$O$2)*1000</f>
        <v>0</v>
      </c>
      <c r="Q166" s="36">
        <f ca="1">MAX(K166-$Z126*(1-((0.48*$Z124+K167)/(0.48*$Z124))^2),0)/(($F124-2*$F126)*$O$2)*1000</f>
        <v>1.8010640335322452</v>
      </c>
      <c r="R166" s="36">
        <f ca="1">MAX(L166-$Z126*(1-((0.48*$Z124+L167)/(0.48*$Z124))^2),0)/(($F124-2*$F126)*$O$2)*1000</f>
        <v>3.6673810915835663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3.6673810915835663</v>
      </c>
      <c r="V166" s="26">
        <v>9.42</v>
      </c>
      <c r="W166" s="7">
        <f>2*V166*$O$2/10</f>
        <v>737.21739130434787</v>
      </c>
      <c r="X166" s="6">
        <f>W166*(F124-2*F126)/200</f>
        <v>265.39826086956526</v>
      </c>
      <c r="AD166" s="49"/>
    </row>
    <row r="167" spans="1:59" x14ac:dyDescent="0.25">
      <c r="D167" s="5" t="s">
        <v>11</v>
      </c>
      <c r="E167" s="37">
        <f ca="1">E154</f>
        <v>-936.26049999999987</v>
      </c>
      <c r="F167" s="7">
        <f ca="1">O154</f>
        <v>-682.70559999999989</v>
      </c>
      <c r="G167" s="7">
        <f ca="1">P154</f>
        <v>-478.64639999999991</v>
      </c>
      <c r="H167" s="7">
        <f ca="1">Q154</f>
        <v>-523.19299999999998</v>
      </c>
      <c r="I167" s="7">
        <f ca="1">R154</f>
        <v>-638.15899999999988</v>
      </c>
      <c r="K167" s="34">
        <f ca="1">F167</f>
        <v>-682.70559999999989</v>
      </c>
      <c r="L167" s="34">
        <f t="shared" ref="L167:N167" ca="1" si="144">G167</f>
        <v>-478.64639999999991</v>
      </c>
      <c r="M167" s="34">
        <f t="shared" ca="1" si="144"/>
        <v>-523.19299999999998</v>
      </c>
      <c r="N167" s="34">
        <f t="shared" ca="1" si="144"/>
        <v>-638.15899999999988</v>
      </c>
      <c r="AD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181.14854190819534</v>
      </c>
      <c r="K168" s="6">
        <f t="shared" ref="K168:N168" ca="1" si="145">($Z125+$X165)*(1-ABS((0.48*$Z124+K167)/(0.48*$Z124+$W165))^(1+1/(1+$W165/$Z124)))</f>
        <v>164.5166487244646</v>
      </c>
      <c r="L168" s="6">
        <f t="shared" ca="1" si="145"/>
        <v>148.13055489947982</v>
      </c>
      <c r="M168" s="6">
        <f t="shared" ca="1" si="145"/>
        <v>151.93032208661415</v>
      </c>
      <c r="N168" s="6">
        <f t="shared" ca="1" si="145"/>
        <v>161.1636160213877</v>
      </c>
      <c r="AD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528.31147904522732</v>
      </c>
      <c r="K169" s="6">
        <f t="shared" ref="K169:N169" ca="1" si="146">($Z126+$X166)*(1-ABS((0.48*$Z124+K167)/(0.48*$Z124+$W166))^(1+1/(1+$W166/$Z124)))</f>
        <v>479.97192007670895</v>
      </c>
      <c r="L169" s="6">
        <f t="shared" ca="1" si="146"/>
        <v>432.3576065020643</v>
      </c>
      <c r="M169" s="6">
        <f t="shared" ca="1" si="146"/>
        <v>443.39813386312863</v>
      </c>
      <c r="N169" s="6">
        <f t="shared" ca="1" si="146"/>
        <v>470.22803253382432</v>
      </c>
      <c r="AD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4.0443300094256979E-2</v>
      </c>
      <c r="K170" s="38">
        <f t="shared" ref="K170:N170" ca="1" si="147">ABS(K165/K168)^1.5+ABS(K166/K169)^1.5</f>
        <v>0.42459282239629359</v>
      </c>
      <c r="L170" s="38">
        <f t="shared" ca="1" si="147"/>
        <v>0.50391882955791634</v>
      </c>
      <c r="M170" s="38">
        <f t="shared" ca="1" si="147"/>
        <v>0.1637682711182144</v>
      </c>
      <c r="N170" s="38">
        <f t="shared" ca="1" si="147"/>
        <v>0.13531895902904201</v>
      </c>
      <c r="AD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</row>
    <row r="172" spans="1:59" x14ac:dyDescent="0.25">
      <c r="AD172" s="49"/>
      <c r="AE172" s="111" t="s">
        <v>133</v>
      </c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  <c r="AS172" s="111"/>
      <c r="AT172" s="111"/>
      <c r="AU172" s="111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6"/>
    </row>
    <row r="173" spans="1:59" ht="18" x14ac:dyDescent="0.35">
      <c r="A173" t="s">
        <v>57</v>
      </c>
      <c r="B173" s="5">
        <f ca="1">$A$4</f>
        <v>4</v>
      </c>
      <c r="D173" t="s">
        <v>58</v>
      </c>
      <c r="E173" s="5" t="s">
        <v>59</v>
      </c>
      <c r="F173" s="17">
        <v>80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30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122.4</v>
      </c>
      <c r="AA174" s="16" t="s">
        <v>73</v>
      </c>
      <c r="AD174" s="49"/>
      <c r="AF174" s="107" t="s">
        <v>134</v>
      </c>
      <c r="AG174" s="107"/>
      <c r="AH174" s="107"/>
      <c r="AI174" s="55" t="s">
        <v>135</v>
      </c>
      <c r="AJ174" s="107" t="s">
        <v>136</v>
      </c>
      <c r="AK174" s="107"/>
      <c r="AL174" s="107" t="s">
        <v>137</v>
      </c>
      <c r="AM174" s="107"/>
      <c r="AN174" s="107"/>
      <c r="AO174" s="107"/>
      <c r="AP174" s="107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98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326.39999999999998</v>
      </c>
      <c r="AA175" s="16" t="s">
        <v>73</v>
      </c>
      <c r="AD175" s="49"/>
      <c r="AF175" s="107">
        <f>MAX(F173,AI175/6,45)</f>
        <v>80</v>
      </c>
      <c r="AG175" s="107"/>
      <c r="AH175" s="107"/>
      <c r="AI175" s="64">
        <f>M175-M173-M174</f>
        <v>250</v>
      </c>
      <c r="AJ175" s="107">
        <f>MIN(F174/2,17.5,8*1.4)</f>
        <v>11.2</v>
      </c>
      <c r="AK175" s="107"/>
      <c r="AL175" s="108">
        <f>(0.08*(14.17*(F174-5))/391.3)*100</f>
        <v>7.2425249169435215</v>
      </c>
      <c r="AM175" s="108"/>
      <c r="AN175" s="108"/>
      <c r="AO175" s="98" t="s">
        <v>150</v>
      </c>
      <c r="AP175" s="58">
        <f>SQRT(((0.5*AG178*14.17*F174)/((AQ175/100)*391.3))-1)</f>
        <v>1.579183229397978</v>
      </c>
      <c r="AQ175" s="71">
        <f>AU175*AZ175</f>
        <v>15.8</v>
      </c>
      <c r="AR175" s="72">
        <f t="shared" ref="AR175:AS176" si="148">AR127</f>
        <v>10</v>
      </c>
      <c r="AS175" s="72">
        <f t="shared" si="148"/>
        <v>0.79</v>
      </c>
      <c r="AT175" s="75">
        <v>2</v>
      </c>
      <c r="AU175" s="77">
        <f>AT175*AS175</f>
        <v>1.58</v>
      </c>
      <c r="AV175" s="58">
        <f>0.9*F174*(F173-F175)*AG178*0.5*14.17*AP175/(1+AP175^2)/10</f>
        <v>667.81406224282068</v>
      </c>
      <c r="AW175" s="80" t="str">
        <f ca="1">IF(AK16&lt;=AV175,"verifica","non verifica")</f>
        <v>verifica</v>
      </c>
      <c r="AX175" s="76" t="s">
        <v>178</v>
      </c>
      <c r="AY175" s="90">
        <v>10</v>
      </c>
      <c r="AZ175" s="58">
        <f>100/AY175</f>
        <v>10</v>
      </c>
      <c r="BA175" s="99">
        <f>(0.9*(F173-F175)*AQ175*391.3*AP175/1000)</f>
        <v>667.8140622428208</v>
      </c>
      <c r="BB175" s="80" t="str">
        <f ca="1">IF(AK16&lt;=BA175,"verifica","non verifica")</f>
        <v>verifica</v>
      </c>
    </row>
    <row r="176" spans="1:59" x14ac:dyDescent="0.25">
      <c r="AD176" s="49"/>
      <c r="AO176" s="98" t="s">
        <v>151</v>
      </c>
      <c r="AP176" s="58">
        <f>SQRT(((0.5*AG178*14.17*F174)/((AQ176/100)*391.3))-1)</f>
        <v>2.0593031607846717</v>
      </c>
      <c r="AQ176" s="71">
        <f>AU176*AZ176</f>
        <v>10.533333333333335</v>
      </c>
      <c r="AR176" s="72">
        <f t="shared" si="148"/>
        <v>10</v>
      </c>
      <c r="AS176" s="72">
        <f t="shared" si="148"/>
        <v>0.79</v>
      </c>
      <c r="AT176" s="75">
        <v>2</v>
      </c>
      <c r="AU176" s="78">
        <f>AT176*AS176</f>
        <v>1.58</v>
      </c>
      <c r="AV176" s="58">
        <f>0.9*F174*(F173-F175)*AG178*0.5*14.17*AP176/(1+AP176^2)/10</f>
        <v>580.56662186370158</v>
      </c>
      <c r="AW176" s="80" t="str">
        <f ca="1">IF(AK16&lt;=AV176,"verifica","non verifica")</f>
        <v>verifica</v>
      </c>
      <c r="AX176" s="76" t="str">
        <f>AX175</f>
        <v>fi 10/</v>
      </c>
      <c r="AY176" s="90">
        <v>15</v>
      </c>
      <c r="AZ176" s="58">
        <f>100/AY176</f>
        <v>6.666666666666667</v>
      </c>
      <c r="BA176" s="99">
        <f>(0.9*(F173-F175)*AQ176*391.3*AP176/1000)</f>
        <v>580.56662186370158</v>
      </c>
      <c r="BB176" s="80" t="str">
        <f ca="1">IF(AK16&lt;=BA176,"verifica","non verifica")</f>
        <v>verifica</v>
      </c>
    </row>
    <row r="177" spans="1:40" x14ac:dyDescent="0.2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</row>
    <row r="178" spans="1:40" ht="18" x14ac:dyDescent="0.35">
      <c r="D178" s="5" t="s">
        <v>84</v>
      </c>
      <c r="E178" s="6">
        <f ca="1">INDEX(O$4:O$23,$W173,1)</f>
        <v>-16.57</v>
      </c>
      <c r="F178" s="6">
        <f ca="1">INDEX(P$4:P$171,$W173,1)</f>
        <v>-10.497</v>
      </c>
      <c r="G178" s="6">
        <f ca="1">INDEX(Q$4:Q$171,$W173,1)</f>
        <v>0.38900000000000001</v>
      </c>
      <c r="H178" s="6">
        <f ca="1">INDEX(R$4:R$171,$W173,1)</f>
        <v>16.510000000000002</v>
      </c>
      <c r="I178" s="6">
        <f ca="1">INDEX(S$4:S$171,$W173,1)</f>
        <v>0.36</v>
      </c>
      <c r="J178" s="6">
        <f ca="1">INDEX(T$4:T$171,$W173,1)</f>
        <v>0.58699999999999997</v>
      </c>
      <c r="AD178" s="49"/>
      <c r="AF178" s="69" t="s">
        <v>146</v>
      </c>
      <c r="AG178" s="70">
        <f>1+AI181</f>
        <v>1.0162634615384616</v>
      </c>
    </row>
    <row r="179" spans="1:40" x14ac:dyDescent="0.25">
      <c r="D179" s="5" t="s">
        <v>85</v>
      </c>
      <c r="E179" s="6">
        <f t="shared" ref="E179:J179" ca="1" si="149">INDEX(E$4:E$171,$W173,1)</f>
        <v>-54.892000000000003</v>
      </c>
      <c r="F179" s="6">
        <f t="shared" ca="1" si="149"/>
        <v>-32.295000000000002</v>
      </c>
      <c r="G179" s="6">
        <f t="shared" ca="1" si="149"/>
        <v>275.85700000000003</v>
      </c>
      <c r="H179" s="6">
        <f t="shared" ca="1" si="149"/>
        <v>-5.4029999999999996</v>
      </c>
      <c r="I179" s="6">
        <f t="shared" ca="1" si="149"/>
        <v>11.568</v>
      </c>
      <c r="J179" s="6">
        <f t="shared" ca="1" si="149"/>
        <v>18.84</v>
      </c>
      <c r="AD179" s="49"/>
      <c r="AL179" s="109" t="s">
        <v>159</v>
      </c>
      <c r="AM179" s="109"/>
      <c r="AN179" s="109"/>
    </row>
    <row r="180" spans="1:40" ht="18" x14ac:dyDescent="0.35">
      <c r="D180" s="5" t="s">
        <v>86</v>
      </c>
      <c r="E180" s="6">
        <f t="shared" ref="E180:J180" ca="1" si="150">INDEX(O$4:O$171,$W173+2,1)</f>
        <v>-11.132</v>
      </c>
      <c r="F180" s="6">
        <f t="shared" ca="1" si="150"/>
        <v>-7.0389999999999997</v>
      </c>
      <c r="G180" s="6">
        <f t="shared" ca="1" si="150"/>
        <v>0.18</v>
      </c>
      <c r="H180" s="6">
        <f t="shared" ca="1" si="150"/>
        <v>9.2799999999999994</v>
      </c>
      <c r="I180" s="6">
        <f t="shared" ca="1" si="150"/>
        <v>0.191</v>
      </c>
      <c r="J180" s="6">
        <f t="shared" ca="1" si="150"/>
        <v>0.312</v>
      </c>
      <c r="AD180" s="49"/>
      <c r="AF180" s="69" t="s">
        <v>147</v>
      </c>
      <c r="AG180" s="6">
        <f>AO15/($F$124*$F$125)</f>
        <v>0.38191341666666667</v>
      </c>
      <c r="AH180" s="69" t="s">
        <v>149</v>
      </c>
      <c r="AI180" s="70">
        <f>AG180/$AG$40</f>
        <v>2.6952252411197367E-2</v>
      </c>
      <c r="AL180" s="109" t="s">
        <v>160</v>
      </c>
      <c r="AM180" s="109"/>
      <c r="AN180" s="109"/>
    </row>
    <row r="181" spans="1:40" x14ac:dyDescent="0.25">
      <c r="D181" s="5" t="s">
        <v>87</v>
      </c>
      <c r="E181" s="6">
        <f t="shared" ref="E181:J181" ca="1" si="151">INDEX(E$4:E$171,$W173+2,1)</f>
        <v>-36.046999999999997</v>
      </c>
      <c r="F181" s="6">
        <f t="shared" ca="1" si="151"/>
        <v>-21.215</v>
      </c>
      <c r="G181" s="6">
        <f t="shared" ca="1" si="151"/>
        <v>166.61099999999999</v>
      </c>
      <c r="H181" s="6">
        <f t="shared" ca="1" si="151"/>
        <v>-3.7</v>
      </c>
      <c r="I181" s="6">
        <f t="shared" ca="1" si="151"/>
        <v>7.27</v>
      </c>
      <c r="J181" s="6">
        <f t="shared" ca="1" si="151"/>
        <v>11.836</v>
      </c>
      <c r="M181" t="s">
        <v>88</v>
      </c>
      <c r="AD181" s="49"/>
      <c r="AG181" s="6">
        <f t="shared" ref="AG181:AG183" si="152">AO16/($F$124*$F$125)</f>
        <v>0.23045325</v>
      </c>
      <c r="AI181" s="70">
        <f>AG181/$AG$40</f>
        <v>1.6263461538461539E-2</v>
      </c>
      <c r="AL181" s="109" t="s">
        <v>161</v>
      </c>
      <c r="AM181" s="109"/>
      <c r="AN181" s="109"/>
    </row>
    <row r="182" spans="1:40" x14ac:dyDescent="0.25">
      <c r="D182" s="5" t="s">
        <v>11</v>
      </c>
      <c r="E182" s="6">
        <f t="shared" ref="E182:J182" ca="1" si="153">INDEX(Y$4:Y$171,$W173+3,1)</f>
        <v>-1197.498</v>
      </c>
      <c r="F182" s="6">
        <f t="shared" ca="1" si="153"/>
        <v>-734.84</v>
      </c>
      <c r="G182" s="6">
        <f t="shared" ca="1" si="153"/>
        <v>-161.649</v>
      </c>
      <c r="H182" s="6">
        <f t="shared" ca="1" si="153"/>
        <v>33.144999999999996</v>
      </c>
      <c r="I182" s="6">
        <f t="shared" ca="1" si="153"/>
        <v>-6.83</v>
      </c>
      <c r="J182" s="6">
        <f t="shared" ca="1" si="153"/>
        <v>-11.099</v>
      </c>
      <c r="K182" s="6">
        <f>L182*1.3</f>
        <v>-56.744999999999997</v>
      </c>
      <c r="L182" s="26">
        <f>-F173*F174*(M175-(M173+M174))*25/1000000*1+L133</f>
        <v>-43.65</v>
      </c>
      <c r="M182" t="s">
        <v>89</v>
      </c>
      <c r="AD182" s="49"/>
      <c r="AG182" s="6">
        <f t="shared" si="152"/>
        <v>0.26668845833333338</v>
      </c>
      <c r="AI182" s="70">
        <f>AG182/$AG$40</f>
        <v>1.8820639261350275E-2</v>
      </c>
      <c r="AL182" s="68"/>
      <c r="AM182" s="68"/>
      <c r="AN182" s="68"/>
    </row>
    <row r="183" spans="1:40" x14ac:dyDescent="0.25">
      <c r="AD183" s="49"/>
      <c r="AG183" s="6">
        <f t="shared" si="152"/>
        <v>0.34567820833333335</v>
      </c>
      <c r="AI183" s="70">
        <f>AG183/$AG$40</f>
        <v>2.4395074688308635E-2</v>
      </c>
    </row>
    <row r="184" spans="1:40" ht="18" x14ac:dyDescent="0.3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AF184" s="97" t="s">
        <v>148</v>
      </c>
      <c r="AG184" s="97">
        <f>14.17</f>
        <v>14.17</v>
      </c>
    </row>
    <row r="185" spans="1:40" x14ac:dyDescent="0.25">
      <c r="D185" s="5" t="s">
        <v>84</v>
      </c>
      <c r="E185" s="6">
        <f t="shared" ref="E185:J185" ca="1" si="154">INDEX(O$4:O$171,$W173+1,1)</f>
        <v>19.053000000000001</v>
      </c>
      <c r="F185" s="6">
        <f t="shared" ca="1" si="154"/>
        <v>12.028</v>
      </c>
      <c r="G185" s="6">
        <f t="shared" ca="1" si="154"/>
        <v>-0.223</v>
      </c>
      <c r="H185" s="6">
        <f t="shared" ca="1" si="154"/>
        <v>-13.744</v>
      </c>
      <c r="I185" s="6">
        <f t="shared" ca="1" si="154"/>
        <v>-0.253</v>
      </c>
      <c r="J185" s="6">
        <f t="shared" ca="1" si="154"/>
        <v>-0.41099999999999998</v>
      </c>
      <c r="AD185" s="49"/>
    </row>
    <row r="186" spans="1:40" x14ac:dyDescent="0.25">
      <c r="D186" s="5" t="s">
        <v>85</v>
      </c>
      <c r="E186" s="6">
        <f t="shared" ref="E186:J186" ca="1" si="155">INDEX(E$4:E$171,$W173+1,1)</f>
        <v>60.457999999999998</v>
      </c>
      <c r="F186" s="6">
        <f t="shared" ca="1" si="155"/>
        <v>35.594000000000001</v>
      </c>
      <c r="G186" s="6">
        <f t="shared" ca="1" si="155"/>
        <v>-257.82100000000003</v>
      </c>
      <c r="H186" s="6">
        <f t="shared" ca="1" si="155"/>
        <v>6.4770000000000003</v>
      </c>
      <c r="I186" s="6">
        <f t="shared" ca="1" si="155"/>
        <v>-11.695</v>
      </c>
      <c r="J186" s="6">
        <f t="shared" ca="1" si="155"/>
        <v>-19.036999999999999</v>
      </c>
      <c r="AD186" s="49"/>
      <c r="AF186" s="97" t="s">
        <v>150</v>
      </c>
      <c r="AG186">
        <f ca="1">(0.5*14.17*F173*0.9*(F174-F175))/(2*AK16*10)+SQRT(((0.5*14.17*F173*0.9*(F174-F175))/(2*AK16*10))^2 -1)</f>
        <v>1.6969880016573389</v>
      </c>
    </row>
    <row r="187" spans="1:40" x14ac:dyDescent="0.25">
      <c r="D187" s="5" t="s">
        <v>86</v>
      </c>
      <c r="E187" s="6">
        <f ca="1">E180</f>
        <v>-11.132</v>
      </c>
      <c r="F187" s="6">
        <f t="shared" ref="F187:J189" ca="1" si="156">F180</f>
        <v>-7.0389999999999997</v>
      </c>
      <c r="G187" s="6">
        <f t="shared" ca="1" si="156"/>
        <v>0.18</v>
      </c>
      <c r="H187" s="6">
        <f t="shared" ca="1" si="156"/>
        <v>9.2799999999999994</v>
      </c>
      <c r="I187" s="6">
        <f t="shared" ca="1" si="156"/>
        <v>0.191</v>
      </c>
      <c r="J187" s="6">
        <f t="shared" ca="1" si="156"/>
        <v>0.312</v>
      </c>
      <c r="AD187" s="49"/>
    </row>
    <row r="188" spans="1:40" x14ac:dyDescent="0.25">
      <c r="D188" s="5" t="s">
        <v>87</v>
      </c>
      <c r="E188" s="6">
        <f ca="1">E181</f>
        <v>-36.046999999999997</v>
      </c>
      <c r="F188" s="6">
        <f t="shared" ca="1" si="156"/>
        <v>-21.215</v>
      </c>
      <c r="G188" s="6">
        <f t="shared" ca="1" si="156"/>
        <v>166.61099999999999</v>
      </c>
      <c r="H188" s="6">
        <f t="shared" ca="1" si="156"/>
        <v>-3.7</v>
      </c>
      <c r="I188" s="6">
        <f t="shared" ca="1" si="156"/>
        <v>7.27</v>
      </c>
      <c r="J188" s="6">
        <f t="shared" ca="1" si="156"/>
        <v>11.836</v>
      </c>
      <c r="AD188" s="49"/>
    </row>
    <row r="189" spans="1:40" x14ac:dyDescent="0.25">
      <c r="D189" s="5" t="s">
        <v>11</v>
      </c>
      <c r="E189" s="6">
        <f ca="1">E182</f>
        <v>-1197.498</v>
      </c>
      <c r="F189" s="6">
        <f t="shared" ca="1" si="156"/>
        <v>-734.84</v>
      </c>
      <c r="G189" s="6">
        <f t="shared" ca="1" si="156"/>
        <v>-161.649</v>
      </c>
      <c r="H189" s="6">
        <f t="shared" ca="1" si="156"/>
        <v>33.144999999999996</v>
      </c>
      <c r="I189" s="6">
        <f t="shared" ca="1" si="156"/>
        <v>-6.83</v>
      </c>
      <c r="J189" s="6">
        <f t="shared" ca="1" si="156"/>
        <v>-11.099</v>
      </c>
      <c r="K189" s="6">
        <f>L189*1.3</f>
        <v>-74.002499999999998</v>
      </c>
      <c r="L189" s="26">
        <f>-F173*F174*(M175-(M173+M174))*25/1000000*1+L140</f>
        <v>-56.924999999999997</v>
      </c>
      <c r="AD189" s="49"/>
    </row>
    <row r="190" spans="1:40" x14ac:dyDescent="0.25">
      <c r="AD190" s="49"/>
    </row>
    <row r="191" spans="1:40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</row>
    <row r="192" spans="1:40" x14ac:dyDescent="0.25">
      <c r="A192" s="27"/>
      <c r="B192" s="27"/>
      <c r="C192" s="27"/>
      <c r="D192" s="29" t="s">
        <v>84</v>
      </c>
      <c r="E192" s="31">
        <f ca="1">E178-(E178-E185)/$M175*$M173</f>
        <v>-12.673734374999999</v>
      </c>
      <c r="F192" s="31">
        <f t="shared" ref="F192" ca="1" si="157">F178-(F178-F185)/$M175*$M173</f>
        <v>-8.0333281250000006</v>
      </c>
      <c r="G192" s="31">
        <f ca="1">G178-(G178-G185)/$M175*$M173</f>
        <v>0.32206250000000003</v>
      </c>
      <c r="H192" s="31">
        <f t="shared" ref="H192:J192" ca="1" si="158">H178-(H178-H185)/$M175*$M173</f>
        <v>13.200968750000001</v>
      </c>
      <c r="I192" s="31">
        <f t="shared" ca="1" si="158"/>
        <v>0.29295312499999998</v>
      </c>
      <c r="J192" s="31">
        <f t="shared" ca="1" si="158"/>
        <v>0.47784374999999996</v>
      </c>
      <c r="K192" s="31">
        <f ca="1">(ABS(G192)+ABS(I192))*SIGN(G192)</f>
        <v>0.61501562500000007</v>
      </c>
      <c r="L192" s="31">
        <f ca="1">(ABS(H192)+ABS(J192))*SIGN(H192)</f>
        <v>13.678812500000001</v>
      </c>
      <c r="M192" s="31">
        <f ca="1">(ABS(K192)+0.3*ABS(L192))*SIGN(K192)</f>
        <v>4.7186593749999997</v>
      </c>
      <c r="N192" s="31">
        <f t="shared" ref="N192:N196" ca="1" si="159">(ABS(L192)+0.3*ABS(K192))*SIGN(L192)</f>
        <v>13.863317187500002</v>
      </c>
      <c r="O192" s="31">
        <f ca="1">F192+M192</f>
        <v>-3.3146687500000009</v>
      </c>
      <c r="P192" s="31">
        <f ca="1">F192-M192</f>
        <v>-12.7519875</v>
      </c>
      <c r="Q192" s="31">
        <f ca="1">F192+N192</f>
        <v>5.829989062500001</v>
      </c>
      <c r="R192" s="31">
        <f ca="1">F192-N192</f>
        <v>-21.896645312500002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</row>
    <row r="193" spans="1:30" x14ac:dyDescent="0.25">
      <c r="A193" s="27"/>
      <c r="B193" s="27"/>
      <c r="C193" s="27"/>
      <c r="D193" s="29" t="s">
        <v>85</v>
      </c>
      <c r="E193" s="31">
        <f ca="1">E179-(E179-E186)/$M175*$M173</f>
        <v>-42.275593749999999</v>
      </c>
      <c r="F193" s="31">
        <f t="shared" ref="F193" ca="1" si="160">F179-(F179-F186)/$M175*$M173</f>
        <v>-24.869640625000002</v>
      </c>
      <c r="G193" s="31">
        <f ca="1">G179-(G179-G186)/$M175*$M173</f>
        <v>217.48596875000001</v>
      </c>
      <c r="H193" s="31">
        <f t="shared" ref="H193:J193" ca="1" si="161">H179-(H179-H186)/$M175*$M173</f>
        <v>-4.1036249999999992</v>
      </c>
      <c r="I193" s="31">
        <f t="shared" ca="1" si="161"/>
        <v>9.0236093749999995</v>
      </c>
      <c r="J193" s="31">
        <f t="shared" ca="1" si="161"/>
        <v>14.697203125000001</v>
      </c>
      <c r="K193" s="31">
        <f t="shared" ref="K193:L196" ca="1" si="162">(ABS(G193)+ABS(I193))*SIGN(G193)</f>
        <v>226.50957812500002</v>
      </c>
      <c r="L193" s="31">
        <f t="shared" ca="1" si="162"/>
        <v>-18.800828125000002</v>
      </c>
      <c r="M193" s="31">
        <f t="shared" ref="M193:M196" ca="1" si="163">(ABS(K193)+0.3*ABS(L193))*SIGN(K193)</f>
        <v>232.14982656250001</v>
      </c>
      <c r="N193" s="31">
        <f t="shared" ca="1" si="159"/>
        <v>-86.753701562499998</v>
      </c>
      <c r="O193" s="31">
        <f t="shared" ref="O193:O195" ca="1" si="164">F193+M193</f>
        <v>207.28018593749999</v>
      </c>
      <c r="P193" s="31">
        <f t="shared" ref="P193:P195" ca="1" si="165">F193-M193</f>
        <v>-257.01946718750003</v>
      </c>
      <c r="Q193" s="31">
        <f t="shared" ref="Q193:Q195" ca="1" si="166">F193+N193</f>
        <v>-111.6233421875</v>
      </c>
      <c r="R193" s="31">
        <f t="shared" ref="R193:R195" ca="1" si="167">F193-N193</f>
        <v>61.884060937499996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</row>
    <row r="194" spans="1:30" x14ac:dyDescent="0.25">
      <c r="A194" s="27"/>
      <c r="B194" s="27"/>
      <c r="C194" s="27"/>
      <c r="D194" s="29" t="s">
        <v>86</v>
      </c>
      <c r="E194" s="31">
        <f ca="1">E180</f>
        <v>-11.132</v>
      </c>
      <c r="F194" s="31">
        <f ca="1">F180</f>
        <v>-7.0389999999999997</v>
      </c>
      <c r="G194" s="31">
        <f t="shared" ref="G194:J196" ca="1" si="168">G180</f>
        <v>0.18</v>
      </c>
      <c r="H194" s="31">
        <f t="shared" ca="1" si="168"/>
        <v>9.2799999999999994</v>
      </c>
      <c r="I194" s="31">
        <f t="shared" ca="1" si="168"/>
        <v>0.191</v>
      </c>
      <c r="J194" s="31">
        <f t="shared" ca="1" si="168"/>
        <v>0.312</v>
      </c>
      <c r="K194" s="31">
        <f t="shared" ca="1" si="162"/>
        <v>0.371</v>
      </c>
      <c r="L194" s="31">
        <f t="shared" ca="1" si="162"/>
        <v>9.5919999999999987</v>
      </c>
      <c r="M194" s="31">
        <f t="shared" ca="1" si="163"/>
        <v>3.2485999999999997</v>
      </c>
      <c r="N194" s="31">
        <f t="shared" ca="1" si="159"/>
        <v>9.7032999999999987</v>
      </c>
      <c r="O194" s="31">
        <f t="shared" ca="1" si="164"/>
        <v>-3.7904</v>
      </c>
      <c r="P194" s="31">
        <f t="shared" ca="1" si="165"/>
        <v>-10.287599999999999</v>
      </c>
      <c r="Q194" s="31">
        <f t="shared" ca="1" si="166"/>
        <v>2.664299999999999</v>
      </c>
      <c r="R194" s="31">
        <f t="shared" ca="1" si="167"/>
        <v>-16.7423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</row>
    <row r="195" spans="1:30" x14ac:dyDescent="0.25">
      <c r="A195" s="27"/>
      <c r="B195" s="27"/>
      <c r="C195" s="27"/>
      <c r="D195" s="29" t="s">
        <v>87</v>
      </c>
      <c r="E195" s="31">
        <f ca="1">E181</f>
        <v>-36.046999999999997</v>
      </c>
      <c r="F195" s="31">
        <f ca="1">F181</f>
        <v>-21.215</v>
      </c>
      <c r="G195" s="31">
        <f t="shared" ca="1" si="168"/>
        <v>166.61099999999999</v>
      </c>
      <c r="H195" s="31">
        <f t="shared" ca="1" si="168"/>
        <v>-3.7</v>
      </c>
      <c r="I195" s="31">
        <f t="shared" ca="1" si="168"/>
        <v>7.27</v>
      </c>
      <c r="J195" s="31">
        <f t="shared" ca="1" si="168"/>
        <v>11.836</v>
      </c>
      <c r="K195" s="31">
        <f t="shared" ca="1" si="162"/>
        <v>173.881</v>
      </c>
      <c r="L195" s="31">
        <f t="shared" ca="1" si="162"/>
        <v>-15.536000000000001</v>
      </c>
      <c r="M195" s="31">
        <f t="shared" ca="1" si="163"/>
        <v>178.54179999999999</v>
      </c>
      <c r="N195" s="31">
        <f t="shared" ca="1" si="159"/>
        <v>-67.700299999999999</v>
      </c>
      <c r="O195" s="31">
        <f t="shared" ca="1" si="164"/>
        <v>157.32679999999999</v>
      </c>
      <c r="P195" s="31">
        <f t="shared" ca="1" si="165"/>
        <v>-199.7568</v>
      </c>
      <c r="Q195" s="31">
        <f t="shared" ca="1" si="166"/>
        <v>-88.915300000000002</v>
      </c>
      <c r="R195" s="31">
        <f t="shared" ca="1" si="167"/>
        <v>46.485299999999995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</row>
    <row r="196" spans="1:30" x14ac:dyDescent="0.25">
      <c r="A196" s="27"/>
      <c r="B196" s="27"/>
      <c r="C196" s="27"/>
      <c r="D196" s="29" t="s">
        <v>11</v>
      </c>
      <c r="E196" s="31">
        <f ca="1">E182+K182</f>
        <v>-1254.2429999999999</v>
      </c>
      <c r="F196" s="31">
        <f ca="1">F182+L182</f>
        <v>-778.49</v>
      </c>
      <c r="G196" s="31">
        <f t="shared" ca="1" si="168"/>
        <v>-161.649</v>
      </c>
      <c r="H196" s="31">
        <f t="shared" ca="1" si="168"/>
        <v>33.144999999999996</v>
      </c>
      <c r="I196" s="31">
        <f t="shared" ca="1" si="168"/>
        <v>-6.83</v>
      </c>
      <c r="J196" s="31">
        <f t="shared" ca="1" si="168"/>
        <v>-11.099</v>
      </c>
      <c r="K196" s="31">
        <f t="shared" ca="1" si="162"/>
        <v>-168.47900000000001</v>
      </c>
      <c r="L196" s="31">
        <f t="shared" ca="1" si="162"/>
        <v>44.244</v>
      </c>
      <c r="M196" s="31">
        <f t="shared" ca="1" si="163"/>
        <v>-181.75220000000002</v>
      </c>
      <c r="N196" s="31">
        <f t="shared" ca="1" si="159"/>
        <v>94.787700000000001</v>
      </c>
      <c r="O196" s="31">
        <f ca="1">F196+M196</f>
        <v>-960.24220000000003</v>
      </c>
      <c r="P196" s="31">
        <f ca="1">F196-M196</f>
        <v>-596.73779999999999</v>
      </c>
      <c r="Q196" s="31">
        <f ca="1">F196+N196</f>
        <v>-683.70230000000004</v>
      </c>
      <c r="R196" s="31">
        <f ca="1">F196-N196</f>
        <v>-873.27769999999998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</row>
    <row r="197" spans="1:30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</row>
    <row r="198" spans="1:30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</row>
    <row r="199" spans="1:30" x14ac:dyDescent="0.25">
      <c r="A199" s="27"/>
      <c r="B199" s="27"/>
      <c r="C199" s="27"/>
      <c r="D199" s="29" t="s">
        <v>84</v>
      </c>
      <c r="E199" s="31">
        <f t="shared" ref="E199:F199" ca="1" si="169">E185+(E178-E185)/$M175*$M174</f>
        <v>15.156734374999999</v>
      </c>
      <c r="F199" s="31">
        <f t="shared" ca="1" si="169"/>
        <v>9.5643281250000012</v>
      </c>
      <c r="G199" s="31">
        <f ca="1">G185+(G178-G185)/$M175*$M174</f>
        <v>-0.15606249999999999</v>
      </c>
      <c r="H199" s="31">
        <f t="shared" ref="H199:J199" ca="1" si="170">H185+(H178-H185)/$M175*$M174</f>
        <v>-10.434968749999999</v>
      </c>
      <c r="I199" s="31">
        <f t="shared" ca="1" si="170"/>
        <v>-0.185953125</v>
      </c>
      <c r="J199" s="31">
        <f t="shared" ca="1" si="170"/>
        <v>-0.30184374999999997</v>
      </c>
      <c r="K199" s="31">
        <f ca="1">(ABS(G199)+ABS(I199))*SIGN(G199)</f>
        <v>-0.34201562499999999</v>
      </c>
      <c r="L199" s="31">
        <f ca="1">(ABS(H199)+ABS(J199))*SIGN(H199)</f>
        <v>-10.736812499999999</v>
      </c>
      <c r="M199" s="31">
        <f t="shared" ref="M199:M203" ca="1" si="171">(ABS(K199)+0.3*ABS(L199))*SIGN(K199)</f>
        <v>-3.5630593749999999</v>
      </c>
      <c r="N199" s="31">
        <f t="shared" ref="N199:N203" ca="1" si="172">(ABS(L199)+0.3*ABS(K199))*SIGN(L199)</f>
        <v>-10.839417187499999</v>
      </c>
      <c r="O199" s="31">
        <f ca="1">F199+M199</f>
        <v>6.0012687500000013</v>
      </c>
      <c r="P199" s="31">
        <f ca="1">F199-M199</f>
        <v>13.127387500000001</v>
      </c>
      <c r="Q199" s="31">
        <f ca="1">F199+N199</f>
        <v>-1.2750890624999975</v>
      </c>
      <c r="R199" s="31">
        <f ca="1">F199-N199</f>
        <v>20.4037453125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</row>
    <row r="200" spans="1:30" x14ac:dyDescent="0.25">
      <c r="A200" s="27"/>
      <c r="B200" s="27"/>
      <c r="C200" s="27"/>
      <c r="D200" s="29" t="s">
        <v>85</v>
      </c>
      <c r="E200" s="31">
        <f t="shared" ref="E200:F200" ca="1" si="173">E186+(E179-E186)/$M175*$M174</f>
        <v>47.841593750000001</v>
      </c>
      <c r="F200" s="31">
        <f t="shared" ca="1" si="173"/>
        <v>28.168640625000002</v>
      </c>
      <c r="G200" s="31">
        <f ca="1">G186+(G179-G186)/$M175*$M174</f>
        <v>-199.44996875000001</v>
      </c>
      <c r="H200" s="31">
        <f t="shared" ref="H200:J200" ca="1" si="174">H186+(H179-H186)/$M175*$M174</f>
        <v>5.1776250000000008</v>
      </c>
      <c r="I200" s="31">
        <f t="shared" ca="1" si="174"/>
        <v>-9.1506093750000002</v>
      </c>
      <c r="J200" s="31">
        <f t="shared" ca="1" si="174"/>
        <v>-14.894203125000001</v>
      </c>
      <c r="K200" s="31">
        <f t="shared" ref="K200:L203" ca="1" si="175">(ABS(G200)+ABS(I200))*SIGN(G200)</f>
        <v>-208.600578125</v>
      </c>
      <c r="L200" s="31">
        <f t="shared" ca="1" si="175"/>
        <v>20.071828125000003</v>
      </c>
      <c r="M200" s="31">
        <f t="shared" ca="1" si="171"/>
        <v>-214.6221265625</v>
      </c>
      <c r="N200" s="31">
        <f t="shared" ca="1" si="172"/>
        <v>82.652001562500004</v>
      </c>
      <c r="O200" s="31">
        <f t="shared" ref="O200:O202" ca="1" si="176">F200+M200</f>
        <v>-186.45348593750001</v>
      </c>
      <c r="P200" s="31">
        <f t="shared" ref="P200:P202" ca="1" si="177">F200-M200</f>
        <v>242.79076718749999</v>
      </c>
      <c r="Q200" s="31">
        <f t="shared" ref="Q200:Q202" ca="1" si="178">F200+N200</f>
        <v>110.8206421875</v>
      </c>
      <c r="R200" s="31">
        <f t="shared" ref="R200:R202" ca="1" si="179">F200-N200</f>
        <v>-54.483360937500002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</row>
    <row r="201" spans="1:30" x14ac:dyDescent="0.25">
      <c r="A201" s="27"/>
      <c r="B201" s="27"/>
      <c r="C201" s="27"/>
      <c r="D201" s="29" t="s">
        <v>86</v>
      </c>
      <c r="E201" s="31">
        <f ca="1">E194</f>
        <v>-11.132</v>
      </c>
      <c r="F201" s="31">
        <f t="shared" ref="F201:J202" ca="1" si="180">F194</f>
        <v>-7.0389999999999997</v>
      </c>
      <c r="G201" s="31">
        <f t="shared" ca="1" si="180"/>
        <v>0.18</v>
      </c>
      <c r="H201" s="31">
        <f t="shared" ca="1" si="180"/>
        <v>9.2799999999999994</v>
      </c>
      <c r="I201" s="31">
        <f t="shared" ca="1" si="180"/>
        <v>0.191</v>
      </c>
      <c r="J201" s="31">
        <f t="shared" ca="1" si="180"/>
        <v>0.312</v>
      </c>
      <c r="K201" s="31">
        <f t="shared" ca="1" si="175"/>
        <v>0.371</v>
      </c>
      <c r="L201" s="31">
        <f t="shared" ca="1" si="175"/>
        <v>9.5919999999999987</v>
      </c>
      <c r="M201" s="31">
        <f t="shared" ca="1" si="171"/>
        <v>3.2485999999999997</v>
      </c>
      <c r="N201" s="31">
        <f t="shared" ca="1" si="172"/>
        <v>9.7032999999999987</v>
      </c>
      <c r="O201" s="31">
        <f t="shared" ca="1" si="176"/>
        <v>-3.7904</v>
      </c>
      <c r="P201" s="31">
        <f t="shared" ca="1" si="177"/>
        <v>-10.287599999999999</v>
      </c>
      <c r="Q201" s="31">
        <f t="shared" ca="1" si="178"/>
        <v>2.664299999999999</v>
      </c>
      <c r="R201" s="31">
        <f t="shared" ca="1" si="179"/>
        <v>-16.7423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</row>
    <row r="202" spans="1:30" x14ac:dyDescent="0.25">
      <c r="A202" s="27"/>
      <c r="B202" s="27"/>
      <c r="C202" s="27"/>
      <c r="D202" s="29" t="s">
        <v>87</v>
      </c>
      <c r="E202" s="31">
        <f ca="1">E195</f>
        <v>-36.046999999999997</v>
      </c>
      <c r="F202" s="31">
        <f t="shared" ca="1" si="180"/>
        <v>-21.215</v>
      </c>
      <c r="G202" s="31">
        <f t="shared" ca="1" si="180"/>
        <v>166.61099999999999</v>
      </c>
      <c r="H202" s="31">
        <f t="shared" ca="1" si="180"/>
        <v>-3.7</v>
      </c>
      <c r="I202" s="31">
        <f t="shared" ca="1" si="180"/>
        <v>7.27</v>
      </c>
      <c r="J202" s="31">
        <f t="shared" ca="1" si="180"/>
        <v>11.836</v>
      </c>
      <c r="K202" s="31">
        <f t="shared" ca="1" si="175"/>
        <v>173.881</v>
      </c>
      <c r="L202" s="31">
        <f t="shared" ca="1" si="175"/>
        <v>-15.536000000000001</v>
      </c>
      <c r="M202" s="31">
        <f t="shared" ca="1" si="171"/>
        <v>178.54179999999999</v>
      </c>
      <c r="N202" s="31">
        <f t="shared" ca="1" si="172"/>
        <v>-67.700299999999999</v>
      </c>
      <c r="O202" s="31">
        <f t="shared" ca="1" si="176"/>
        <v>157.32679999999999</v>
      </c>
      <c r="P202" s="31">
        <f t="shared" ca="1" si="177"/>
        <v>-199.7568</v>
      </c>
      <c r="Q202" s="31">
        <f t="shared" ca="1" si="178"/>
        <v>-88.915300000000002</v>
      </c>
      <c r="R202" s="31">
        <f t="shared" ca="1" si="179"/>
        <v>46.485299999999995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</row>
    <row r="203" spans="1:30" x14ac:dyDescent="0.25">
      <c r="A203" s="27"/>
      <c r="B203" s="27"/>
      <c r="C203" s="27"/>
      <c r="D203" s="29" t="s">
        <v>11</v>
      </c>
      <c r="E203" s="31">
        <f ca="1">E189+K189</f>
        <v>-1271.5005000000001</v>
      </c>
      <c r="F203" s="31">
        <f ca="1">F189+L189</f>
        <v>-791.76499999999999</v>
      </c>
      <c r="G203" s="31">
        <f t="shared" ref="G203:J203" ca="1" si="181">G189</f>
        <v>-161.649</v>
      </c>
      <c r="H203" s="31">
        <f t="shared" ca="1" si="181"/>
        <v>33.144999999999996</v>
      </c>
      <c r="I203" s="31">
        <f t="shared" ca="1" si="181"/>
        <v>-6.83</v>
      </c>
      <c r="J203" s="31">
        <f t="shared" ca="1" si="181"/>
        <v>-11.099</v>
      </c>
      <c r="K203" s="31">
        <f t="shared" ca="1" si="175"/>
        <v>-168.47900000000001</v>
      </c>
      <c r="L203" s="31">
        <f t="shared" ca="1" si="175"/>
        <v>44.244</v>
      </c>
      <c r="M203" s="31">
        <f t="shared" ca="1" si="171"/>
        <v>-181.75220000000002</v>
      </c>
      <c r="N203" s="31">
        <f t="shared" ca="1" si="172"/>
        <v>94.787700000000001</v>
      </c>
      <c r="O203" s="31">
        <f ca="1">F203+M203</f>
        <v>-973.5172</v>
      </c>
      <c r="P203" s="31">
        <f ca="1">F203-M203</f>
        <v>-610.01279999999997</v>
      </c>
      <c r="Q203" s="31">
        <f ca="1">F203+N203</f>
        <v>-696.97730000000001</v>
      </c>
      <c r="R203" s="31">
        <f ca="1">F203-N203</f>
        <v>-886.55269999999996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</row>
    <row r="204" spans="1:30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</row>
    <row r="205" spans="1:30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</row>
    <row r="206" spans="1:30" x14ac:dyDescent="0.25">
      <c r="A206" s="5">
        <f ca="1">B173</f>
        <v>4</v>
      </c>
      <c r="D206" s="5" t="s">
        <v>84</v>
      </c>
      <c r="E206" s="34">
        <f ca="1">E192</f>
        <v>-12.673734374999999</v>
      </c>
      <c r="F206" s="6">
        <f t="shared" ref="F206:I207" ca="1" si="182">O192</f>
        <v>-3.3146687500000009</v>
      </c>
      <c r="G206" s="6">
        <f t="shared" ca="1" si="182"/>
        <v>-12.7519875</v>
      </c>
      <c r="H206" s="35">
        <f t="shared" ca="1" si="182"/>
        <v>5.829989062500001</v>
      </c>
      <c r="I206" s="35">
        <f t="shared" ca="1" si="182"/>
        <v>-21.896645312500002</v>
      </c>
      <c r="J206" s="6">
        <f>INDEX($N$275:$N$286,MATCH(A208,$L$275:$L$286,-1),1)</f>
        <v>30.625934177663819</v>
      </c>
      <c r="K206" s="34">
        <f ca="1">MAX(ABS(F206),IF(J206="---",0,0.3*J206))</f>
        <v>9.1877802532991453</v>
      </c>
      <c r="L206" s="34">
        <f ca="1">MAX(ABS(G206),IF(J206="---",0,0.3*J206))</f>
        <v>12.7519875</v>
      </c>
      <c r="M206" s="34">
        <f ca="1">MAX(ABS(H206),J206)</f>
        <v>30.625934177663819</v>
      </c>
      <c r="N206" s="34">
        <f ca="1">MAX(ABS(I206),J206)</f>
        <v>30.625934177663819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3">MAX(L206-$Z174*(1-((0.48*$Z173+L208)/(0.48*$Z173))^2),0)/(($F174-2*$F175)*$O$2)*1000</f>
        <v>0</v>
      </c>
      <c r="S206" s="36">
        <f t="shared" ca="1" si="183"/>
        <v>0</v>
      </c>
      <c r="T206" s="36">
        <f ca="1">MAX(N206-$Z174*(1-((0.48*$Z173+N208)/(0.48*$Z173))^2),0)/(($F174-2*$F175)*$O$2)*1000</f>
        <v>0</v>
      </c>
      <c r="U206" s="34">
        <f ca="1">MAX(P206:T206)</f>
        <v>0</v>
      </c>
      <c r="V206" s="26">
        <v>9.36</v>
      </c>
      <c r="W206" s="7">
        <f>2*V206*$O$2/10</f>
        <v>732.52173913043475</v>
      </c>
      <c r="X206" s="6">
        <f>W206*(F174-2*F175)/200</f>
        <v>80.577391304347827</v>
      </c>
      <c r="Y206" s="5"/>
      <c r="Z206" s="16"/>
      <c r="AD206" s="49"/>
    </row>
    <row r="207" spans="1:30" x14ac:dyDescent="0.25">
      <c r="A207" s="29" t="s">
        <v>67</v>
      </c>
      <c r="D207" s="5" t="s">
        <v>85</v>
      </c>
      <c r="E207" s="34">
        <f ca="1">E193</f>
        <v>-42.275593749999999</v>
      </c>
      <c r="F207" s="35">
        <f t="shared" ca="1" si="182"/>
        <v>207.28018593749999</v>
      </c>
      <c r="G207" s="35">
        <f t="shared" ca="1" si="182"/>
        <v>-257.01946718750003</v>
      </c>
      <c r="H207" s="6">
        <f t="shared" ca="1" si="182"/>
        <v>-111.6233421875</v>
      </c>
      <c r="I207" s="6">
        <f t="shared" ca="1" si="182"/>
        <v>61.884060937499996</v>
      </c>
      <c r="J207" s="6">
        <f>INDEX($O$275:$O$286,MATCH(A208,$L$275:$L$286,-1),1)</f>
        <v>313.09054948298569</v>
      </c>
      <c r="K207" s="34">
        <f ca="1">MAX(ABS(F207),J207)</f>
        <v>313.09054948298569</v>
      </c>
      <c r="L207" s="34">
        <f ca="1">MAX(ABS(G207),J207)</f>
        <v>313.09054948298569</v>
      </c>
      <c r="M207" s="34">
        <f ca="1">MAX(ABS(H207),IF(J207="---",0,0.3*J207))</f>
        <v>111.6233421875</v>
      </c>
      <c r="N207" s="34">
        <f ca="1">MAX(ABS(I207),IF(J207="---",0,0.3*J207))</f>
        <v>93.9271648448957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1.490451160010831</v>
      </c>
      <c r="R207" s="36">
        <f t="shared" ref="R207:T207" ca="1" si="184">MAX(L207-$Z175*(1-((0.48*$Z173+L208)/(0.48*$Z173))^2),0)/(($F173-2*$F175)*$O$2)*1000</f>
        <v>4.1895013030648753</v>
      </c>
      <c r="S207" s="36">
        <f t="shared" ca="1" si="184"/>
        <v>0</v>
      </c>
      <c r="T207" s="36">
        <f t="shared" ca="1" si="184"/>
        <v>0</v>
      </c>
      <c r="U207" s="34">
        <f ca="1">MAX(P207:T207)</f>
        <v>4.1895013030648753</v>
      </c>
      <c r="V207" s="26">
        <v>12.56</v>
      </c>
      <c r="W207" s="7">
        <f>2*V207*$O$2/10</f>
        <v>982.95652173913061</v>
      </c>
      <c r="X207" s="6">
        <f>W207*(F173-2*F175)/200</f>
        <v>353.86434782608706</v>
      </c>
      <c r="Y207" s="5"/>
      <c r="Z207" s="16"/>
      <c r="AD207" s="49"/>
    </row>
    <row r="208" spans="1:30" x14ac:dyDescent="0.25">
      <c r="A208" s="5">
        <f>B174</f>
        <v>2</v>
      </c>
      <c r="D208" s="5" t="s">
        <v>11</v>
      </c>
      <c r="E208" s="37">
        <f ca="1">E196</f>
        <v>-1254.2429999999999</v>
      </c>
      <c r="F208" s="7">
        <f ca="1">O196</f>
        <v>-960.24220000000003</v>
      </c>
      <c r="G208" s="7">
        <f ca="1">P196</f>
        <v>-596.73779999999999</v>
      </c>
      <c r="H208" s="7">
        <f ca="1">Q196</f>
        <v>-683.70230000000004</v>
      </c>
      <c r="I208" s="7">
        <f ca="1">R196</f>
        <v>-873.27769999999998</v>
      </c>
      <c r="K208" s="34">
        <f ca="1">F208</f>
        <v>-960.24220000000003</v>
      </c>
      <c r="L208" s="34">
        <f t="shared" ref="L208:N208" ca="1" si="185">G208</f>
        <v>-596.73779999999999</v>
      </c>
      <c r="M208" s="34">
        <f t="shared" ca="1" si="185"/>
        <v>-683.70230000000004</v>
      </c>
      <c r="N208" s="34">
        <f t="shared" ca="1" si="185"/>
        <v>-873.27769999999998</v>
      </c>
      <c r="AD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195.8064298769086</v>
      </c>
      <c r="K209" s="6">
        <f t="shared" ref="K209:N209" ca="1" si="186">($Z174+$X206)*(1-ABS((0.48*$Z173+K208)/(0.48*$Z173+$W206))^(1+1/(1+$W206/$Z173)))</f>
        <v>182.50053446046485</v>
      </c>
      <c r="L209" s="6">
        <f t="shared" ca="1" si="186"/>
        <v>157.93277574818239</v>
      </c>
      <c r="M209" s="6">
        <f t="shared" ca="1" si="186"/>
        <v>164.59022178480143</v>
      </c>
      <c r="N209" s="6">
        <f t="shared" ca="1" si="186"/>
        <v>177.41320861073689</v>
      </c>
      <c r="AD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658.35571077199631</v>
      </c>
      <c r="K210" s="6">
        <f t="shared" ref="K210:N210" ca="1" si="187">($Z175+$X207)*(1-ABS((0.48*$Z173+K208)/(0.48*$Z173+$W207))^(1+1/(1+$W207/$Z173)))</f>
        <v>619.3739611525192</v>
      </c>
      <c r="L210" s="6">
        <f t="shared" ca="1" si="187"/>
        <v>549.01472781463713</v>
      </c>
      <c r="M210" s="6">
        <f t="shared" ca="1" si="187"/>
        <v>567.95067958670359</v>
      </c>
      <c r="N210" s="6">
        <f t="shared" ca="1" si="187"/>
        <v>604.67999135265313</v>
      </c>
      <c r="AD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3.2739177721935769E-2</v>
      </c>
      <c r="K211" s="38">
        <f t="shared" ref="K211:N211" ca="1" si="188">ABS(K206/K209)^1.5+ABS(K207/K210)^1.5</f>
        <v>0.37069376009191135</v>
      </c>
      <c r="L211" s="38">
        <f t="shared" ca="1" si="188"/>
        <v>0.45359789025575059</v>
      </c>
      <c r="M211" s="38">
        <f t="shared" ca="1" si="188"/>
        <v>0.16739510154805351</v>
      </c>
      <c r="N211" s="38">
        <f t="shared" ca="1" si="188"/>
        <v>0.13294316450050128</v>
      </c>
      <c r="AD211" s="49"/>
    </row>
    <row r="212" spans="1:59" x14ac:dyDescent="0.25">
      <c r="AD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</row>
    <row r="214" spans="1:59" x14ac:dyDescent="0.25">
      <c r="D214" s="5" t="s">
        <v>84</v>
      </c>
      <c r="E214" s="34">
        <f ca="1">E199</f>
        <v>15.156734374999999</v>
      </c>
      <c r="F214" s="6">
        <f t="shared" ref="F214:I215" ca="1" si="189">O199</f>
        <v>6.0012687500000013</v>
      </c>
      <c r="G214" s="6">
        <f t="shared" ca="1" si="189"/>
        <v>13.127387500000001</v>
      </c>
      <c r="H214" s="35">
        <f t="shared" ca="1" si="189"/>
        <v>-1.2750890624999975</v>
      </c>
      <c r="I214" s="35">
        <f t="shared" ca="1" si="189"/>
        <v>20.4037453125</v>
      </c>
      <c r="J214" s="6">
        <f>INDEX($N$275:$N$286,MATCH(A208,$L$275:$L$286,-1)+1,1)</f>
        <v>28.357346460799832</v>
      </c>
      <c r="K214" s="34">
        <f ca="1">MAX(ABS(F214),IF(J214="---",0,0.3*J214))</f>
        <v>8.5072039382399485</v>
      </c>
      <c r="L214" s="34">
        <f ca="1">MAX(ABS(G214),IF(J214="---",0,0.3*J214))</f>
        <v>13.127387500000001</v>
      </c>
      <c r="M214" s="34">
        <f ca="1">MAX(ABS(H214),J214)</f>
        <v>28.357346460799832</v>
      </c>
      <c r="N214" s="34">
        <f ca="1">MAX(ABS(I214),J214)</f>
        <v>28.357346460799832</v>
      </c>
      <c r="O214" s="13" t="s">
        <v>103</v>
      </c>
      <c r="P214" s="36">
        <f t="shared" ref="P214" ca="1" si="190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0</v>
      </c>
      <c r="T214" s="36">
        <f ca="1">MAX(N214-$Z174*(1-((0.48*$Z173+N216)/(0.48*$Z173))^2),0)/(($F174-2*$F175)*$O$2)*1000</f>
        <v>0</v>
      </c>
      <c r="U214" s="34">
        <f ca="1">MAX(P214:T214)</f>
        <v>0</v>
      </c>
      <c r="V214" s="26">
        <v>9.36</v>
      </c>
      <c r="W214" s="7">
        <f>2*V214*$O$2/10</f>
        <v>732.52173913043475</v>
      </c>
      <c r="X214" s="6">
        <f>W214*(F174-2*F175)/200</f>
        <v>80.577391304347827</v>
      </c>
      <c r="AD214" s="49"/>
    </row>
    <row r="215" spans="1:59" x14ac:dyDescent="0.25">
      <c r="D215" s="5" t="s">
        <v>85</v>
      </c>
      <c r="E215" s="34">
        <f ca="1">E200</f>
        <v>47.841593750000001</v>
      </c>
      <c r="F215" s="35">
        <f t="shared" ca="1" si="189"/>
        <v>-186.45348593750001</v>
      </c>
      <c r="G215" s="35">
        <f t="shared" ca="1" si="189"/>
        <v>242.79076718749999</v>
      </c>
      <c r="H215" s="6">
        <f t="shared" ca="1" si="189"/>
        <v>110.8206421875</v>
      </c>
      <c r="I215" s="6">
        <f t="shared" ca="1" si="189"/>
        <v>-54.483360937500002</v>
      </c>
      <c r="J215" s="6">
        <f>INDEX($O$275:$O$286,MATCH(A208,$L$275:$L$286,-1)+1,1)</f>
        <v>301.62182339447673</v>
      </c>
      <c r="K215" s="34">
        <f ca="1">MAX(ABS(F215),J215)</f>
        <v>301.62182339447673</v>
      </c>
      <c r="L215" s="34">
        <f ca="1">MAX(ABS(G215),J215)</f>
        <v>301.62182339447673</v>
      </c>
      <c r="M215" s="34">
        <f ca="1">MAX(ABS(H215),IF(J215="---",0,0.3*J215))</f>
        <v>110.8206421875</v>
      </c>
      <c r="N215" s="34">
        <f ca="1">MAX(ABS(I215),IF(J215="---",0,0.3*J215))</f>
        <v>90.486547018343018</v>
      </c>
      <c r="O215" s="13" t="s">
        <v>104</v>
      </c>
      <c r="P215" s="36">
        <f t="shared" ref="P215" ca="1" si="191">MAX(E215-$Z175*(1-((0.48*$Z173+E216)/(0.48*$Z173))^2),0)/(($F173-2*$F175)*$O$2)*1000</f>
        <v>0</v>
      </c>
      <c r="Q215" s="36">
        <f ca="1">MAX(K215-$Z175*(1-((0.48*$Z173+K216)/(0.48*$Z173))^2),0)/(($F173-2*$F175)*$O$2)*1000</f>
        <v>1.0065704744386421</v>
      </c>
      <c r="R215" s="36">
        <f ca="1">MAX(L215-$Z175*(1-((0.48*$Z173+L216)/(0.48*$Z173))^2),0)/(($F173-2*$F175)*$O$2)*1000</f>
        <v>3.6636411554488397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3.6636411554488397</v>
      </c>
      <c r="V215" s="26">
        <v>12.56</v>
      </c>
      <c r="W215" s="7">
        <f>2*V215*$O$2/10</f>
        <v>982.95652173913061</v>
      </c>
      <c r="X215" s="6">
        <f>W215*(F173-2*F175)/200</f>
        <v>353.86434782608706</v>
      </c>
      <c r="AD215" s="49"/>
    </row>
    <row r="216" spans="1:59" x14ac:dyDescent="0.25">
      <c r="D216" s="5" t="s">
        <v>11</v>
      </c>
      <c r="E216" s="37">
        <f ca="1">E203</f>
        <v>-1271.5005000000001</v>
      </c>
      <c r="F216" s="7">
        <f ca="1">O203</f>
        <v>-973.5172</v>
      </c>
      <c r="G216" s="7">
        <f ca="1">P203</f>
        <v>-610.01279999999997</v>
      </c>
      <c r="H216" s="7">
        <f ca="1">Q203</f>
        <v>-696.97730000000001</v>
      </c>
      <c r="I216" s="7">
        <f ca="1">R203</f>
        <v>-886.55269999999996</v>
      </c>
      <c r="K216" s="34">
        <f ca="1">F216</f>
        <v>-973.5172</v>
      </c>
      <c r="L216" s="34">
        <f t="shared" ref="L216:N216" ca="1" si="192">G216</f>
        <v>-610.01279999999997</v>
      </c>
      <c r="M216" s="34">
        <f t="shared" ca="1" si="192"/>
        <v>-696.97730000000001</v>
      </c>
      <c r="N216" s="34">
        <f t="shared" ca="1" si="192"/>
        <v>-886.55269999999996</v>
      </c>
      <c r="AD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196.39230601888607</v>
      </c>
      <c r="K217" s="6">
        <f t="shared" ref="K217:N217" ca="1" si="193">($Z174+$X214)*(1-ABS((0.48*$Z173+K216)/(0.48*$Z173+$W214))^(1+1/(1+$W214/$Z173)))</f>
        <v>183.23211343205475</v>
      </c>
      <c r="L217" s="6">
        <f t="shared" ca="1" si="193"/>
        <v>158.98003356256606</v>
      </c>
      <c r="M217" s="6">
        <f t="shared" ca="1" si="193"/>
        <v>165.56406913091908</v>
      </c>
      <c r="N217" s="6">
        <f t="shared" ca="1" si="193"/>
        <v>178.22261830797743</v>
      </c>
      <c r="AD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660.10139877360029</v>
      </c>
      <c r="K218" s="6">
        <f t="shared" ref="K218:N218" ca="1" si="194">($Z175+$X215)*(1-ABS((0.48*$Z173+K216)/(0.48*$Z173+$W215))^(1+1/(1+$W215/$Z173)))</f>
        <v>621.49428098452302</v>
      </c>
      <c r="L218" s="6">
        <f t="shared" ca="1" si="194"/>
        <v>551.98839395817197</v>
      </c>
      <c r="M218" s="6">
        <f t="shared" ca="1" si="194"/>
        <v>570.72740479863546</v>
      </c>
      <c r="N218" s="6">
        <f t="shared" ca="1" si="194"/>
        <v>607.01237420115251</v>
      </c>
      <c r="AD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4.0951432402808935E-2</v>
      </c>
      <c r="K219" s="38">
        <f t="shared" ref="K219:N219" ca="1" si="195">ABS(K214/K217)^1.5+ABS(K215/K218)^1.5</f>
        <v>0.34809885420618991</v>
      </c>
      <c r="L219" s="38">
        <f t="shared" ca="1" si="195"/>
        <v>0.42765118141577618</v>
      </c>
      <c r="M219" s="38">
        <f t="shared" ca="1" si="195"/>
        <v>0.1564475424330459</v>
      </c>
      <c r="N219" s="38">
        <f t="shared" ca="1" si="195"/>
        <v>0.12102245962001029</v>
      </c>
      <c r="AD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</row>
    <row r="221" spans="1:59" x14ac:dyDescent="0.25">
      <c r="AD221" s="49"/>
      <c r="AE221" s="111" t="s">
        <v>133</v>
      </c>
      <c r="AF221" s="111"/>
      <c r="AG221" s="111"/>
      <c r="AH221" s="111"/>
      <c r="AI221" s="111"/>
      <c r="AJ221" s="111"/>
      <c r="AK221" s="111"/>
      <c r="AL221" s="111"/>
      <c r="AM221" s="111"/>
      <c r="AN221" s="111"/>
      <c r="AO221" s="111"/>
      <c r="AP221" s="111"/>
      <c r="AQ221" s="111"/>
      <c r="AR221" s="111"/>
      <c r="AS221" s="111"/>
      <c r="AT221" s="111"/>
      <c r="AU221" s="111"/>
      <c r="AV221" s="111"/>
      <c r="AW221" s="111"/>
      <c r="AX221" s="111"/>
      <c r="AY221" s="111"/>
      <c r="AZ221" s="111"/>
      <c r="BA221" s="111"/>
      <c r="BB221" s="111"/>
      <c r="BC221" s="111"/>
      <c r="BD221" s="111"/>
      <c r="BE221" s="111"/>
      <c r="BF221" s="111"/>
      <c r="BG221" s="116"/>
    </row>
    <row r="222" spans="1:59" ht="18" x14ac:dyDescent="0.35">
      <c r="A222" t="s">
        <v>57</v>
      </c>
      <c r="B222" s="5">
        <f ca="1">$A$4</f>
        <v>4</v>
      </c>
      <c r="D222" t="s">
        <v>58</v>
      </c>
      <c r="E222" s="5" t="s">
        <v>59</v>
      </c>
      <c r="F222" s="17">
        <v>80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AZ222" s="82" t="s">
        <v>162</v>
      </c>
      <c r="BA222" s="112" t="s">
        <v>164</v>
      </c>
      <c r="BB222" s="113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30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122.4</v>
      </c>
      <c r="AA223" s="16" t="s">
        <v>73</v>
      </c>
      <c r="AD223" s="49"/>
      <c r="AF223" s="107" t="s">
        <v>134</v>
      </c>
      <c r="AG223" s="107"/>
      <c r="AH223" s="107"/>
      <c r="AI223" s="55" t="s">
        <v>135</v>
      </c>
      <c r="AJ223" s="107" t="s">
        <v>136</v>
      </c>
      <c r="AK223" s="107"/>
      <c r="AL223" s="107" t="s">
        <v>137</v>
      </c>
      <c r="AM223" s="107"/>
      <c r="AN223" s="107"/>
      <c r="AO223" s="107"/>
      <c r="AP223" s="107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98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326.39999999999998</v>
      </c>
      <c r="AA224" s="16" t="s">
        <v>73</v>
      </c>
      <c r="AD224" s="49"/>
      <c r="AF224" s="108">
        <f>MAX(F222,AI224/6,45)</f>
        <v>80</v>
      </c>
      <c r="AG224" s="108"/>
      <c r="AH224" s="108"/>
      <c r="AI224" s="64">
        <f>M224-M222-M223</f>
        <v>335</v>
      </c>
      <c r="AJ224" s="107">
        <f>MIN(F223/2,17.5,8*1.4)</f>
        <v>11.2</v>
      </c>
      <c r="AK224" s="107"/>
      <c r="AL224" s="108">
        <f>(0.08*(14.17*(F223-5))/391.3)*100</f>
        <v>7.2425249169435215</v>
      </c>
      <c r="AM224" s="108"/>
      <c r="AN224" s="108"/>
      <c r="AO224" s="98" t="s">
        <v>150</v>
      </c>
      <c r="AP224" s="58">
        <f>SQRT(((0.5*AG227*14.17*F223)/((AQ224/100)*391.3))-1)</f>
        <v>1.5823792864902089</v>
      </c>
      <c r="AQ224" s="71">
        <f>AU224*AZ224</f>
        <v>15.8</v>
      </c>
      <c r="AR224" s="72">
        <f t="shared" ref="AR224:AS225" si="196">AR175</f>
        <v>10</v>
      </c>
      <c r="AS224" s="72">
        <f t="shared" si="196"/>
        <v>0.79</v>
      </c>
      <c r="AT224" s="75">
        <v>2</v>
      </c>
      <c r="AU224" s="77">
        <f>AT224*AS224</f>
        <v>1.58</v>
      </c>
      <c r="AV224" s="58">
        <f>0.9*F223*(F222-F224)*AG227*0.5*14.17*AP224/(1+AP224^2)/10</f>
        <v>669.16562919856676</v>
      </c>
      <c r="AW224" s="80" t="str">
        <f ca="1">IF(AK20&lt;=AV224,"verifica","non verifica")</f>
        <v>verifica</v>
      </c>
      <c r="AX224" s="76" t="str">
        <f>AX175</f>
        <v>fi 10/</v>
      </c>
      <c r="AY224" s="90">
        <v>10</v>
      </c>
      <c r="AZ224" s="58">
        <f>100/AY224</f>
        <v>10</v>
      </c>
      <c r="BA224" s="99">
        <f>(0.9*(F222-F224)*AQ224*391.3*AP224/1000)</f>
        <v>669.16562919856688</v>
      </c>
      <c r="BB224" s="80" t="str">
        <f ca="1">IF(AK20&lt;=BA224,"verifica","non verifica")</f>
        <v>verifica</v>
      </c>
    </row>
    <row r="225" spans="1:54" x14ac:dyDescent="0.25">
      <c r="AD225" s="49"/>
      <c r="AO225" s="98" t="s">
        <v>151</v>
      </c>
      <c r="AP225" s="58">
        <f>SQRT(((0.5*AG227*14.17*F223)/((AQ225/100)*391.3))-1)</f>
        <v>2.0629799585720394</v>
      </c>
      <c r="AQ225" s="71">
        <f>AU225*AZ225</f>
        <v>10.533333333333335</v>
      </c>
      <c r="AR225" s="72">
        <f t="shared" si="196"/>
        <v>10</v>
      </c>
      <c r="AS225" s="72">
        <f t="shared" si="196"/>
        <v>0.79</v>
      </c>
      <c r="AT225" s="75">
        <v>2</v>
      </c>
      <c r="AU225" s="78">
        <f>AT225*AS225</f>
        <v>1.58</v>
      </c>
      <c r="AV225" s="58">
        <f>0.9*F223*(F222-F224)*AG227*0.5*14.17*AP225/(1+AP225^2)/10</f>
        <v>581.603198755991</v>
      </c>
      <c r="AW225" s="80" t="str">
        <f ca="1">IF(AK20&lt;=AV225,"verifica","non verifica")</f>
        <v>verifica</v>
      </c>
      <c r="AX225" s="76" t="str">
        <f>AX224</f>
        <v>fi 10/</v>
      </c>
      <c r="AY225" s="90">
        <v>15</v>
      </c>
      <c r="AZ225" s="58">
        <f>100/AY225</f>
        <v>6.666666666666667</v>
      </c>
      <c r="BA225" s="99">
        <f>(0.9*(F222-F224)*AQ225*391.3*AP225/1000)</f>
        <v>581.60319875599112</v>
      </c>
      <c r="BB225" s="80" t="str">
        <f ca="1">IF(AK20&lt;=BA225,"verifica","non verifica")</f>
        <v>verifica</v>
      </c>
    </row>
    <row r="226" spans="1:54" x14ac:dyDescent="0.2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</row>
    <row r="227" spans="1:54" ht="18" x14ac:dyDescent="0.35">
      <c r="D227" s="5" t="s">
        <v>84</v>
      </c>
      <c r="E227" s="6">
        <f t="shared" ref="E227:J227" ca="1" si="197">INDEX(O$4:O$171,$W222,1)</f>
        <v>-11.843999999999999</v>
      </c>
      <c r="F227" s="6">
        <f t="shared" ca="1" si="197"/>
        <v>-7.4850000000000003</v>
      </c>
      <c r="G227" s="6">
        <f t="shared" ca="1" si="197"/>
        <v>0.42899999999999999</v>
      </c>
      <c r="H227" s="6">
        <f t="shared" ca="1" si="197"/>
        <v>13.112</v>
      </c>
      <c r="I227" s="6">
        <f t="shared" ca="1" si="197"/>
        <v>0.32400000000000001</v>
      </c>
      <c r="J227" s="6">
        <f t="shared" ca="1" si="197"/>
        <v>0.52900000000000003</v>
      </c>
      <c r="AD227" s="49"/>
      <c r="AF227" s="69" t="s">
        <v>146</v>
      </c>
      <c r="AG227" s="70">
        <f>1+AI230</f>
        <v>1.0192026140908022</v>
      </c>
    </row>
    <row r="228" spans="1:54" x14ac:dyDescent="0.25">
      <c r="D228" s="5" t="s">
        <v>85</v>
      </c>
      <c r="E228" s="6">
        <f t="shared" ref="E228:J228" ca="1" si="198">INDEX(E$4:E$171,$W222,1)</f>
        <v>-39.177</v>
      </c>
      <c r="F228" s="6">
        <f t="shared" ca="1" si="198"/>
        <v>-23.036999999999999</v>
      </c>
      <c r="G228" s="6">
        <f t="shared" ca="1" si="198"/>
        <v>261.42700000000002</v>
      </c>
      <c r="H228" s="6">
        <f t="shared" ca="1" si="198"/>
        <v>-3.121</v>
      </c>
      <c r="I228" s="6">
        <f t="shared" ca="1" si="198"/>
        <v>8.9429999999999996</v>
      </c>
      <c r="J228" s="6">
        <f t="shared" ca="1" si="198"/>
        <v>14.568</v>
      </c>
      <c r="AD228" s="49"/>
      <c r="AL228" s="109" t="s">
        <v>159</v>
      </c>
      <c r="AM228" s="109"/>
      <c r="AN228" s="109"/>
    </row>
    <row r="229" spans="1:54" ht="18" x14ac:dyDescent="0.35">
      <c r="D229" s="5" t="s">
        <v>86</v>
      </c>
      <c r="E229" s="6">
        <f t="shared" ref="E229:J229" ca="1" si="199">INDEX(O$4:O$171,$W222+2,1)</f>
        <v>-4.8620000000000001</v>
      </c>
      <c r="F229" s="6">
        <f t="shared" ca="1" si="199"/>
        <v>-3.0680000000000001</v>
      </c>
      <c r="G229" s="6">
        <f t="shared" ca="1" si="199"/>
        <v>0.48299999999999998</v>
      </c>
      <c r="H229" s="6">
        <f t="shared" ca="1" si="199"/>
        <v>17.954000000000001</v>
      </c>
      <c r="I229" s="6">
        <f t="shared" ca="1" si="199"/>
        <v>0.42299999999999999</v>
      </c>
      <c r="J229" s="6">
        <f t="shared" ca="1" si="199"/>
        <v>0.69</v>
      </c>
      <c r="AD229" s="49"/>
      <c r="AF229" s="69" t="s">
        <v>147</v>
      </c>
      <c r="AG229" s="6">
        <f>AO19/($F$124*$F$125)</f>
        <v>0.50155145833333337</v>
      </c>
      <c r="AH229" s="69" t="s">
        <v>149</v>
      </c>
      <c r="AI229" s="70">
        <f>AG229/$AG$40</f>
        <v>3.5395304046106801E-2</v>
      </c>
      <c r="AL229" s="109" t="s">
        <v>160</v>
      </c>
      <c r="AM229" s="109"/>
      <c r="AN229" s="109"/>
    </row>
    <row r="230" spans="1:54" x14ac:dyDescent="0.25">
      <c r="D230" s="5" t="s">
        <v>87</v>
      </c>
      <c r="E230" s="6">
        <f t="shared" ref="E230:J230" ca="1" si="200">INDEX(E$4:E$171,$W222+2,1)</f>
        <v>-15.347</v>
      </c>
      <c r="F230" s="6">
        <f t="shared" ca="1" si="200"/>
        <v>-9.0609999999999999</v>
      </c>
      <c r="G230" s="6">
        <f t="shared" ca="1" si="200"/>
        <v>195.97399999999999</v>
      </c>
      <c r="H230" s="6">
        <f t="shared" ca="1" si="200"/>
        <v>-2.5649999999999999</v>
      </c>
      <c r="I230" s="6">
        <f t="shared" ca="1" si="200"/>
        <v>7.0220000000000002</v>
      </c>
      <c r="J230" s="6">
        <f t="shared" ca="1" si="200"/>
        <v>11.436999999999999</v>
      </c>
      <c r="M230" t="s">
        <v>88</v>
      </c>
      <c r="AD230" s="49"/>
      <c r="AG230" s="6">
        <f t="shared" ref="AG230:AG232" si="201">AO20/($F$124*$F$125)</f>
        <v>0.27210104166666665</v>
      </c>
      <c r="AI230" s="70">
        <f>AG230/$AG$40</f>
        <v>1.9202614090802164E-2</v>
      </c>
      <c r="AL230" s="109" t="s">
        <v>161</v>
      </c>
      <c r="AM230" s="109"/>
      <c r="AN230" s="109"/>
    </row>
    <row r="231" spans="1:54" x14ac:dyDescent="0.25">
      <c r="D231" s="5" t="s">
        <v>11</v>
      </c>
      <c r="E231" s="6">
        <f t="shared" ref="E231:J231" ca="1" si="202">INDEX(Y$4:Y$171,$W222+3,1)</f>
        <v>-1509.06</v>
      </c>
      <c r="F231" s="6">
        <f t="shared" ca="1" si="202"/>
        <v>-928.38300000000004</v>
      </c>
      <c r="G231" s="6">
        <f t="shared" ca="1" si="202"/>
        <v>-247.65199999999999</v>
      </c>
      <c r="H231" s="6">
        <f t="shared" ca="1" si="202"/>
        <v>42.185000000000002</v>
      </c>
      <c r="I231" s="6">
        <f t="shared" ca="1" si="202"/>
        <v>-10.104000000000001</v>
      </c>
      <c r="J231" s="6">
        <f t="shared" ca="1" si="202"/>
        <v>-16.43</v>
      </c>
      <c r="K231" s="6">
        <f>L231*1.3</f>
        <v>-82.875</v>
      </c>
      <c r="L231" s="26">
        <f>-F222*F223*(M224-(M222+M223))*25/1000000*1+L182</f>
        <v>-63.75</v>
      </c>
      <c r="M231" t="s">
        <v>89</v>
      </c>
      <c r="AD231" s="49"/>
      <c r="AG231" s="6">
        <f t="shared" si="201"/>
        <v>0.33018383333333334</v>
      </c>
      <c r="AI231" s="70">
        <f>AG231/$AG$40</f>
        <v>2.330161138555634E-2</v>
      </c>
      <c r="AL231" s="68"/>
      <c r="AM231" s="68"/>
      <c r="AN231" s="68"/>
    </row>
    <row r="232" spans="1:54" x14ac:dyDescent="0.25">
      <c r="AD232" s="49"/>
      <c r="AG232" s="6">
        <f t="shared" si="201"/>
        <v>0.44346866666666673</v>
      </c>
      <c r="AI232" s="70">
        <f>AG232/$AG$40</f>
        <v>3.1296306751352629E-2</v>
      </c>
    </row>
    <row r="233" spans="1:54" ht="18" x14ac:dyDescent="0.3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AF233" s="97" t="s">
        <v>148</v>
      </c>
      <c r="AG233" s="97">
        <f>14.17</f>
        <v>14.17</v>
      </c>
    </row>
    <row r="234" spans="1:54" x14ac:dyDescent="0.25">
      <c r="D234" s="5" t="s">
        <v>84</v>
      </c>
      <c r="E234" s="6">
        <f t="shared" ref="E234:J234" ca="1" si="203">INDEX(O$4:O$171,$W222+1,1)</f>
        <v>6.1440000000000001</v>
      </c>
      <c r="F234" s="6">
        <f t="shared" ca="1" si="203"/>
        <v>3.8679999999999999</v>
      </c>
      <c r="G234" s="6">
        <f t="shared" ca="1" si="203"/>
        <v>-1.3640000000000001</v>
      </c>
      <c r="H234" s="6">
        <f t="shared" ca="1" si="203"/>
        <v>-53.566000000000003</v>
      </c>
      <c r="I234" s="6">
        <f t="shared" ca="1" si="203"/>
        <v>-1.242</v>
      </c>
      <c r="J234" s="6">
        <f t="shared" ca="1" si="203"/>
        <v>-2.0230000000000001</v>
      </c>
      <c r="AD234" s="49"/>
    </row>
    <row r="235" spans="1:54" x14ac:dyDescent="0.25">
      <c r="D235" s="5" t="s">
        <v>85</v>
      </c>
      <c r="E235" s="6">
        <f t="shared" ref="E235:J235" ca="1" si="204">INDEX(E$4:E$171,$W222+1,1)</f>
        <v>17.606999999999999</v>
      </c>
      <c r="F235" s="6">
        <f t="shared" ca="1" si="204"/>
        <v>10.49</v>
      </c>
      <c r="G235" s="6">
        <f t="shared" ca="1" si="204"/>
        <v>-463.8</v>
      </c>
      <c r="H235" s="6">
        <f t="shared" ca="1" si="204"/>
        <v>6.4470000000000001</v>
      </c>
      <c r="I235" s="6">
        <f t="shared" ca="1" si="204"/>
        <v>-17.038</v>
      </c>
      <c r="J235" s="6">
        <f t="shared" ca="1" si="204"/>
        <v>-27.748999999999999</v>
      </c>
      <c r="AD235" s="49"/>
      <c r="AF235" s="97" t="s">
        <v>150</v>
      </c>
      <c r="AG235">
        <f ca="1">(0.5*14.17*F222*0.9*(F223-F224))/(2*AK20*10)+SQRT(((0.5*14.17*F222*0.9*(F223-F224))/(2*AK20*10))^2 -1)</f>
        <v>2.5829212313138274</v>
      </c>
    </row>
    <row r="236" spans="1:54" x14ac:dyDescent="0.25">
      <c r="D236" s="5" t="s">
        <v>86</v>
      </c>
      <c r="E236" s="6">
        <f ca="1">E229</f>
        <v>-4.8620000000000001</v>
      </c>
      <c r="F236" s="6">
        <f t="shared" ref="F236:J238" ca="1" si="205">F229</f>
        <v>-3.0680000000000001</v>
      </c>
      <c r="G236" s="6">
        <f t="shared" ca="1" si="205"/>
        <v>0.48299999999999998</v>
      </c>
      <c r="H236" s="6">
        <f t="shared" ca="1" si="205"/>
        <v>17.954000000000001</v>
      </c>
      <c r="I236" s="6">
        <f t="shared" ca="1" si="205"/>
        <v>0.42299999999999999</v>
      </c>
      <c r="J236" s="6">
        <f t="shared" ca="1" si="205"/>
        <v>0.69</v>
      </c>
      <c r="AD236" s="49"/>
    </row>
    <row r="237" spans="1:54" x14ac:dyDescent="0.25">
      <c r="D237" s="5" t="s">
        <v>87</v>
      </c>
      <c r="E237" s="6">
        <f ca="1">E230</f>
        <v>-15.347</v>
      </c>
      <c r="F237" s="6">
        <f t="shared" ca="1" si="205"/>
        <v>-9.0609999999999999</v>
      </c>
      <c r="G237" s="6">
        <f t="shared" ca="1" si="205"/>
        <v>195.97399999999999</v>
      </c>
      <c r="H237" s="6">
        <f t="shared" ca="1" si="205"/>
        <v>-2.5649999999999999</v>
      </c>
      <c r="I237" s="6">
        <f t="shared" ca="1" si="205"/>
        <v>7.0220000000000002</v>
      </c>
      <c r="J237" s="6">
        <f t="shared" ca="1" si="205"/>
        <v>11.436999999999999</v>
      </c>
      <c r="AD237" s="49"/>
    </row>
    <row r="238" spans="1:54" x14ac:dyDescent="0.25">
      <c r="D238" s="5" t="s">
        <v>11</v>
      </c>
      <c r="E238" s="6">
        <f ca="1">E231</f>
        <v>-1509.06</v>
      </c>
      <c r="F238" s="6">
        <f t="shared" ca="1" si="205"/>
        <v>-928.38300000000004</v>
      </c>
      <c r="G238" s="6">
        <f t="shared" ca="1" si="205"/>
        <v>-247.65199999999999</v>
      </c>
      <c r="H238" s="6">
        <f t="shared" ca="1" si="205"/>
        <v>42.185000000000002</v>
      </c>
      <c r="I238" s="6">
        <f t="shared" ca="1" si="205"/>
        <v>-10.104000000000001</v>
      </c>
      <c r="J238" s="6">
        <f t="shared" ca="1" si="205"/>
        <v>-16.43</v>
      </c>
      <c r="K238" s="6">
        <f>L238*1.3</f>
        <v>-100.13250000000001</v>
      </c>
      <c r="L238" s="26">
        <f>-F222*F223*(M224-(M222+M223))*25/1000000*1+L189</f>
        <v>-77.025000000000006</v>
      </c>
      <c r="AD238" s="49"/>
    </row>
    <row r="239" spans="1:54" x14ac:dyDescent="0.25">
      <c r="AD239" s="49"/>
    </row>
    <row r="240" spans="1:54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</row>
    <row r="241" spans="1:30" x14ac:dyDescent="0.25">
      <c r="A241" s="27"/>
      <c r="B241" s="27"/>
      <c r="C241" s="27"/>
      <c r="D241" s="29" t="s">
        <v>84</v>
      </c>
      <c r="E241" s="31">
        <f ca="1">E227-(E227-E234)/$M224*$M222</f>
        <v>-10.142432432432432</v>
      </c>
      <c r="F241" s="31">
        <f t="shared" ref="F241" ca="1" si="206">F227-(F227-F234)/$M224*$M222</f>
        <v>-6.4110675675675681</v>
      </c>
      <c r="G241" s="31">
        <f ca="1">G227-(G227-G234)/$M224*$M222</f>
        <v>0.25939189189189182</v>
      </c>
      <c r="H241" s="31">
        <f t="shared" ref="H241:J241" ca="1" si="207">H227-(H227-H234)/$M224*$M222</f>
        <v>6.8046216216216218</v>
      </c>
      <c r="I241" s="31">
        <f t="shared" ca="1" si="207"/>
        <v>0.17586486486486488</v>
      </c>
      <c r="J241" s="31">
        <f t="shared" ca="1" si="207"/>
        <v>0.28759459459459463</v>
      </c>
      <c r="K241" s="31">
        <f ca="1">(ABS(G241)+ABS(I241))*SIGN(G241)</f>
        <v>0.43525675675675668</v>
      </c>
      <c r="L241" s="31">
        <f ca="1">(ABS(H241)+ABS(J241))*SIGN(H241)</f>
        <v>7.0922162162162161</v>
      </c>
      <c r="M241" s="31">
        <f ca="1">(ABS(K241)+0.3*ABS(L241))*SIGN(K241)</f>
        <v>2.5629216216216215</v>
      </c>
      <c r="N241" s="31">
        <f t="shared" ref="N241:N245" ca="1" si="208">(ABS(L241)+0.3*ABS(K241))*SIGN(L241)</f>
        <v>7.2227932432432436</v>
      </c>
      <c r="O241" s="31">
        <f ca="1">F241+M241</f>
        <v>-3.8481459459459466</v>
      </c>
      <c r="P241" s="31">
        <f ca="1">F241-M241</f>
        <v>-8.9739891891891901</v>
      </c>
      <c r="Q241" s="31">
        <f ca="1">F241+N241</f>
        <v>0.81172567567567544</v>
      </c>
      <c r="R241" s="31">
        <f ca="1">F241-N241</f>
        <v>-13.633860810810813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</row>
    <row r="242" spans="1:30" x14ac:dyDescent="0.25">
      <c r="A242" s="27"/>
      <c r="B242" s="27"/>
      <c r="C242" s="27"/>
      <c r="D242" s="29" t="s">
        <v>85</v>
      </c>
      <c r="E242" s="31">
        <f t="shared" ref="E242:F242" ca="1" si="209">E228-(E228-E235)/$M224*$M222</f>
        <v>-33.805540540540541</v>
      </c>
      <c r="F242" s="31">
        <f t="shared" ca="1" si="209"/>
        <v>-19.865527027027028</v>
      </c>
      <c r="G242" s="31">
        <f ca="1">G228-(G228-G235)/$M224*$M222</f>
        <v>192.82444594594597</v>
      </c>
      <c r="H242" s="31">
        <f t="shared" ref="H242:J242" ca="1" si="210">H228-(H228-H235)/$M224*$M222</f>
        <v>-2.215918918918919</v>
      </c>
      <c r="I242" s="31">
        <f t="shared" ca="1" si="210"/>
        <v>6.4853378378378377</v>
      </c>
      <c r="J242" s="31">
        <f t="shared" ca="1" si="210"/>
        <v>10.56504054054054</v>
      </c>
      <c r="K242" s="31">
        <f t="shared" ref="K242:L245" ca="1" si="211">(ABS(G242)+ABS(I242))*SIGN(G242)</f>
        <v>199.30978378378381</v>
      </c>
      <c r="L242" s="31">
        <f t="shared" ca="1" si="211"/>
        <v>-12.78095945945946</v>
      </c>
      <c r="M242" s="31">
        <f t="shared" ref="M242:M245" ca="1" si="212">(ABS(K242)+0.3*ABS(L242))*SIGN(K242)</f>
        <v>203.14407162162166</v>
      </c>
      <c r="N242" s="31">
        <f t="shared" ca="1" si="208"/>
        <v>-72.573894594594606</v>
      </c>
      <c r="O242" s="31">
        <f t="shared" ref="O242:O244" ca="1" si="213">F242+M242</f>
        <v>183.27854459459462</v>
      </c>
      <c r="P242" s="31">
        <f t="shared" ref="P242:P244" ca="1" si="214">F242-M242</f>
        <v>-223.0095986486487</v>
      </c>
      <c r="Q242" s="31">
        <f t="shared" ref="Q242:Q244" ca="1" si="215">F242+N242</f>
        <v>-92.439421621621634</v>
      </c>
      <c r="R242" s="31">
        <f t="shared" ref="R242:R244" ca="1" si="216">F242-N242</f>
        <v>52.708367567567578</v>
      </c>
      <c r="S242" s="27"/>
      <c r="T242" s="27"/>
      <c r="U242" s="27"/>
      <c r="V242" s="27"/>
      <c r="W242" s="27"/>
      <c r="X242" s="110" t="s">
        <v>129</v>
      </c>
      <c r="Y242" s="110"/>
      <c r="Z242" s="110"/>
      <c r="AA242" s="110"/>
      <c r="AB242" s="110"/>
      <c r="AC242" s="27"/>
      <c r="AD242" s="52"/>
    </row>
    <row r="243" spans="1:30" x14ac:dyDescent="0.25">
      <c r="A243" s="27"/>
      <c r="B243" s="27"/>
      <c r="C243" s="27"/>
      <c r="D243" s="29" t="s">
        <v>86</v>
      </c>
      <c r="E243" s="31">
        <f t="shared" ref="E243:J245" ca="1" si="217">E229</f>
        <v>-4.8620000000000001</v>
      </c>
      <c r="F243" s="31">
        <f t="shared" ca="1" si="217"/>
        <v>-3.0680000000000001</v>
      </c>
      <c r="G243" s="31">
        <f t="shared" ca="1" si="217"/>
        <v>0.48299999999999998</v>
      </c>
      <c r="H243" s="31">
        <f t="shared" ca="1" si="217"/>
        <v>17.954000000000001</v>
      </c>
      <c r="I243" s="31">
        <f t="shared" ca="1" si="217"/>
        <v>0.42299999999999999</v>
      </c>
      <c r="J243" s="31">
        <f t="shared" ca="1" si="217"/>
        <v>0.69</v>
      </c>
      <c r="K243" s="31">
        <f t="shared" ca="1" si="211"/>
        <v>0.90599999999999992</v>
      </c>
      <c r="L243" s="31">
        <f t="shared" ca="1" si="211"/>
        <v>18.644000000000002</v>
      </c>
      <c r="M243" s="31">
        <f t="shared" ca="1" si="212"/>
        <v>6.4992000000000001</v>
      </c>
      <c r="N243" s="31">
        <f t="shared" ca="1" si="208"/>
        <v>18.915800000000001</v>
      </c>
      <c r="O243" s="31">
        <f t="shared" ca="1" si="213"/>
        <v>3.4312</v>
      </c>
      <c r="P243" s="31">
        <f t="shared" ca="1" si="214"/>
        <v>-9.5671999999999997</v>
      </c>
      <c r="Q243" s="31">
        <f t="shared" ca="1" si="215"/>
        <v>15.847800000000001</v>
      </c>
      <c r="R243" s="31">
        <f t="shared" ca="1" si="216"/>
        <v>-21.983800000000002</v>
      </c>
      <c r="S243" s="27"/>
      <c r="T243" s="27"/>
      <c r="U243" s="27"/>
      <c r="V243" s="27"/>
      <c r="W243" s="27"/>
      <c r="X243" s="54" t="s">
        <v>130</v>
      </c>
      <c r="Y243" s="59" t="str">
        <f>IF((V255+V256)*2&gt;F222*F223*0.01,"verifica","non verifica")</f>
        <v>verifica</v>
      </c>
      <c r="Z243" s="54" t="s">
        <v>130</v>
      </c>
      <c r="AA243" s="110" t="str">
        <f>IF((V255+V256)*2&lt;=F222*F223*0.025,"verifica","non verifica")</f>
        <v>verifica</v>
      </c>
      <c r="AB243" s="110"/>
      <c r="AC243" s="27"/>
      <c r="AD243" s="52"/>
    </row>
    <row r="244" spans="1:30" x14ac:dyDescent="0.25">
      <c r="A244" s="27"/>
      <c r="B244" s="27"/>
      <c r="C244" s="27"/>
      <c r="D244" s="29" t="s">
        <v>87</v>
      </c>
      <c r="E244" s="31">
        <f t="shared" ca="1" si="217"/>
        <v>-15.347</v>
      </c>
      <c r="F244" s="31">
        <f t="shared" ca="1" si="217"/>
        <v>-9.0609999999999999</v>
      </c>
      <c r="G244" s="31">
        <f t="shared" ca="1" si="217"/>
        <v>195.97399999999999</v>
      </c>
      <c r="H244" s="31">
        <f t="shared" ca="1" si="217"/>
        <v>-2.5649999999999999</v>
      </c>
      <c r="I244" s="31">
        <f t="shared" ca="1" si="217"/>
        <v>7.0220000000000002</v>
      </c>
      <c r="J244" s="31">
        <f t="shared" ca="1" si="217"/>
        <v>11.436999999999999</v>
      </c>
      <c r="K244" s="31">
        <f t="shared" ca="1" si="211"/>
        <v>202.99599999999998</v>
      </c>
      <c r="L244" s="31">
        <f t="shared" ca="1" si="211"/>
        <v>-14.001999999999999</v>
      </c>
      <c r="M244" s="31">
        <f t="shared" ca="1" si="212"/>
        <v>207.19659999999999</v>
      </c>
      <c r="N244" s="31">
        <f t="shared" ca="1" si="208"/>
        <v>-74.90079999999999</v>
      </c>
      <c r="O244" s="31">
        <f t="shared" ca="1" si="213"/>
        <v>198.13559999999998</v>
      </c>
      <c r="P244" s="31">
        <f t="shared" ca="1" si="214"/>
        <v>-216.2576</v>
      </c>
      <c r="Q244" s="31">
        <f t="shared" ca="1" si="215"/>
        <v>-83.961799999999982</v>
      </c>
      <c r="R244" s="31">
        <f t="shared" ca="1" si="216"/>
        <v>65.839799999999997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</row>
    <row r="245" spans="1:30" x14ac:dyDescent="0.25">
      <c r="A245" s="27"/>
      <c r="B245" s="27"/>
      <c r="C245" s="27"/>
      <c r="D245" s="29" t="s">
        <v>11</v>
      </c>
      <c r="E245" s="31">
        <f ca="1">E231+K231</f>
        <v>-1591.9349999999999</v>
      </c>
      <c r="F245" s="31">
        <f ca="1">F231+L231</f>
        <v>-992.13300000000004</v>
      </c>
      <c r="G245" s="31">
        <f t="shared" ca="1" si="217"/>
        <v>-247.65199999999999</v>
      </c>
      <c r="H245" s="31">
        <f t="shared" ca="1" si="217"/>
        <v>42.185000000000002</v>
      </c>
      <c r="I245" s="31">
        <f t="shared" ca="1" si="217"/>
        <v>-10.104000000000001</v>
      </c>
      <c r="J245" s="31">
        <f t="shared" ca="1" si="217"/>
        <v>-16.43</v>
      </c>
      <c r="K245" s="31">
        <f t="shared" ca="1" si="211"/>
        <v>-257.75599999999997</v>
      </c>
      <c r="L245" s="31">
        <f t="shared" ca="1" si="211"/>
        <v>58.615000000000002</v>
      </c>
      <c r="M245" s="31">
        <f t="shared" ca="1" si="212"/>
        <v>-275.34049999999996</v>
      </c>
      <c r="N245" s="31">
        <f t="shared" ca="1" si="208"/>
        <v>135.9418</v>
      </c>
      <c r="O245" s="31">
        <f ca="1">F245+M245</f>
        <v>-1267.4735000000001</v>
      </c>
      <c r="P245" s="31">
        <f ca="1">F245-M245</f>
        <v>-716.79250000000002</v>
      </c>
      <c r="Q245" s="31">
        <f ca="1">F245+N245</f>
        <v>-856.19119999999998</v>
      </c>
      <c r="R245" s="31">
        <f ca="1">F245-N245</f>
        <v>-1128.0748000000001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</row>
    <row r="246" spans="1:30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</row>
    <row r="247" spans="1:30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</row>
    <row r="248" spans="1:30" x14ac:dyDescent="0.25">
      <c r="A248" s="27"/>
      <c r="B248" s="27"/>
      <c r="C248" s="27"/>
      <c r="D248" s="29" t="s">
        <v>84</v>
      </c>
      <c r="E248" s="31">
        <f t="shared" ref="E248:F248" ca="1" si="218">E234+(E227-E234)/$M224*$M223</f>
        <v>6.1440000000000001</v>
      </c>
      <c r="F248" s="31">
        <f t="shared" ca="1" si="218"/>
        <v>3.8679999999999999</v>
      </c>
      <c r="G248" s="31">
        <f ca="1">G234+(G227-G234)/$M224*$M223</f>
        <v>-1.3640000000000001</v>
      </c>
      <c r="H248" s="31">
        <f t="shared" ref="H248:J248" ca="1" si="219">H234+(H227-H234)/$M224*$M223</f>
        <v>-53.566000000000003</v>
      </c>
      <c r="I248" s="31">
        <f t="shared" ca="1" si="219"/>
        <v>-1.242</v>
      </c>
      <c r="J248" s="31">
        <f t="shared" ca="1" si="219"/>
        <v>-2.0230000000000001</v>
      </c>
      <c r="K248" s="31">
        <f ca="1">(ABS(G248)+ABS(I248))*SIGN(G248)</f>
        <v>-2.6059999999999999</v>
      </c>
      <c r="L248" s="31">
        <f ca="1">(ABS(H248)+ABS(J248))*SIGN(H248)</f>
        <v>-55.589000000000006</v>
      </c>
      <c r="M248" s="31">
        <f t="shared" ref="M248:M252" ca="1" si="220">(ABS(K248)+0.3*ABS(L248))*SIGN(K248)</f>
        <v>-19.282699999999998</v>
      </c>
      <c r="N248" s="31">
        <f t="shared" ref="N248:N252" ca="1" si="221">(ABS(L248)+0.3*ABS(K248))*SIGN(L248)</f>
        <v>-56.370800000000003</v>
      </c>
      <c r="O248" s="31">
        <f ca="1">F248+M248</f>
        <v>-15.414699999999998</v>
      </c>
      <c r="P248" s="31">
        <f ca="1">F248-M248</f>
        <v>23.150699999999997</v>
      </c>
      <c r="Q248" s="31">
        <f ca="1">F248+N248</f>
        <v>-52.502800000000001</v>
      </c>
      <c r="R248" s="31">
        <f ca="1">F248-N248</f>
        <v>60.238800000000005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</row>
    <row r="249" spans="1:30" x14ac:dyDescent="0.25">
      <c r="A249" s="27"/>
      <c r="B249" s="27"/>
      <c r="C249" s="27"/>
      <c r="D249" s="29" t="s">
        <v>85</v>
      </c>
      <c r="E249" s="31">
        <f t="shared" ref="E249:F249" ca="1" si="222">E235+(E228-E235)/$M224*$M223</f>
        <v>17.606999999999999</v>
      </c>
      <c r="F249" s="31">
        <f t="shared" ca="1" si="222"/>
        <v>10.49</v>
      </c>
      <c r="G249" s="31">
        <f ca="1">G235+(G228-G235)/$M224*$M223</f>
        <v>-463.8</v>
      </c>
      <c r="H249" s="31">
        <f t="shared" ref="H249:J249" ca="1" si="223">H235+(H228-H235)/$M224*$M223</f>
        <v>6.4470000000000001</v>
      </c>
      <c r="I249" s="31">
        <f t="shared" ca="1" si="223"/>
        <v>-17.038</v>
      </c>
      <c r="J249" s="31">
        <f t="shared" ca="1" si="223"/>
        <v>-27.748999999999999</v>
      </c>
      <c r="K249" s="31">
        <f ca="1">(ABS(G249)+ABS(I249))*SIGN(G249)</f>
        <v>-480.83800000000002</v>
      </c>
      <c r="L249" s="31">
        <f t="shared" ref="K249:L252" ca="1" si="224">(ABS(H249)+ABS(J249))*SIGN(H249)</f>
        <v>34.195999999999998</v>
      </c>
      <c r="M249" s="31">
        <f ca="1">(ABS(K249)+0.3*ABS(L249))*SIGN(K249)</f>
        <v>-491.09680000000003</v>
      </c>
      <c r="N249" s="31">
        <f t="shared" ca="1" si="221"/>
        <v>178.44739999999999</v>
      </c>
      <c r="O249" s="31">
        <f ca="1">F249+M249</f>
        <v>-480.60680000000002</v>
      </c>
      <c r="P249" s="31">
        <f t="shared" ref="P249:P251" ca="1" si="225">F249-M249</f>
        <v>501.58680000000004</v>
      </c>
      <c r="Q249" s="31">
        <f t="shared" ref="Q249:Q251" ca="1" si="226">F249+N249</f>
        <v>188.9374</v>
      </c>
      <c r="R249" s="31">
        <f t="shared" ref="R249:R251" ca="1" si="227">F249-N249</f>
        <v>-167.95739999999998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</row>
    <row r="250" spans="1:30" x14ac:dyDescent="0.25">
      <c r="A250" s="27"/>
      <c r="B250" s="27"/>
      <c r="C250" s="27"/>
      <c r="D250" s="29" t="s">
        <v>86</v>
      </c>
      <c r="E250" s="31">
        <f ca="1">E243</f>
        <v>-4.8620000000000001</v>
      </c>
      <c r="F250" s="31">
        <f t="shared" ref="F250:J251" ca="1" si="228">F243</f>
        <v>-3.0680000000000001</v>
      </c>
      <c r="G250" s="31">
        <f t="shared" ca="1" si="228"/>
        <v>0.48299999999999998</v>
      </c>
      <c r="H250" s="31">
        <f t="shared" ca="1" si="228"/>
        <v>17.954000000000001</v>
      </c>
      <c r="I250" s="31">
        <f t="shared" ca="1" si="228"/>
        <v>0.42299999999999999</v>
      </c>
      <c r="J250" s="31">
        <f t="shared" ca="1" si="228"/>
        <v>0.69</v>
      </c>
      <c r="K250" s="31">
        <f t="shared" ca="1" si="224"/>
        <v>0.90599999999999992</v>
      </c>
      <c r="L250" s="31">
        <f t="shared" ca="1" si="224"/>
        <v>18.644000000000002</v>
      </c>
      <c r="M250" s="31">
        <f t="shared" ca="1" si="220"/>
        <v>6.4992000000000001</v>
      </c>
      <c r="N250" s="31">
        <f t="shared" ca="1" si="221"/>
        <v>18.915800000000001</v>
      </c>
      <c r="O250" s="31">
        <f t="shared" ref="O250:O251" ca="1" si="229">F250+M250</f>
        <v>3.4312</v>
      </c>
      <c r="P250" s="31">
        <f t="shared" ca="1" si="225"/>
        <v>-9.5671999999999997</v>
      </c>
      <c r="Q250" s="31">
        <f t="shared" ca="1" si="226"/>
        <v>15.847800000000001</v>
      </c>
      <c r="R250" s="31">
        <f t="shared" ca="1" si="227"/>
        <v>-21.983800000000002</v>
      </c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52"/>
    </row>
    <row r="251" spans="1:30" x14ac:dyDescent="0.25">
      <c r="A251" s="27"/>
      <c r="B251" s="27"/>
      <c r="C251" s="27"/>
      <c r="D251" s="29" t="s">
        <v>87</v>
      </c>
      <c r="E251" s="31">
        <f ca="1">E244</f>
        <v>-15.347</v>
      </c>
      <c r="F251" s="31">
        <f t="shared" ca="1" si="228"/>
        <v>-9.0609999999999999</v>
      </c>
      <c r="G251" s="31">
        <f t="shared" ca="1" si="228"/>
        <v>195.97399999999999</v>
      </c>
      <c r="H251" s="31">
        <f t="shared" ca="1" si="228"/>
        <v>-2.5649999999999999</v>
      </c>
      <c r="I251" s="31">
        <f t="shared" ca="1" si="228"/>
        <v>7.0220000000000002</v>
      </c>
      <c r="J251" s="31">
        <f t="shared" ca="1" si="228"/>
        <v>11.436999999999999</v>
      </c>
      <c r="K251" s="31">
        <f t="shared" ca="1" si="224"/>
        <v>202.99599999999998</v>
      </c>
      <c r="L251" s="31">
        <f t="shared" ca="1" si="224"/>
        <v>-14.001999999999999</v>
      </c>
      <c r="M251" s="31">
        <f t="shared" ca="1" si="220"/>
        <v>207.19659999999999</v>
      </c>
      <c r="N251" s="31">
        <f t="shared" ca="1" si="221"/>
        <v>-74.90079999999999</v>
      </c>
      <c r="O251" s="31">
        <f t="shared" ca="1" si="229"/>
        <v>198.13559999999998</v>
      </c>
      <c r="P251" s="31">
        <f t="shared" ca="1" si="225"/>
        <v>-216.2576</v>
      </c>
      <c r="Q251" s="31">
        <f t="shared" ca="1" si="226"/>
        <v>-83.961799999999982</v>
      </c>
      <c r="R251" s="31">
        <f t="shared" ca="1" si="227"/>
        <v>65.839799999999997</v>
      </c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52"/>
    </row>
    <row r="252" spans="1:30" x14ac:dyDescent="0.25">
      <c r="A252" s="27"/>
      <c r="B252" s="27"/>
      <c r="C252" s="27"/>
      <c r="D252" s="29" t="s">
        <v>11</v>
      </c>
      <c r="E252" s="31">
        <f ca="1">E238+K238</f>
        <v>-1609.1924999999999</v>
      </c>
      <c r="F252" s="31">
        <f ca="1">F238+L238</f>
        <v>-1005.408</v>
      </c>
      <c r="G252" s="31">
        <f t="shared" ref="G252:J252" ca="1" si="230">G238</f>
        <v>-247.65199999999999</v>
      </c>
      <c r="H252" s="31">
        <f t="shared" ca="1" si="230"/>
        <v>42.185000000000002</v>
      </c>
      <c r="I252" s="31">
        <f t="shared" ca="1" si="230"/>
        <v>-10.104000000000001</v>
      </c>
      <c r="J252" s="31">
        <f t="shared" ca="1" si="230"/>
        <v>-16.43</v>
      </c>
      <c r="K252" s="31">
        <f t="shared" ca="1" si="224"/>
        <v>-257.75599999999997</v>
      </c>
      <c r="L252" s="31">
        <f t="shared" ca="1" si="224"/>
        <v>58.615000000000002</v>
      </c>
      <c r="M252" s="31">
        <f t="shared" ca="1" si="220"/>
        <v>-275.34049999999996</v>
      </c>
      <c r="N252" s="31">
        <f t="shared" ca="1" si="221"/>
        <v>135.9418</v>
      </c>
      <c r="O252" s="31">
        <f ca="1">F252+M252</f>
        <v>-1280.7484999999999</v>
      </c>
      <c r="P252" s="31">
        <f ca="1">F252-M252</f>
        <v>-730.06750000000011</v>
      </c>
      <c r="Q252" s="31">
        <f ca="1">F252+N252</f>
        <v>-869.46620000000007</v>
      </c>
      <c r="R252" s="31">
        <f ca="1">F252-N252</f>
        <v>-1141.3498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</row>
    <row r="253" spans="1:30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</row>
    <row r="254" spans="1:30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</row>
    <row r="255" spans="1:30" x14ac:dyDescent="0.25">
      <c r="A255" s="5">
        <f ca="1">B222</f>
        <v>4</v>
      </c>
      <c r="D255" s="5" t="s">
        <v>84</v>
      </c>
      <c r="E255" s="34">
        <f ca="1">E241</f>
        <v>-10.142432432432432</v>
      </c>
      <c r="F255" s="6">
        <f t="shared" ref="F255:I256" ca="1" si="231">O241</f>
        <v>-3.8481459459459466</v>
      </c>
      <c r="G255" s="6">
        <f t="shared" ca="1" si="231"/>
        <v>-8.9739891891891901</v>
      </c>
      <c r="H255" s="35">
        <f t="shared" ca="1" si="231"/>
        <v>0.81172567567567544</v>
      </c>
      <c r="I255" s="35">
        <f t="shared" ca="1" si="231"/>
        <v>-13.633860810810813</v>
      </c>
      <c r="J255" s="6">
        <f>INDEX($N$275:$N$286,MATCH(A257,$L$275:$L$286,-1),1)</f>
        <v>28.357346460799832</v>
      </c>
      <c r="K255" s="34">
        <f ca="1">MAX(ABS(F255),IF(J255="---",0,0.3*J255))</f>
        <v>8.5072039382399485</v>
      </c>
      <c r="L255" s="34">
        <f ca="1">MAX(ABS(G255),IF(J255="---",0,0.3*J255))</f>
        <v>8.9739891891891901</v>
      </c>
      <c r="M255" s="34">
        <f ca="1">MAX(ABS(H255),J255)</f>
        <v>28.357346460799832</v>
      </c>
      <c r="N255" s="34">
        <f ca="1">MAX(ABS(I255),J255)</f>
        <v>28.357346460799832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2">MAX(L255-$Z223*(1-((0.48*$Z222+L257)/(0.48*$Z222))^2),0)/(($F223-2*$F224)*$O$2)*1000</f>
        <v>0</v>
      </c>
      <c r="S255" s="36">
        <f t="shared" ca="1" si="232"/>
        <v>0</v>
      </c>
      <c r="T255" s="36">
        <f ca="1">MAX(N255-$Z223*(1-((0.48*$Z222+N257)/(0.48*$Z222))^2),0)/(($F223-2*$F224)*$O$2)*1000</f>
        <v>0</v>
      </c>
      <c r="U255" s="34">
        <f ca="1">MAX(P255:T255)</f>
        <v>0</v>
      </c>
      <c r="V255" s="26">
        <v>9.36</v>
      </c>
      <c r="W255" s="7">
        <f>2*V255*$O$2/10</f>
        <v>732.52173913043475</v>
      </c>
      <c r="X255" s="6">
        <f>W255*(F223-2*F224)/200</f>
        <v>80.577391304347827</v>
      </c>
      <c r="Y255" s="5"/>
      <c r="Z255" s="16"/>
      <c r="AD255" s="49"/>
    </row>
    <row r="256" spans="1:30" x14ac:dyDescent="0.25">
      <c r="A256" s="29" t="s">
        <v>67</v>
      </c>
      <c r="D256" s="5" t="s">
        <v>85</v>
      </c>
      <c r="E256" s="34">
        <f ca="1">E242</f>
        <v>-33.805540540540541</v>
      </c>
      <c r="F256" s="35">
        <f t="shared" ca="1" si="231"/>
        <v>183.27854459459462</v>
      </c>
      <c r="G256" s="35">
        <f t="shared" ca="1" si="231"/>
        <v>-223.0095986486487</v>
      </c>
      <c r="H256" s="6">
        <f t="shared" ca="1" si="231"/>
        <v>-92.439421621621634</v>
      </c>
      <c r="I256" s="6">
        <f t="shared" ca="1" si="231"/>
        <v>52.708367567567578</v>
      </c>
      <c r="J256" s="6">
        <f>INDEX($O$275:$O$286,MATCH(A257,$L$275:$L$286,-1),1)</f>
        <v>301.62182339447673</v>
      </c>
      <c r="K256" s="34">
        <f ca="1">MAX(ABS(F256),J256)</f>
        <v>301.62182339447673</v>
      </c>
      <c r="L256" s="34">
        <f ca="1">MAX(ABS(G256),J256)</f>
        <v>301.62182339447673</v>
      </c>
      <c r="M256" s="34">
        <f ca="1">MAX(ABS(H256),IF(J256="---",0,0.3*J256))</f>
        <v>92.439421621621634</v>
      </c>
      <c r="N256" s="34">
        <f ca="1">MAX(ABS(I256),IF(J256="---",0,0.3*J256))</f>
        <v>90.486547018343018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0</v>
      </c>
      <c r="R256" s="36">
        <f t="shared" ref="R256:T256" ca="1" si="233">MAX(L256-$Z224*(1-((0.48*$Z222+L257)/(0.48*$Z222))^2),0)/(($F222-2*$F224)*$O$2)*1000</f>
        <v>2.7638853864018138</v>
      </c>
      <c r="S256" s="36">
        <f t="shared" ca="1" si="233"/>
        <v>0</v>
      </c>
      <c r="T256" s="36">
        <f t="shared" ca="1" si="233"/>
        <v>0</v>
      </c>
      <c r="U256" s="34">
        <f ca="1">MAX(P256:T256)</f>
        <v>2.7638853864018138</v>
      </c>
      <c r="V256" s="26">
        <v>12.56</v>
      </c>
      <c r="W256" s="7">
        <f>2*V256*$O$2/10</f>
        <v>982.95652173913061</v>
      </c>
      <c r="X256" s="6">
        <f>W256*(F222-2*F224)/200</f>
        <v>353.86434782608706</v>
      </c>
      <c r="Y256" s="5"/>
      <c r="Z256" s="16"/>
      <c r="AD256" s="49"/>
    </row>
    <row r="257" spans="1:59" x14ac:dyDescent="0.25">
      <c r="A257" s="5">
        <f>B223</f>
        <v>1</v>
      </c>
      <c r="D257" s="5" t="s">
        <v>11</v>
      </c>
      <c r="E257" s="37">
        <f ca="1">E245</f>
        <v>-1591.9349999999999</v>
      </c>
      <c r="F257" s="7">
        <f ca="1">O245</f>
        <v>-1267.4735000000001</v>
      </c>
      <c r="G257" s="7">
        <f ca="1">P245</f>
        <v>-716.79250000000002</v>
      </c>
      <c r="H257" s="7">
        <f ca="1">Q245</f>
        <v>-856.19119999999998</v>
      </c>
      <c r="I257" s="7">
        <f ca="1">R245</f>
        <v>-1128.0748000000001</v>
      </c>
      <c r="K257" s="34">
        <f ca="1">F257</f>
        <v>-1267.4735000000001</v>
      </c>
      <c r="L257" s="34">
        <f t="shared" ref="L257:N257" ca="1" si="234">G257</f>
        <v>-716.79250000000002</v>
      </c>
      <c r="M257" s="34">
        <f ca="1">H257</f>
        <v>-856.19119999999998</v>
      </c>
      <c r="N257" s="34">
        <f t="shared" ca="1" si="234"/>
        <v>-1128.0748000000001</v>
      </c>
      <c r="AD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202.85732779225154</v>
      </c>
      <c r="K258" s="6">
        <f t="shared" ref="K258:N258" ca="1" si="235">($Z223+$X255)*(1-ABS((0.48*$Z222+K257)/(0.48*$Z222+$W255))^(1+1/(1+$W255/$Z222)))</f>
        <v>196.25761041101708</v>
      </c>
      <c r="L258" s="6">
        <f t="shared" ca="1" si="235"/>
        <v>166.9966537808435</v>
      </c>
      <c r="M258" s="6">
        <f t="shared" ca="1" si="235"/>
        <v>176.3541329564342</v>
      </c>
      <c r="N258" s="6">
        <f t="shared" ca="1" si="235"/>
        <v>190.85188019670241</v>
      </c>
      <c r="AD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679.85672556432257</v>
      </c>
      <c r="K259" s="6">
        <f t="shared" ref="K259:N259" ca="1" si="236">($Z224+$X256)*(1-ABS((0.48*$Z222+K257)/(0.48*$Z222+$W256))^(1+1/(1+$W256/$Z222)))</f>
        <v>659.69971480261484</v>
      </c>
      <c r="L259" s="6">
        <f t="shared" ca="1" si="236"/>
        <v>574.81552902466399</v>
      </c>
      <c r="M259" s="6">
        <f t="shared" ca="1" si="236"/>
        <v>601.63104114952841</v>
      </c>
      <c r="N259" s="6">
        <f t="shared" ca="1" si="236"/>
        <v>643.71711113710455</v>
      </c>
      <c r="AD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2.2267686518577662E-2</v>
      </c>
      <c r="K260" s="38">
        <f t="shared" ref="K260:N260" ca="1" si="237">ABS(K255/K258)^1.5+ABS(K256/K259)^1.5</f>
        <v>0.31817873758912124</v>
      </c>
      <c r="L260" s="38">
        <f t="shared" ca="1" si="237"/>
        <v>0.39256018415510274</v>
      </c>
      <c r="M260" s="38">
        <f t="shared" ca="1" si="237"/>
        <v>0.12470613693263941</v>
      </c>
      <c r="N260" s="38">
        <f t="shared" ca="1" si="237"/>
        <v>0.1099762696393938</v>
      </c>
      <c r="AD260" s="49"/>
    </row>
    <row r="261" spans="1:59" x14ac:dyDescent="0.25">
      <c r="AD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</row>
    <row r="263" spans="1:59" x14ac:dyDescent="0.25">
      <c r="D263" s="5" t="s">
        <v>84</v>
      </c>
      <c r="E263" s="34">
        <f ca="1">E248</f>
        <v>6.1440000000000001</v>
      </c>
      <c r="F263" s="6">
        <f t="shared" ref="F263:I264" ca="1" si="238">O248</f>
        <v>-15.414699999999998</v>
      </c>
      <c r="G263" s="6">
        <f t="shared" ca="1" si="238"/>
        <v>23.150699999999997</v>
      </c>
      <c r="H263" s="35">
        <f t="shared" ca="1" si="238"/>
        <v>-52.502800000000001</v>
      </c>
      <c r="I263" s="35">
        <f t="shared" ca="1" si="238"/>
        <v>60.238800000000005</v>
      </c>
      <c r="J263" s="6" t="str">
        <f>INDEX($N$275:$N$286,MATCH(A257,$L$275:$L$286,-1)+1,1)</f>
        <v>---</v>
      </c>
      <c r="K263" s="34">
        <f ca="1">MAX(ABS(F263),IF(J263="---",0,0.3*J263))</f>
        <v>15.414699999999998</v>
      </c>
      <c r="L263" s="34">
        <f ca="1">MAX(ABS(G263),IF(J263="---",0,0.3*J263))</f>
        <v>23.150699999999997</v>
      </c>
      <c r="M263" s="34">
        <f ca="1">MAX(ABS(H263),J263)</f>
        <v>52.502800000000001</v>
      </c>
      <c r="N263" s="34">
        <f ca="1">MAX(ABS(I263),J263)</f>
        <v>60.238800000000005</v>
      </c>
      <c r="O263" s="13" t="s">
        <v>103</v>
      </c>
      <c r="P263" s="36">
        <f t="shared" ref="P263" ca="1" si="239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0</v>
      </c>
      <c r="T263" s="36">
        <f ca="1">MAX(N263-$Z223*(1-((0.48*$Z222+N265)/(0.48*$Z222))^2),0)/(($F223-2*$F224)*$O$2)*1000</f>
        <v>0</v>
      </c>
      <c r="U263" s="34">
        <f ca="1">MAX(P263:T263)</f>
        <v>0</v>
      </c>
      <c r="V263" s="26">
        <v>9.36</v>
      </c>
      <c r="W263" s="7">
        <f>2*V263*$O$2/10</f>
        <v>732.52173913043475</v>
      </c>
      <c r="X263" s="6">
        <f>W263*(F223-2*F224)/200</f>
        <v>80.577391304347827</v>
      </c>
      <c r="AD263" s="49"/>
    </row>
    <row r="264" spans="1:59" x14ac:dyDescent="0.25">
      <c r="D264" s="5" t="s">
        <v>85</v>
      </c>
      <c r="E264" s="34">
        <f ca="1">E249</f>
        <v>17.606999999999999</v>
      </c>
      <c r="F264" s="35">
        <f t="shared" ca="1" si="238"/>
        <v>-480.60680000000002</v>
      </c>
      <c r="G264" s="35">
        <f t="shared" ca="1" si="238"/>
        <v>501.58680000000004</v>
      </c>
      <c r="H264" s="6">
        <f t="shared" ca="1" si="238"/>
        <v>188.9374</v>
      </c>
      <c r="I264" s="6">
        <f t="shared" ca="1" si="238"/>
        <v>-167.95739999999998</v>
      </c>
      <c r="J264" s="6" t="str">
        <f>INDEX($O$275:$O$286,MATCH(A257,$L$275:$L$286,-1)+1,1)</f>
        <v>---</v>
      </c>
      <c r="K264" s="34">
        <f ca="1">MAX(ABS(F264),J264)</f>
        <v>480.60680000000002</v>
      </c>
      <c r="L264" s="34">
        <f ca="1">MAX(ABS(G264),J264)</f>
        <v>501.58680000000004</v>
      </c>
      <c r="M264" s="34">
        <f ca="1">MAX(ABS(H264),IF(J264="---",0,0.3*J264))</f>
        <v>188.9374</v>
      </c>
      <c r="N264" s="34">
        <f ca="1">MAX(ABS(I264),IF(J264="---",0,0.3*J264))</f>
        <v>167.95739999999998</v>
      </c>
      <c r="O264" s="13" t="s">
        <v>104</v>
      </c>
      <c r="P264" s="36">
        <f t="shared" ref="P264" ca="1" si="240">MAX(E264-$Z224*(1-((0.48*$Z222+E265)/(0.48*$Z222))^2),0)/(($F222-2*$F224)*$O$2)*1000</f>
        <v>0</v>
      </c>
      <c r="Q264" s="36">
        <f ca="1">MAX(K264-$Z224*(1-((0.48*$Z222+K265)/(0.48*$Z222))^2),0)/(($F222-2*$F224)*$O$2)*1000</f>
        <v>6.0100492839585158</v>
      </c>
      <c r="R264" s="36">
        <f ca="1">MAX(L264-$Z224*(1-((0.48*$Z222+L265)/(0.48*$Z222))^2),0)/(($F222-2*$F224)*$O$2)*1000</f>
        <v>9.7564811067980202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9.7564811067980202</v>
      </c>
      <c r="V264" s="26">
        <v>12.56</v>
      </c>
      <c r="W264" s="7">
        <f>2*V264*$O$2/10</f>
        <v>982.95652173913061</v>
      </c>
      <c r="X264" s="6">
        <f>W264*(F222-2*F224)/200</f>
        <v>353.86434782608706</v>
      </c>
      <c r="AD264" s="49"/>
    </row>
    <row r="265" spans="1:59" x14ac:dyDescent="0.25">
      <c r="D265" s="5" t="s">
        <v>11</v>
      </c>
      <c r="E265" s="37">
        <f ca="1">E252</f>
        <v>-1609.1924999999999</v>
      </c>
      <c r="F265" s="7">
        <f ca="1">O252</f>
        <v>-1280.7484999999999</v>
      </c>
      <c r="G265" s="7">
        <f ca="1">P252</f>
        <v>-730.06750000000011</v>
      </c>
      <c r="H265" s="7">
        <f ca="1">Q252</f>
        <v>-869.46620000000007</v>
      </c>
      <c r="I265" s="7">
        <f ca="1">R252</f>
        <v>-1141.3498</v>
      </c>
      <c r="K265" s="34">
        <f ca="1">F265</f>
        <v>-1280.7484999999999</v>
      </c>
      <c r="L265" s="34">
        <f t="shared" ref="L265:N265" ca="1" si="241">G265</f>
        <v>-730.06750000000011</v>
      </c>
      <c r="M265" s="34">
        <f t="shared" ca="1" si="241"/>
        <v>-869.46620000000007</v>
      </c>
      <c r="N265" s="34">
        <f t="shared" ca="1" si="241"/>
        <v>-1141.3498</v>
      </c>
      <c r="AD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202.93439720267114</v>
      </c>
      <c r="K266" s="6">
        <f t="shared" ref="K266:N266" ca="1" si="242">($Z223+$X263)*(1-ABS((0.48*$Z222+K265)/(0.48*$Z222+$W263))^(1+1/(1+$W263/$Z222)))</f>
        <v>196.69696589149001</v>
      </c>
      <c r="L266" s="6">
        <f t="shared" ca="1" si="242"/>
        <v>167.94225684255937</v>
      </c>
      <c r="M266" s="6">
        <f t="shared" ca="1" si="242"/>
        <v>177.17864181440996</v>
      </c>
      <c r="N266" s="6">
        <f t="shared" ca="1" si="242"/>
        <v>191.4277896769978</v>
      </c>
      <c r="AD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680.1144627079118</v>
      </c>
      <c r="K267" s="6">
        <f t="shared" ref="K267:N267" ca="1" si="243">($Z224+$X264)*(1-ABS((0.48*$Z222+K265)/(0.48*$Z222+$W264))^(1+1/(1+$W264/$Z222)))</f>
        <v>661.01073254764538</v>
      </c>
      <c r="L267" s="6">
        <f t="shared" ca="1" si="243"/>
        <v>577.51625935270692</v>
      </c>
      <c r="M267" s="6">
        <f t="shared" ca="1" si="243"/>
        <v>604.00442578102218</v>
      </c>
      <c r="N267" s="6">
        <f t="shared" ca="1" si="243"/>
        <v>645.40923150454705</v>
      </c>
      <c r="AD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9.4333540975252254E-3</v>
      </c>
      <c r="K268" s="38">
        <f t="shared" ref="K268:N268" ca="1" si="244">ABS(K263/K266)^1.5+ABS(K264/K267)^1.5</f>
        <v>0.64191049442738646</v>
      </c>
      <c r="L268" s="38">
        <f t="shared" ca="1" si="244"/>
        <v>0.86059863652798063</v>
      </c>
      <c r="M268" s="38">
        <f t="shared" ca="1" si="244"/>
        <v>0.33625939183769693</v>
      </c>
      <c r="N268" s="38">
        <f t="shared" ca="1" si="244"/>
        <v>0.30927880556918763</v>
      </c>
      <c r="AD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41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1-6'!$BM$136+'[3]TRA 1-6'!$BN$135</f>
        <v>315.59510036727494</v>
      </c>
      <c r="F278" s="15" t="s">
        <v>116</v>
      </c>
      <c r="G278" s="39">
        <f>'[3]TRA 4-18'!$BG$74</f>
        <v>51.558811746908781</v>
      </c>
      <c r="H278" s="13" t="s">
        <v>81</v>
      </c>
      <c r="I278" s="17">
        <v>0.35</v>
      </c>
      <c r="M278" s="13" t="s">
        <v>90</v>
      </c>
      <c r="N278" s="36">
        <f>IF(I278="","",G278*$H$273*I278)</f>
        <v>19.850142522559882</v>
      </c>
      <c r="O278" s="36">
        <f>IF(I278="","",E278*$H$273*I278)</f>
        <v>121.50411364140086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36.864550399039786</v>
      </c>
      <c r="O279" s="36">
        <f>IF(I280="","",IF(I278="","---",E278*$H$273*I279))</f>
        <v>225.65049676260162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1-6'!$BM$158+'[3]TRA 1-6'!$BN$157</f>
        <v>451.16150951736438</v>
      </c>
      <c r="F280" s="15" t="s">
        <v>116</v>
      </c>
      <c r="G280" s="39">
        <f>'[3]TRA 4-18'!$BG$74</f>
        <v>51.558811746908781</v>
      </c>
      <c r="H280" s="13" t="s">
        <v>81</v>
      </c>
      <c r="I280" s="17">
        <v>0.42</v>
      </c>
      <c r="M280" s="13" t="s">
        <v>90</v>
      </c>
      <c r="N280" s="36">
        <f>IF(I280="","",G280*$H$273*I280)</f>
        <v>23.820171027071858</v>
      </c>
      <c r="O280" s="36">
        <f>IF(I280="","",E280*$H$273*I280)</f>
        <v>208.43661739702236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32.894521894527806</v>
      </c>
      <c r="O281" s="36">
        <f>IF(I282="","",IF(I280="","---",E280*$H$273*I281))</f>
        <v>287.84104307207855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1-6'!$BM$180+'[3]TRA 1-6'!$BN$179</f>
        <v>527.08846714307356</v>
      </c>
      <c r="F282" s="15" t="s">
        <v>116</v>
      </c>
      <c r="G282" s="39">
        <f>'[3]TRA 4-18'!$BG$74</f>
        <v>51.558811746908781</v>
      </c>
      <c r="H282" s="13" t="s">
        <v>81</v>
      </c>
      <c r="I282" s="17">
        <v>0.46</v>
      </c>
      <c r="M282" s="13" t="s">
        <v>90</v>
      </c>
      <c r="N282" s="36">
        <f>IF(I282="","",G282*$H$273*I282)</f>
        <v>26.088758743935845</v>
      </c>
      <c r="O282" s="36">
        <f>IF(I282="","",E282*$H$273*I282)</f>
        <v>266.70676437439522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30.625934177663819</v>
      </c>
      <c r="O283" s="36">
        <f>IF(I284="","",IF(I282="","---",E282*$H$273*I283))</f>
        <v>313.09054948298569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1-6'!$BN$202+'[3]TRA 1-6'!$BM$203</f>
        <v>548.40331526268494</v>
      </c>
      <c r="F284" s="15" t="s">
        <v>116</v>
      </c>
      <c r="G284" s="39">
        <f>'[3]TRA 4-18'!$BG$74</f>
        <v>51.558811746908781</v>
      </c>
      <c r="H284" s="13" t="s">
        <v>81</v>
      </c>
      <c r="I284" s="17">
        <v>0.5</v>
      </c>
      <c r="M284" s="13" t="s">
        <v>90</v>
      </c>
      <c r="N284" s="36">
        <f>IF(I284="","",G284*$H$273*I284)</f>
        <v>28.357346460799832</v>
      </c>
      <c r="O284" s="36">
        <f>IF(I284="","",E284*$H$273*I284)</f>
        <v>301.62182339447673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28.357346460799832</v>
      </c>
      <c r="O285" s="36">
        <f>IF(I284="","---",E284*$H$273*I285)</f>
        <v>301.62182339447673</v>
      </c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81">
    <mergeCell ref="X48:AB48"/>
    <mergeCell ref="AA49:AB49"/>
    <mergeCell ref="X242:AB242"/>
    <mergeCell ref="AA243:AB243"/>
    <mergeCell ref="X96:AB96"/>
    <mergeCell ref="AA97:AB97"/>
    <mergeCell ref="AJ79:AK79"/>
    <mergeCell ref="AL79:AN79"/>
    <mergeCell ref="AL83:AN83"/>
    <mergeCell ref="AO30:AP30"/>
    <mergeCell ref="AJ31:AK31"/>
    <mergeCell ref="AL31:AN31"/>
    <mergeCell ref="AL35:AN35"/>
    <mergeCell ref="AL36:AN36"/>
    <mergeCell ref="AF30:AH30"/>
    <mergeCell ref="AF31:AH31"/>
    <mergeCell ref="AF78:AH78"/>
    <mergeCell ref="AJ30:AK30"/>
    <mergeCell ref="AL30:AN30"/>
    <mergeCell ref="AL37:AN37"/>
    <mergeCell ref="AE76:BG76"/>
    <mergeCell ref="BA77:BB77"/>
    <mergeCell ref="AJ78:AK78"/>
    <mergeCell ref="AL78:AN78"/>
    <mergeCell ref="AO78:AP78"/>
    <mergeCell ref="AJ223:AK223"/>
    <mergeCell ref="AL223:AN223"/>
    <mergeCell ref="AO223:AP223"/>
    <mergeCell ref="AJ224:AK224"/>
    <mergeCell ref="AF79:AH79"/>
    <mergeCell ref="AF126:AH126"/>
    <mergeCell ref="AF127:AH127"/>
    <mergeCell ref="AL84:AN84"/>
    <mergeCell ref="AL85:AN85"/>
    <mergeCell ref="AE124:BG124"/>
    <mergeCell ref="AJ126:AK126"/>
    <mergeCell ref="AL126:AN126"/>
    <mergeCell ref="AO126:AP126"/>
    <mergeCell ref="AJ127:AK127"/>
    <mergeCell ref="AL127:AN127"/>
    <mergeCell ref="AL131:AN131"/>
    <mergeCell ref="AH3:AI4"/>
    <mergeCell ref="AK3:AL3"/>
    <mergeCell ref="AK4:AL4"/>
    <mergeCell ref="AH7:AI8"/>
    <mergeCell ref="AK7:AL7"/>
    <mergeCell ref="AK8:AL8"/>
    <mergeCell ref="AH11:AI12"/>
    <mergeCell ref="AK11:AL11"/>
    <mergeCell ref="AK12:AL12"/>
    <mergeCell ref="AH15:AI16"/>
    <mergeCell ref="AK15:AL15"/>
    <mergeCell ref="AK16:AL16"/>
    <mergeCell ref="AH19:AI20"/>
    <mergeCell ref="AK19:AL19"/>
    <mergeCell ref="AK20:AL20"/>
    <mergeCell ref="AE28:BG28"/>
    <mergeCell ref="BA29:BB29"/>
    <mergeCell ref="AL230:AN230"/>
    <mergeCell ref="AL133:AN133"/>
    <mergeCell ref="AE172:BG172"/>
    <mergeCell ref="AJ174:AK174"/>
    <mergeCell ref="AL174:AN174"/>
    <mergeCell ref="AO174:AP174"/>
    <mergeCell ref="AF174:AH174"/>
    <mergeCell ref="AF175:AH175"/>
    <mergeCell ref="AF223:AH223"/>
    <mergeCell ref="AF224:AH224"/>
    <mergeCell ref="AJ175:AK175"/>
    <mergeCell ref="AL175:AN175"/>
    <mergeCell ref="AL179:AN179"/>
    <mergeCell ref="AL180:AN180"/>
    <mergeCell ref="AL181:AN181"/>
    <mergeCell ref="AE221:BG221"/>
    <mergeCell ref="BA125:BB125"/>
    <mergeCell ref="BA173:BB173"/>
    <mergeCell ref="AL224:AN224"/>
    <mergeCell ref="AL228:AN228"/>
    <mergeCell ref="AL229:AN229"/>
    <mergeCell ref="BA222:BB222"/>
    <mergeCell ref="AL132:AN132"/>
  </mergeCells>
  <conditionalFormatting sqref="E211 K211:N211 E219 K219:N219 E260 K260:N260 E268 K268:N268">
    <cfRule type="cellIs" dxfId="67" priority="4" stopIfTrue="1" operator="greaterThan">
      <formula>1</formula>
    </cfRule>
  </conditionalFormatting>
  <conditionalFormatting sqref="E162 K162:N162 E170 K170:N170">
    <cfRule type="cellIs" dxfId="66" priority="3" stopIfTrue="1" operator="greaterThan">
      <formula>1</formula>
    </cfRule>
  </conditionalFormatting>
  <conditionalFormatting sqref="E114 K114:N114 E122 K122:N122">
    <cfRule type="cellIs" dxfId="65" priority="2" stopIfTrue="1" operator="greaterThan">
      <formula>1</formula>
    </cfRule>
  </conditionalFormatting>
  <conditionalFormatting sqref="E66 K66:N66 E74 K74:N74">
    <cfRule type="cellIs" dxfId="64" priority="1" stopIfTrue="1" operator="greaterThan">
      <formula>1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G288"/>
  <sheetViews>
    <sheetView workbookViewId="0">
      <selection activeCell="AE28" sqref="AE28:BG269"/>
    </sheetView>
  </sheetViews>
  <sheetFormatPr defaultRowHeight="15" x14ac:dyDescent="0.25"/>
  <cols>
    <col min="24" max="24" width="12" customWidth="1"/>
    <col min="26" max="26" width="10.140625" customWidth="1"/>
    <col min="35" max="35" width="12.140625" customWidth="1"/>
    <col min="40" max="40" width="15.140625" customWidth="1"/>
    <col min="43" max="43" width="13.7109375" customWidth="1"/>
    <col min="44" max="44" width="11.140625" customWidth="1"/>
    <col min="45" max="45" width="13.85546875" customWidth="1"/>
    <col min="50" max="50" width="18" customWidth="1"/>
    <col min="55" max="55" width="11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5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1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ABS(InvPil!AM83)</f>
        <v>137.85429999999999</v>
      </c>
    </row>
    <row r="4" spans="1:41" x14ac:dyDescent="0.25">
      <c r="A4" s="19">
        <f ca="1">INDEX(Pilastri!$A$1:$K$10000,$B4,2)</f>
        <v>5</v>
      </c>
      <c r="B4" s="19">
        <f ca="1">MATCH(C2,INDIRECT("Pilastri!B1:B"&amp;TRIM(S1)),0)</f>
        <v>82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36.174999999999997</v>
      </c>
      <c r="F4" s="20">
        <f ca="1">INDEX(Pilastri!$A$1:$K$10000,$B4,7)</f>
        <v>21.655999999999999</v>
      </c>
      <c r="G4" s="20">
        <f ca="1">INDEX(Pilastri!$A$1:$K$10000,$B4,8)</f>
        <v>50.557000000000002</v>
      </c>
      <c r="H4" s="20">
        <f ca="1">INDEX(Pilastri!$A$1:$K$10000,$B4,9)</f>
        <v>-1.742</v>
      </c>
      <c r="I4" s="20">
        <f ca="1">INDEX(Pilastri!$A$1:$K$10000,$B4,10)</f>
        <v>2.5</v>
      </c>
      <c r="J4" s="20">
        <f ca="1">INDEX(Pilastri!$A$1:$K$10000,$B4,11)</f>
        <v>4.0439999999999996</v>
      </c>
      <c r="K4" s="19">
        <f ca="1">INDEX(Pilastri!$A$1:$K$10000,$L4,2)</f>
        <v>5</v>
      </c>
      <c r="L4" s="19">
        <f ca="1">MATCH(C2,INDIRECT("Pilastri!B"&amp;TRIM(S2)&amp;":B10000"),0)+S1</f>
        <v>682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-32.134999999999998</v>
      </c>
      <c r="P4" s="20">
        <f ca="1">INDEX(Pilastri!$A$1:$K$10000,$L4,7)</f>
        <v>-20.012</v>
      </c>
      <c r="Q4" s="20">
        <f ca="1">INDEX(Pilastri!$A$1:$K$10000,$L4,8)</f>
        <v>3.0750000000000002</v>
      </c>
      <c r="R4" s="20">
        <f ca="1">INDEX(Pilastri!$A$1:$K$10000,$L4,9)</f>
        <v>57.081000000000003</v>
      </c>
      <c r="S4" s="20">
        <f ca="1">INDEX(Pilastri!$A$1:$K$10000,$L4,10)</f>
        <v>3.3519999999999999</v>
      </c>
      <c r="T4" s="20">
        <f ca="1">INDEX(Pilastri!$A$1:$K$10000,$L4,11)</f>
        <v>5.4169999999999998</v>
      </c>
      <c r="U4" s="20"/>
      <c r="V4" s="22">
        <f ca="1">K4</f>
        <v>5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175.62034175649345</v>
      </c>
      <c r="AL4" s="108">
        <f>0.9*30*46*0.5*14.17*2/(1+2^2)/10</f>
        <v>351.9828</v>
      </c>
      <c r="AO4">
        <f>ABS(InvPil!AM84)</f>
        <v>160.15770000000001</v>
      </c>
    </row>
    <row r="5" spans="1:41" x14ac:dyDescent="0.25">
      <c r="A5" s="18"/>
      <c r="B5" s="5">
        <f ca="1">B4+1</f>
        <v>83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-33.076000000000001</v>
      </c>
      <c r="F5" s="20">
        <f ca="1">INDEX(Pilastri!$A$1:$K$10000,$B5,7)</f>
        <v>-19.847000000000001</v>
      </c>
      <c r="G5" s="20">
        <f ca="1">INDEX(Pilastri!$A$1:$K$10000,$B5,8)</f>
        <v>-49.353999999999999</v>
      </c>
      <c r="H5" s="20">
        <f ca="1">INDEX(Pilastri!$A$1:$K$10000,$B5,9)</f>
        <v>1.7110000000000001</v>
      </c>
      <c r="I5" s="20">
        <f ca="1">INDEX(Pilastri!$A$1:$K$10000,$B5,10)</f>
        <v>-2.4449999999999998</v>
      </c>
      <c r="J5" s="20">
        <f ca="1">INDEX(Pilastri!$A$1:$K$10000,$B5,11)</f>
        <v>-3.9540000000000002</v>
      </c>
      <c r="K5" s="19"/>
      <c r="L5" s="5">
        <f ca="1">L4+1</f>
        <v>683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24.326000000000001</v>
      </c>
      <c r="P5" s="20">
        <f ca="1">INDEX(Pilastri!$A$1:$K$10000,$L5,7)</f>
        <v>16.643999999999998</v>
      </c>
      <c r="Q5" s="20">
        <f ca="1">INDEX(Pilastri!$A$1:$K$10000,$L5,8)</f>
        <v>-2.637</v>
      </c>
      <c r="R5" s="20">
        <f ca="1">INDEX(Pilastri!$A$1:$K$10000,$L5,9)</f>
        <v>-40.295000000000002</v>
      </c>
      <c r="S5" s="20">
        <f ca="1">INDEX(Pilastri!$A$1:$K$10000,$L5,10)</f>
        <v>-1.8720000000000001</v>
      </c>
      <c r="T5" s="20">
        <f ca="1">INDEX(Pilastri!$A$1:$K$10000,$L5,11)</f>
        <v>-2.9940000000000002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ABS(InvPil!AM85)</f>
        <v>127.94370000000001</v>
      </c>
    </row>
    <row r="6" spans="1:41" x14ac:dyDescent="0.25">
      <c r="A6" s="18"/>
      <c r="B6" s="5">
        <f t="shared" ref="B6:B7" ca="1" si="0">B5+1</f>
        <v>84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21.640999999999998</v>
      </c>
      <c r="F6" s="20">
        <f ca="1">INDEX(Pilastri!$A$1:$K$10000,$B6,7)</f>
        <v>12.97</v>
      </c>
      <c r="G6" s="20">
        <f ca="1">INDEX(Pilastri!$A$1:$K$10000,$B6,8)</f>
        <v>31.222000000000001</v>
      </c>
      <c r="H6" s="20">
        <f ca="1">INDEX(Pilastri!$A$1:$K$10000,$B6,9)</f>
        <v>-1.079</v>
      </c>
      <c r="I6" s="20">
        <f ca="1">INDEX(Pilastri!$A$1:$K$10000,$B6,10)</f>
        <v>1.5449999999999999</v>
      </c>
      <c r="J6" s="20">
        <f ca="1">INDEX(Pilastri!$A$1:$K$10000,$B6,11)</f>
        <v>2.4990000000000001</v>
      </c>
      <c r="K6" s="19"/>
      <c r="L6" s="5">
        <f t="shared" ref="L6:L7" ca="1" si="1">L5+1</f>
        <v>684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-17.643999999999998</v>
      </c>
      <c r="P6" s="20">
        <f ca="1">INDEX(Pilastri!$A$1:$K$10000,$L6,7)</f>
        <v>-11.455</v>
      </c>
      <c r="Q6" s="20">
        <f ca="1">INDEX(Pilastri!$A$1:$K$10000,$L6,8)</f>
        <v>1.7110000000000001</v>
      </c>
      <c r="R6" s="20">
        <f ca="1">INDEX(Pilastri!$A$1:$K$10000,$L6,9)</f>
        <v>29.689</v>
      </c>
      <c r="S6" s="20">
        <f ca="1">INDEX(Pilastri!$A$1:$K$10000,$L6,10)</f>
        <v>1.6319999999999999</v>
      </c>
      <c r="T6" s="20">
        <f ca="1">INDEX(Pilastri!$A$1:$K$10000,$L6,11)</f>
        <v>2.6280000000000001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ABS(InvPil!AM86)</f>
        <v>170.06829999999999</v>
      </c>
    </row>
    <row r="7" spans="1:41" x14ac:dyDescent="0.25">
      <c r="A7" s="18"/>
      <c r="B7" s="5">
        <f t="shared" ca="1" si="0"/>
        <v>85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-211.44300000000001</v>
      </c>
      <c r="F7" s="20">
        <f ca="1">INDEX(Pilastri!$A$1:$K$10000,$B7,7)</f>
        <v>-125.01900000000001</v>
      </c>
      <c r="G7" s="20">
        <f ca="1">INDEX(Pilastri!$A$1:$K$10000,$B7,8)</f>
        <v>3.17</v>
      </c>
      <c r="H7" s="20">
        <f ca="1">INDEX(Pilastri!$A$1:$K$10000,$B7,9)</f>
        <v>-0.13800000000000001</v>
      </c>
      <c r="I7" s="20">
        <f ca="1">INDEX(Pilastri!$A$1:$K$10000,$B7,10)</f>
        <v>0.15</v>
      </c>
      <c r="J7" s="20">
        <f ca="1">INDEX(Pilastri!$A$1:$K$10000,$B7,11)</f>
        <v>0.24099999999999999</v>
      </c>
      <c r="K7" s="19"/>
      <c r="L7" s="5">
        <f t="shared" ca="1" si="1"/>
        <v>685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-38.963000000000001</v>
      </c>
      <c r="P7" s="20">
        <f ca="1">INDEX(Pilastri!$A$1:$K$10000,$L7,7)</f>
        <v>-23.986999999999998</v>
      </c>
      <c r="Q7" s="20">
        <f ca="1">INDEX(Pilastri!$A$1:$K$10000,$L7,8)</f>
        <v>0.95199999999999996</v>
      </c>
      <c r="R7" s="20">
        <f ca="1">INDEX(Pilastri!$A$1:$K$10000,$L7,9)</f>
        <v>17.686</v>
      </c>
      <c r="S7" s="20">
        <f ca="1">INDEX(Pilastri!$A$1:$K$10000,$L7,10)</f>
        <v>1.0389999999999999</v>
      </c>
      <c r="T7" s="20">
        <f ca="1">INDEX(Pilastri!$A$1:$K$10000,$L7,11)</f>
        <v>1.68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-250.40600000000001</v>
      </c>
      <c r="Z7" s="40">
        <f ca="1">F7+P7</f>
        <v>-149.006</v>
      </c>
      <c r="AA7" s="40">
        <f ca="1">G7+Q7</f>
        <v>4.1219999999999999</v>
      </c>
      <c r="AB7" s="22">
        <f t="shared" ref="AB7:AD7" ca="1" si="2">H7+R7</f>
        <v>17.547999999999998</v>
      </c>
      <c r="AC7" s="22">
        <f t="shared" ca="1" si="2"/>
        <v>1.1889999999999998</v>
      </c>
      <c r="AD7" s="50">
        <f t="shared" ca="1" si="2"/>
        <v>1.9209999999999998</v>
      </c>
      <c r="AH7" s="109" t="s">
        <v>142</v>
      </c>
      <c r="AI7" s="109"/>
      <c r="AK7" s="107" t="s">
        <v>140</v>
      </c>
      <c r="AL7" s="107"/>
      <c r="AO7">
        <f>ABS(InvPil!AM87)</f>
        <v>320.90899999999999</v>
      </c>
    </row>
    <row r="8" spans="1:41" x14ac:dyDescent="0.25">
      <c r="A8" s="18"/>
      <c r="B8" s="5">
        <f ca="1">IF(ROW(C8)-ROW(C$4)&gt;=4*$C$4,"",B7+1)</f>
        <v>86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32.433</v>
      </c>
      <c r="F8" s="20">
        <f ca="1">INDEX(Pilastri!$A$1:$K$10000,$B8,7)</f>
        <v>19.484000000000002</v>
      </c>
      <c r="G8" s="20">
        <f ca="1">INDEX(Pilastri!$A$1:$K$10000,$B8,8)</f>
        <v>76.863</v>
      </c>
      <c r="H8" s="20">
        <f ca="1">INDEX(Pilastri!$A$1:$K$10000,$B8,9)</f>
        <v>-2.2210000000000001</v>
      </c>
      <c r="I8" s="20">
        <f ca="1">INDEX(Pilastri!$A$1:$K$10000,$B8,10)</f>
        <v>3.528</v>
      </c>
      <c r="J8" s="20">
        <f ca="1">INDEX(Pilastri!$A$1:$K$10000,$B8,11)</f>
        <v>5.7290000000000001</v>
      </c>
      <c r="K8" s="19"/>
      <c r="L8" s="5">
        <f ca="1">IF(ROW(M8)-ROW(M$4)&gt;=4*$C$4,"",L7+1)</f>
        <v>686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-24.727</v>
      </c>
      <c r="P8" s="20">
        <f ca="1">INDEX(Pilastri!$A$1:$K$10000,$L8,7)</f>
        <v>-18.486999999999998</v>
      </c>
      <c r="Q8" s="20">
        <f ca="1">INDEX(Pilastri!$A$1:$K$10000,$L8,8)</f>
        <v>5.5170000000000003</v>
      </c>
      <c r="R8" s="20">
        <f ca="1">INDEX(Pilastri!$A$1:$K$10000,$L8,9)</f>
        <v>101.03100000000001</v>
      </c>
      <c r="S8" s="20">
        <f ca="1">INDEX(Pilastri!$A$1:$K$10000,$L8,10)</f>
        <v>6.0419999999999998</v>
      </c>
      <c r="T8" s="20">
        <f ca="1">INDEX(Pilastri!$A$1:$K$10000,$L8,11)</f>
        <v>9.8350000000000009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335.39235918923458</v>
      </c>
      <c r="AL8" s="108">
        <f>0.9*30*46*0.5*14.17*2/(1+2^2)/10</f>
        <v>351.9828</v>
      </c>
      <c r="AO8">
        <f>ABS(InvPil!AM88)</f>
        <v>400.63099999999997</v>
      </c>
    </row>
    <row r="9" spans="1:41" x14ac:dyDescent="0.25">
      <c r="A9" s="18"/>
      <c r="B9" s="19">
        <f t="shared" ref="B9:B23" ca="1" si="3">IF(ROW(C9)-ROW(C$4)&gt;=4*$C$4,"",B8+1)</f>
        <v>87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-30.088000000000001</v>
      </c>
      <c r="F9" s="20">
        <f ca="1">INDEX(Pilastri!$A$1:$K$10000,$B9,7)</f>
        <v>-18.103000000000002</v>
      </c>
      <c r="G9" s="20">
        <f ca="1">INDEX(Pilastri!$A$1:$K$10000,$B9,8)</f>
        <v>-78.548000000000002</v>
      </c>
      <c r="H9" s="20">
        <f ca="1">INDEX(Pilastri!$A$1:$K$10000,$B9,9)</f>
        <v>2.2869999999999999</v>
      </c>
      <c r="I9" s="20">
        <f ca="1">INDEX(Pilastri!$A$1:$K$10000,$B9,10)</f>
        <v>-3.6150000000000002</v>
      </c>
      <c r="J9" s="20">
        <f ca="1">INDEX(Pilastri!$A$1:$K$10000,$B9,11)</f>
        <v>-5.87</v>
      </c>
      <c r="K9" s="19"/>
      <c r="L9" s="19">
        <f t="shared" ref="L9:L23" ca="1" si="4">IF(ROW(M9)-ROW(M$4)&gt;=4*$C$4,"",L8+1)</f>
        <v>687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23.687999999999999</v>
      </c>
      <c r="P9" s="20">
        <f ca="1">INDEX(Pilastri!$A$1:$K$10000,$L9,7)</f>
        <v>17.169</v>
      </c>
      <c r="Q9" s="20">
        <f ca="1">INDEX(Pilastri!$A$1:$K$10000,$L9,8)</f>
        <v>-4.9980000000000002</v>
      </c>
      <c r="R9" s="20">
        <f ca="1">INDEX(Pilastri!$A$1:$K$10000,$L9,9)</f>
        <v>-89.242999999999995</v>
      </c>
      <c r="S9" s="20">
        <f ca="1">INDEX(Pilastri!$A$1:$K$10000,$L9,10)</f>
        <v>-5.0960000000000001</v>
      </c>
      <c r="T9" s="20">
        <f ca="1">INDEX(Pilastri!$A$1:$K$10000,$L9,11)</f>
        <v>-8.2550000000000008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ABS(InvPil!AM89)</f>
        <v>289.71629999999999</v>
      </c>
    </row>
    <row r="10" spans="1:41" x14ac:dyDescent="0.25">
      <c r="A10" s="18"/>
      <c r="B10" s="19">
        <f t="shared" ca="1" si="3"/>
        <v>88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19.538</v>
      </c>
      <c r="F10" s="20">
        <f ca="1">INDEX(Pilastri!$A$1:$K$10000,$B10,7)</f>
        <v>11.746</v>
      </c>
      <c r="G10" s="20">
        <f ca="1">INDEX(Pilastri!$A$1:$K$10000,$B10,8)</f>
        <v>48.566000000000003</v>
      </c>
      <c r="H10" s="20">
        <f ca="1">INDEX(Pilastri!$A$1:$K$10000,$B10,9)</f>
        <v>-1.409</v>
      </c>
      <c r="I10" s="20">
        <f ca="1">INDEX(Pilastri!$A$1:$K$10000,$B10,10)</f>
        <v>2.2320000000000002</v>
      </c>
      <c r="J10" s="20">
        <f ca="1">INDEX(Pilastri!$A$1:$K$10000,$B10,11)</f>
        <v>3.625</v>
      </c>
      <c r="K10" s="19"/>
      <c r="L10" s="19">
        <f t="shared" ca="1" si="4"/>
        <v>688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-15.13</v>
      </c>
      <c r="P10" s="20">
        <f ca="1">INDEX(Pilastri!$A$1:$K$10000,$L10,7)</f>
        <v>-11.141999999999999</v>
      </c>
      <c r="Q10" s="20">
        <f ca="1">INDEX(Pilastri!$A$1:$K$10000,$L10,8)</f>
        <v>3.181</v>
      </c>
      <c r="R10" s="20">
        <f ca="1">INDEX(Pilastri!$A$1:$K$10000,$L10,9)</f>
        <v>58.552999999999997</v>
      </c>
      <c r="S10" s="20">
        <f ca="1">INDEX(Pilastri!$A$1:$K$10000,$L10,10)</f>
        <v>3.4809999999999999</v>
      </c>
      <c r="T10" s="20">
        <f ca="1">INDEX(Pilastri!$A$1:$K$10000,$L10,11)</f>
        <v>5.6529999999999996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ABS(InvPil!AM90)</f>
        <v>431.82369999999997</v>
      </c>
    </row>
    <row r="11" spans="1:41" x14ac:dyDescent="0.25">
      <c r="A11" s="18"/>
      <c r="B11" s="19">
        <f t="shared" ca="1" si="3"/>
        <v>89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-497.65899999999999</v>
      </c>
      <c r="F11" s="20">
        <f ca="1">INDEX(Pilastri!$A$1:$K$10000,$B11,7)</f>
        <v>-298.96699999999998</v>
      </c>
      <c r="G11" s="20">
        <f ca="1">INDEX(Pilastri!$A$1:$K$10000,$B11,8)</f>
        <v>13.114000000000001</v>
      </c>
      <c r="H11" s="20">
        <f ca="1">INDEX(Pilastri!$A$1:$K$10000,$B11,9)</f>
        <v>-0.505</v>
      </c>
      <c r="I11" s="20">
        <f ca="1">INDEX(Pilastri!$A$1:$K$10000,$B11,10)</f>
        <v>0.64900000000000002</v>
      </c>
      <c r="J11" s="20">
        <f ca="1">INDEX(Pilastri!$A$1:$K$10000,$B11,11)</f>
        <v>1.048</v>
      </c>
      <c r="K11" s="19"/>
      <c r="L11" s="19">
        <f t="shared" ca="1" si="4"/>
        <v>689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-90.308000000000007</v>
      </c>
      <c r="P11" s="20">
        <f ca="1">INDEX(Pilastri!$A$1:$K$10000,$L11,7)</f>
        <v>-61.802999999999997</v>
      </c>
      <c r="Q11" s="20">
        <f ca="1">INDEX(Pilastri!$A$1:$K$10000,$L11,8)</f>
        <v>3.0870000000000002</v>
      </c>
      <c r="R11" s="20">
        <f ca="1">INDEX(Pilastri!$A$1:$K$10000,$L11,9)</f>
        <v>58.682000000000002</v>
      </c>
      <c r="S11" s="20">
        <f ca="1">INDEX(Pilastri!$A$1:$K$10000,$L11,10)</f>
        <v>3.5289999999999999</v>
      </c>
      <c r="T11" s="20">
        <f ca="1">INDEX(Pilastri!$A$1:$K$10000,$L11,11)</f>
        <v>5.7149999999999999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-587.96699999999998</v>
      </c>
      <c r="Z11" s="22">
        <f t="shared" ca="1" si="5"/>
        <v>-360.77</v>
      </c>
      <c r="AA11" s="22">
        <f t="shared" ca="1" si="5"/>
        <v>16.201000000000001</v>
      </c>
      <c r="AB11" s="22">
        <f t="shared" ca="1" si="5"/>
        <v>58.177</v>
      </c>
      <c r="AC11" s="22">
        <f t="shared" ca="1" si="5"/>
        <v>4.1779999999999999</v>
      </c>
      <c r="AD11" s="50">
        <f t="shared" ca="1" si="5"/>
        <v>6.7629999999999999</v>
      </c>
      <c r="AH11" s="109" t="s">
        <v>143</v>
      </c>
      <c r="AI11" s="109"/>
      <c r="AK11" s="107" t="s">
        <v>140</v>
      </c>
      <c r="AL11" s="107"/>
      <c r="AO11">
        <f>ABS(InvPil!AM91)</f>
        <v>499.14619999999991</v>
      </c>
    </row>
    <row r="12" spans="1:41" x14ac:dyDescent="0.25">
      <c r="A12" s="18"/>
      <c r="B12" s="19">
        <f t="shared" ca="1" si="3"/>
        <v>90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30.094000000000001</v>
      </c>
      <c r="F12" s="20">
        <f ca="1">INDEX(Pilastri!$A$1:$K$10000,$B12,7)</f>
        <v>18.146999999999998</v>
      </c>
      <c r="G12" s="20">
        <f ca="1">INDEX(Pilastri!$A$1:$K$10000,$B12,8)</f>
        <v>100.634</v>
      </c>
      <c r="H12" s="20">
        <f ca="1">INDEX(Pilastri!$A$1:$K$10000,$B12,9)</f>
        <v>-2.6030000000000002</v>
      </c>
      <c r="I12" s="20">
        <f ca="1">INDEX(Pilastri!$A$1:$K$10000,$B12,10)</f>
        <v>4.4820000000000002</v>
      </c>
      <c r="J12" s="20">
        <f ca="1">INDEX(Pilastri!$A$1:$K$10000,$B12,11)</f>
        <v>7.2910000000000004</v>
      </c>
      <c r="K12" s="19"/>
      <c r="L12" s="19">
        <f t="shared" ca="1" si="4"/>
        <v>690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-29.681999999999999</v>
      </c>
      <c r="P12" s="20">
        <f ca="1">INDEX(Pilastri!$A$1:$K$10000,$L12,7)</f>
        <v>-21.06</v>
      </c>
      <c r="Q12" s="20">
        <f ca="1">INDEX(Pilastri!$A$1:$K$10000,$L12,8)</f>
        <v>7.335</v>
      </c>
      <c r="R12" s="20">
        <f ca="1">INDEX(Pilastri!$A$1:$K$10000,$L12,9)</f>
        <v>138.43700000000001</v>
      </c>
      <c r="S12" s="20">
        <f ca="1">INDEX(Pilastri!$A$1:$K$10000,$L12,10)</f>
        <v>8.1820000000000004</v>
      </c>
      <c r="T12" s="20">
        <f ca="1">INDEX(Pilastri!$A$1:$K$10000,$L12,11)</f>
        <v>13.33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547.09566292638533</v>
      </c>
      <c r="AL12" s="108">
        <f>0.9*30*46*0.5*14.17*2/(1+2^2)/10</f>
        <v>351.9828</v>
      </c>
      <c r="AO12">
        <f>ABS(InvPil!AM92)</f>
        <v>652.81979999999999</v>
      </c>
    </row>
    <row r="13" spans="1:41" x14ac:dyDescent="0.25">
      <c r="A13" s="18"/>
      <c r="B13" s="19">
        <f t="shared" ca="1" si="3"/>
        <v>91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-28.815000000000001</v>
      </c>
      <c r="F13" s="20">
        <f ca="1">INDEX(Pilastri!$A$1:$K$10000,$B13,7)</f>
        <v>-17.370999999999999</v>
      </c>
      <c r="G13" s="20">
        <f ca="1">INDEX(Pilastri!$A$1:$K$10000,$B13,8)</f>
        <v>-99.909000000000006</v>
      </c>
      <c r="H13" s="20">
        <f ca="1">INDEX(Pilastri!$A$1:$K$10000,$B13,9)</f>
        <v>2.6059999999999999</v>
      </c>
      <c r="I13" s="20">
        <f ca="1">INDEX(Pilastri!$A$1:$K$10000,$B13,10)</f>
        <v>-4.4610000000000003</v>
      </c>
      <c r="J13" s="20">
        <f ca="1">INDEX(Pilastri!$A$1:$K$10000,$B13,11)</f>
        <v>-7.2569999999999997</v>
      </c>
      <c r="K13" s="19"/>
      <c r="L13" s="19">
        <f t="shared" ca="1" si="4"/>
        <v>691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28.411000000000001</v>
      </c>
      <c r="P13" s="20">
        <f ca="1">INDEX(Pilastri!$A$1:$K$10000,$L13,7)</f>
        <v>20.062000000000001</v>
      </c>
      <c r="Q13" s="20">
        <f ca="1">INDEX(Pilastri!$A$1:$K$10000,$L13,8)</f>
        <v>-5.4370000000000003</v>
      </c>
      <c r="R13" s="20">
        <f ca="1">INDEX(Pilastri!$A$1:$K$10000,$L13,9)</f>
        <v>-107.072</v>
      </c>
      <c r="S13" s="20">
        <f ca="1">INDEX(Pilastri!$A$1:$K$10000,$L13,10)</f>
        <v>-6.2130000000000001</v>
      </c>
      <c r="T13" s="20">
        <f ca="1">INDEX(Pilastri!$A$1:$K$10000,$L13,11)</f>
        <v>-10.093999999999999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ABS(InvPil!AM93)</f>
        <v>428.68419999999992</v>
      </c>
    </row>
    <row r="14" spans="1:41" x14ac:dyDescent="0.25">
      <c r="A14" s="18"/>
      <c r="B14" s="19">
        <f t="shared" ca="1" si="3"/>
        <v>92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18.408999999999999</v>
      </c>
      <c r="F14" s="20">
        <f ca="1">INDEX(Pilastri!$A$1:$K$10000,$B14,7)</f>
        <v>11.099</v>
      </c>
      <c r="G14" s="20">
        <f ca="1">INDEX(Pilastri!$A$1:$K$10000,$B14,8)</f>
        <v>62.67</v>
      </c>
      <c r="H14" s="20">
        <f ca="1">INDEX(Pilastri!$A$1:$K$10000,$B14,9)</f>
        <v>-1.6279999999999999</v>
      </c>
      <c r="I14" s="20">
        <f ca="1">INDEX(Pilastri!$A$1:$K$10000,$B14,10)</f>
        <v>2.7949999999999999</v>
      </c>
      <c r="J14" s="20">
        <f ca="1">INDEX(Pilastri!$A$1:$K$10000,$B14,11)</f>
        <v>4.5460000000000003</v>
      </c>
      <c r="K14" s="19"/>
      <c r="L14" s="19">
        <f t="shared" ca="1" si="4"/>
        <v>692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-18.154</v>
      </c>
      <c r="P14" s="20">
        <f ca="1">INDEX(Pilastri!$A$1:$K$10000,$L14,7)</f>
        <v>-12.851000000000001</v>
      </c>
      <c r="Q14" s="20">
        <f ca="1">INDEX(Pilastri!$A$1:$K$10000,$L14,8)</f>
        <v>3.859</v>
      </c>
      <c r="R14" s="20">
        <f ca="1">INDEX(Pilastri!$A$1:$K$10000,$L14,9)</f>
        <v>75.531000000000006</v>
      </c>
      <c r="S14" s="20">
        <f ca="1">INDEX(Pilastri!$A$1:$K$10000,$L14,10)</f>
        <v>4.4980000000000002</v>
      </c>
      <c r="T14" s="20">
        <f ca="1">INDEX(Pilastri!$A$1:$K$10000,$L14,11)</f>
        <v>7.32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ABS(InvPil!AM94)</f>
        <v>723.28179999999998</v>
      </c>
    </row>
    <row r="15" spans="1:41" x14ac:dyDescent="0.25">
      <c r="A15" s="18"/>
      <c r="B15" s="19">
        <f t="shared" ca="1" si="3"/>
        <v>93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-784.18399999999997</v>
      </c>
      <c r="F15" s="20">
        <f ca="1">INDEX(Pilastri!$A$1:$K$10000,$B15,7)</f>
        <v>-474.01</v>
      </c>
      <c r="G15" s="20">
        <f ca="1">INDEX(Pilastri!$A$1:$K$10000,$B15,8)</f>
        <v>20.931000000000001</v>
      </c>
      <c r="H15" s="20">
        <f ca="1">INDEX(Pilastri!$A$1:$K$10000,$B15,9)</f>
        <v>-0.73899999999999999</v>
      </c>
      <c r="I15" s="20">
        <f ca="1">INDEX(Pilastri!$A$1:$K$10000,$B15,10)</f>
        <v>1.0229999999999999</v>
      </c>
      <c r="J15" s="20">
        <f ca="1">INDEX(Pilastri!$A$1:$K$10000,$B15,11)</f>
        <v>1.6559999999999999</v>
      </c>
      <c r="K15" s="19"/>
      <c r="L15" s="19">
        <f t="shared" ca="1" si="4"/>
        <v>693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-144.80000000000001</v>
      </c>
      <c r="P15" s="20">
        <f ca="1">INDEX(Pilastri!$A$1:$K$10000,$L15,7)</f>
        <v>-101.973</v>
      </c>
      <c r="Q15" s="20">
        <f ca="1">INDEX(Pilastri!$A$1:$K$10000,$L15,8)</f>
        <v>6.3890000000000002</v>
      </c>
      <c r="R15" s="20">
        <f ca="1">INDEX(Pilastri!$A$1:$K$10000,$L15,9)</f>
        <v>123.395</v>
      </c>
      <c r="S15" s="20">
        <f ca="1">INDEX(Pilastri!$A$1:$K$10000,$L15,10)</f>
        <v>7.5330000000000004</v>
      </c>
      <c r="T15" s="20">
        <f ca="1">INDEX(Pilastri!$A$1:$K$10000,$L15,11)</f>
        <v>12.224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-928.98399999999992</v>
      </c>
      <c r="Z15" s="22">
        <f t="shared" ca="1" si="6"/>
        <v>-575.98299999999995</v>
      </c>
      <c r="AA15" s="22">
        <f t="shared" ca="1" si="6"/>
        <v>27.32</v>
      </c>
      <c r="AB15" s="22">
        <f t="shared" ca="1" si="6"/>
        <v>122.65599999999999</v>
      </c>
      <c r="AC15" s="22">
        <f t="shared" ca="1" si="6"/>
        <v>8.5560000000000009</v>
      </c>
      <c r="AD15" s="50">
        <f t="shared" ca="1" si="6"/>
        <v>13.88</v>
      </c>
      <c r="AH15" s="109" t="s">
        <v>144</v>
      </c>
      <c r="AI15" s="109"/>
      <c r="AK15" s="107" t="s">
        <v>140</v>
      </c>
      <c r="AL15" s="107"/>
      <c r="AO15">
        <f>ABS(InvPil!AM95)</f>
        <v>668.00320000000011</v>
      </c>
    </row>
    <row r="16" spans="1:41" x14ac:dyDescent="0.25">
      <c r="A16" s="18"/>
      <c r="B16" s="19">
        <f t="shared" ca="1" si="3"/>
        <v>94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26.542000000000002</v>
      </c>
      <c r="F16" s="20">
        <f ca="1">INDEX(Pilastri!$A$1:$K$10000,$B16,7)</f>
        <v>15.965999999999999</v>
      </c>
      <c r="G16" s="20">
        <f ca="1">INDEX(Pilastri!$A$1:$K$10000,$B16,8)</f>
        <v>117.96299999999999</v>
      </c>
      <c r="H16" s="20">
        <f ca="1">INDEX(Pilastri!$A$1:$K$10000,$B16,9)</f>
        <v>-2.4409999999999998</v>
      </c>
      <c r="I16" s="20">
        <f ca="1">INDEX(Pilastri!$A$1:$K$10000,$B16,10)</f>
        <v>4.984</v>
      </c>
      <c r="J16" s="20">
        <f ca="1">INDEX(Pilastri!$A$1:$K$10000,$B16,11)</f>
        <v>8.1140000000000008</v>
      </c>
      <c r="K16" s="19"/>
      <c r="L16" s="19">
        <f t="shared" ca="1" si="4"/>
        <v>694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-22.901</v>
      </c>
      <c r="P16" s="20">
        <f ca="1">INDEX(Pilastri!$A$1:$K$10000,$L16,7)</f>
        <v>-17.001000000000001</v>
      </c>
      <c r="Q16" s="20">
        <f ca="1">INDEX(Pilastri!$A$1:$K$10000,$L16,8)</f>
        <v>8.9749999999999996</v>
      </c>
      <c r="R16" s="20">
        <f ca="1">INDEX(Pilastri!$A$1:$K$10000,$L16,9)</f>
        <v>152.566</v>
      </c>
      <c r="S16" s="20">
        <f ca="1">INDEX(Pilastri!$A$1:$K$10000,$L16,10)</f>
        <v>9.1050000000000004</v>
      </c>
      <c r="T16" s="20">
        <f ca="1">INDEX(Pilastri!$A$1:$K$10000,$L16,11)</f>
        <v>14.835000000000001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586.48137532853161</v>
      </c>
      <c r="AL16" s="108">
        <f>0.9*30*46*0.5*14.17*2/(1+2^2)/10</f>
        <v>351.9828</v>
      </c>
      <c r="AO16">
        <f>ABS(InvPil!AM96)</f>
        <v>920.89679999999998</v>
      </c>
    </row>
    <row r="17" spans="1:59" x14ac:dyDescent="0.25">
      <c r="A17" s="18"/>
      <c r="B17" s="19">
        <f t="shared" ca="1" si="3"/>
        <v>95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-25.54</v>
      </c>
      <c r="F17" s="20">
        <f ca="1">INDEX(Pilastri!$A$1:$K$10000,$B17,7)</f>
        <v>-15.347</v>
      </c>
      <c r="G17" s="20">
        <f ca="1">INDEX(Pilastri!$A$1:$K$10000,$B17,8)</f>
        <v>-119.593</v>
      </c>
      <c r="H17" s="20">
        <f ca="1">INDEX(Pilastri!$A$1:$K$10000,$B17,9)</f>
        <v>2.4889999999999999</v>
      </c>
      <c r="I17" s="20">
        <f ca="1">INDEX(Pilastri!$A$1:$K$10000,$B17,10)</f>
        <v>-5.0609999999999999</v>
      </c>
      <c r="J17" s="20">
        <f ca="1">INDEX(Pilastri!$A$1:$K$10000,$B17,11)</f>
        <v>-8.2390000000000008</v>
      </c>
      <c r="K17" s="19"/>
      <c r="L17" s="19">
        <f t="shared" ca="1" si="4"/>
        <v>695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27.841000000000001</v>
      </c>
      <c r="P17" s="20">
        <f ca="1">INDEX(Pilastri!$A$1:$K$10000,$L17,7)</f>
        <v>20.245000000000001</v>
      </c>
      <c r="Q17" s="20">
        <f ca="1">INDEX(Pilastri!$A$1:$K$10000,$L17,8)</f>
        <v>-6.7160000000000002</v>
      </c>
      <c r="R17" s="20">
        <f ca="1">INDEX(Pilastri!$A$1:$K$10000,$L17,9)</f>
        <v>-139.5</v>
      </c>
      <c r="S17" s="20">
        <f ca="1">INDEX(Pilastri!$A$1:$K$10000,$L17,10)</f>
        <v>-8.1609999999999996</v>
      </c>
      <c r="T17" s="20">
        <f ca="1">INDEX(Pilastri!$A$1:$K$10000,$L17,11)</f>
        <v>-13.282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ABS(InvPil!AM97)</f>
        <v>556.45610000000011</v>
      </c>
    </row>
    <row r="18" spans="1:59" x14ac:dyDescent="0.25">
      <c r="A18" s="18"/>
      <c r="B18" s="19">
        <f t="shared" ca="1" si="3"/>
        <v>96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16.276</v>
      </c>
      <c r="F18" s="20">
        <f ca="1">INDEX(Pilastri!$A$1:$K$10000,$B18,7)</f>
        <v>9.7850000000000001</v>
      </c>
      <c r="G18" s="20">
        <f ca="1">INDEX(Pilastri!$A$1:$K$10000,$B18,8)</f>
        <v>74.236000000000004</v>
      </c>
      <c r="H18" s="20">
        <f ca="1">INDEX(Pilastri!$A$1:$K$10000,$B18,9)</f>
        <v>-1.5409999999999999</v>
      </c>
      <c r="I18" s="20">
        <f ca="1">INDEX(Pilastri!$A$1:$K$10000,$B18,10)</f>
        <v>3.1389999999999998</v>
      </c>
      <c r="J18" s="20">
        <f ca="1">INDEX(Pilastri!$A$1:$K$10000,$B18,11)</f>
        <v>5.1100000000000003</v>
      </c>
      <c r="K18" s="19"/>
      <c r="L18" s="19">
        <f t="shared" ca="1" si="4"/>
        <v>696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-15.856999999999999</v>
      </c>
      <c r="P18" s="20">
        <f ca="1">INDEX(Pilastri!$A$1:$K$10000,$L18,7)</f>
        <v>-11.638999999999999</v>
      </c>
      <c r="Q18" s="20">
        <f ca="1">INDEX(Pilastri!$A$1:$K$10000,$L18,8)</f>
        <v>4.7850000000000001</v>
      </c>
      <c r="R18" s="20">
        <f ca="1">INDEX(Pilastri!$A$1:$K$10000,$L18,9)</f>
        <v>90.463999999999999</v>
      </c>
      <c r="S18" s="20">
        <f ca="1">INDEX(Pilastri!$A$1:$K$10000,$L18,10)</f>
        <v>5.3959999999999999</v>
      </c>
      <c r="T18" s="20">
        <f ca="1">INDEX(Pilastri!$A$1:$K$10000,$L18,11)</f>
        <v>8.7870000000000008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ABS(InvPil!AM98)</f>
        <v>1032.4439</v>
      </c>
    </row>
    <row r="19" spans="1:59" x14ac:dyDescent="0.25">
      <c r="A19" s="18"/>
      <c r="B19" s="19">
        <f t="shared" ca="1" si="3"/>
        <v>97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-1077.0540000000001</v>
      </c>
      <c r="F19" s="20">
        <f ca="1">INDEX(Pilastri!$A$1:$K$10000,$B19,7)</f>
        <v>-652.85</v>
      </c>
      <c r="G19" s="20">
        <f ca="1">INDEX(Pilastri!$A$1:$K$10000,$B19,8)</f>
        <v>36.284999999999997</v>
      </c>
      <c r="H19" s="20">
        <f ca="1">INDEX(Pilastri!$A$1:$K$10000,$B19,9)</f>
        <v>-1.0469999999999999</v>
      </c>
      <c r="I19" s="20">
        <f ca="1">INDEX(Pilastri!$A$1:$K$10000,$B19,10)</f>
        <v>1.694</v>
      </c>
      <c r="J19" s="20">
        <f ca="1">INDEX(Pilastri!$A$1:$K$10000,$B19,11)</f>
        <v>2.75</v>
      </c>
      <c r="K19" s="19"/>
      <c r="L19" s="19">
        <f t="shared" ca="1" si="4"/>
        <v>697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-198.38900000000001</v>
      </c>
      <c r="P19" s="20">
        <f ca="1">INDEX(Pilastri!$A$1:$K$10000,$L19,7)</f>
        <v>-141.6</v>
      </c>
      <c r="Q19" s="20">
        <f ca="1">INDEX(Pilastri!$A$1:$K$10000,$L19,8)</f>
        <v>10.316000000000001</v>
      </c>
      <c r="R19" s="20">
        <f ca="1">INDEX(Pilastri!$A$1:$K$10000,$L19,9)</f>
        <v>198.327</v>
      </c>
      <c r="S19" s="20">
        <f ca="1">INDEX(Pilastri!$A$1:$K$10000,$L19,10)</f>
        <v>12.198</v>
      </c>
      <c r="T19" s="20">
        <f ca="1">INDEX(Pilastri!$A$1:$K$10000,$L19,11)</f>
        <v>19.815999999999999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-1275.4430000000002</v>
      </c>
      <c r="Z19" s="22">
        <f t="shared" ca="1" si="7"/>
        <v>-794.45</v>
      </c>
      <c r="AA19" s="22">
        <f t="shared" ca="1" si="7"/>
        <v>46.600999999999999</v>
      </c>
      <c r="AB19" s="22">
        <f t="shared" ca="1" si="7"/>
        <v>197.28</v>
      </c>
      <c r="AC19" s="22">
        <f t="shared" ca="1" si="7"/>
        <v>13.891999999999999</v>
      </c>
      <c r="AD19" s="50">
        <f t="shared" ca="1" si="7"/>
        <v>22.565999999999999</v>
      </c>
      <c r="AH19" s="109" t="s">
        <v>145</v>
      </c>
      <c r="AI19" s="109"/>
      <c r="AK19" s="107" t="s">
        <v>140</v>
      </c>
      <c r="AL19" s="107"/>
      <c r="AO19">
        <f>ABS(InvPil!AM99)</f>
        <v>844.69970000000001</v>
      </c>
    </row>
    <row r="20" spans="1:59" x14ac:dyDescent="0.25">
      <c r="A20" s="18"/>
      <c r="B20" s="19">
        <f t="shared" ca="1" si="3"/>
        <v>98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13.992000000000001</v>
      </c>
      <c r="F20" s="20">
        <f ca="1">INDEX(Pilastri!$A$1:$K$10000,$B20,7)</f>
        <v>8.4060000000000006</v>
      </c>
      <c r="G20" s="20">
        <f ca="1">INDEX(Pilastri!$A$1:$K$10000,$B20,8)</f>
        <v>87.224999999999994</v>
      </c>
      <c r="H20" s="20">
        <f ca="1">INDEX(Pilastri!$A$1:$K$10000,$B20,9)</f>
        <v>-1.268</v>
      </c>
      <c r="I20" s="20">
        <f ca="1">INDEX(Pilastri!$A$1:$K$10000,$B20,10)</f>
        <v>3.262</v>
      </c>
      <c r="J20" s="20">
        <f ca="1">INDEX(Pilastri!$A$1:$K$10000,$B20,11)</f>
        <v>5.3120000000000003</v>
      </c>
      <c r="K20" s="19"/>
      <c r="L20" s="19">
        <f t="shared" ca="1" si="4"/>
        <v>698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-15.053000000000001</v>
      </c>
      <c r="P20" s="20">
        <f ca="1">INDEX(Pilastri!$A$1:$K$10000,$L20,7)</f>
        <v>-11.465</v>
      </c>
      <c r="Q20" s="20">
        <f ca="1">INDEX(Pilastri!$A$1:$K$10000,$L20,8)</f>
        <v>9.33</v>
      </c>
      <c r="R20" s="20">
        <f ca="1">INDEX(Pilastri!$A$1:$K$10000,$L20,9)</f>
        <v>125.229</v>
      </c>
      <c r="S20" s="20">
        <f ca="1">INDEX(Pilastri!$A$1:$K$10000,$L20,10)</f>
        <v>7.7649999999999997</v>
      </c>
      <c r="T20" s="20">
        <f ca="1">INDEX(Pilastri!$A$1:$K$10000,$L20,11)</f>
        <v>12.653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1.1*MAX((E258+E266)/(AI224/100),(E259+E267)/(AI224/100))</f>
        <v>445.50897171603134</v>
      </c>
      <c r="AL20" s="108">
        <f>0.9*30*46*0.5*14.17*2/(1+2^2)/10</f>
        <v>351.9828</v>
      </c>
      <c r="AO20">
        <f>ABS(InvPil!AM100)</f>
        <v>1196.4943000000001</v>
      </c>
    </row>
    <row r="21" spans="1:59" x14ac:dyDescent="0.25">
      <c r="A21" s="18"/>
      <c r="B21" s="19">
        <f t="shared" ca="1" si="3"/>
        <v>99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-7.2750000000000004</v>
      </c>
      <c r="F21" s="20">
        <f ca="1">INDEX(Pilastri!$A$1:$K$10000,$B21,7)</f>
        <v>-4.3470000000000004</v>
      </c>
      <c r="G21" s="20">
        <f ca="1">INDEX(Pilastri!$A$1:$K$10000,$B21,8)</f>
        <v>-90.471000000000004</v>
      </c>
      <c r="H21" s="20">
        <f ca="1">INDEX(Pilastri!$A$1:$K$10000,$B21,9)</f>
        <v>1.3320000000000001</v>
      </c>
      <c r="I21" s="20">
        <f ca="1">INDEX(Pilastri!$A$1:$K$10000,$B21,10)</f>
        <v>-3.3980000000000001</v>
      </c>
      <c r="J21" s="20">
        <f ca="1">INDEX(Pilastri!$A$1:$K$10000,$B21,11)</f>
        <v>-5.5339999999999998</v>
      </c>
      <c r="K21" s="19"/>
      <c r="L21" s="19">
        <f t="shared" ca="1" si="4"/>
        <v>699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8.0609999999999999</v>
      </c>
      <c r="P21" s="20">
        <f ca="1">INDEX(Pilastri!$A$1:$K$10000,$L21,7)</f>
        <v>5.8280000000000003</v>
      </c>
      <c r="Q21" s="20">
        <f ca="1">INDEX(Pilastri!$A$1:$K$10000,$L21,8)</f>
        <v>-25.114999999999998</v>
      </c>
      <c r="R21" s="20">
        <f ca="1">INDEX(Pilastri!$A$1:$K$10000,$L21,9)</f>
        <v>-394.90199999999999</v>
      </c>
      <c r="S21" s="20">
        <f ca="1">INDEX(Pilastri!$A$1:$K$10000,$L21,10)</f>
        <v>-24.498999999999999</v>
      </c>
      <c r="T21" s="20">
        <f ca="1">INDEX(Pilastri!$A$1:$K$10000,$L21,11)</f>
        <v>-39.902000000000001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ABS(InvPil!AM101)</f>
        <v>692.01499999999999</v>
      </c>
    </row>
    <row r="22" spans="1:59" x14ac:dyDescent="0.25">
      <c r="A22" s="18"/>
      <c r="B22" s="19">
        <f t="shared" ca="1" si="3"/>
        <v>100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5.7480000000000002</v>
      </c>
      <c r="F22" s="20">
        <f ca="1">INDEX(Pilastri!$A$1:$K$10000,$B22,7)</f>
        <v>3.4470000000000001</v>
      </c>
      <c r="G22" s="20">
        <f ca="1">INDEX(Pilastri!$A$1:$K$10000,$B22,8)</f>
        <v>48.026000000000003</v>
      </c>
      <c r="H22" s="20">
        <f ca="1">INDEX(Pilastri!$A$1:$K$10000,$B22,9)</f>
        <v>-0.70299999999999996</v>
      </c>
      <c r="I22" s="20">
        <f ca="1">INDEX(Pilastri!$A$1:$K$10000,$B22,10)</f>
        <v>1.8</v>
      </c>
      <c r="J22" s="20">
        <f ca="1">INDEX(Pilastri!$A$1:$K$10000,$B22,11)</f>
        <v>2.931</v>
      </c>
      <c r="K22" s="19"/>
      <c r="L22" s="19">
        <f t="shared" ca="1" si="4"/>
        <v>700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-6.2469999999999999</v>
      </c>
      <c r="P22" s="20">
        <f ca="1">INDEX(Pilastri!$A$1:$K$10000,$L22,7)</f>
        <v>-4.6740000000000004</v>
      </c>
      <c r="Q22" s="20">
        <f ca="1">INDEX(Pilastri!$A$1:$K$10000,$L22,8)</f>
        <v>9.2829999999999995</v>
      </c>
      <c r="R22" s="20">
        <f ca="1">INDEX(Pilastri!$A$1:$K$10000,$L22,9)</f>
        <v>140.27500000000001</v>
      </c>
      <c r="S22" s="20">
        <f ca="1">INDEX(Pilastri!$A$1:$K$10000,$L22,10)</f>
        <v>8.7200000000000006</v>
      </c>
      <c r="T22" s="20">
        <f ca="1">INDEX(Pilastri!$A$1:$K$10000,$L22,11)</f>
        <v>14.204000000000001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ABS(InvPil!AM102)</f>
        <v>1349.1790000000001</v>
      </c>
    </row>
    <row r="23" spans="1:59" x14ac:dyDescent="0.25">
      <c r="A23" s="18"/>
      <c r="B23" s="19">
        <f t="shared" ca="1" si="3"/>
        <v>101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-1385.7449999999999</v>
      </c>
      <c r="F23" s="20">
        <f ca="1">INDEX(Pilastri!$A$1:$K$10000,$B23,7)</f>
        <v>-841.18799999999999</v>
      </c>
      <c r="G23" s="20">
        <f ca="1">INDEX(Pilastri!$A$1:$K$10000,$B23,8)</f>
        <v>51.168999999999997</v>
      </c>
      <c r="H23" s="20">
        <f ca="1">INDEX(Pilastri!$A$1:$K$10000,$B23,9)</f>
        <v>-1.2769999999999999</v>
      </c>
      <c r="I23" s="20">
        <f ca="1">INDEX(Pilastri!$A$1:$K$10000,$B23,10)</f>
        <v>2.29</v>
      </c>
      <c r="J23" s="20">
        <f ca="1">INDEX(Pilastri!$A$1:$K$10000,$B23,11)</f>
        <v>3.7210000000000001</v>
      </c>
      <c r="K23" s="19"/>
      <c r="L23" s="19">
        <f t="shared" ca="1" si="4"/>
        <v>701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-249.08600000000001</v>
      </c>
      <c r="P23" s="20">
        <f ca="1">INDEX(Pilastri!$A$1:$K$10000,$L23,7)</f>
        <v>-179.40899999999999</v>
      </c>
      <c r="Q23" s="20">
        <f ca="1">INDEX(Pilastri!$A$1:$K$10000,$L23,8)</f>
        <v>14.599</v>
      </c>
      <c r="R23" s="20">
        <f ca="1">INDEX(Pilastri!$A$1:$K$10000,$L23,9)</f>
        <v>273.154</v>
      </c>
      <c r="S23" s="20">
        <f ca="1">INDEX(Pilastri!$A$1:$K$10000,$L23,10)</f>
        <v>16.911999999999999</v>
      </c>
      <c r="T23" s="20">
        <f ca="1">INDEX(Pilastri!$A$1:$K$10000,$L23,11)</f>
        <v>27.492999999999999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-1634.8309999999999</v>
      </c>
      <c r="Z23" s="22">
        <f t="shared" ref="Z23:AD23" ca="1" si="8">F23+P23</f>
        <v>-1020.597</v>
      </c>
      <c r="AA23" s="22">
        <f t="shared" ca="1" si="8"/>
        <v>65.768000000000001</v>
      </c>
      <c r="AB23" s="22">
        <f t="shared" ca="1" si="8"/>
        <v>271.87700000000001</v>
      </c>
      <c r="AC23" s="22">
        <f t="shared" ca="1" si="8"/>
        <v>19.201999999999998</v>
      </c>
      <c r="AD23" s="50">
        <f t="shared" ca="1" si="8"/>
        <v>31.213999999999999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  <c r="AH24" s="68"/>
      <c r="AI24" s="68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  <c r="AE27" s="8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</row>
    <row r="28" spans="1:59" x14ac:dyDescent="0.25">
      <c r="A28" t="s">
        <v>57</v>
      </c>
      <c r="B28" s="5">
        <f ca="1">$A$4</f>
        <v>5</v>
      </c>
      <c r="D28" t="s">
        <v>58</v>
      </c>
      <c r="E28" s="5" t="s">
        <v>59</v>
      </c>
      <c r="F28" s="17">
        <v>30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6" t="s">
        <v>133</v>
      </c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  <c r="AU28" s="123"/>
      <c r="AV28" s="123"/>
      <c r="AW28" s="123"/>
      <c r="AX28" s="123"/>
      <c r="AY28" s="123"/>
      <c r="AZ28" s="123"/>
      <c r="BA28" s="123"/>
      <c r="BB28" s="123"/>
      <c r="BC28" s="123"/>
      <c r="BD28" s="123"/>
      <c r="BE28" s="123"/>
      <c r="BF28" s="123"/>
      <c r="BG28" s="124"/>
    </row>
    <row r="29" spans="1:59" ht="18" x14ac:dyDescent="0.35">
      <c r="A29" t="s">
        <v>67</v>
      </c>
      <c r="B29" s="17">
        <v>5</v>
      </c>
      <c r="E29" s="5" t="s">
        <v>68</v>
      </c>
      <c r="F29" s="17">
        <v>60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183.6</v>
      </c>
      <c r="AA29" s="16" t="s">
        <v>73</v>
      </c>
      <c r="AD29" s="49"/>
      <c r="AY29" s="82" t="s">
        <v>162</v>
      </c>
      <c r="AZ29" s="112" t="s">
        <v>164</v>
      </c>
      <c r="BA29" s="113"/>
      <c r="BG29" s="8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91.8</v>
      </c>
      <c r="AA30" s="16" t="s">
        <v>73</v>
      </c>
      <c r="AD30" s="49"/>
      <c r="AF30" s="117" t="s">
        <v>134</v>
      </c>
      <c r="AG30" s="118"/>
      <c r="AH30" s="119"/>
      <c r="AI30" s="55" t="s">
        <v>135</v>
      </c>
      <c r="AJ30" s="117" t="s">
        <v>136</v>
      </c>
      <c r="AK30" s="119"/>
      <c r="AL30" s="117" t="s">
        <v>137</v>
      </c>
      <c r="AM30" s="118"/>
      <c r="AN30" s="119"/>
      <c r="AO30" s="117"/>
      <c r="AP30" s="119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98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  <c r="BG30" s="84"/>
    </row>
    <row r="31" spans="1:59" x14ac:dyDescent="0.25">
      <c r="AD31" s="49"/>
      <c r="AF31" s="117">
        <f>MAX(F29,AI31/6,45)</f>
        <v>60</v>
      </c>
      <c r="AG31" s="118"/>
      <c r="AH31" s="119"/>
      <c r="AI31" s="64">
        <f>M30-M29</f>
        <v>295</v>
      </c>
      <c r="AJ31" s="117">
        <f>MIN(F28/2,17.5,8*1.4)</f>
        <v>11.2</v>
      </c>
      <c r="AK31" s="119"/>
      <c r="AL31" s="120">
        <f>(0.08*(14.17*(F28-5))/391.3)*100</f>
        <v>7.2425249169435215</v>
      </c>
      <c r="AM31" s="121"/>
      <c r="AN31" s="122"/>
      <c r="AO31" s="98" t="s">
        <v>150</v>
      </c>
      <c r="AP31" s="58">
        <f>SQRT(((0.5*AG34*14.17*F28)/((AQ31/100)*391.3))-1)</f>
        <v>1.5668926881382361</v>
      </c>
      <c r="AQ31" s="71">
        <f>AU31*AZ31</f>
        <v>15.8</v>
      </c>
      <c r="AR31" s="98">
        <v>10</v>
      </c>
      <c r="AS31" s="99">
        <f>FI!B3</f>
        <v>0.79</v>
      </c>
      <c r="AT31" s="75">
        <v>2</v>
      </c>
      <c r="AU31" s="77">
        <f>AT31*AS31</f>
        <v>1.58</v>
      </c>
      <c r="AV31" s="58">
        <f>0.9*F28*(F29-F30)*AG34*0.5*14.17*AP31/(1+AP31^2)/10</f>
        <v>488.24378669415745</v>
      </c>
      <c r="AW31" s="80" t="str">
        <f ca="1">IF(AK4&lt;=AV31,"verifica","non verifica")</f>
        <v>verifica</v>
      </c>
      <c r="AX31" s="76" t="s">
        <v>178</v>
      </c>
      <c r="AY31" s="98">
        <f>10</f>
        <v>10</v>
      </c>
      <c r="AZ31" s="58">
        <f>100/AY31</f>
        <v>10</v>
      </c>
      <c r="BA31" s="99">
        <f>0.9*(F29-F30)*AQ31*391.3*AP31/1000</f>
        <v>488.24378669415739</v>
      </c>
      <c r="BB31" s="80" t="str">
        <f ca="1">IF(AK4&lt;=BA31,"verifica","non verifica")</f>
        <v>verifica</v>
      </c>
      <c r="BG31" s="84"/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98" t="s">
        <v>151</v>
      </c>
      <c r="AP32" s="58">
        <f>SQRT(((0.5*AG34*14.17*F28)/((AQ32/100)*391.3))-1)</f>
        <v>2.0451721307047976</v>
      </c>
      <c r="AQ32" s="71">
        <f>AU32*AZ32</f>
        <v>10.533333333333335</v>
      </c>
      <c r="AR32" s="98">
        <v>10</v>
      </c>
      <c r="AS32" s="99">
        <f>AS31</f>
        <v>0.79</v>
      </c>
      <c r="AT32" s="75">
        <v>2</v>
      </c>
      <c r="AU32" s="78">
        <f>AT32*AS32</f>
        <v>1.58</v>
      </c>
      <c r="AV32" s="58">
        <f>0.9*F28*(F29-F30)*AG34*0.5*14.17*AP32/(1+AP32^2)/10</f>
        <v>424.8504457669128</v>
      </c>
      <c r="AW32" s="80" t="str">
        <f ca="1">IF(AK4&lt;=AV32,"verifica","non verifica")</f>
        <v>verifica</v>
      </c>
      <c r="AX32" s="76" t="s">
        <v>178</v>
      </c>
      <c r="AY32" s="98">
        <v>15</v>
      </c>
      <c r="AZ32" s="58">
        <f>100/AY32</f>
        <v>6.666666666666667</v>
      </c>
      <c r="BA32" s="99">
        <f>0.9*(F29-F30)*AQ32*391.3*AP32/1000</f>
        <v>424.8504457669128</v>
      </c>
      <c r="BB32" s="80" t="str">
        <f ca="1">IF(AK4&lt;=BA32,"verifica","non verifica")</f>
        <v>verifica</v>
      </c>
      <c r="BG32" s="49"/>
    </row>
    <row r="33" spans="1:59" x14ac:dyDescent="0.25">
      <c r="D33" s="5" t="s">
        <v>84</v>
      </c>
      <c r="E33" s="6">
        <f ca="1">INDEX(O$4:O$23,$W28,1)</f>
        <v>-32.134999999999998</v>
      </c>
      <c r="F33" s="6">
        <f ca="1">INDEX(P$4:P$171,$W28,1)</f>
        <v>-20.012</v>
      </c>
      <c r="G33" s="6">
        <f ca="1">INDEX(Q$4:Q$171,$W28,1)</f>
        <v>3.0750000000000002</v>
      </c>
      <c r="H33" s="6">
        <f ca="1">INDEX(R$4:R$171,$W28,1)</f>
        <v>57.081000000000003</v>
      </c>
      <c r="I33" s="6">
        <f ca="1">INDEX(S$4:S$171,$W28,1)</f>
        <v>3.3519999999999999</v>
      </c>
      <c r="J33" s="6">
        <f ca="1">INDEX(T$4:T$171,$W28,1)</f>
        <v>5.4169999999999998</v>
      </c>
      <c r="AD33" s="49"/>
      <c r="BG33" s="49"/>
    </row>
    <row r="34" spans="1:59" ht="18" x14ac:dyDescent="0.35">
      <c r="D34" s="5" t="s">
        <v>85</v>
      </c>
      <c r="E34" s="6">
        <f t="shared" ref="E34:J34" ca="1" si="9">INDEX(E$4:E$171,$W28,1)</f>
        <v>36.174999999999997</v>
      </c>
      <c r="F34" s="6">
        <f t="shared" ca="1" si="9"/>
        <v>21.655999999999999</v>
      </c>
      <c r="G34" s="6">
        <f t="shared" ca="1" si="9"/>
        <v>50.557000000000002</v>
      </c>
      <c r="H34" s="6">
        <f t="shared" ca="1" si="9"/>
        <v>-1.742</v>
      </c>
      <c r="I34" s="6">
        <f t="shared" ca="1" si="9"/>
        <v>2.5</v>
      </c>
      <c r="J34" s="6">
        <f t="shared" ca="1" si="9"/>
        <v>4.0439999999999996</v>
      </c>
      <c r="AD34" s="49"/>
      <c r="AF34" s="69" t="s">
        <v>146</v>
      </c>
      <c r="AG34" s="70">
        <f>1+AI38</f>
        <v>1.0050162197130088</v>
      </c>
      <c r="BG34" s="49"/>
    </row>
    <row r="35" spans="1:59" x14ac:dyDescent="0.25">
      <c r="D35" s="5" t="s">
        <v>86</v>
      </c>
      <c r="E35" s="6">
        <f t="shared" ref="E35:J35" ca="1" si="10">INDEX(O$4:O$171,$W28+2,1)</f>
        <v>-17.643999999999998</v>
      </c>
      <c r="F35" s="6">
        <f t="shared" ca="1" si="10"/>
        <v>-11.455</v>
      </c>
      <c r="G35" s="6">
        <f t="shared" ca="1" si="10"/>
        <v>1.7110000000000001</v>
      </c>
      <c r="H35" s="6">
        <f t="shared" ca="1" si="10"/>
        <v>29.689</v>
      </c>
      <c r="I35" s="6">
        <f t="shared" ca="1" si="10"/>
        <v>1.6319999999999999</v>
      </c>
      <c r="J35" s="6">
        <f t="shared" ca="1" si="10"/>
        <v>2.6280000000000001</v>
      </c>
      <c r="AD35" s="49"/>
      <c r="AL35" s="109" t="s">
        <v>159</v>
      </c>
      <c r="AM35" s="109"/>
      <c r="AN35" s="109"/>
      <c r="BG35" s="49"/>
    </row>
    <row r="36" spans="1:59" ht="18" x14ac:dyDescent="0.35">
      <c r="D36" s="5" t="s">
        <v>87</v>
      </c>
      <c r="E36" s="6">
        <f t="shared" ref="E36:J36" ca="1" si="11">INDEX(E$4:E$171,$W28+2,1)</f>
        <v>21.640999999999998</v>
      </c>
      <c r="F36" s="6">
        <f t="shared" ca="1" si="11"/>
        <v>12.97</v>
      </c>
      <c r="G36" s="6">
        <f t="shared" ca="1" si="11"/>
        <v>31.222000000000001</v>
      </c>
      <c r="H36" s="6">
        <f t="shared" ca="1" si="11"/>
        <v>-1.079</v>
      </c>
      <c r="I36" s="6">
        <f t="shared" ca="1" si="11"/>
        <v>1.5449999999999999</v>
      </c>
      <c r="J36" s="6">
        <f t="shared" ca="1" si="11"/>
        <v>2.4990000000000001</v>
      </c>
      <c r="M36" t="s">
        <v>88</v>
      </c>
      <c r="AD36" s="49"/>
      <c r="AF36" s="69" t="s">
        <v>147</v>
      </c>
      <c r="AG36" s="6">
        <f>AO3/(F28*F29)</f>
        <v>7.6585722222222222E-2</v>
      </c>
      <c r="AH36" s="69" t="s">
        <v>149</v>
      </c>
      <c r="AI36" s="70">
        <f>AG36/$AG$40</f>
        <v>5.4047792676233039E-3</v>
      </c>
      <c r="AL36" s="109" t="s">
        <v>160</v>
      </c>
      <c r="AM36" s="109"/>
      <c r="AN36" s="109"/>
      <c r="BG36" s="49"/>
    </row>
    <row r="37" spans="1:59" x14ac:dyDescent="0.25">
      <c r="D37" s="5" t="s">
        <v>11</v>
      </c>
      <c r="E37" s="6">
        <f t="shared" ref="E37:J37" ca="1" si="12">INDEX(Y$4:Y$171,$W28+3,1)</f>
        <v>-250.40600000000001</v>
      </c>
      <c r="F37" s="6">
        <f t="shared" ca="1" si="12"/>
        <v>-149.006</v>
      </c>
      <c r="G37" s="6">
        <f t="shared" ca="1" si="12"/>
        <v>4.1219999999999999</v>
      </c>
      <c r="H37" s="6">
        <f t="shared" ca="1" si="12"/>
        <v>17.547999999999998</v>
      </c>
      <c r="I37" s="6">
        <f t="shared" ca="1" si="12"/>
        <v>1.1889999999999998</v>
      </c>
      <c r="J37" s="6">
        <f t="shared" ca="1" si="12"/>
        <v>1.9209999999999998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8.89765E-2</v>
      </c>
      <c r="AI37" s="70">
        <f>AG37/$AG$40</f>
        <v>6.2792166549047283E-3</v>
      </c>
      <c r="AL37" s="109" t="s">
        <v>161</v>
      </c>
      <c r="AM37" s="109"/>
      <c r="AN37" s="109"/>
      <c r="BG37" s="49"/>
    </row>
    <row r="38" spans="1:59" x14ac:dyDescent="0.25">
      <c r="AD38" s="49"/>
      <c r="AG38" s="6">
        <f>AO5/(F28*F29)</f>
        <v>7.1079833333333342E-2</v>
      </c>
      <c r="AI38" s="70">
        <f>AG38/$AG$40</f>
        <v>5.0162197130087047E-3</v>
      </c>
      <c r="AL38" s="68"/>
      <c r="AM38" s="68"/>
      <c r="AN38" s="68"/>
      <c r="BG38" s="49"/>
    </row>
    <row r="39" spans="1:59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9.448238888888888E-2</v>
      </c>
      <c r="AI39" s="70">
        <f>AG39/$AG$40</f>
        <v>6.6677762095193284E-3</v>
      </c>
      <c r="BG39" s="49"/>
    </row>
    <row r="40" spans="1:59" ht="18" x14ac:dyDescent="0.35">
      <c r="D40" s="5" t="s">
        <v>84</v>
      </c>
      <c r="E40" s="6">
        <f t="shared" ref="E40:J40" ca="1" si="13">INDEX(O$4:O$171,$W28+1,1)</f>
        <v>24.326000000000001</v>
      </c>
      <c r="F40" s="6">
        <f t="shared" ca="1" si="13"/>
        <v>16.643999999999998</v>
      </c>
      <c r="G40" s="6">
        <f t="shared" ca="1" si="13"/>
        <v>-2.637</v>
      </c>
      <c r="H40" s="6">
        <f t="shared" ca="1" si="13"/>
        <v>-40.295000000000002</v>
      </c>
      <c r="I40" s="6">
        <f t="shared" ca="1" si="13"/>
        <v>-1.8720000000000001</v>
      </c>
      <c r="J40" s="6">
        <f t="shared" ca="1" si="13"/>
        <v>-2.9940000000000002</v>
      </c>
      <c r="AD40" s="49"/>
      <c r="AF40" s="97" t="s">
        <v>148</v>
      </c>
      <c r="AG40" s="97">
        <f>14.17</f>
        <v>14.17</v>
      </c>
      <c r="BG40" s="49"/>
    </row>
    <row r="41" spans="1:59" x14ac:dyDescent="0.25">
      <c r="D41" s="5" t="s">
        <v>85</v>
      </c>
      <c r="E41" s="6">
        <f t="shared" ref="E41:J41" ca="1" si="14">INDEX(E$4:E$171,$W28+1,1)</f>
        <v>-33.076000000000001</v>
      </c>
      <c r="F41" s="6">
        <f t="shared" ca="1" si="14"/>
        <v>-19.847000000000001</v>
      </c>
      <c r="G41" s="6">
        <f t="shared" ca="1" si="14"/>
        <v>-49.353999999999999</v>
      </c>
      <c r="H41" s="6">
        <f t="shared" ca="1" si="14"/>
        <v>1.7110000000000001</v>
      </c>
      <c r="I41" s="6">
        <f t="shared" ca="1" si="14"/>
        <v>-2.4449999999999998</v>
      </c>
      <c r="J41" s="6">
        <f t="shared" ca="1" si="14"/>
        <v>-3.9540000000000002</v>
      </c>
      <c r="AD41" s="49"/>
      <c r="BG41" s="49"/>
    </row>
    <row r="42" spans="1:59" x14ac:dyDescent="0.25">
      <c r="D42" s="5" t="s">
        <v>86</v>
      </c>
      <c r="E42" s="6">
        <f ca="1">E35</f>
        <v>-17.643999999999998</v>
      </c>
      <c r="F42" s="6">
        <f t="shared" ref="F42:J44" ca="1" si="15">F35</f>
        <v>-11.455</v>
      </c>
      <c r="G42" s="6">
        <f t="shared" ca="1" si="15"/>
        <v>1.7110000000000001</v>
      </c>
      <c r="H42" s="6">
        <f t="shared" ca="1" si="15"/>
        <v>29.689</v>
      </c>
      <c r="I42" s="6">
        <f t="shared" ca="1" si="15"/>
        <v>1.6319999999999999</v>
      </c>
      <c r="J42" s="6">
        <f t="shared" ca="1" si="15"/>
        <v>2.6280000000000001</v>
      </c>
      <c r="AD42" s="49"/>
      <c r="AF42" s="97" t="s">
        <v>150</v>
      </c>
      <c r="AG42">
        <f ca="1">(0.5*14.17*F28*0.9*(F29-F30))/(2*AK4*10)+SQRT(((0.5*14.17*F28*0.9*(F29-F30))/(2*AK4*10))^2 -1)</f>
        <v>5.93121786826039</v>
      </c>
      <c r="BG42" s="49"/>
    </row>
    <row r="43" spans="1:59" x14ac:dyDescent="0.25">
      <c r="D43" s="5" t="s">
        <v>87</v>
      </c>
      <c r="E43" s="6">
        <f ca="1">E36</f>
        <v>21.640999999999998</v>
      </c>
      <c r="F43" s="6">
        <f t="shared" ca="1" si="15"/>
        <v>12.97</v>
      </c>
      <c r="G43" s="6">
        <f t="shared" ca="1" si="15"/>
        <v>31.222000000000001</v>
      </c>
      <c r="H43" s="6">
        <f t="shared" ca="1" si="15"/>
        <v>-1.079</v>
      </c>
      <c r="I43" s="6">
        <f t="shared" ca="1" si="15"/>
        <v>1.5449999999999999</v>
      </c>
      <c r="J43" s="6">
        <f t="shared" ca="1" si="15"/>
        <v>2.4990000000000001</v>
      </c>
      <c r="AD43" s="49"/>
      <c r="BG43" s="49"/>
    </row>
    <row r="44" spans="1:59" x14ac:dyDescent="0.25">
      <c r="D44" s="5" t="s">
        <v>11</v>
      </c>
      <c r="E44" s="6">
        <f ca="1">E37</f>
        <v>-250.40600000000001</v>
      </c>
      <c r="F44" s="6">
        <f t="shared" ca="1" si="15"/>
        <v>-149.006</v>
      </c>
      <c r="G44" s="6">
        <f t="shared" ca="1" si="15"/>
        <v>4.1219999999999999</v>
      </c>
      <c r="H44" s="6">
        <f t="shared" ca="1" si="15"/>
        <v>17.547999999999998</v>
      </c>
      <c r="I44" s="6">
        <f t="shared" ca="1" si="15"/>
        <v>1.1889999999999998</v>
      </c>
      <c r="J44" s="6">
        <f t="shared" ca="1" si="15"/>
        <v>1.9209999999999998</v>
      </c>
      <c r="K44" s="6">
        <f>L44*1.3</f>
        <v>-17.2575</v>
      </c>
      <c r="L44" s="26">
        <f>-F28*F29*(M30-(M28+M29))*25/1000000*1</f>
        <v>-13.275</v>
      </c>
      <c r="AD44" s="49"/>
      <c r="BG44" s="49"/>
    </row>
    <row r="45" spans="1:59" x14ac:dyDescent="0.25">
      <c r="AD45" s="49"/>
      <c r="BG45" s="49"/>
    </row>
    <row r="46" spans="1:59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  <c r="BG46" s="49"/>
    </row>
    <row r="47" spans="1:59" x14ac:dyDescent="0.25">
      <c r="A47" s="27"/>
      <c r="B47" s="27"/>
      <c r="C47" s="27"/>
      <c r="D47" s="29" t="s">
        <v>84</v>
      </c>
      <c r="E47" s="31">
        <f ca="1">E33-(E33-E40)/$M30*$M28</f>
        <v>-32.134999999999998</v>
      </c>
      <c r="F47" s="31">
        <f ca="1">F33-(F33-F40)/$M30*$M28</f>
        <v>-20.012</v>
      </c>
      <c r="G47" s="31">
        <f ca="1">G33-(G33-G40)/$M30*$M28</f>
        <v>3.0750000000000002</v>
      </c>
      <c r="H47" s="31">
        <f t="shared" ref="H47" ca="1" si="16">H33-(H33-H40)/$M30*$M28</f>
        <v>57.081000000000003</v>
      </c>
      <c r="I47" s="31">
        <f ca="1">I33-(I33-I40)/$M30*$M28</f>
        <v>3.3519999999999999</v>
      </c>
      <c r="J47" s="31">
        <f ca="1">J33-(J33-J40)/$M30*$M28</f>
        <v>5.4169999999999998</v>
      </c>
      <c r="K47" s="31">
        <f ca="1">(ABS(G47)+ABS(I47))*SIGN(G47)</f>
        <v>6.4269999999999996</v>
      </c>
      <c r="L47" s="31">
        <f ca="1">(ABS(H47)+ABS(J47))*SIGN(H47)</f>
        <v>62.498000000000005</v>
      </c>
      <c r="M47" s="31">
        <f ca="1">(ABS(K47)+0.3*ABS(L47))*SIGN(K47)</f>
        <v>25.176400000000001</v>
      </c>
      <c r="N47" s="31">
        <f t="shared" ref="N47:N51" ca="1" si="17">(ABS(L47)+0.3*ABS(K47))*SIGN(L47)</f>
        <v>64.426100000000005</v>
      </c>
      <c r="O47" s="31">
        <f ca="1">F47+M47</f>
        <v>5.1644000000000005</v>
      </c>
      <c r="P47" s="31">
        <f ca="1">F47-M47</f>
        <v>-45.188400000000001</v>
      </c>
      <c r="Q47" s="31">
        <f ca="1">F47+N47</f>
        <v>44.414100000000005</v>
      </c>
      <c r="R47" s="31">
        <f ca="1">F47-N47</f>
        <v>-84.438100000000006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  <c r="BG47" s="49"/>
    </row>
    <row r="48" spans="1:59" x14ac:dyDescent="0.25">
      <c r="A48" s="27"/>
      <c r="B48" s="27"/>
      <c r="C48" s="27"/>
      <c r="D48" s="29" t="s">
        <v>85</v>
      </c>
      <c r="E48" s="31">
        <f ca="1">E34-(E34-E41)/$M30*$M28</f>
        <v>36.174999999999997</v>
      </c>
      <c r="F48" s="31">
        <f t="shared" ref="F48" ca="1" si="18">F34-(F34-F41)/$M30*$M28</f>
        <v>21.655999999999999</v>
      </c>
      <c r="G48" s="31">
        <f ca="1">G34-(G34-G41)/$M30*$M28</f>
        <v>50.557000000000002</v>
      </c>
      <c r="H48" s="31">
        <f t="shared" ref="H48:J48" ca="1" si="19">H34-(H34-H41)/$M30*$M28</f>
        <v>-1.742</v>
      </c>
      <c r="I48" s="31">
        <f t="shared" ca="1" si="19"/>
        <v>2.5</v>
      </c>
      <c r="J48" s="31">
        <f t="shared" ca="1" si="19"/>
        <v>4.0439999999999996</v>
      </c>
      <c r="K48" s="31">
        <f t="shared" ref="K48:L51" ca="1" si="20">(ABS(G48)+ABS(I48))*SIGN(G48)</f>
        <v>53.057000000000002</v>
      </c>
      <c r="L48" s="31">
        <f t="shared" ca="1" si="20"/>
        <v>-5.7859999999999996</v>
      </c>
      <c r="M48" s="31">
        <f t="shared" ref="M48:M51" ca="1" si="21">(ABS(K48)+0.3*ABS(L48))*SIGN(K48)</f>
        <v>54.7928</v>
      </c>
      <c r="N48" s="31">
        <f t="shared" ca="1" si="17"/>
        <v>-21.703099999999999</v>
      </c>
      <c r="O48" s="31">
        <f t="shared" ref="O48:O50" ca="1" si="22">F48+M48</f>
        <v>76.448800000000006</v>
      </c>
      <c r="P48" s="31">
        <f t="shared" ref="P48:P50" ca="1" si="23">F48-M48</f>
        <v>-33.136800000000001</v>
      </c>
      <c r="Q48" s="31">
        <f t="shared" ref="Q48:Q50" ca="1" si="24">F48+N48</f>
        <v>-4.7100000000000364E-2</v>
      </c>
      <c r="R48" s="31">
        <f t="shared" ref="R48:R50" ca="1" si="25">F48-N48</f>
        <v>43.359099999999998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  <c r="BG48" s="49"/>
    </row>
    <row r="49" spans="1:59" x14ac:dyDescent="0.25">
      <c r="A49" s="27"/>
      <c r="B49" s="27"/>
      <c r="C49" s="27"/>
      <c r="D49" s="29" t="s">
        <v>86</v>
      </c>
      <c r="E49" s="31">
        <f ca="1">E35</f>
        <v>-17.643999999999998</v>
      </c>
      <c r="F49" s="31">
        <f ca="1">F35</f>
        <v>-11.455</v>
      </c>
      <c r="G49" s="31">
        <f t="shared" ref="G49:J51" ca="1" si="26">G35</f>
        <v>1.7110000000000001</v>
      </c>
      <c r="H49" s="31">
        <f t="shared" ca="1" si="26"/>
        <v>29.689</v>
      </c>
      <c r="I49" s="31">
        <f t="shared" ca="1" si="26"/>
        <v>1.6319999999999999</v>
      </c>
      <c r="J49" s="31">
        <f t="shared" ca="1" si="26"/>
        <v>2.6280000000000001</v>
      </c>
      <c r="K49" s="31">
        <f t="shared" ca="1" si="20"/>
        <v>3.343</v>
      </c>
      <c r="L49" s="31">
        <f t="shared" ca="1" si="20"/>
        <v>32.317</v>
      </c>
      <c r="M49" s="31">
        <f t="shared" ca="1" si="21"/>
        <v>13.0381</v>
      </c>
      <c r="N49" s="31">
        <f t="shared" ca="1" si="17"/>
        <v>33.319899999999997</v>
      </c>
      <c r="O49" s="31">
        <f t="shared" ca="1" si="22"/>
        <v>1.5831</v>
      </c>
      <c r="P49" s="31">
        <f t="shared" ca="1" si="23"/>
        <v>-24.493099999999998</v>
      </c>
      <c r="Q49" s="31">
        <f t="shared" ca="1" si="24"/>
        <v>21.864899999999999</v>
      </c>
      <c r="R49" s="31">
        <f t="shared" ca="1" si="25"/>
        <v>-44.774899999999995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  <c r="BG49" s="49"/>
    </row>
    <row r="50" spans="1:59" x14ac:dyDescent="0.25">
      <c r="A50" s="27"/>
      <c r="B50" s="27"/>
      <c r="C50" s="27"/>
      <c r="D50" s="29" t="s">
        <v>87</v>
      </c>
      <c r="E50" s="31">
        <f ca="1">E36</f>
        <v>21.640999999999998</v>
      </c>
      <c r="F50" s="31">
        <f ca="1">F36</f>
        <v>12.97</v>
      </c>
      <c r="G50" s="31">
        <f t="shared" ca="1" si="26"/>
        <v>31.222000000000001</v>
      </c>
      <c r="H50" s="31">
        <f t="shared" ca="1" si="26"/>
        <v>-1.079</v>
      </c>
      <c r="I50" s="31">
        <f t="shared" ca="1" si="26"/>
        <v>1.5449999999999999</v>
      </c>
      <c r="J50" s="31">
        <f t="shared" ca="1" si="26"/>
        <v>2.4990000000000001</v>
      </c>
      <c r="K50" s="31">
        <f t="shared" ca="1" si="20"/>
        <v>32.767000000000003</v>
      </c>
      <c r="L50" s="31">
        <f t="shared" ca="1" si="20"/>
        <v>-3.5780000000000003</v>
      </c>
      <c r="M50" s="31">
        <f t="shared" ca="1" si="21"/>
        <v>33.840400000000002</v>
      </c>
      <c r="N50" s="31">
        <f t="shared" ca="1" si="17"/>
        <v>-13.408100000000001</v>
      </c>
      <c r="O50" s="31">
        <f t="shared" ca="1" si="22"/>
        <v>46.810400000000001</v>
      </c>
      <c r="P50" s="31">
        <f t="shared" ca="1" si="23"/>
        <v>-20.870400000000004</v>
      </c>
      <c r="Q50" s="31">
        <f t="shared" ca="1" si="24"/>
        <v>-0.43810000000000038</v>
      </c>
      <c r="R50" s="31">
        <f t="shared" ca="1" si="25"/>
        <v>26.378100000000003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  <c r="BG50" s="49"/>
    </row>
    <row r="51" spans="1:59" x14ac:dyDescent="0.25">
      <c r="A51" s="27"/>
      <c r="B51" s="27"/>
      <c r="C51" s="27"/>
      <c r="D51" s="29" t="s">
        <v>11</v>
      </c>
      <c r="E51" s="31">
        <f ca="1">E37+K37</f>
        <v>-250.40600000000001</v>
      </c>
      <c r="F51" s="31">
        <f ca="1">F37+L37</f>
        <v>-149.006</v>
      </c>
      <c r="G51" s="31">
        <f t="shared" ca="1" si="26"/>
        <v>4.1219999999999999</v>
      </c>
      <c r="H51" s="31">
        <f t="shared" ca="1" si="26"/>
        <v>17.547999999999998</v>
      </c>
      <c r="I51" s="31">
        <f t="shared" ca="1" si="26"/>
        <v>1.1889999999999998</v>
      </c>
      <c r="J51" s="31">
        <f t="shared" ca="1" si="26"/>
        <v>1.9209999999999998</v>
      </c>
      <c r="K51" s="31">
        <f t="shared" ca="1" si="20"/>
        <v>5.3109999999999999</v>
      </c>
      <c r="L51" s="31">
        <f t="shared" ca="1" si="20"/>
        <v>19.468999999999998</v>
      </c>
      <c r="M51" s="31">
        <f t="shared" ca="1" si="21"/>
        <v>11.151699999999998</v>
      </c>
      <c r="N51" s="31">
        <f t="shared" ca="1" si="17"/>
        <v>21.062299999999997</v>
      </c>
      <c r="O51" s="31">
        <f ca="1">F51+M51</f>
        <v>-137.85429999999999</v>
      </c>
      <c r="P51" s="31">
        <f ca="1">F51-M51</f>
        <v>-160.15770000000001</v>
      </c>
      <c r="Q51" s="31">
        <f ca="1">F51+N51</f>
        <v>-127.94370000000001</v>
      </c>
      <c r="R51" s="31">
        <f ca="1">F51-N51</f>
        <v>-170.06829999999999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  <c r="BG51" s="49"/>
    </row>
    <row r="52" spans="1:59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  <c r="BG52" s="49"/>
    </row>
    <row r="53" spans="1:59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  <c r="BG53" s="49"/>
    </row>
    <row r="54" spans="1:59" x14ac:dyDescent="0.25">
      <c r="A54" s="27"/>
      <c r="B54" s="27"/>
      <c r="C54" s="27"/>
      <c r="D54" s="29" t="s">
        <v>84</v>
      </c>
      <c r="E54" s="31">
        <f ca="1">E40+(E33-E40)/$M30*$M29</f>
        <v>19.914984375</v>
      </c>
      <c r="F54" s="31">
        <f ca="1">F40+(F33-F40)/$M30*$M29</f>
        <v>13.780249999999999</v>
      </c>
      <c r="G54" s="31">
        <f ca="1">G40+(G33-G40)/$M30*$M29</f>
        <v>-2.19075</v>
      </c>
      <c r="H54" s="31">
        <f t="shared" ref="H54:J54" ca="1" si="27">H40+(H33-H40)/$M30*$M29</f>
        <v>-32.6875</v>
      </c>
      <c r="I54" s="31">
        <f t="shared" ca="1" si="27"/>
        <v>-1.4638750000000003</v>
      </c>
      <c r="J54" s="31">
        <f t="shared" ca="1" si="27"/>
        <v>-2.3368906250000001</v>
      </c>
      <c r="K54" s="31">
        <f ca="1">(ABS(G54)+ABS(I54))*SIGN(G54)</f>
        <v>-3.6546250000000002</v>
      </c>
      <c r="L54" s="31">
        <f ca="1">(ABS(H54)+ABS(J54))*SIGN(H54)</f>
        <v>-35.024390625000002</v>
      </c>
      <c r="M54" s="31">
        <f t="shared" ref="M54:M58" ca="1" si="28">(ABS(K54)+0.3*ABS(L54))*SIGN(K54)</f>
        <v>-14.161942187499999</v>
      </c>
      <c r="N54" s="31">
        <f t="shared" ref="N54:N58" ca="1" si="29">(ABS(L54)+0.3*ABS(K54))*SIGN(L54)</f>
        <v>-36.120778125000001</v>
      </c>
      <c r="O54" s="31">
        <f ca="1">F54+M54</f>
        <v>-0.38169218750000056</v>
      </c>
      <c r="P54" s="31">
        <f ca="1">F54-M54</f>
        <v>27.942192187499998</v>
      </c>
      <c r="Q54" s="31">
        <f ca="1">F54+N54</f>
        <v>-22.340528125000002</v>
      </c>
      <c r="R54" s="31">
        <f ca="1">F54-N54</f>
        <v>49.901028124999996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  <c r="BG54" s="49"/>
    </row>
    <row r="55" spans="1:59" x14ac:dyDescent="0.25">
      <c r="A55" s="27"/>
      <c r="B55" s="27"/>
      <c r="C55" s="27"/>
      <c r="D55" s="29" t="s">
        <v>85</v>
      </c>
      <c r="E55" s="31">
        <f t="shared" ref="E55:F55" ca="1" si="30">E41+(E34-E41)/$M30*$M29</f>
        <v>-27.665765624999999</v>
      </c>
      <c r="F55" s="31">
        <f t="shared" ca="1" si="30"/>
        <v>-16.604578125000003</v>
      </c>
      <c r="G55" s="31">
        <f ca="1">G41+(G34-G41)/$M30*$M29</f>
        <v>-41.548453125000002</v>
      </c>
      <c r="H55" s="31">
        <f t="shared" ref="H55:J55" ca="1" si="31">H41+(H34-H41)/$M30*$M29</f>
        <v>1.4412343750000001</v>
      </c>
      <c r="I55" s="31">
        <f t="shared" ca="1" si="31"/>
        <v>-2.0586718749999999</v>
      </c>
      <c r="J55" s="31">
        <f t="shared" ca="1" si="31"/>
        <v>-3.3291562500000005</v>
      </c>
      <c r="K55" s="31">
        <f t="shared" ref="K55:L58" ca="1" si="32">(ABS(G55)+ABS(I55))*SIGN(G55)</f>
        <v>-43.607125000000003</v>
      </c>
      <c r="L55" s="31">
        <f t="shared" ca="1" si="32"/>
        <v>4.770390625000001</v>
      </c>
      <c r="M55" s="31">
        <f t="shared" ca="1" si="28"/>
        <v>-45.038242187500003</v>
      </c>
      <c r="N55" s="31">
        <f t="shared" ca="1" si="29"/>
        <v>17.852528124999999</v>
      </c>
      <c r="O55" s="31">
        <f t="shared" ref="O55:O57" ca="1" si="33">F55+M55</f>
        <v>-61.642820312500007</v>
      </c>
      <c r="P55" s="31">
        <f t="shared" ref="P55:P57" ca="1" si="34">F55-M55</f>
        <v>28.4336640625</v>
      </c>
      <c r="Q55" s="31">
        <f t="shared" ref="Q55:Q57" ca="1" si="35">F55+N55</f>
        <v>1.2479499999999959</v>
      </c>
      <c r="R55" s="31">
        <f t="shared" ref="R55:R57" ca="1" si="36">F55-N55</f>
        <v>-34.457106250000002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  <c r="BG55" s="49"/>
    </row>
    <row r="56" spans="1:59" x14ac:dyDescent="0.25">
      <c r="A56" s="27"/>
      <c r="B56" s="27"/>
      <c r="C56" s="27"/>
      <c r="D56" s="29" t="s">
        <v>86</v>
      </c>
      <c r="E56" s="31">
        <f ca="1">E49</f>
        <v>-17.643999999999998</v>
      </c>
      <c r="F56" s="31">
        <f t="shared" ref="F56:J57" ca="1" si="37">F49</f>
        <v>-11.455</v>
      </c>
      <c r="G56" s="31">
        <f t="shared" ca="1" si="37"/>
        <v>1.7110000000000001</v>
      </c>
      <c r="H56" s="31">
        <f t="shared" ca="1" si="37"/>
        <v>29.689</v>
      </c>
      <c r="I56" s="31">
        <f t="shared" ca="1" si="37"/>
        <v>1.6319999999999999</v>
      </c>
      <c r="J56" s="31">
        <f t="shared" ca="1" si="37"/>
        <v>2.6280000000000001</v>
      </c>
      <c r="K56" s="31">
        <f t="shared" ca="1" si="32"/>
        <v>3.343</v>
      </c>
      <c r="L56" s="31">
        <f t="shared" ca="1" si="32"/>
        <v>32.317</v>
      </c>
      <c r="M56" s="31">
        <f t="shared" ca="1" si="28"/>
        <v>13.0381</v>
      </c>
      <c r="N56" s="31">
        <f t="shared" ca="1" si="29"/>
        <v>33.319899999999997</v>
      </c>
      <c r="O56" s="31">
        <f t="shared" ca="1" si="33"/>
        <v>1.5831</v>
      </c>
      <c r="P56" s="31">
        <f t="shared" ca="1" si="34"/>
        <v>-24.493099999999998</v>
      </c>
      <c r="Q56" s="31">
        <f t="shared" ca="1" si="35"/>
        <v>21.864899999999999</v>
      </c>
      <c r="R56" s="31">
        <f t="shared" ca="1" si="36"/>
        <v>-44.774899999999995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  <c r="BG56" s="49"/>
    </row>
    <row r="57" spans="1:59" x14ac:dyDescent="0.25">
      <c r="A57" s="27"/>
      <c r="B57" s="27"/>
      <c r="C57" s="27"/>
      <c r="D57" s="29" t="s">
        <v>87</v>
      </c>
      <c r="E57" s="31">
        <f ca="1">E50</f>
        <v>21.640999999999998</v>
      </c>
      <c r="F57" s="31">
        <f t="shared" ca="1" si="37"/>
        <v>12.97</v>
      </c>
      <c r="G57" s="31">
        <f t="shared" ca="1" si="37"/>
        <v>31.222000000000001</v>
      </c>
      <c r="H57" s="31">
        <f t="shared" ca="1" si="37"/>
        <v>-1.079</v>
      </c>
      <c r="I57" s="31">
        <f t="shared" ca="1" si="37"/>
        <v>1.5449999999999999</v>
      </c>
      <c r="J57" s="31">
        <f t="shared" ca="1" si="37"/>
        <v>2.4990000000000001</v>
      </c>
      <c r="K57" s="31">
        <f t="shared" ca="1" si="32"/>
        <v>32.767000000000003</v>
      </c>
      <c r="L57" s="31">
        <f t="shared" ca="1" si="32"/>
        <v>-3.5780000000000003</v>
      </c>
      <c r="M57" s="31">
        <f t="shared" ca="1" si="28"/>
        <v>33.840400000000002</v>
      </c>
      <c r="N57" s="31">
        <f t="shared" ca="1" si="29"/>
        <v>-13.408100000000001</v>
      </c>
      <c r="O57" s="31">
        <f t="shared" ca="1" si="33"/>
        <v>46.810400000000001</v>
      </c>
      <c r="P57" s="31">
        <f t="shared" ca="1" si="34"/>
        <v>-20.870400000000004</v>
      </c>
      <c r="Q57" s="31">
        <f t="shared" ca="1" si="35"/>
        <v>-0.43810000000000038</v>
      </c>
      <c r="R57" s="31">
        <f t="shared" ca="1" si="36"/>
        <v>26.378100000000003</v>
      </c>
      <c r="S57" s="27"/>
      <c r="T57" s="27"/>
      <c r="U57" s="27"/>
      <c r="V57" s="27"/>
      <c r="W57" s="27"/>
      <c r="X57" s="54" t="s">
        <v>166</v>
      </c>
      <c r="Y57" s="59" t="str">
        <f>IF((V69+V70)*2&gt;F28*F29*0.01,"verifica","non verifica")</f>
        <v>verifica</v>
      </c>
      <c r="Z57" s="85" t="s">
        <v>166</v>
      </c>
      <c r="AA57" s="110" t="str">
        <f>IF((V69+V70)*2&lt;=F28*F29*0.025,"verifica","non verifica")</f>
        <v>verifica</v>
      </c>
      <c r="AB57" s="110"/>
      <c r="AC57" s="27"/>
      <c r="AD57" s="52"/>
      <c r="BG57" s="49"/>
    </row>
    <row r="58" spans="1:59" x14ac:dyDescent="0.25">
      <c r="A58" s="27"/>
      <c r="B58" s="27"/>
      <c r="C58" s="27"/>
      <c r="D58" s="29" t="s">
        <v>11</v>
      </c>
      <c r="E58" s="31">
        <f ca="1">E44+K44</f>
        <v>-267.6635</v>
      </c>
      <c r="F58" s="31">
        <f ca="1">F44+L44</f>
        <v>-162.28100000000001</v>
      </c>
      <c r="G58" s="31">
        <f t="shared" ref="G58:J58" ca="1" si="38">G44</f>
        <v>4.1219999999999999</v>
      </c>
      <c r="H58" s="31">
        <f t="shared" ca="1" si="38"/>
        <v>17.547999999999998</v>
      </c>
      <c r="I58" s="31">
        <f t="shared" ca="1" si="38"/>
        <v>1.1889999999999998</v>
      </c>
      <c r="J58" s="31">
        <f t="shared" ca="1" si="38"/>
        <v>1.9209999999999998</v>
      </c>
      <c r="K58" s="31">
        <f t="shared" ca="1" si="32"/>
        <v>5.3109999999999999</v>
      </c>
      <c r="L58" s="31">
        <f t="shared" ca="1" si="32"/>
        <v>19.468999999999998</v>
      </c>
      <c r="M58" s="31">
        <f t="shared" ca="1" si="28"/>
        <v>11.151699999999998</v>
      </c>
      <c r="N58" s="31">
        <f t="shared" ca="1" si="29"/>
        <v>21.062299999999997</v>
      </c>
      <c r="O58" s="31">
        <f ca="1">F58+M58</f>
        <v>-151.1293</v>
      </c>
      <c r="P58" s="31">
        <f ca="1">F58-M58</f>
        <v>-173.43270000000001</v>
      </c>
      <c r="Q58" s="31">
        <f ca="1">F58+N58</f>
        <v>-141.21870000000001</v>
      </c>
      <c r="R58" s="31">
        <f ca="1">F58-N58</f>
        <v>-183.3433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  <c r="BG58" s="49"/>
    </row>
    <row r="59" spans="1:59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  <c r="BG59" s="49"/>
    </row>
    <row r="60" spans="1:59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  <c r="BG60" s="49"/>
    </row>
    <row r="61" spans="1:59" x14ac:dyDescent="0.25">
      <c r="A61" s="5">
        <f ca="1">B28</f>
        <v>5</v>
      </c>
      <c r="D61" s="5" t="s">
        <v>84</v>
      </c>
      <c r="E61" s="34">
        <f ca="1">E47</f>
        <v>-32.134999999999998</v>
      </c>
      <c r="F61" s="6">
        <f ca="1">O47</f>
        <v>5.1644000000000005</v>
      </c>
      <c r="G61" s="6">
        <f t="shared" ref="G61:I62" ca="1" si="39">P47</f>
        <v>-45.188400000000001</v>
      </c>
      <c r="H61" s="35">
        <f t="shared" ca="1" si="39"/>
        <v>44.414100000000005</v>
      </c>
      <c r="I61" s="35">
        <f t="shared" ca="1" si="39"/>
        <v>-84.438100000000006</v>
      </c>
      <c r="J61" s="6" t="str">
        <f>INDEX($N$275:$N$286,MATCH(A63,$L$275:$L$286,-1),1)</f>
        <v>---</v>
      </c>
      <c r="K61" s="34">
        <f ca="1">MAX(ABS(F61),IF(J61="---",0,0.3*J61))</f>
        <v>5.1644000000000005</v>
      </c>
      <c r="L61" s="34">
        <f ca="1">MAX(ABS(G61),IF(J61="---",0,0.3*J61))</f>
        <v>45.188400000000001</v>
      </c>
      <c r="M61" s="34">
        <f ca="1">MAX(ABS(H61),J61)</f>
        <v>44.414100000000005</v>
      </c>
      <c r="N61" s="34">
        <f ca="1">MAX(ABS(I61),J61)</f>
        <v>84.438100000000006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</v>
      </c>
      <c r="R61" s="36">
        <f t="shared" ref="R61:S61" ca="1" si="40">MAX(L61-$Z29*(1-((0.48*$Z28+L63)/(0.48*$Z28))^2),0)/(($F29-2*$F30)*$O$2)*1000</f>
        <v>1.3983423200957778E-2</v>
      </c>
      <c r="S61" s="36">
        <f t="shared" ca="1" si="40"/>
        <v>0.3949840743104972</v>
      </c>
      <c r="T61" s="36">
        <f ca="1">MAX(N61-$Z29*(1-((0.48*$Z28+N63)/(0.48*$Z28))^2),0)/(($F29-2*$F30)*$O$2)*1000</f>
        <v>1.8165145954029644</v>
      </c>
      <c r="U61" s="34">
        <f ca="1">MAX(P61:T61)</f>
        <v>1.8165145954029644</v>
      </c>
      <c r="V61" s="26">
        <f>V69</f>
        <v>7.82</v>
      </c>
      <c r="W61" s="7">
        <f>2*V61*$O$2/10</f>
        <v>612.00000000000011</v>
      </c>
      <c r="X61" s="6">
        <f>W61*(F29-2*F30)/200</f>
        <v>159.12000000000003</v>
      </c>
      <c r="Y61" s="5"/>
      <c r="Z61" s="16"/>
      <c r="AD61" s="49"/>
      <c r="BG61" s="49"/>
    </row>
    <row r="62" spans="1:59" x14ac:dyDescent="0.25">
      <c r="A62" s="29" t="s">
        <v>67</v>
      </c>
      <c r="D62" s="5" t="s">
        <v>85</v>
      </c>
      <c r="E62" s="34">
        <f ca="1">E48</f>
        <v>36.174999999999997</v>
      </c>
      <c r="F62" s="35">
        <f t="shared" ref="F62" ca="1" si="41">O48</f>
        <v>76.448800000000006</v>
      </c>
      <c r="G62" s="35">
        <f t="shared" ca="1" si="39"/>
        <v>-33.136800000000001</v>
      </c>
      <c r="H62" s="6">
        <f t="shared" ca="1" si="39"/>
        <v>-4.7100000000000364E-2</v>
      </c>
      <c r="I62" s="6">
        <f t="shared" ca="1" si="39"/>
        <v>43.359099999999998</v>
      </c>
      <c r="J62" s="6" t="str">
        <f>INDEX($O$275:$O$286,MATCH(A63,$L$275:$L$286,-1),1)</f>
        <v>---</v>
      </c>
      <c r="K62" s="34">
        <f ca="1">MAX(ABS(F62),J62)</f>
        <v>76.448800000000006</v>
      </c>
      <c r="L62" s="34">
        <f ca="1">MAX(ABS(G62),J62)</f>
        <v>33.136800000000001</v>
      </c>
      <c r="M62" s="34">
        <f ca="1">MAX(ABS(H62),IF(J62="---",0,0.3*J62))</f>
        <v>4.7100000000000364E-2</v>
      </c>
      <c r="N62" s="34">
        <f ca="1">MAX(ABS(I62),IF(J62="---",0,0.3*J62))</f>
        <v>43.359099999999998</v>
      </c>
      <c r="O62" s="13" t="s">
        <v>104</v>
      </c>
      <c r="P62" s="36">
        <f ca="1">MAX(E62-$Z30*(1-((0.48*$Z28+E63)/(0.48*$Z28))^2),0)/(($F28-2*$F30)*$O$2)*1000</f>
        <v>0.28531682239923861</v>
      </c>
      <c r="Q62" s="36">
        <f ca="1">MAX(K62-$Z30*(1-((0.48*$Z28+K63)/(0.48*$Z28))^2),0)/(($F28-2*$F30)*$O$2)*1000</f>
        <v>6.6136736994501604</v>
      </c>
      <c r="R62" s="36">
        <f t="shared" ref="R62:T62" ca="1" si="42">MAX(L62-$Z30*(1-((0.48*$Z28+L63)/(0.48*$Z28))^2),0)/(($F28-2*$F30)*$O$2)*1000</f>
        <v>1.2411713183284045</v>
      </c>
      <c r="S62" s="36">
        <f t="shared" ca="1" si="42"/>
        <v>0</v>
      </c>
      <c r="T62" s="36">
        <f t="shared" ca="1" si="42"/>
        <v>2.2792200268903717</v>
      </c>
      <c r="U62" s="34">
        <f ca="1">MAX(P62:T62)</f>
        <v>6.6136736994501604</v>
      </c>
      <c r="V62" s="26">
        <f>V70</f>
        <v>9.36</v>
      </c>
      <c r="W62" s="7">
        <f>2*V62*$O$2/10</f>
        <v>732.52173913043475</v>
      </c>
      <c r="X62" s="6">
        <f>W62*(F28-2*F30)/200</f>
        <v>80.577391304347827</v>
      </c>
      <c r="Y62" s="5"/>
      <c r="Z62" s="16"/>
      <c r="AD62" s="49"/>
      <c r="BG62" s="49"/>
    </row>
    <row r="63" spans="1:59" x14ac:dyDescent="0.25">
      <c r="A63" s="5">
        <f>B29</f>
        <v>5</v>
      </c>
      <c r="D63" s="5" t="s">
        <v>11</v>
      </c>
      <c r="E63" s="37">
        <f ca="1">E51</f>
        <v>-250.40600000000001</v>
      </c>
      <c r="F63" s="7">
        <f ca="1">O51</f>
        <v>-137.85429999999999</v>
      </c>
      <c r="G63" s="7">
        <f ca="1">P51</f>
        <v>-160.15770000000001</v>
      </c>
      <c r="H63" s="7">
        <f ca="1">Q51</f>
        <v>-127.94370000000001</v>
      </c>
      <c r="I63" s="7">
        <f ca="1">R51</f>
        <v>-170.06829999999999</v>
      </c>
      <c r="K63" s="34">
        <f ca="1">F63</f>
        <v>-137.85429999999999</v>
      </c>
      <c r="L63" s="34">
        <f t="shared" ref="L63:N63" ca="1" si="43">G63</f>
        <v>-160.15770000000001</v>
      </c>
      <c r="M63" s="34">
        <f t="shared" ca="1" si="43"/>
        <v>-127.94370000000001</v>
      </c>
      <c r="N63" s="34">
        <f t="shared" ca="1" si="43"/>
        <v>-170.06829999999999</v>
      </c>
      <c r="AD63" s="49"/>
      <c r="BG63" s="49"/>
    </row>
    <row r="64" spans="1:59" x14ac:dyDescent="0.25">
      <c r="D64" s="15" t="s">
        <v>105</v>
      </c>
      <c r="E64" s="6">
        <f ca="1">($Z29+$X61)*(1-ABS((0.48*$Z28+E63)/(0.48*$Z28+$W61))^(1+1/(1+$W61/$Z28)))</f>
        <v>233.75890854497936</v>
      </c>
      <c r="K64" s="6">
        <f ca="1">($Z29+$X61)*(1-ABS((0.48*$Z28+K63)/(0.48*$Z28+$W61))^(1+1/(1+$W61/$Z28)))</f>
        <v>209.95111152429413</v>
      </c>
      <c r="L64" s="6">
        <f t="shared" ref="L64:N64" ca="1" si="44">($Z29+$X61)*(1-ABS((0.48*$Z28+L63)/(0.48*$Z28+$W61))^(1+1/(1+$W61/$Z28)))</f>
        <v>214.83527137081455</v>
      </c>
      <c r="M64" s="6">
        <f t="shared" ca="1" si="44"/>
        <v>207.7546250784643</v>
      </c>
      <c r="N64" s="6">
        <f t="shared" ca="1" si="44"/>
        <v>216.97930835946136</v>
      </c>
      <c r="AD64" s="49"/>
      <c r="BG64" s="49"/>
    </row>
    <row r="65" spans="1:59" x14ac:dyDescent="0.25">
      <c r="D65" s="15" t="s">
        <v>106</v>
      </c>
      <c r="E65" s="6">
        <f ca="1">($Z30+$X62)*(1-ABS((0.48*$Z28+E63)/(0.48*$Z28+$W62))^(1+1/(1+$W62/$Z28)))</f>
        <v>122.49956708135707</v>
      </c>
      <c r="K65" s="6">
        <f t="shared" ref="K65:M65" ca="1" si="45">($Z30+$X62)*(1-ABS((0.48*$Z28+K63)/(0.48*$Z28+$W62))^(1+1/(1+$W62/$Z28)))</f>
        <v>111.79790233739671</v>
      </c>
      <c r="L65" s="6">
        <f t="shared" ca="1" si="45"/>
        <v>113.9905767826543</v>
      </c>
      <c r="M65" s="6">
        <f t="shared" ca="1" si="45"/>
        <v>110.81225472279444</v>
      </c>
      <c r="N65" s="6">
        <f ca="1">($Z30+$X62)*(1-ABS((0.48*$Z28+N63)/(0.48*$Z28+$W62))^(1+1/(1+$W62/$Z28)))</f>
        <v>114.95354244564975</v>
      </c>
      <c r="AD65" s="49"/>
      <c r="BG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0.21144639469274229</v>
      </c>
      <c r="K66" s="38">
        <f t="shared" ref="K66:N66" ca="1" si="46">ABS(K61/K64)^1.5+ABS(K62/K65)^1.5</f>
        <v>0.56932265059025344</v>
      </c>
      <c r="L66" s="38">
        <f t="shared" ca="1" si="46"/>
        <v>0.2532014456454495</v>
      </c>
      <c r="M66" s="38">
        <f t="shared" ca="1" si="46"/>
        <v>9.8853886287604359E-2</v>
      </c>
      <c r="N66" s="38">
        <f t="shared" ca="1" si="46"/>
        <v>0.47441413991047404</v>
      </c>
      <c r="AD66" s="49"/>
      <c r="BG66" s="49"/>
    </row>
    <row r="67" spans="1:59" x14ac:dyDescent="0.25">
      <c r="AD67" s="49"/>
      <c r="BG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  <c r="BG68" s="49"/>
    </row>
    <row r="69" spans="1:59" x14ac:dyDescent="0.25">
      <c r="D69" s="5" t="s">
        <v>84</v>
      </c>
      <c r="E69" s="34">
        <f ca="1">E54</f>
        <v>19.914984375</v>
      </c>
      <c r="F69" s="6">
        <f t="shared" ref="F69:I70" ca="1" si="47">O54</f>
        <v>-0.38169218750000056</v>
      </c>
      <c r="G69" s="6">
        <f t="shared" ca="1" si="47"/>
        <v>27.942192187499998</v>
      </c>
      <c r="H69" s="35">
        <f t="shared" ca="1" si="47"/>
        <v>-22.340528125000002</v>
      </c>
      <c r="I69" s="35">
        <f t="shared" ca="1" si="47"/>
        <v>49.901028124999996</v>
      </c>
      <c r="J69" s="6">
        <f>INDEX($N$275:$N$286,MATCH(A63,$L$275:$L$286,-1)+1,1)</f>
        <v>64.210134579562805</v>
      </c>
      <c r="K69" s="34">
        <f ca="1">MAX(ABS(F69),IF(J69="---",0,0.3*J69))</f>
        <v>19.26304037386884</v>
      </c>
      <c r="L69" s="34">
        <f ca="1">MAX(ABS(G69),IF(J69="---",0,0.3*J69))</f>
        <v>27.942192187499998</v>
      </c>
      <c r="M69" s="34">
        <f ca="1">MAX(ABS(H69),J69)</f>
        <v>64.210134579562805</v>
      </c>
      <c r="N69" s="34">
        <f ca="1">MAX(ABS(I69),J69)</f>
        <v>64.210134579562805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1.193664886399997</v>
      </c>
      <c r="T69" s="36">
        <f ca="1">MAX(N69-$Z29*(1-((0.48*$Z28+N71)/(0.48*$Z28))^2),0)/(($F29-2*$F30)*$O$2)*1000</f>
        <v>0.65493980034848431</v>
      </c>
      <c r="U69" s="34">
        <f ca="1">MAX(P69:T69)</f>
        <v>1.193664886399997</v>
      </c>
      <c r="V69" s="26">
        <v>7.82</v>
      </c>
      <c r="W69" s="7">
        <f>2*V69*$O$2/10</f>
        <v>612.00000000000011</v>
      </c>
      <c r="X69" s="6">
        <f>W69*(F29-2*F30)/200</f>
        <v>159.12000000000003</v>
      </c>
      <c r="AD69" s="49"/>
      <c r="BG69" s="49"/>
    </row>
    <row r="70" spans="1:59" x14ac:dyDescent="0.25">
      <c r="D70" s="5" t="s">
        <v>85</v>
      </c>
      <c r="E70" s="34">
        <f ca="1">E55</f>
        <v>-27.665765624999999</v>
      </c>
      <c r="F70" s="35">
        <f t="shared" ca="1" si="47"/>
        <v>-61.642820312500007</v>
      </c>
      <c r="G70" s="35">
        <f t="shared" ca="1" si="47"/>
        <v>28.4336640625</v>
      </c>
      <c r="H70" s="6">
        <f t="shared" ca="1" si="47"/>
        <v>1.2479499999999959</v>
      </c>
      <c r="I70" s="6">
        <f t="shared" ca="1" si="47"/>
        <v>-34.457106250000002</v>
      </c>
      <c r="J70" s="6">
        <f>INDEX($O$275:$O$286,MATCH(A63,$L$275:$L$286,-1)+1,1)</f>
        <v>63.510931600660818</v>
      </c>
      <c r="K70" s="34">
        <f ca="1">MAX(ABS(F70),J70)</f>
        <v>63.510931600660818</v>
      </c>
      <c r="L70" s="34">
        <f ca="1">MAX(ABS(G70),J70)</f>
        <v>63.510931600660818</v>
      </c>
      <c r="M70" s="34">
        <f ca="1">MAX(ABS(H70),IF(J70="---",0,0.3*J70))</f>
        <v>19.053279480198245</v>
      </c>
      <c r="N70" s="34">
        <f ca="1">MAX(ABS(I70),IF(J70="---",0,0.3*J70))</f>
        <v>34.457106250000002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4.9067886836345416</v>
      </c>
      <c r="R70" s="36">
        <f ca="1">MAX(L70-$Z30*(1-((0.48*$Z28+L71)/(0.48*$Z28))^2),0)/(($F28-2*$F30)*$O$2)*1000</f>
        <v>4.5696930325614318</v>
      </c>
      <c r="S70" s="36">
        <f ca="1">MAX(M70-$Z30*(1-((0.48*$Z28+M71)/(0.48*$Z28))^2),0)/(($F28-2*$F30)*$O$2)*1000</f>
        <v>0</v>
      </c>
      <c r="T70" s="36">
        <f ca="1">MAX(N70-$Z30*(1-((0.48*$Z28+N71)/(0.48*$Z28))^2),0)/(($F28-2*$F30)*$O$2)*1000</f>
        <v>1.0472364109422885</v>
      </c>
      <c r="U70" s="34">
        <f ca="1">MAX(P70:T70)</f>
        <v>4.9067886836345416</v>
      </c>
      <c r="V70" s="26">
        <f>9.36</f>
        <v>9.36</v>
      </c>
      <c r="W70" s="7">
        <f>2*V70*$O$2/10</f>
        <v>732.52173913043475</v>
      </c>
      <c r="X70" s="6">
        <f>W70*(F28-2*F30)/200</f>
        <v>80.577391304347827</v>
      </c>
      <c r="AD70" s="49"/>
      <c r="BG70" s="49"/>
    </row>
    <row r="71" spans="1:59" x14ac:dyDescent="0.25">
      <c r="D71" s="5" t="s">
        <v>11</v>
      </c>
      <c r="E71" s="37">
        <f ca="1">E58</f>
        <v>-267.6635</v>
      </c>
      <c r="F71" s="7">
        <f ca="1">O58</f>
        <v>-151.1293</v>
      </c>
      <c r="G71" s="7">
        <f ca="1">P58</f>
        <v>-173.43270000000001</v>
      </c>
      <c r="H71" s="7">
        <f ca="1">Q58</f>
        <v>-141.21870000000001</v>
      </c>
      <c r="I71" s="7">
        <f ca="1">R58</f>
        <v>-183.3433</v>
      </c>
      <c r="K71" s="34">
        <f ca="1">F71</f>
        <v>-151.1293</v>
      </c>
      <c r="L71" s="34">
        <f t="shared" ref="L71:N71" ca="1" si="50">G71</f>
        <v>-173.43270000000001</v>
      </c>
      <c r="M71" s="34">
        <f t="shared" ca="1" si="50"/>
        <v>-141.21870000000001</v>
      </c>
      <c r="N71" s="34">
        <f t="shared" ca="1" si="50"/>
        <v>-183.3433</v>
      </c>
      <c r="AD71" s="49"/>
      <c r="BG71" s="49"/>
    </row>
    <row r="72" spans="1:59" x14ac:dyDescent="0.25">
      <c r="D72" s="15" t="s">
        <v>105</v>
      </c>
      <c r="E72" s="6">
        <f ca="1">($Z29+$X69)*(1-ABS((0.48*$Z28+E71)/(0.48*$Z28+$W69))^(1+1/(1+$W69/$Z28)))</f>
        <v>237.22291707470768</v>
      </c>
      <c r="K72" s="6">
        <f t="shared" ref="K72:N72" ca="1" si="51">($Z29+$X69)*(1-ABS((0.48*$Z28+K71)/(0.48*$Z28+$W69))^(1+1/(1+$W69/$Z28)))</f>
        <v>212.86801313069378</v>
      </c>
      <c r="L72" s="6">
        <f t="shared" ca="1" si="51"/>
        <v>217.70347387315473</v>
      </c>
      <c r="M72" s="6">
        <f t="shared" ca="1" si="51"/>
        <v>210.69310365860264</v>
      </c>
      <c r="N72" s="6">
        <f t="shared" ca="1" si="51"/>
        <v>219.82580758325906</v>
      </c>
      <c r="AD72" s="49"/>
      <c r="BG72" s="49"/>
    </row>
    <row r="73" spans="1:59" x14ac:dyDescent="0.25">
      <c r="D73" s="15" t="s">
        <v>106</v>
      </c>
      <c r="E73" s="6">
        <f ca="1">($Z30+$X70)*(1-ABS((0.48*$Z28+E71)/(0.48*$Z28+$W70))^(1+1/(1+$W70/$Z28)))</f>
        <v>124.05966482350956</v>
      </c>
      <c r="K73" s="6">
        <f t="shared" ref="K73:N73" ca="1" si="52">($Z30+$X70)*(1-ABS((0.48*$Z28+K71)/(0.48*$Z28+$W70))^(1+1/(1+$W70/$Z28)))</f>
        <v>113.10724182594171</v>
      </c>
      <c r="L73" s="6">
        <f t="shared" ca="1" si="52"/>
        <v>115.27885232481576</v>
      </c>
      <c r="M73" s="6">
        <f t="shared" ca="1" si="52"/>
        <v>112.13092281420043</v>
      </c>
      <c r="N73" s="6">
        <f t="shared" ca="1" si="52"/>
        <v>116.23242639610524</v>
      </c>
      <c r="AD73" s="49"/>
      <c r="BG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0.12963364148757311</v>
      </c>
      <c r="K74" s="38">
        <f t="shared" ref="K74:N74" ca="1" si="53">ABS(K69/K72)^1.5+ABS(K70/K73)^1.5</f>
        <v>0.44798467845829182</v>
      </c>
      <c r="L74" s="38">
        <f t="shared" ca="1" si="53"/>
        <v>0.45491183777410443</v>
      </c>
      <c r="M74" s="38">
        <f t="shared" ca="1" si="53"/>
        <v>0.23828352990447044</v>
      </c>
      <c r="N74" s="38">
        <f t="shared" ca="1" si="53"/>
        <v>0.31927435964186723</v>
      </c>
      <c r="AD74" s="49"/>
      <c r="BG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  <c r="BG75" s="49"/>
    </row>
    <row r="76" spans="1:59" x14ac:dyDescent="0.25">
      <c r="A76" t="s">
        <v>57</v>
      </c>
      <c r="B76" s="5">
        <f ca="1">$A$4</f>
        <v>5</v>
      </c>
      <c r="D76" t="s">
        <v>58</v>
      </c>
      <c r="E76" s="5" t="s">
        <v>59</v>
      </c>
      <c r="F76" s="17">
        <v>30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6" t="s">
        <v>133</v>
      </c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  <c r="AU76" s="123"/>
      <c r="AV76" s="123"/>
      <c r="AW76" s="123"/>
      <c r="AX76" s="123"/>
      <c r="AY76" s="123"/>
      <c r="AZ76" s="123"/>
      <c r="BA76" s="123"/>
      <c r="BB76" s="123"/>
      <c r="BC76" s="123"/>
      <c r="BD76" s="123"/>
      <c r="BE76" s="123"/>
      <c r="BF76" s="123"/>
      <c r="BG76" s="124"/>
    </row>
    <row r="77" spans="1:59" ht="18" x14ac:dyDescent="0.35">
      <c r="A77" t="s">
        <v>67</v>
      </c>
      <c r="B77" s="17">
        <v>4</v>
      </c>
      <c r="E77" s="5" t="s">
        <v>68</v>
      </c>
      <c r="F77" s="17">
        <v>70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249.9</v>
      </c>
      <c r="AA77" s="16" t="s">
        <v>73</v>
      </c>
      <c r="AD77" s="49"/>
      <c r="AZ77" s="82" t="s">
        <v>162</v>
      </c>
      <c r="BA77" s="112" t="s">
        <v>164</v>
      </c>
      <c r="BB77" s="113"/>
      <c r="BG77" s="49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107.1</v>
      </c>
      <c r="AA78" s="16" t="s">
        <v>73</v>
      </c>
      <c r="AD78" s="49"/>
      <c r="AF78" s="117" t="s">
        <v>134</v>
      </c>
      <c r="AG78" s="118"/>
      <c r="AH78" s="119"/>
      <c r="AI78" s="55" t="s">
        <v>135</v>
      </c>
      <c r="AJ78" s="117" t="s">
        <v>136</v>
      </c>
      <c r="AK78" s="119"/>
      <c r="AL78" s="117" t="s">
        <v>137</v>
      </c>
      <c r="AM78" s="118"/>
      <c r="AN78" s="119"/>
      <c r="AO78" s="117"/>
      <c r="AP78" s="119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98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  <c r="BG78" s="49"/>
    </row>
    <row r="79" spans="1:59" x14ac:dyDescent="0.25">
      <c r="AD79" s="49"/>
      <c r="AF79" s="117">
        <f>MAX(F77,AI79/6,45)</f>
        <v>70</v>
      </c>
      <c r="AG79" s="118"/>
      <c r="AH79" s="119"/>
      <c r="AI79" s="64">
        <f>M78-M76-M77</f>
        <v>260</v>
      </c>
      <c r="AJ79" s="117">
        <f>MIN(F76/2,17.5,8*1.4)</f>
        <v>11.2</v>
      </c>
      <c r="AK79" s="119"/>
      <c r="AL79" s="120">
        <f>(0.08*(14.17*(F76-5))/391.3)*100</f>
        <v>7.2425249169435215</v>
      </c>
      <c r="AM79" s="121"/>
      <c r="AN79" s="122"/>
      <c r="AO79" s="98" t="s">
        <v>150</v>
      </c>
      <c r="AP79" s="58">
        <f>SQRT(((0.5*AG82*14.17*F76)/((AQ79/100)*391.3))-1)</f>
        <v>1.5720620572571453</v>
      </c>
      <c r="AQ79" s="71">
        <f>AU79*AZ79</f>
        <v>15.8</v>
      </c>
      <c r="AR79" s="98">
        <v>10</v>
      </c>
      <c r="AS79" s="99">
        <f>AS31</f>
        <v>0.79</v>
      </c>
      <c r="AT79" s="75">
        <v>2</v>
      </c>
      <c r="AU79" s="77">
        <f>AT79*AS79</f>
        <v>1.58</v>
      </c>
      <c r="AV79" s="58">
        <f>0.9*F76*(F77-F78)*AG82*0.5*14.17*AP79/(1+AP79^2)/10</f>
        <v>577.32859115759072</v>
      </c>
      <c r="AW79" s="80" t="str">
        <f ca="1">IF(AK8&lt;=AV79,"verifica","non verifica")</f>
        <v>verifica</v>
      </c>
      <c r="AX79" s="76" t="str">
        <f>AX31</f>
        <v>fi 10/</v>
      </c>
      <c r="AY79" s="98">
        <f>10</f>
        <v>10</v>
      </c>
      <c r="AZ79" s="58">
        <f>100/AY79</f>
        <v>10</v>
      </c>
      <c r="BA79" s="99">
        <f>0.9*(F77-F78)*AQ79*391.3*AP79/1000</f>
        <v>577.32859115759072</v>
      </c>
      <c r="BB79" s="80" t="str">
        <f ca="1">IF(AK8&lt;=BA79,"verifica","non verifica")</f>
        <v>verifica</v>
      </c>
      <c r="BG79" s="49"/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98" t="s">
        <v>151</v>
      </c>
      <c r="AP80" s="58">
        <f>SQRT(((0.5*AG82*14.17*F76)/((AQ80/100)*391.3))-1)</f>
        <v>2.0511140065343398</v>
      </c>
      <c r="AQ80" s="71">
        <f>AU80*AZ80</f>
        <v>10.533333333333335</v>
      </c>
      <c r="AR80" s="98">
        <v>10</v>
      </c>
      <c r="AS80" s="99">
        <f>AS32</f>
        <v>0.79</v>
      </c>
      <c r="AT80" s="75">
        <v>2</v>
      </c>
      <c r="AU80" s="78">
        <f>AT80*AS80</f>
        <v>1.58</v>
      </c>
      <c r="AV80" s="58">
        <f>0.9*F76*(F77-F78)*AG82*0.5*14.17*AP80/(1+AP80^2)/10</f>
        <v>502.17133784236921</v>
      </c>
      <c r="AW80" s="80" t="str">
        <f ca="1">IF(AK8&lt;=AV80,"verifica","non verifica")</f>
        <v>verifica</v>
      </c>
      <c r="AX80" s="76" t="str">
        <f>AX32</f>
        <v>fi 10/</v>
      </c>
      <c r="AY80" s="98">
        <v>15</v>
      </c>
      <c r="AZ80" s="58">
        <f>100/AY80</f>
        <v>6.666666666666667</v>
      </c>
      <c r="BA80" s="99">
        <f>0.9*(F77-F78)*AQ80*391.3*AP80/1000</f>
        <v>502.17133784236921</v>
      </c>
      <c r="BB80" s="80" t="str">
        <f ca="1">IF(AK8&lt;=BA80,"verifica","non verifica")</f>
        <v>verifica</v>
      </c>
      <c r="BG80" s="49"/>
    </row>
    <row r="81" spans="1:59" x14ac:dyDescent="0.25">
      <c r="D81" s="5" t="s">
        <v>84</v>
      </c>
      <c r="E81" s="6">
        <f ca="1">INDEX(O$4:O$23,$W76,1)</f>
        <v>-24.727</v>
      </c>
      <c r="F81" s="6">
        <f ca="1">INDEX(P$4:P$171,$W76,1)</f>
        <v>-18.486999999999998</v>
      </c>
      <c r="G81" s="6">
        <f ca="1">INDEX(Q$4:Q$171,$W76,1)</f>
        <v>5.5170000000000003</v>
      </c>
      <c r="H81" s="6">
        <f ca="1">INDEX(R$4:R$171,$W76,1)</f>
        <v>101.03100000000001</v>
      </c>
      <c r="I81" s="6">
        <f ca="1">INDEX(S$4:S$171,$W76,1)</f>
        <v>6.0419999999999998</v>
      </c>
      <c r="J81" s="6">
        <f ca="1">INDEX(T$4:T$171,$W76,1)</f>
        <v>9.8350000000000009</v>
      </c>
      <c r="AD81" s="49"/>
      <c r="BG81" s="49"/>
    </row>
    <row r="82" spans="1:59" ht="18" x14ac:dyDescent="0.35">
      <c r="D82" s="5" t="s">
        <v>85</v>
      </c>
      <c r="E82" s="6">
        <f t="shared" ref="E82:J82" ca="1" si="54">INDEX(E$4:E$171,$W76,1)</f>
        <v>32.433</v>
      </c>
      <c r="F82" s="6">
        <f t="shared" ca="1" si="54"/>
        <v>19.484000000000002</v>
      </c>
      <c r="G82" s="6">
        <f t="shared" ca="1" si="54"/>
        <v>76.863</v>
      </c>
      <c r="H82" s="6">
        <f t="shared" ca="1" si="54"/>
        <v>-2.2210000000000001</v>
      </c>
      <c r="I82" s="6">
        <f t="shared" ca="1" si="54"/>
        <v>3.528</v>
      </c>
      <c r="J82" s="6">
        <f t="shared" ca="1" si="54"/>
        <v>5.7290000000000001</v>
      </c>
      <c r="AD82" s="49"/>
      <c r="AF82" s="69" t="s">
        <v>146</v>
      </c>
      <c r="AG82" s="70">
        <f>1+AI86</f>
        <v>1.009736072184696</v>
      </c>
      <c r="BG82" s="49"/>
    </row>
    <row r="83" spans="1:59" x14ac:dyDescent="0.25">
      <c r="D83" s="5" t="s">
        <v>86</v>
      </c>
      <c r="E83" s="6">
        <f t="shared" ref="E83:J83" ca="1" si="55">INDEX(O$4:O$171,$W76+2,1)</f>
        <v>-15.13</v>
      </c>
      <c r="F83" s="6">
        <f t="shared" ca="1" si="55"/>
        <v>-11.141999999999999</v>
      </c>
      <c r="G83" s="6">
        <f t="shared" ca="1" si="55"/>
        <v>3.181</v>
      </c>
      <c r="H83" s="6">
        <f t="shared" ca="1" si="55"/>
        <v>58.552999999999997</v>
      </c>
      <c r="I83" s="6">
        <f t="shared" ca="1" si="55"/>
        <v>3.4809999999999999</v>
      </c>
      <c r="J83" s="6">
        <f t="shared" ca="1" si="55"/>
        <v>5.6529999999999996</v>
      </c>
      <c r="AD83" s="49"/>
      <c r="BG83" s="49"/>
    </row>
    <row r="84" spans="1:59" ht="18" x14ac:dyDescent="0.35">
      <c r="D84" s="5" t="s">
        <v>87</v>
      </c>
      <c r="E84" s="6">
        <f t="shared" ref="E84:J84" ca="1" si="56">INDEX(E$4:E$171,$W76+2,1)</f>
        <v>19.538</v>
      </c>
      <c r="F84" s="6">
        <f t="shared" ca="1" si="56"/>
        <v>11.746</v>
      </c>
      <c r="G84" s="6">
        <f t="shared" ca="1" si="56"/>
        <v>48.566000000000003</v>
      </c>
      <c r="H84" s="6">
        <f t="shared" ca="1" si="56"/>
        <v>-1.409</v>
      </c>
      <c r="I84" s="6">
        <f t="shared" ca="1" si="56"/>
        <v>2.2320000000000002</v>
      </c>
      <c r="J84" s="6">
        <f t="shared" ca="1" si="56"/>
        <v>3.625</v>
      </c>
      <c r="M84" t="s">
        <v>88</v>
      </c>
      <c r="AD84" s="49"/>
      <c r="AF84" s="69" t="s">
        <v>147</v>
      </c>
      <c r="AG84" s="6">
        <f>AO7/($F$76*$F$77)</f>
        <v>0.15281380952380952</v>
      </c>
      <c r="AH84" s="69" t="s">
        <v>149</v>
      </c>
      <c r="AI84" s="70">
        <f>AG84/$AG$40</f>
        <v>1.0784319655879289E-2</v>
      </c>
      <c r="AL84" s="109" t="s">
        <v>159</v>
      </c>
      <c r="AM84" s="109"/>
      <c r="AN84" s="109"/>
      <c r="BG84" s="49"/>
    </row>
    <row r="85" spans="1:59" x14ac:dyDescent="0.25">
      <c r="D85" s="5" t="s">
        <v>11</v>
      </c>
      <c r="E85" s="6">
        <f t="shared" ref="E85:J85" ca="1" si="57">INDEX(Y$4:Y$171,$W76+3,1)</f>
        <v>-587.96699999999998</v>
      </c>
      <c r="F85" s="6">
        <f t="shared" ca="1" si="57"/>
        <v>-360.77</v>
      </c>
      <c r="G85" s="6">
        <f t="shared" ca="1" si="57"/>
        <v>16.201000000000001</v>
      </c>
      <c r="H85" s="6">
        <f t="shared" ca="1" si="57"/>
        <v>58.177</v>
      </c>
      <c r="I85" s="6">
        <f t="shared" ca="1" si="57"/>
        <v>4.1779999999999999</v>
      </c>
      <c r="J85" s="6">
        <f t="shared" ca="1" si="57"/>
        <v>6.7629999999999999</v>
      </c>
      <c r="K85" s="6">
        <f>L85*1.3</f>
        <v>-17.745000000000001</v>
      </c>
      <c r="L85" s="26">
        <f>-F76*F77*(M78-(M76+M77))*25/1000000*1</f>
        <v>-13.65</v>
      </c>
      <c r="M85" t="s">
        <v>89</v>
      </c>
      <c r="AD85" s="49"/>
      <c r="AG85" s="6">
        <f t="shared" ref="AG85:AG87" si="58">AO8/($F$76*$F$77)</f>
        <v>0.19077666666666665</v>
      </c>
      <c r="AI85" s="70">
        <f>AG85/$AG$40</f>
        <v>1.3463420371677252E-2</v>
      </c>
      <c r="AL85" s="109" t="s">
        <v>160</v>
      </c>
      <c r="AM85" s="109"/>
      <c r="AN85" s="109"/>
      <c r="BG85" s="49"/>
    </row>
    <row r="86" spans="1:59" x14ac:dyDescent="0.25">
      <c r="AD86" s="49"/>
      <c r="AG86" s="6">
        <f t="shared" si="58"/>
        <v>0.13796014285714286</v>
      </c>
      <c r="AI86" s="70">
        <f>AG86/$AG$40</f>
        <v>9.7360721846960381E-3</v>
      </c>
      <c r="AL86" s="109" t="s">
        <v>161</v>
      </c>
      <c r="AM86" s="109"/>
      <c r="AN86" s="109"/>
      <c r="BG86" s="49"/>
    </row>
    <row r="87" spans="1:59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 t="shared" si="58"/>
        <v>0.20563033333333333</v>
      </c>
      <c r="AI87" s="70">
        <f>AG87/$AG$40</f>
        <v>1.4511667842860503E-2</v>
      </c>
      <c r="BG87" s="49"/>
    </row>
    <row r="88" spans="1:59" ht="18" x14ac:dyDescent="0.35">
      <c r="D88" s="5" t="s">
        <v>84</v>
      </c>
      <c r="E88" s="6">
        <f t="shared" ref="E88:J88" ca="1" si="59">INDEX(O$4:O$171,$W76+1,1)</f>
        <v>23.687999999999999</v>
      </c>
      <c r="F88" s="6">
        <f t="shared" ca="1" si="59"/>
        <v>17.169</v>
      </c>
      <c r="G88" s="6">
        <f t="shared" ca="1" si="59"/>
        <v>-4.9980000000000002</v>
      </c>
      <c r="H88" s="6">
        <f t="shared" ca="1" si="59"/>
        <v>-89.242999999999995</v>
      </c>
      <c r="I88" s="6">
        <f t="shared" ca="1" si="59"/>
        <v>-5.0960000000000001</v>
      </c>
      <c r="J88" s="6">
        <f t="shared" ca="1" si="59"/>
        <v>-8.2550000000000008</v>
      </c>
      <c r="AD88" s="49"/>
      <c r="AF88" s="97" t="s">
        <v>148</v>
      </c>
      <c r="AG88" s="97">
        <f>14.17</f>
        <v>14.17</v>
      </c>
      <c r="BG88" s="49"/>
    </row>
    <row r="89" spans="1:59" x14ac:dyDescent="0.25">
      <c r="D89" s="5" t="s">
        <v>85</v>
      </c>
      <c r="E89" s="6">
        <f t="shared" ref="E89:J89" ca="1" si="60">INDEX(E$4:E$171,$W76+1,1)</f>
        <v>-30.088000000000001</v>
      </c>
      <c r="F89" s="6">
        <f t="shared" ca="1" si="60"/>
        <v>-18.103000000000002</v>
      </c>
      <c r="G89" s="6">
        <f t="shared" ca="1" si="60"/>
        <v>-78.548000000000002</v>
      </c>
      <c r="H89" s="6">
        <f t="shared" ca="1" si="60"/>
        <v>2.2869999999999999</v>
      </c>
      <c r="I89" s="6">
        <f t="shared" ca="1" si="60"/>
        <v>-3.6150000000000002</v>
      </c>
      <c r="J89" s="6">
        <f t="shared" ca="1" si="60"/>
        <v>-5.87</v>
      </c>
      <c r="AD89" s="49"/>
      <c r="BG89" s="49"/>
    </row>
    <row r="90" spans="1:59" x14ac:dyDescent="0.25">
      <c r="D90" s="5" t="s">
        <v>86</v>
      </c>
      <c r="E90" s="6">
        <f ca="1">E83</f>
        <v>-15.13</v>
      </c>
      <c r="F90" s="6">
        <f t="shared" ref="F90:J92" ca="1" si="61">F83</f>
        <v>-11.141999999999999</v>
      </c>
      <c r="G90" s="6">
        <f t="shared" ca="1" si="61"/>
        <v>3.181</v>
      </c>
      <c r="H90" s="6">
        <f t="shared" ca="1" si="61"/>
        <v>58.552999999999997</v>
      </c>
      <c r="I90" s="6">
        <f t="shared" ca="1" si="61"/>
        <v>3.4809999999999999</v>
      </c>
      <c r="J90" s="6">
        <f t="shared" ca="1" si="61"/>
        <v>5.6529999999999996</v>
      </c>
      <c r="AD90" s="49"/>
      <c r="AF90" s="97" t="s">
        <v>150</v>
      </c>
      <c r="AG90">
        <f ca="1">(0.5*14.17*F76*0.9*(F77-F78))/(2*AK8*10)+SQRT(((0.5*14.17*F76*0.9*(F77-F78))/(2*AK8*10))^2 -1)</f>
        <v>3.4767643313347207</v>
      </c>
      <c r="BG90" s="49"/>
    </row>
    <row r="91" spans="1:59" x14ac:dyDescent="0.25">
      <c r="D91" s="5" t="s">
        <v>87</v>
      </c>
      <c r="E91" s="6">
        <f ca="1">E84</f>
        <v>19.538</v>
      </c>
      <c r="F91" s="6">
        <f t="shared" ca="1" si="61"/>
        <v>11.746</v>
      </c>
      <c r="G91" s="6">
        <f t="shared" ca="1" si="61"/>
        <v>48.566000000000003</v>
      </c>
      <c r="H91" s="6">
        <f t="shared" ca="1" si="61"/>
        <v>-1.409</v>
      </c>
      <c r="I91" s="6">
        <f t="shared" ca="1" si="61"/>
        <v>2.2320000000000002</v>
      </c>
      <c r="J91" s="6">
        <f t="shared" ca="1" si="61"/>
        <v>3.625</v>
      </c>
      <c r="AD91" s="49"/>
      <c r="BG91" s="49"/>
    </row>
    <row r="92" spans="1:59" x14ac:dyDescent="0.25">
      <c r="D92" s="5" t="s">
        <v>11</v>
      </c>
      <c r="E92" s="6">
        <f ca="1">E85</f>
        <v>-587.96699999999998</v>
      </c>
      <c r="F92" s="6">
        <f t="shared" ca="1" si="61"/>
        <v>-360.77</v>
      </c>
      <c r="G92" s="6">
        <f t="shared" ca="1" si="61"/>
        <v>16.201000000000001</v>
      </c>
      <c r="H92" s="6">
        <f t="shared" ca="1" si="61"/>
        <v>58.177</v>
      </c>
      <c r="I92" s="6">
        <f t="shared" ca="1" si="61"/>
        <v>4.1779999999999999</v>
      </c>
      <c r="J92" s="6">
        <f t="shared" ca="1" si="61"/>
        <v>6.7629999999999999</v>
      </c>
      <c r="K92" s="6">
        <f>L92*1.3</f>
        <v>-35.002500000000005</v>
      </c>
      <c r="L92" s="26">
        <f>-F76*F77*(M78-(M76+M77))*25/1000000*1+L44</f>
        <v>-26.925000000000001</v>
      </c>
      <c r="AD92" s="49"/>
      <c r="BG92" s="49"/>
    </row>
    <row r="93" spans="1:59" x14ac:dyDescent="0.25">
      <c r="AD93" s="49"/>
      <c r="BG93" s="49"/>
    </row>
    <row r="94" spans="1:59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  <c r="BG94" s="49"/>
    </row>
    <row r="95" spans="1:59" x14ac:dyDescent="0.25">
      <c r="A95" s="27"/>
      <c r="B95" s="27"/>
      <c r="C95" s="27"/>
      <c r="D95" s="29" t="s">
        <v>84</v>
      </c>
      <c r="E95" s="31">
        <f ca="1">E81-(E81-E88)/$M78*$M76</f>
        <v>-20.18809375</v>
      </c>
      <c r="F95" s="31">
        <f t="shared" ref="F95" ca="1" si="62">F81-(F81-F88)/$M78*$M76</f>
        <v>-15.14425</v>
      </c>
      <c r="G95" s="31">
        <f ca="1">G81-(G81-G88)/$M78*$M76</f>
        <v>4.5312187500000007</v>
      </c>
      <c r="H95" s="31">
        <f t="shared" ref="H95:J95" ca="1" si="63">H81-(H81-H88)/$M78*$M76</f>
        <v>83.192812500000002</v>
      </c>
      <c r="I95" s="31">
        <f t="shared" ca="1" si="63"/>
        <v>4.9978125000000002</v>
      </c>
      <c r="J95" s="31">
        <f t="shared" ca="1" si="63"/>
        <v>8.1390625000000014</v>
      </c>
      <c r="K95" s="31">
        <f ca="1">(ABS(G95)+ABS(I95))*SIGN(G95)</f>
        <v>9.529031250000001</v>
      </c>
      <c r="L95" s="31">
        <f ca="1">(ABS(H95)+ABS(J95))*SIGN(H95)</f>
        <v>91.331874999999997</v>
      </c>
      <c r="M95" s="31">
        <f ca="1">(ABS(K95)+0.3*ABS(L95))*SIGN(K95)</f>
        <v>36.928593749999997</v>
      </c>
      <c r="N95" s="31">
        <f t="shared" ref="N95:N99" ca="1" si="64">(ABS(L95)+0.3*ABS(K95))*SIGN(L95)</f>
        <v>94.190584375</v>
      </c>
      <c r="O95" s="31">
        <f ca="1">F95+M95</f>
        <v>21.784343749999998</v>
      </c>
      <c r="P95" s="31">
        <f ca="1">F95-M95</f>
        <v>-52.072843749999997</v>
      </c>
      <c r="Q95" s="31">
        <f ca="1">F95+N95</f>
        <v>79.046334375000001</v>
      </c>
      <c r="R95" s="31">
        <f ca="1">F95-N95</f>
        <v>-109.334834375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  <c r="BG95" s="49"/>
    </row>
    <row r="96" spans="1:59" x14ac:dyDescent="0.25">
      <c r="A96" s="27"/>
      <c r="B96" s="27"/>
      <c r="C96" s="27"/>
      <c r="D96" s="29" t="s">
        <v>85</v>
      </c>
      <c r="E96" s="31">
        <f ca="1">E82-(E82-E89)/$M78*$M76</f>
        <v>26.57165625</v>
      </c>
      <c r="F96" s="31">
        <f t="shared" ref="F96" ca="1" si="65">F82-(F82-F89)/$M78*$M76</f>
        <v>15.960218750000001</v>
      </c>
      <c r="G96" s="31">
        <f ca="1">G82-(G82-G89)/$M78*$M76</f>
        <v>62.293218750000001</v>
      </c>
      <c r="H96" s="31">
        <f t="shared" ref="H96:J96" ca="1" si="66">H82-(H82-H89)/$M78*$M76</f>
        <v>-1.7983750000000001</v>
      </c>
      <c r="I96" s="31">
        <f t="shared" ca="1" si="66"/>
        <v>2.85834375</v>
      </c>
      <c r="J96" s="31">
        <f t="shared" ca="1" si="66"/>
        <v>4.6415937500000002</v>
      </c>
      <c r="K96" s="31">
        <f t="shared" ref="K96:L99" ca="1" si="67">(ABS(G96)+ABS(I96))*SIGN(G96)</f>
        <v>65.151562499999997</v>
      </c>
      <c r="L96" s="31">
        <f t="shared" ca="1" si="67"/>
        <v>-6.4399687500000002</v>
      </c>
      <c r="M96" s="31">
        <f t="shared" ref="M96:M99" ca="1" si="68">(ABS(K96)+0.3*ABS(L96))*SIGN(K96)</f>
        <v>67.083553124999995</v>
      </c>
      <c r="N96" s="31">
        <f t="shared" ca="1" si="64"/>
        <v>-25.985437499999996</v>
      </c>
      <c r="O96" s="31">
        <f t="shared" ref="O96:O98" ca="1" si="69">F96+M96</f>
        <v>83.04377187499999</v>
      </c>
      <c r="P96" s="31">
        <f t="shared" ref="P96:P98" ca="1" si="70">F96-M96</f>
        <v>-51.123334374999992</v>
      </c>
      <c r="Q96" s="31">
        <f t="shared" ref="Q96:Q98" ca="1" si="71">F96+N96</f>
        <v>-10.025218749999995</v>
      </c>
      <c r="R96" s="31">
        <f t="shared" ref="R96:R98" ca="1" si="72">F96-N96</f>
        <v>41.945656249999999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  <c r="BG96" s="49"/>
    </row>
    <row r="97" spans="1:59" x14ac:dyDescent="0.25">
      <c r="A97" s="27"/>
      <c r="B97" s="27"/>
      <c r="C97" s="27"/>
      <c r="D97" s="29" t="s">
        <v>86</v>
      </c>
      <c r="E97" s="31">
        <f ca="1">E83</f>
        <v>-15.13</v>
      </c>
      <c r="F97" s="31">
        <f ca="1">F83</f>
        <v>-11.141999999999999</v>
      </c>
      <c r="G97" s="31">
        <f t="shared" ref="G97:J99" ca="1" si="73">G83</f>
        <v>3.181</v>
      </c>
      <c r="H97" s="31">
        <f t="shared" ca="1" si="73"/>
        <v>58.552999999999997</v>
      </c>
      <c r="I97" s="31">
        <f t="shared" ca="1" si="73"/>
        <v>3.4809999999999999</v>
      </c>
      <c r="J97" s="31">
        <f t="shared" ca="1" si="73"/>
        <v>5.6529999999999996</v>
      </c>
      <c r="K97" s="31">
        <f t="shared" ca="1" si="67"/>
        <v>6.6619999999999999</v>
      </c>
      <c r="L97" s="31">
        <f t="shared" ca="1" si="67"/>
        <v>64.206000000000003</v>
      </c>
      <c r="M97" s="31">
        <f t="shared" ca="1" si="68"/>
        <v>25.9238</v>
      </c>
      <c r="N97" s="31">
        <f t="shared" ca="1" si="64"/>
        <v>66.204599999999999</v>
      </c>
      <c r="O97" s="31">
        <f t="shared" ca="1" si="69"/>
        <v>14.7818</v>
      </c>
      <c r="P97" s="31">
        <f t="shared" ca="1" si="70"/>
        <v>-37.065799999999996</v>
      </c>
      <c r="Q97" s="31">
        <f t="shared" ca="1" si="71"/>
        <v>55.062600000000003</v>
      </c>
      <c r="R97" s="31">
        <f t="shared" ca="1" si="72"/>
        <v>-77.346599999999995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  <c r="BG97" s="49"/>
    </row>
    <row r="98" spans="1:59" x14ac:dyDescent="0.25">
      <c r="A98" s="27"/>
      <c r="B98" s="27"/>
      <c r="C98" s="27"/>
      <c r="D98" s="29" t="s">
        <v>87</v>
      </c>
      <c r="E98" s="31">
        <f ca="1">E84</f>
        <v>19.538</v>
      </c>
      <c r="F98" s="31">
        <f ca="1">F84</f>
        <v>11.746</v>
      </c>
      <c r="G98" s="31">
        <f t="shared" ca="1" si="73"/>
        <v>48.566000000000003</v>
      </c>
      <c r="H98" s="31">
        <f t="shared" ca="1" si="73"/>
        <v>-1.409</v>
      </c>
      <c r="I98" s="31">
        <f t="shared" ca="1" si="73"/>
        <v>2.2320000000000002</v>
      </c>
      <c r="J98" s="31">
        <f t="shared" ca="1" si="73"/>
        <v>3.625</v>
      </c>
      <c r="K98" s="31">
        <f t="shared" ca="1" si="67"/>
        <v>50.798000000000002</v>
      </c>
      <c r="L98" s="31">
        <f t="shared" ca="1" si="67"/>
        <v>-5.0339999999999998</v>
      </c>
      <c r="M98" s="31">
        <f t="shared" ca="1" si="68"/>
        <v>52.308199999999999</v>
      </c>
      <c r="N98" s="31">
        <f t="shared" ca="1" si="64"/>
        <v>-20.273399999999999</v>
      </c>
      <c r="O98" s="31">
        <f t="shared" ca="1" si="69"/>
        <v>64.054199999999994</v>
      </c>
      <c r="P98" s="31">
        <f t="shared" ca="1" si="70"/>
        <v>-40.562199999999997</v>
      </c>
      <c r="Q98" s="31">
        <f t="shared" ca="1" si="71"/>
        <v>-8.5273999999999983</v>
      </c>
      <c r="R98" s="31">
        <f t="shared" ca="1" si="72"/>
        <v>32.019399999999997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  <c r="BG98" s="49"/>
    </row>
    <row r="99" spans="1:59" x14ac:dyDescent="0.25">
      <c r="A99" s="27"/>
      <c r="B99" s="27"/>
      <c r="C99" s="27"/>
      <c r="D99" s="29" t="s">
        <v>11</v>
      </c>
      <c r="E99" s="31">
        <f ca="1">E85+K85</f>
        <v>-605.71199999999999</v>
      </c>
      <c r="F99" s="31">
        <f ca="1">F85+L85</f>
        <v>-374.41999999999996</v>
      </c>
      <c r="G99" s="31">
        <f t="shared" ca="1" si="73"/>
        <v>16.201000000000001</v>
      </c>
      <c r="H99" s="31">
        <f t="shared" ca="1" si="73"/>
        <v>58.177</v>
      </c>
      <c r="I99" s="31">
        <f t="shared" ca="1" si="73"/>
        <v>4.1779999999999999</v>
      </c>
      <c r="J99" s="31">
        <f t="shared" ca="1" si="73"/>
        <v>6.7629999999999999</v>
      </c>
      <c r="K99" s="31">
        <f t="shared" ca="1" si="67"/>
        <v>20.379000000000001</v>
      </c>
      <c r="L99" s="31">
        <f t="shared" ca="1" si="67"/>
        <v>64.94</v>
      </c>
      <c r="M99" s="31">
        <f t="shared" ca="1" si="68"/>
        <v>39.861000000000004</v>
      </c>
      <c r="N99" s="31">
        <f t="shared" ca="1" si="64"/>
        <v>71.053699999999992</v>
      </c>
      <c r="O99" s="31">
        <f ca="1">F99+M99</f>
        <v>-334.55899999999997</v>
      </c>
      <c r="P99" s="31">
        <f ca="1">F99-M99</f>
        <v>-414.28099999999995</v>
      </c>
      <c r="Q99" s="31">
        <f ca="1">F99+N99</f>
        <v>-303.36629999999997</v>
      </c>
      <c r="R99" s="31">
        <f ca="1">F99-N99</f>
        <v>-445.47369999999995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  <c r="BG99" s="49"/>
    </row>
    <row r="100" spans="1:59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  <c r="BG100" s="49"/>
    </row>
    <row r="101" spans="1:59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  <c r="BG101" s="49"/>
    </row>
    <row r="102" spans="1:59" x14ac:dyDescent="0.25">
      <c r="A102" s="27"/>
      <c r="B102" s="27"/>
      <c r="C102" s="27"/>
      <c r="D102" s="29" t="s">
        <v>84</v>
      </c>
      <c r="E102" s="31">
        <f ca="1">E88+(E81-E88)/$M78*$M77</f>
        <v>19.149093749999999</v>
      </c>
      <c r="F102" s="31">
        <f t="shared" ref="F102" ca="1" si="74">F88+(F81-F88)/$M78*$M77</f>
        <v>13.826250000000002</v>
      </c>
      <c r="G102" s="31">
        <f ca="1">G88+(G81-G88)/$M78*$M77</f>
        <v>-4.0122187500000006</v>
      </c>
      <c r="H102" s="31">
        <f t="shared" ref="H102:J102" ca="1" si="75">H88+(H81-H88)/$M78*$M77</f>
        <v>-71.404812499999991</v>
      </c>
      <c r="I102" s="31">
        <f t="shared" ca="1" si="75"/>
        <v>-4.0518125000000005</v>
      </c>
      <c r="J102" s="31">
        <f t="shared" ca="1" si="75"/>
        <v>-6.5590625000000005</v>
      </c>
      <c r="K102" s="31">
        <f ca="1">(ABS(G102)+ABS(I102))*SIGN(G102)</f>
        <v>-8.0640312500000011</v>
      </c>
      <c r="L102" s="31">
        <f ca="1">(ABS(H102)+ABS(J102))*SIGN(H102)</f>
        <v>-77.963874999999987</v>
      </c>
      <c r="M102" s="31">
        <f t="shared" ref="M102:M106" ca="1" si="76">(ABS(K102)+0.3*ABS(L102))*SIGN(K102)</f>
        <v>-31.453193749999997</v>
      </c>
      <c r="N102" s="31">
        <f t="shared" ref="N102:N106" ca="1" si="77">(ABS(L102)+0.3*ABS(K102))*SIGN(L102)</f>
        <v>-80.383084374999981</v>
      </c>
      <c r="O102" s="31">
        <f ca="1">F102+M102</f>
        <v>-17.626943749999995</v>
      </c>
      <c r="P102" s="31">
        <f ca="1">F102-M102</f>
        <v>45.279443749999999</v>
      </c>
      <c r="Q102" s="31">
        <f ca="1">F102+N102</f>
        <v>-66.55683437499998</v>
      </c>
      <c r="R102" s="31">
        <f ca="1">F102-N102</f>
        <v>94.209334374999983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  <c r="BG102" s="49"/>
    </row>
    <row r="103" spans="1:59" x14ac:dyDescent="0.25">
      <c r="A103" s="27"/>
      <c r="B103" s="27"/>
      <c r="C103" s="27"/>
      <c r="D103" s="29" t="s">
        <v>85</v>
      </c>
      <c r="E103" s="31">
        <f t="shared" ref="E103:F103" ca="1" si="78">E89+(E82-E89)/$M78*$M77</f>
        <v>-24.226656250000001</v>
      </c>
      <c r="F103" s="31">
        <f t="shared" ca="1" si="78"/>
        <v>-14.579218750000001</v>
      </c>
      <c r="G103" s="31">
        <f ca="1">G89+(G82-G89)/$M78*$M77</f>
        <v>-63.978218750000003</v>
      </c>
      <c r="H103" s="31">
        <f t="shared" ref="H103:J103" ca="1" si="79">H89+(H82-H89)/$M78*$M77</f>
        <v>1.8643749999999999</v>
      </c>
      <c r="I103" s="31">
        <f t="shared" ca="1" si="79"/>
        <v>-2.9453437500000001</v>
      </c>
      <c r="J103" s="31">
        <f t="shared" ca="1" si="79"/>
        <v>-4.7825937500000002</v>
      </c>
      <c r="K103" s="31">
        <f t="shared" ref="K103:L106" ca="1" si="80">(ABS(G103)+ABS(I103))*SIGN(G103)</f>
        <v>-66.923562500000003</v>
      </c>
      <c r="L103" s="31">
        <f t="shared" ca="1" si="80"/>
        <v>6.6469687500000001</v>
      </c>
      <c r="M103" s="31">
        <f t="shared" ca="1" si="76"/>
        <v>-68.917653125000001</v>
      </c>
      <c r="N103" s="31">
        <f t="shared" ca="1" si="77"/>
        <v>26.724037499999998</v>
      </c>
      <c r="O103" s="31">
        <f t="shared" ref="O103:O105" ca="1" si="81">F103+M103</f>
        <v>-83.496871874999997</v>
      </c>
      <c r="P103" s="31">
        <f t="shared" ref="P103:P105" ca="1" si="82">F103-M103</f>
        <v>54.338434374999999</v>
      </c>
      <c r="Q103" s="31">
        <f t="shared" ref="Q103:Q105" ca="1" si="83">F103+N103</f>
        <v>12.144818749999997</v>
      </c>
      <c r="R103" s="31">
        <f t="shared" ref="R103:R105" ca="1" si="84">F103-N103</f>
        <v>-41.303256249999997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  <c r="BG103" s="49"/>
    </row>
    <row r="104" spans="1:59" x14ac:dyDescent="0.25">
      <c r="A104" s="27"/>
      <c r="B104" s="27"/>
      <c r="C104" s="27"/>
      <c r="D104" s="29" t="s">
        <v>86</v>
      </c>
      <c r="E104" s="31">
        <f ca="1">E97</f>
        <v>-15.13</v>
      </c>
      <c r="F104" s="31">
        <f t="shared" ref="F104:J105" ca="1" si="85">F97</f>
        <v>-11.141999999999999</v>
      </c>
      <c r="G104" s="31">
        <f t="shared" ca="1" si="85"/>
        <v>3.181</v>
      </c>
      <c r="H104" s="31">
        <f t="shared" ca="1" si="85"/>
        <v>58.552999999999997</v>
      </c>
      <c r="I104" s="31">
        <f t="shared" ca="1" si="85"/>
        <v>3.4809999999999999</v>
      </c>
      <c r="J104" s="31">
        <f t="shared" ca="1" si="85"/>
        <v>5.6529999999999996</v>
      </c>
      <c r="K104" s="31">
        <f t="shared" ca="1" si="80"/>
        <v>6.6619999999999999</v>
      </c>
      <c r="L104" s="31">
        <f t="shared" ca="1" si="80"/>
        <v>64.206000000000003</v>
      </c>
      <c r="M104" s="31">
        <f t="shared" ca="1" si="76"/>
        <v>25.9238</v>
      </c>
      <c r="N104" s="31">
        <f t="shared" ca="1" si="77"/>
        <v>66.204599999999999</v>
      </c>
      <c r="O104" s="31">
        <f t="shared" ca="1" si="81"/>
        <v>14.7818</v>
      </c>
      <c r="P104" s="31">
        <f t="shared" ca="1" si="82"/>
        <v>-37.065799999999996</v>
      </c>
      <c r="Q104" s="31">
        <f t="shared" ca="1" si="83"/>
        <v>55.062600000000003</v>
      </c>
      <c r="R104" s="31">
        <f t="shared" ca="1" si="84"/>
        <v>-77.346599999999995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  <c r="BG104" s="49"/>
    </row>
    <row r="105" spans="1:59" x14ac:dyDescent="0.25">
      <c r="A105" s="27"/>
      <c r="B105" s="27"/>
      <c r="C105" s="27"/>
      <c r="D105" s="29" t="s">
        <v>87</v>
      </c>
      <c r="E105" s="31">
        <f ca="1">E98</f>
        <v>19.538</v>
      </c>
      <c r="F105" s="31">
        <f t="shared" ca="1" si="85"/>
        <v>11.746</v>
      </c>
      <c r="G105" s="31">
        <f t="shared" ca="1" si="85"/>
        <v>48.566000000000003</v>
      </c>
      <c r="H105" s="31">
        <f t="shared" ca="1" si="85"/>
        <v>-1.409</v>
      </c>
      <c r="I105" s="31">
        <f t="shared" ca="1" si="85"/>
        <v>2.2320000000000002</v>
      </c>
      <c r="J105" s="31">
        <f t="shared" ca="1" si="85"/>
        <v>3.625</v>
      </c>
      <c r="K105" s="31">
        <f t="shared" ca="1" si="80"/>
        <v>50.798000000000002</v>
      </c>
      <c r="L105" s="31">
        <f t="shared" ca="1" si="80"/>
        <v>-5.0339999999999998</v>
      </c>
      <c r="M105" s="31">
        <f t="shared" ca="1" si="76"/>
        <v>52.308199999999999</v>
      </c>
      <c r="N105" s="31">
        <f t="shared" ca="1" si="77"/>
        <v>-20.273399999999999</v>
      </c>
      <c r="O105" s="31">
        <f t="shared" ca="1" si="81"/>
        <v>64.054199999999994</v>
      </c>
      <c r="P105" s="31">
        <f t="shared" ca="1" si="82"/>
        <v>-40.562199999999997</v>
      </c>
      <c r="Q105" s="31">
        <f t="shared" ca="1" si="83"/>
        <v>-8.5273999999999983</v>
      </c>
      <c r="R105" s="31">
        <f t="shared" ca="1" si="84"/>
        <v>32.019399999999997</v>
      </c>
      <c r="S105" s="27"/>
      <c r="T105" s="27"/>
      <c r="U105" s="27"/>
      <c r="V105" s="27"/>
      <c r="W105" s="27"/>
      <c r="X105" s="91" t="s">
        <v>166</v>
      </c>
      <c r="Y105" s="59" t="str">
        <f>IF((V117+V118)*2&gt;F76*F77*0.01,"verifica","non verifica")</f>
        <v>verifica</v>
      </c>
      <c r="Z105" s="91" t="s">
        <v>166</v>
      </c>
      <c r="AA105" s="110" t="str">
        <f>IF((V117+V118)*2&lt;=F76*F77*0.025,"verifica","non verifica")</f>
        <v>verifica</v>
      </c>
      <c r="AB105" s="110"/>
      <c r="AC105" s="27"/>
      <c r="AD105" s="52"/>
      <c r="BG105" s="49"/>
    </row>
    <row r="106" spans="1:59" x14ac:dyDescent="0.25">
      <c r="A106" s="27"/>
      <c r="B106" s="27"/>
      <c r="C106" s="27"/>
      <c r="D106" s="29" t="s">
        <v>11</v>
      </c>
      <c r="E106" s="31">
        <f ca="1">E92+K92</f>
        <v>-622.96950000000004</v>
      </c>
      <c r="F106" s="31">
        <f ca="1">F92+L92</f>
        <v>-387.69499999999999</v>
      </c>
      <c r="G106" s="31">
        <f t="shared" ref="G106:J106" ca="1" si="86">G92</f>
        <v>16.201000000000001</v>
      </c>
      <c r="H106" s="31">
        <f t="shared" ca="1" si="86"/>
        <v>58.177</v>
      </c>
      <c r="I106" s="31">
        <f t="shared" ca="1" si="86"/>
        <v>4.1779999999999999</v>
      </c>
      <c r="J106" s="31">
        <f t="shared" ca="1" si="86"/>
        <v>6.7629999999999999</v>
      </c>
      <c r="K106" s="31">
        <f t="shared" ca="1" si="80"/>
        <v>20.379000000000001</v>
      </c>
      <c r="L106" s="31">
        <f t="shared" ca="1" si="80"/>
        <v>64.94</v>
      </c>
      <c r="M106" s="31">
        <f t="shared" ca="1" si="76"/>
        <v>39.861000000000004</v>
      </c>
      <c r="N106" s="31">
        <f t="shared" ca="1" si="77"/>
        <v>71.053699999999992</v>
      </c>
      <c r="O106" s="31">
        <f ca="1">F106+M106</f>
        <v>-347.834</v>
      </c>
      <c r="P106" s="31">
        <f ca="1">F106-M106</f>
        <v>-427.55599999999998</v>
      </c>
      <c r="Q106" s="31">
        <f ca="1">F106+N106</f>
        <v>-316.6413</v>
      </c>
      <c r="R106" s="31">
        <f ca="1">F106-N106</f>
        <v>-458.74869999999999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  <c r="BG106" s="49"/>
    </row>
    <row r="107" spans="1:59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  <c r="BG107" s="49"/>
    </row>
    <row r="108" spans="1:59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  <c r="BG108" s="49"/>
    </row>
    <row r="109" spans="1:59" x14ac:dyDescent="0.25">
      <c r="A109" s="5">
        <f ca="1">B76</f>
        <v>5</v>
      </c>
      <c r="D109" s="5" t="s">
        <v>84</v>
      </c>
      <c r="E109" s="34">
        <f ca="1">E95</f>
        <v>-20.18809375</v>
      </c>
      <c r="F109" s="6">
        <f t="shared" ref="F109:I110" ca="1" si="87">O95</f>
        <v>21.784343749999998</v>
      </c>
      <c r="G109" s="6">
        <f t="shared" ca="1" si="87"/>
        <v>-52.072843749999997</v>
      </c>
      <c r="H109" s="35">
        <f t="shared" ca="1" si="87"/>
        <v>79.046334375000001</v>
      </c>
      <c r="I109" s="35">
        <f t="shared" ca="1" si="87"/>
        <v>-109.334834375</v>
      </c>
      <c r="J109" s="6">
        <f>INDEX($N$275:$N$286,MATCH(A111,$L$275:$L$286,-1),1)</f>
        <v>119.24739279061666</v>
      </c>
      <c r="K109" s="34">
        <f ca="1">MAX(ABS(F109),IF(J109="---",0,0.3*J109))</f>
        <v>35.774217837184999</v>
      </c>
      <c r="L109" s="34">
        <f ca="1">MAX(ABS(G109),IF(J109="---",0,0.3*J109))</f>
        <v>52.072843749999997</v>
      </c>
      <c r="M109" s="34">
        <f ca="1">MAX(ABS(H109),J109)</f>
        <v>119.24739279061666</v>
      </c>
      <c r="N109" s="34">
        <f ca="1">MAX(ABS(I109),J109)</f>
        <v>119.24739279061666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8">MAX(L109-$Z77*(1-((0.48*$Z76+L111)/(0.48*$Z76))^2),0)/(($F77-2*$F78)*$O$2)*1000</f>
        <v>0</v>
      </c>
      <c r="S109" s="36">
        <f t="shared" ca="1" si="88"/>
        <v>1.0035712145933939</v>
      </c>
      <c r="T109" s="36">
        <f ca="1">MAX(N109-$Z77*(1-((0.48*$Z76+N111)/(0.48*$Z76))^2),0)/(($F77-2*$F78)*$O$2)*1000</f>
        <v>0</v>
      </c>
      <c r="U109" s="34">
        <f ca="1">MAX(P109:T109)</f>
        <v>1.0035712145933939</v>
      </c>
      <c r="V109" s="26">
        <v>9.42</v>
      </c>
      <c r="W109" s="7">
        <f>2*V109*$O$2/10</f>
        <v>737.21739130434787</v>
      </c>
      <c r="X109" s="6">
        <f>W109*(F77-2*F78)/200</f>
        <v>228.53739130434784</v>
      </c>
      <c r="Y109" s="5"/>
      <c r="Z109" s="16"/>
      <c r="AD109" s="49"/>
      <c r="BG109" s="49"/>
    </row>
    <row r="110" spans="1:59" x14ac:dyDescent="0.25">
      <c r="A110" s="29" t="s">
        <v>67</v>
      </c>
      <c r="D110" s="5" t="s">
        <v>85</v>
      </c>
      <c r="E110" s="34">
        <f ca="1">E96</f>
        <v>26.57165625</v>
      </c>
      <c r="F110" s="35">
        <f t="shared" ca="1" si="87"/>
        <v>83.04377187499999</v>
      </c>
      <c r="G110" s="35">
        <f t="shared" ca="1" si="87"/>
        <v>-51.123334374999992</v>
      </c>
      <c r="H110" s="6">
        <f t="shared" ca="1" si="87"/>
        <v>-10.025218749999995</v>
      </c>
      <c r="I110" s="6">
        <f t="shared" ca="1" si="87"/>
        <v>41.945656249999999</v>
      </c>
      <c r="J110" s="6">
        <f>INDEX($O$275:$O$286,MATCH(A111,$L$275:$L$286,-1),1)</f>
        <v>117.94887297265582</v>
      </c>
      <c r="K110" s="34">
        <f ca="1">MAX(ABS(F110),J110)</f>
        <v>117.94887297265582</v>
      </c>
      <c r="L110" s="34">
        <f ca="1">MAX(ABS(G110),J110)</f>
        <v>117.94887297265582</v>
      </c>
      <c r="M110" s="34">
        <f ca="1">MAX(ABS(H110),IF(J110="---",0,0.3*J110))</f>
        <v>35.384661891796746</v>
      </c>
      <c r="N110" s="34">
        <f ca="1">MAX(ABS(I110),IF(J110="---",0,0.3*J110))</f>
        <v>41.945656249999999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8.5545694665267256</v>
      </c>
      <c r="R110" s="36">
        <f t="shared" ref="R110:T110" ca="1" si="89">MAX(L110-$Z78*(1-((0.48*$Z76+L111)/(0.48*$Z76))^2),0)/(($F76-2*$F78)*$O$2)*1000</f>
        <v>7.5296932837536179</v>
      </c>
      <c r="S110" s="36">
        <f t="shared" ca="1" si="89"/>
        <v>0</v>
      </c>
      <c r="T110" s="36">
        <f t="shared" ca="1" si="89"/>
        <v>0</v>
      </c>
      <c r="U110" s="34">
        <f ca="1">MAX(P110:T110)</f>
        <v>8.5545694665267256</v>
      </c>
      <c r="V110" s="26">
        <v>9.36</v>
      </c>
      <c r="W110" s="7">
        <f>2*V110*$O$2/10</f>
        <v>732.52173913043475</v>
      </c>
      <c r="X110" s="6">
        <f>W110*(F76-2*F78)/200</f>
        <v>80.577391304347827</v>
      </c>
      <c r="Y110" s="5"/>
      <c r="Z110" s="16"/>
      <c r="AD110" s="49"/>
      <c r="BG110" s="49"/>
    </row>
    <row r="111" spans="1:59" x14ac:dyDescent="0.25">
      <c r="A111" s="5">
        <f>B77</f>
        <v>4</v>
      </c>
      <c r="D111" s="5" t="s">
        <v>11</v>
      </c>
      <c r="E111" s="37">
        <f ca="1">E99</f>
        <v>-605.71199999999999</v>
      </c>
      <c r="F111" s="7">
        <f ca="1">O99</f>
        <v>-334.55899999999997</v>
      </c>
      <c r="G111" s="7">
        <f ca="1">P99</f>
        <v>-414.28099999999995</v>
      </c>
      <c r="H111" s="7">
        <f ca="1">Q99</f>
        <v>-303.36629999999997</v>
      </c>
      <c r="I111" s="7">
        <f ca="1">R99</f>
        <v>-445.47369999999995</v>
      </c>
      <c r="K111" s="34">
        <f ca="1">F111</f>
        <v>-334.55899999999997</v>
      </c>
      <c r="L111" s="34">
        <f t="shared" ref="L111:N111" ca="1" si="90">G111</f>
        <v>-414.28099999999995</v>
      </c>
      <c r="M111" s="34">
        <f t="shared" ca="1" si="90"/>
        <v>-303.36629999999997</v>
      </c>
      <c r="N111" s="34">
        <f t="shared" ca="1" si="90"/>
        <v>-445.47369999999995</v>
      </c>
      <c r="AD111" s="49"/>
      <c r="BG111" s="49"/>
    </row>
    <row r="112" spans="1:59" x14ac:dyDescent="0.25">
      <c r="D112" s="15" t="s">
        <v>105</v>
      </c>
      <c r="E112" s="6">
        <f ca="1">($Z77+$X109)*(1-ABS((0.48*$Z76+E111)/(0.48*$Z76+$W109))^(1+1/(1+$W109/$Z76)))</f>
        <v>394.8051829712353</v>
      </c>
      <c r="K112" s="6">
        <f t="shared" ref="K112:N112" ca="1" si="91">($Z77+$X109)*(1-ABS((0.48*$Z76+K111)/(0.48*$Z76+$W109))^(1+1/(1+$W109/$Z76)))</f>
        <v>338.69237322209369</v>
      </c>
      <c r="L112" s="6">
        <f t="shared" ca="1" si="91"/>
        <v>356.50753370381392</v>
      </c>
      <c r="M112" s="6">
        <f t="shared" ca="1" si="91"/>
        <v>331.42908924565739</v>
      </c>
      <c r="N112" s="6">
        <f t="shared" ca="1" si="91"/>
        <v>363.18264107966922</v>
      </c>
      <c r="AD112" s="49"/>
      <c r="BG112" s="49"/>
    </row>
    <row r="113" spans="1:59" x14ac:dyDescent="0.25">
      <c r="D113" s="15" t="s">
        <v>106</v>
      </c>
      <c r="E113" s="6">
        <f ca="1">($Z78+$X110)*(1-ABS((0.48*$Z76+E111)/(0.48*$Z76+$W110))^(1+1/(1+$W110/$Z76)))</f>
        <v>154.77457535250969</v>
      </c>
      <c r="K113" s="6">
        <f t="shared" ref="K113:N113" ca="1" si="92">($Z78+$X110)*(1-ABS((0.48*$Z76+K111)/(0.48*$Z76+$W110))^(1+1/(1+$W110/$Z76)))</f>
        <v>132.68261173250553</v>
      </c>
      <c r="L113" s="6">
        <f t="shared" ca="1" si="92"/>
        <v>139.69721636181421</v>
      </c>
      <c r="M113" s="6">
        <f t="shared" ca="1" si="92"/>
        <v>129.82259192427367</v>
      </c>
      <c r="N113" s="6">
        <f t="shared" ca="1" si="92"/>
        <v>142.32535230752137</v>
      </c>
      <c r="AD113" s="49"/>
      <c r="BG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8.2697160406437958E-2</v>
      </c>
      <c r="K114" s="38">
        <f t="shared" ref="K114:N114" ca="1" si="93">ABS(K109/K112)^1.5+ABS(K110/K113)^1.5</f>
        <v>0.8724738870241403</v>
      </c>
      <c r="L114" s="38">
        <f t="shared" ca="1" si="93"/>
        <v>0.83163968467141658</v>
      </c>
      <c r="M114" s="38">
        <f t="shared" ca="1" si="93"/>
        <v>0.35811533531522166</v>
      </c>
      <c r="N114" s="38">
        <f t="shared" ca="1" si="93"/>
        <v>0.34813723185593703</v>
      </c>
      <c r="AD114" s="49"/>
      <c r="BG114" s="49"/>
    </row>
    <row r="115" spans="1:59" x14ac:dyDescent="0.25">
      <c r="AD115" s="49"/>
      <c r="BG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  <c r="BG116" s="49"/>
    </row>
    <row r="117" spans="1:59" x14ac:dyDescent="0.25">
      <c r="D117" s="5" t="s">
        <v>84</v>
      </c>
      <c r="E117" s="34">
        <f ca="1">E102</f>
        <v>19.149093749999999</v>
      </c>
      <c r="F117" s="6">
        <f t="shared" ref="F117:I118" ca="1" si="94">O102</f>
        <v>-17.626943749999995</v>
      </c>
      <c r="G117" s="6">
        <f t="shared" ca="1" si="94"/>
        <v>45.279443749999999</v>
      </c>
      <c r="H117" s="35">
        <f t="shared" ca="1" si="94"/>
        <v>-66.55683437499998</v>
      </c>
      <c r="I117" s="35">
        <f t="shared" ca="1" si="94"/>
        <v>94.209334374999983</v>
      </c>
      <c r="J117" s="6">
        <f>INDEX($N$275:$N$286,MATCH(A111,$L$275:$L$286,-1)+1,1)</f>
        <v>126.69940135318886</v>
      </c>
      <c r="K117" s="34">
        <f ca="1">MAX(ABS(F117),IF(J117="---",0,0.3*J117))</f>
        <v>38.00982040595666</v>
      </c>
      <c r="L117" s="34">
        <f ca="1">MAX(ABS(G117),IF(J117="---",0,0.3*J117))</f>
        <v>45.279443749999999</v>
      </c>
      <c r="M117" s="34">
        <f ca="1">MAX(ABS(H117),J117)</f>
        <v>126.69940135318886</v>
      </c>
      <c r="N117" s="34">
        <f ca="1">MAX(ABS(I117),J117)</f>
        <v>126.69940135318886</v>
      </c>
      <c r="O117" s="13" t="s">
        <v>103</v>
      </c>
      <c r="P117" s="36">
        <f t="shared" ref="P117" ca="1" si="95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1.1607960256073326</v>
      </c>
      <c r="T117" s="36">
        <f ca="1">MAX(N117-$Z77*(1-((0.48*$Z76+N119)/(0.48*$Z76))^2),0)/(($F77-2*$F78)*$O$2)*1000</f>
        <v>0</v>
      </c>
      <c r="U117" s="34">
        <f ca="1">MAX(P117:T117)</f>
        <v>1.1607960256073326</v>
      </c>
      <c r="V117" s="26">
        <v>9.42</v>
      </c>
      <c r="W117" s="7">
        <f>2*V117*$O$2/10</f>
        <v>737.21739130434787</v>
      </c>
      <c r="X117" s="6">
        <f>W117*(F77-2*F78)/200</f>
        <v>228.53739130434784</v>
      </c>
      <c r="AD117" s="49"/>
      <c r="BG117" s="49"/>
    </row>
    <row r="118" spans="1:59" x14ac:dyDescent="0.25">
      <c r="D118" s="5" t="s">
        <v>85</v>
      </c>
      <c r="E118" s="34">
        <f ca="1">E103</f>
        <v>-24.226656250000001</v>
      </c>
      <c r="F118" s="35">
        <f t="shared" ca="1" si="94"/>
        <v>-83.496871874999997</v>
      </c>
      <c r="G118" s="35">
        <f t="shared" ca="1" si="94"/>
        <v>54.338434374999999</v>
      </c>
      <c r="H118" s="6">
        <f t="shared" ca="1" si="94"/>
        <v>12.144818749999997</v>
      </c>
      <c r="I118" s="6">
        <f t="shared" ca="1" si="94"/>
        <v>-41.303256249999997</v>
      </c>
      <c r="J118" s="6">
        <f>INDEX($O$275:$O$286,MATCH(A111,$L$275:$L$286,-1)+1,1)</f>
        <v>104.02382398093438</v>
      </c>
      <c r="K118" s="34">
        <f ca="1">MAX(ABS(F118),J118)</f>
        <v>104.02382398093438</v>
      </c>
      <c r="L118" s="34">
        <f ca="1">MAX(ABS(G118),J118)</f>
        <v>104.02382398093438</v>
      </c>
      <c r="M118" s="34">
        <f ca="1">MAX(ABS(H118),IF(J118="---",0,0.3*J118))</f>
        <v>31.207147194280314</v>
      </c>
      <c r="N118" s="34">
        <f ca="1">MAX(ABS(I118),IF(J118="---",0,0.3*J118))</f>
        <v>41.303256249999997</v>
      </c>
      <c r="O118" s="13" t="s">
        <v>104</v>
      </c>
      <c r="P118" s="36">
        <f t="shared" ref="P118" ca="1" si="96">MAX(E118-$Z78*(1-((0.48*$Z76+E119)/(0.48*$Z76))^2),0)/(($F76-2*$F78)*$O$2)*1000</f>
        <v>0</v>
      </c>
      <c r="Q118" s="36">
        <f ca="1">MAX(K118-$Z78*(1-((0.48*$Z76+K119)/(0.48*$Z76))^2),0)/(($F76-2*$F78)*$O$2)*1000</f>
        <v>6.7609733128339</v>
      </c>
      <c r="R118" s="36">
        <f ca="1">MAX(L118-$Z78*(1-((0.48*$Z76+L119)/(0.48*$Z76))^2),0)/(($F76-2*$F78)*$O$2)*1000</f>
        <v>5.7490104649060934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6.7609733128339</v>
      </c>
      <c r="V118" s="26">
        <v>9.36</v>
      </c>
      <c r="W118" s="7">
        <f>2*V118*$O$2/10</f>
        <v>732.52173913043475</v>
      </c>
      <c r="X118" s="6">
        <f>W118*(F76-2*F78)/200</f>
        <v>80.577391304347827</v>
      </c>
      <c r="AD118" s="49"/>
      <c r="BG118" s="49"/>
    </row>
    <row r="119" spans="1:59" x14ac:dyDescent="0.25">
      <c r="D119" s="5" t="s">
        <v>11</v>
      </c>
      <c r="E119" s="37">
        <f ca="1">E106</f>
        <v>-622.96950000000004</v>
      </c>
      <c r="F119" s="7">
        <f ca="1">O106</f>
        <v>-347.834</v>
      </c>
      <c r="G119" s="7">
        <f ca="1">P106</f>
        <v>-427.55599999999998</v>
      </c>
      <c r="H119" s="7">
        <f ca="1">Q106</f>
        <v>-316.6413</v>
      </c>
      <c r="I119" s="7">
        <f ca="1">R106</f>
        <v>-458.74869999999999</v>
      </c>
      <c r="K119" s="34">
        <f ca="1">F119</f>
        <v>-347.834</v>
      </c>
      <c r="L119" s="34">
        <f t="shared" ref="L119:N119" ca="1" si="97">G119</f>
        <v>-427.55599999999998</v>
      </c>
      <c r="M119" s="34">
        <f t="shared" ca="1" si="97"/>
        <v>-316.6413</v>
      </c>
      <c r="N119" s="34">
        <f t="shared" ca="1" si="97"/>
        <v>-458.74869999999999</v>
      </c>
      <c r="AD119" s="49"/>
      <c r="BG119" s="49"/>
    </row>
    <row r="120" spans="1:59" x14ac:dyDescent="0.25">
      <c r="D120" s="15" t="s">
        <v>105</v>
      </c>
      <c r="E120" s="6">
        <f ca="1">($Z77+$X117)*(1-ABS((0.48*$Z76+E119)/(0.48*$Z76+$W117))^(1+1/(1+$W117/$Z76)))</f>
        <v>397.94039329422827</v>
      </c>
      <c r="K120" s="6">
        <f t="shared" ref="K120:N120" ca="1" si="98">($Z77+$X117)*(1-ABS((0.48*$Z76+K119)/(0.48*$Z76+$W117))^(1+1/(1+$W117/$Z76)))</f>
        <v>341.73373397412917</v>
      </c>
      <c r="L120" s="6">
        <f t="shared" ca="1" si="98"/>
        <v>359.36875967821015</v>
      </c>
      <c r="M120" s="6">
        <f t="shared" ca="1" si="98"/>
        <v>334.54020880354972</v>
      </c>
      <c r="N120" s="6">
        <f t="shared" ca="1" si="98"/>
        <v>365.97262347109864</v>
      </c>
      <c r="AD120" s="49"/>
      <c r="BG120" s="49"/>
    </row>
    <row r="121" spans="1:59" x14ac:dyDescent="0.25">
      <c r="D121" s="15" t="s">
        <v>106</v>
      </c>
      <c r="E121" s="6">
        <f ca="1">($Z78+$X118)*(1-ABS((0.48*$Z76+E119)/(0.48*$Z76+$W118))^(1+1/(1+$W118/$Z76)))</f>
        <v>156.00872030759876</v>
      </c>
      <c r="K121" s="6">
        <f t="shared" ref="K121:N121" ca="1" si="99">($Z78+$X118)*(1-ABS((0.48*$Z76+K119)/(0.48*$Z76+$W118))^(1+1/(1+$W118/$Z76)))</f>
        <v>133.88016549534726</v>
      </c>
      <c r="L121" s="6">
        <f t="shared" ca="1" si="99"/>
        <v>140.82375387740072</v>
      </c>
      <c r="M121" s="6">
        <f t="shared" ca="1" si="99"/>
        <v>131.04764881384719</v>
      </c>
      <c r="N121" s="6">
        <f t="shared" ca="1" si="99"/>
        <v>143.42380433114084</v>
      </c>
      <c r="AD121" s="49"/>
      <c r="BG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7.1751036779560129E-2</v>
      </c>
      <c r="K122" s="38">
        <f t="shared" ref="K122:N122" ca="1" si="100">ABS(K117/K120)^1.5+ABS(K118/K121)^1.5</f>
        <v>0.72199107220332592</v>
      </c>
      <c r="L122" s="38">
        <f t="shared" ca="1" si="100"/>
        <v>0.6795948429570644</v>
      </c>
      <c r="M122" s="38">
        <f t="shared" ca="1" si="100"/>
        <v>0.34927992904081268</v>
      </c>
      <c r="N122" s="38">
        <f t="shared" ca="1" si="100"/>
        <v>0.35824032961231167</v>
      </c>
      <c r="AD122" s="49"/>
      <c r="BG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  <c r="BG123" s="49"/>
    </row>
    <row r="124" spans="1:59" x14ac:dyDescent="0.25">
      <c r="A124" t="s">
        <v>57</v>
      </c>
      <c r="B124" s="5">
        <f ca="1">$A$4</f>
        <v>5</v>
      </c>
      <c r="D124" t="s">
        <v>58</v>
      </c>
      <c r="E124" s="5" t="s">
        <v>59</v>
      </c>
      <c r="F124" s="17">
        <v>30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6" t="s">
        <v>133</v>
      </c>
      <c r="AF124" s="123"/>
      <c r="AG124" s="123"/>
      <c r="AH124" s="123"/>
      <c r="AI124" s="123"/>
      <c r="AJ124" s="123"/>
      <c r="AK124" s="123"/>
      <c r="AL124" s="123"/>
      <c r="AM124" s="123"/>
      <c r="AN124" s="123"/>
      <c r="AO124" s="123"/>
      <c r="AP124" s="123"/>
      <c r="AQ124" s="123"/>
      <c r="AR124" s="123"/>
      <c r="AS124" s="123"/>
      <c r="AT124" s="123"/>
      <c r="AU124" s="123"/>
      <c r="AV124" s="123"/>
      <c r="AW124" s="123"/>
      <c r="AX124" s="123"/>
      <c r="AY124" s="123"/>
      <c r="AZ124" s="123"/>
      <c r="BA124" s="123"/>
      <c r="BB124" s="123"/>
      <c r="BC124" s="123"/>
      <c r="BD124" s="123"/>
      <c r="BE124" s="123"/>
      <c r="BF124" s="123"/>
      <c r="BG124" s="124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80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326.39999999999998</v>
      </c>
      <c r="AA125" s="16" t="s">
        <v>73</v>
      </c>
      <c r="AD125" s="49"/>
      <c r="AZ125" s="82" t="s">
        <v>162</v>
      </c>
      <c r="BA125" s="112" t="s">
        <v>164</v>
      </c>
      <c r="BB125" s="113"/>
      <c r="BG125" s="49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122.4</v>
      </c>
      <c r="AA126" s="16" t="s">
        <v>73</v>
      </c>
      <c r="AD126" s="49"/>
      <c r="AF126" s="117" t="s">
        <v>134</v>
      </c>
      <c r="AG126" s="118"/>
      <c r="AH126" s="119"/>
      <c r="AI126" s="55" t="s">
        <v>135</v>
      </c>
      <c r="AJ126" s="117" t="s">
        <v>136</v>
      </c>
      <c r="AK126" s="119"/>
      <c r="AL126" s="117" t="s">
        <v>137</v>
      </c>
      <c r="AM126" s="118"/>
      <c r="AN126" s="119"/>
      <c r="AO126" s="117"/>
      <c r="AP126" s="119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98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  <c r="BG126" s="49"/>
    </row>
    <row r="127" spans="1:59" x14ac:dyDescent="0.25">
      <c r="AD127" s="49"/>
      <c r="AF127" s="117">
        <f>MAX(F125,AI127/6,45)</f>
        <v>80</v>
      </c>
      <c r="AG127" s="118"/>
      <c r="AH127" s="119"/>
      <c r="AI127" s="64">
        <f>M126-M124-M125</f>
        <v>250</v>
      </c>
      <c r="AJ127" s="117">
        <f>MIN(F124/2,17.5,8*1.4)</f>
        <v>11.2</v>
      </c>
      <c r="AK127" s="119"/>
      <c r="AL127" s="120">
        <f>(0.08*(14.17*(F124-5))/391.3)*100</f>
        <v>7.2425249169435215</v>
      </c>
      <c r="AM127" s="121"/>
      <c r="AN127" s="122"/>
      <c r="AO127" s="98" t="s">
        <v>150</v>
      </c>
      <c r="AP127" s="58">
        <f>SQRT(((0.5*AG129*14.17*F124)/((AQ127/100)*391.3))-1)</f>
        <v>1.5751963593798926</v>
      </c>
      <c r="AQ127" s="71">
        <f>AU127*AZ127</f>
        <v>15.8</v>
      </c>
      <c r="AR127" s="72">
        <f t="shared" ref="AR127:AS128" si="101">AR79</f>
        <v>10</v>
      </c>
      <c r="AS127" s="72">
        <f t="shared" si="101"/>
        <v>0.79</v>
      </c>
      <c r="AT127" s="75">
        <v>2</v>
      </c>
      <c r="AU127" s="77">
        <f>AT127*AS127</f>
        <v>1.58</v>
      </c>
      <c r="AV127" s="58">
        <f>0.9*F124*(F125-F126)*AG129*0.5*14.17*AP127/(1+AP127^2)/10</f>
        <v>666.12807178088644</v>
      </c>
      <c r="AW127" s="80" t="str">
        <f ca="1">IF(AK12&lt;=AV127,"verifica","non verifica")</f>
        <v>verifica</v>
      </c>
      <c r="AX127" s="76" t="str">
        <f>AX79</f>
        <v>fi 10/</v>
      </c>
      <c r="AY127" s="98">
        <f>10</f>
        <v>10</v>
      </c>
      <c r="AZ127" s="58">
        <f>100/AY127</f>
        <v>10</v>
      </c>
      <c r="BA127" s="99">
        <f>0.9*(F125-F126)*AQ127*391.3*AP127/1000</f>
        <v>666.12807178088633</v>
      </c>
      <c r="BB127" s="80" t="str">
        <f ca="1">IF(AK12&lt;=BA127,"verifica","non verifica")</f>
        <v>verifica</v>
      </c>
      <c r="BG127" s="49"/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98" t="s">
        <v>151</v>
      </c>
      <c r="AP128" s="58">
        <f>SQRT(((0.5*AG129*14.17*F124)/((AQ128/100)*391.3))-1)</f>
        <v>2.0547178287797818</v>
      </c>
      <c r="AQ128" s="71">
        <f>AU128*AZ128</f>
        <v>10.533333333333335</v>
      </c>
      <c r="AR128" s="72">
        <f t="shared" si="101"/>
        <v>10</v>
      </c>
      <c r="AS128" s="72">
        <f t="shared" si="101"/>
        <v>0.79</v>
      </c>
      <c r="AT128" s="75">
        <v>2</v>
      </c>
      <c r="AU128" s="78">
        <f>AT128*AS128</f>
        <v>1.58</v>
      </c>
      <c r="AV128" s="58">
        <f>0.9*F124*(F125-F126)*AG129*0.5*14.17*AP128/(1+AP128^2)/10</f>
        <v>579.27390753057341</v>
      </c>
      <c r="AW128" s="80" t="str">
        <f ca="1">IF(AK12&lt;=AV128,"verifica","non verifica")</f>
        <v>verifica</v>
      </c>
      <c r="AX128" s="76" t="str">
        <f>AX80</f>
        <v>fi 10/</v>
      </c>
      <c r="AY128" s="90">
        <v>15</v>
      </c>
      <c r="AZ128" s="58">
        <f>100/AY128</f>
        <v>6.666666666666667</v>
      </c>
      <c r="BA128" s="99">
        <f>0.9*(F125-F126)*AQ128*391.3*AP128/1000</f>
        <v>579.27390753057352</v>
      </c>
      <c r="BB128" s="80" t="str">
        <f ca="1">IF(AK12&lt;=BA128,"verifica","non verifica")</f>
        <v>verifica</v>
      </c>
      <c r="BG128" s="49"/>
    </row>
    <row r="129" spans="1:59" ht="18" x14ac:dyDescent="0.35">
      <c r="D129" s="5" t="s">
        <v>84</v>
      </c>
      <c r="E129" s="6">
        <f ca="1">INDEX(O$4:O$23,$W124,1)</f>
        <v>-29.681999999999999</v>
      </c>
      <c r="F129" s="6">
        <f ca="1">INDEX(P$4:P$171,$W124,1)</f>
        <v>-21.06</v>
      </c>
      <c r="G129" s="6">
        <f ca="1">INDEX(Q$4:Q$171,$W124,1)</f>
        <v>7.335</v>
      </c>
      <c r="H129" s="6">
        <f ca="1">INDEX(R$4:R$171,$W124,1)</f>
        <v>138.43700000000001</v>
      </c>
      <c r="I129" s="6">
        <f ca="1">INDEX(S$4:S$171,$W124,1)</f>
        <v>8.1820000000000004</v>
      </c>
      <c r="J129" s="6">
        <f ca="1">INDEX(T$4:T$171,$W124,1)</f>
        <v>13.33</v>
      </c>
      <c r="AD129" s="49"/>
      <c r="AF129" s="69" t="s">
        <v>146</v>
      </c>
      <c r="AG129" s="70">
        <f>1+AI133</f>
        <v>1.0126053928487415</v>
      </c>
      <c r="BG129" s="49"/>
    </row>
    <row r="130" spans="1:59" x14ac:dyDescent="0.25">
      <c r="D130" s="5" t="s">
        <v>85</v>
      </c>
      <c r="E130" s="6">
        <f t="shared" ref="E130:J130" ca="1" si="102">INDEX(E$4:E$171,$W124,1)</f>
        <v>30.094000000000001</v>
      </c>
      <c r="F130" s="6">
        <f t="shared" ca="1" si="102"/>
        <v>18.146999999999998</v>
      </c>
      <c r="G130" s="6">
        <f t="shared" ca="1" si="102"/>
        <v>100.634</v>
      </c>
      <c r="H130" s="6">
        <f t="shared" ca="1" si="102"/>
        <v>-2.6030000000000002</v>
      </c>
      <c r="I130" s="6">
        <f t="shared" ca="1" si="102"/>
        <v>4.4820000000000002</v>
      </c>
      <c r="J130" s="6">
        <f t="shared" ca="1" si="102"/>
        <v>7.2910000000000004</v>
      </c>
      <c r="AD130" s="49"/>
      <c r="BG130" s="49"/>
    </row>
    <row r="131" spans="1:59" ht="18" x14ac:dyDescent="0.35">
      <c r="D131" s="5" t="s">
        <v>86</v>
      </c>
      <c r="E131" s="6">
        <f t="shared" ref="E131:J131" ca="1" si="103">INDEX(O$4:O$171,$W124+2,1)</f>
        <v>-18.154</v>
      </c>
      <c r="F131" s="6">
        <f t="shared" ca="1" si="103"/>
        <v>-12.851000000000001</v>
      </c>
      <c r="G131" s="6">
        <f t="shared" ca="1" si="103"/>
        <v>3.859</v>
      </c>
      <c r="H131" s="6">
        <f t="shared" ca="1" si="103"/>
        <v>75.531000000000006</v>
      </c>
      <c r="I131" s="6">
        <f t="shared" ca="1" si="103"/>
        <v>4.4980000000000002</v>
      </c>
      <c r="J131" s="6">
        <f t="shared" ca="1" si="103"/>
        <v>7.32</v>
      </c>
      <c r="AD131" s="49"/>
      <c r="AF131" s="69" t="s">
        <v>147</v>
      </c>
      <c r="AG131" s="6">
        <f>AO11/($F$125*$F$124)</f>
        <v>0.2079775833333333</v>
      </c>
      <c r="AH131" s="69" t="s">
        <v>149</v>
      </c>
      <c r="AI131" s="70">
        <f>AG131/$AG$40</f>
        <v>1.4677317101858383E-2</v>
      </c>
      <c r="BG131" s="49"/>
    </row>
    <row r="132" spans="1:59" x14ac:dyDescent="0.25">
      <c r="D132" s="5" t="s">
        <v>87</v>
      </c>
      <c r="E132" s="6">
        <f t="shared" ref="E132:J132" ca="1" si="104">INDEX(E$4:E$171,$W124+2,1)</f>
        <v>18.408999999999999</v>
      </c>
      <c r="F132" s="6">
        <f t="shared" ca="1" si="104"/>
        <v>11.099</v>
      </c>
      <c r="G132" s="6">
        <f t="shared" ca="1" si="104"/>
        <v>62.67</v>
      </c>
      <c r="H132" s="6">
        <f t="shared" ca="1" si="104"/>
        <v>-1.6279999999999999</v>
      </c>
      <c r="I132" s="6">
        <f t="shared" ca="1" si="104"/>
        <v>2.7949999999999999</v>
      </c>
      <c r="J132" s="6">
        <f t="shared" ca="1" si="104"/>
        <v>4.5460000000000003</v>
      </c>
      <c r="M132" t="s">
        <v>88</v>
      </c>
      <c r="AD132" s="49"/>
      <c r="AG132" s="6">
        <f t="shared" ref="AG132:AG134" si="105">AO12/($F$125*$F$124)</f>
        <v>0.27200825000000001</v>
      </c>
      <c r="AI132" s="70">
        <f>AG132/$AG$40</f>
        <v>1.9196065631616091E-2</v>
      </c>
      <c r="BG132" s="49"/>
    </row>
    <row r="133" spans="1:59" x14ac:dyDescent="0.25">
      <c r="D133" s="5" t="s">
        <v>11</v>
      </c>
      <c r="E133" s="6">
        <f t="shared" ref="E133:J133" ca="1" si="106">INDEX(Y$4:Y$171,$W124+3,1)</f>
        <v>-928.98399999999992</v>
      </c>
      <c r="F133" s="6">
        <f t="shared" ca="1" si="106"/>
        <v>-575.98299999999995</v>
      </c>
      <c r="G133" s="6">
        <f t="shared" ca="1" si="106"/>
        <v>27.32</v>
      </c>
      <c r="H133" s="6">
        <f t="shared" ca="1" si="106"/>
        <v>122.65599999999999</v>
      </c>
      <c r="I133" s="6">
        <f t="shared" ca="1" si="106"/>
        <v>8.5560000000000009</v>
      </c>
      <c r="J133" s="6">
        <f t="shared" ca="1" si="106"/>
        <v>13.88</v>
      </c>
      <c r="K133" s="6">
        <f>L133*1.3</f>
        <v>-37.244999999999997</v>
      </c>
      <c r="L133" s="26">
        <f>-F124*F125*(M126-(M124+M125))*25/1000000*1+L85</f>
        <v>-28.65</v>
      </c>
      <c r="M133" t="s">
        <v>89</v>
      </c>
      <c r="AD133" s="49"/>
      <c r="AG133" s="6">
        <f t="shared" si="105"/>
        <v>0.17861841666666664</v>
      </c>
      <c r="AI133" s="70">
        <f>AG133/$AG$40</f>
        <v>1.2605392848741471E-2</v>
      </c>
      <c r="BG133" s="49"/>
    </row>
    <row r="134" spans="1:59" x14ac:dyDescent="0.25">
      <c r="AD134" s="49"/>
      <c r="AG134" s="6">
        <f t="shared" si="105"/>
        <v>0.30136741666666667</v>
      </c>
      <c r="AI134" s="70">
        <f>AG134/$AG$40</f>
        <v>2.1267989884733003E-2</v>
      </c>
      <c r="BG134" s="49"/>
    </row>
    <row r="135" spans="1:59" ht="18" x14ac:dyDescent="0.3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F135" s="97" t="s">
        <v>148</v>
      </c>
      <c r="AG135" s="97">
        <f>14.17</f>
        <v>14.17</v>
      </c>
      <c r="BG135" s="49"/>
    </row>
    <row r="136" spans="1:59" x14ac:dyDescent="0.25">
      <c r="D136" s="5" t="s">
        <v>84</v>
      </c>
      <c r="E136" s="6">
        <f t="shared" ref="E136:J136" ca="1" si="107">INDEX(O$4:O$171,$W124+1,1)</f>
        <v>28.411000000000001</v>
      </c>
      <c r="F136" s="6">
        <f t="shared" ca="1" si="107"/>
        <v>20.062000000000001</v>
      </c>
      <c r="G136" s="6">
        <f t="shared" ca="1" si="107"/>
        <v>-5.4370000000000003</v>
      </c>
      <c r="H136" s="6">
        <f t="shared" ca="1" si="107"/>
        <v>-107.072</v>
      </c>
      <c r="I136" s="6">
        <f t="shared" ca="1" si="107"/>
        <v>-6.2130000000000001</v>
      </c>
      <c r="J136" s="6">
        <f t="shared" ca="1" si="107"/>
        <v>-10.093999999999999</v>
      </c>
      <c r="AD136" s="49"/>
      <c r="BG136" s="49"/>
    </row>
    <row r="137" spans="1:59" x14ac:dyDescent="0.25">
      <c r="D137" s="5" t="s">
        <v>85</v>
      </c>
      <c r="E137" s="6">
        <f t="shared" ref="E137:J137" ca="1" si="108">INDEX(E$4:E$171,$W124+1,1)</f>
        <v>-28.815000000000001</v>
      </c>
      <c r="F137" s="6">
        <f t="shared" ca="1" si="108"/>
        <v>-17.370999999999999</v>
      </c>
      <c r="G137" s="6">
        <f t="shared" ca="1" si="108"/>
        <v>-99.909000000000006</v>
      </c>
      <c r="H137" s="6">
        <f t="shared" ca="1" si="108"/>
        <v>2.6059999999999999</v>
      </c>
      <c r="I137" s="6">
        <f t="shared" ca="1" si="108"/>
        <v>-4.4610000000000003</v>
      </c>
      <c r="J137" s="6">
        <f t="shared" ca="1" si="108"/>
        <v>-7.2569999999999997</v>
      </c>
      <c r="AD137" s="49"/>
      <c r="AF137" s="97" t="s">
        <v>150</v>
      </c>
      <c r="AG137">
        <f ca="1">(0.5*14.17*F124*0.9*(F125-F126))/(2*AK12*10)+SQRT(((0.5*14.17*F124*0.9*(F125-F126))/(2*AK12*10))^2 -1)</f>
        <v>2.2035733355693035</v>
      </c>
      <c r="BG137" s="49"/>
    </row>
    <row r="138" spans="1:59" x14ac:dyDescent="0.25">
      <c r="D138" s="5" t="s">
        <v>86</v>
      </c>
      <c r="E138" s="6">
        <f ca="1">E131</f>
        <v>-18.154</v>
      </c>
      <c r="F138" s="6">
        <f t="shared" ref="F138:J140" ca="1" si="109">F131</f>
        <v>-12.851000000000001</v>
      </c>
      <c r="G138" s="6">
        <f t="shared" ca="1" si="109"/>
        <v>3.859</v>
      </c>
      <c r="H138" s="6">
        <f t="shared" ca="1" si="109"/>
        <v>75.531000000000006</v>
      </c>
      <c r="I138" s="6">
        <f t="shared" ca="1" si="109"/>
        <v>4.4980000000000002</v>
      </c>
      <c r="J138" s="6">
        <f t="shared" ca="1" si="109"/>
        <v>7.32</v>
      </c>
      <c r="AD138" s="49"/>
      <c r="BG138" s="49"/>
    </row>
    <row r="139" spans="1:59" x14ac:dyDescent="0.25">
      <c r="D139" s="5" t="s">
        <v>87</v>
      </c>
      <c r="E139" s="6">
        <f ca="1">E132</f>
        <v>18.408999999999999</v>
      </c>
      <c r="F139" s="6">
        <f t="shared" ca="1" si="109"/>
        <v>11.099</v>
      </c>
      <c r="G139" s="6">
        <f t="shared" ca="1" si="109"/>
        <v>62.67</v>
      </c>
      <c r="H139" s="6">
        <f t="shared" ca="1" si="109"/>
        <v>-1.6279999999999999</v>
      </c>
      <c r="I139" s="6">
        <f t="shared" ca="1" si="109"/>
        <v>2.7949999999999999</v>
      </c>
      <c r="J139" s="6">
        <f t="shared" ca="1" si="109"/>
        <v>4.5460000000000003</v>
      </c>
      <c r="AD139" s="49"/>
      <c r="BG139" s="49"/>
    </row>
    <row r="140" spans="1:59" x14ac:dyDescent="0.25">
      <c r="D140" s="5" t="s">
        <v>11</v>
      </c>
      <c r="E140" s="6">
        <f ca="1">E133</f>
        <v>-928.98399999999992</v>
      </c>
      <c r="F140" s="6">
        <f t="shared" ca="1" si="109"/>
        <v>-575.98299999999995</v>
      </c>
      <c r="G140" s="6">
        <f t="shared" ca="1" si="109"/>
        <v>27.32</v>
      </c>
      <c r="H140" s="6">
        <f t="shared" ca="1" si="109"/>
        <v>122.65599999999999</v>
      </c>
      <c r="I140" s="6">
        <f t="shared" ca="1" si="109"/>
        <v>8.5560000000000009</v>
      </c>
      <c r="J140" s="6">
        <f t="shared" ca="1" si="109"/>
        <v>13.88</v>
      </c>
      <c r="K140" s="6">
        <f>L140*1.3</f>
        <v>-54.502499999999998</v>
      </c>
      <c r="L140" s="26">
        <f>-F124*F125*(M126-(M124+M125))*25/1000000*1+L92</f>
        <v>-41.924999999999997</v>
      </c>
      <c r="AD140" s="49"/>
      <c r="BG140" s="49"/>
    </row>
    <row r="141" spans="1:59" x14ac:dyDescent="0.25">
      <c r="AD141" s="49"/>
      <c r="BG141" s="49"/>
    </row>
    <row r="142" spans="1:59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  <c r="BG142" s="49"/>
    </row>
    <row r="143" spans="1:59" x14ac:dyDescent="0.25">
      <c r="A143" s="27"/>
      <c r="B143" s="27"/>
      <c r="C143" s="27"/>
      <c r="D143" s="29" t="s">
        <v>84</v>
      </c>
      <c r="E143" s="31">
        <f ca="1">E129-(E129-E136)/$M126*$M124</f>
        <v>-23.328078124999998</v>
      </c>
      <c r="F143" s="31">
        <f t="shared" ref="F143" ca="1" si="110">F129-(F129-F136)/$M126*$M124</f>
        <v>-16.562281249999998</v>
      </c>
      <c r="G143" s="31">
        <f ca="1">G129-(G129-G136)/$M126*$M124</f>
        <v>5.9380625</v>
      </c>
      <c r="H143" s="31">
        <f t="shared" ref="H143:J143" ca="1" si="111">H129-(H129-H136)/$M126*$M124</f>
        <v>111.58445312500001</v>
      </c>
      <c r="I143" s="31">
        <f t="shared" ca="1" si="111"/>
        <v>6.6075468750000006</v>
      </c>
      <c r="J143" s="31">
        <f t="shared" ca="1" si="111"/>
        <v>10.768000000000001</v>
      </c>
      <c r="K143" s="31">
        <f ca="1">(ABS(G143)+ABS(I143))*SIGN(G143)</f>
        <v>12.545609375000002</v>
      </c>
      <c r="L143" s="31">
        <f ca="1">(ABS(H143)+ABS(J143))*SIGN(H143)</f>
        <v>122.35245312500001</v>
      </c>
      <c r="M143" s="31">
        <f ca="1">(ABS(K143)+0.3*ABS(L143))*SIGN(K143)</f>
        <v>49.251345312500007</v>
      </c>
      <c r="N143" s="31">
        <f t="shared" ref="N143:N147" ca="1" si="112">(ABS(L143)+0.3*ABS(K143))*SIGN(L143)</f>
        <v>126.1161359375</v>
      </c>
      <c r="O143" s="31">
        <f ca="1">F143+M143</f>
        <v>32.689064062500009</v>
      </c>
      <c r="P143" s="31">
        <f ca="1">F143-M143</f>
        <v>-65.813626562500005</v>
      </c>
      <c r="Q143" s="31">
        <f ca="1">F143+N143</f>
        <v>109.55385468750001</v>
      </c>
      <c r="R143" s="31">
        <f ca="1">F143-N143</f>
        <v>-142.6784171875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  <c r="BG143" s="49"/>
    </row>
    <row r="144" spans="1:59" x14ac:dyDescent="0.25">
      <c r="A144" s="27"/>
      <c r="B144" s="27"/>
      <c r="C144" s="27"/>
      <c r="D144" s="29" t="s">
        <v>85</v>
      </c>
      <c r="E144" s="31">
        <f ca="1">E130-(E130-E137)/$M126*$M124</f>
        <v>23.650828125</v>
      </c>
      <c r="F144" s="31">
        <f t="shared" ref="F144" ca="1" si="113">F130-(F130-F137)/$M126*$M124</f>
        <v>14.262218749999999</v>
      </c>
      <c r="G144" s="31">
        <f ca="1">G130-(G130-G137)/$M126*$M124</f>
        <v>78.699609374999994</v>
      </c>
      <c r="H144" s="31">
        <f t="shared" ref="H144:J144" ca="1" si="114">H130-(H130-H137)/$M126*$M124</f>
        <v>-2.0332656250000003</v>
      </c>
      <c r="I144" s="31">
        <f t="shared" ca="1" si="114"/>
        <v>3.5038593750000002</v>
      </c>
      <c r="J144" s="31">
        <f t="shared" ca="1" si="114"/>
        <v>5.6998125000000002</v>
      </c>
      <c r="K144" s="31">
        <f t="shared" ref="K144:L147" ca="1" si="115">(ABS(G144)+ABS(I144))*SIGN(G144)</f>
        <v>82.203468749999999</v>
      </c>
      <c r="L144" s="31">
        <f t="shared" ca="1" si="115"/>
        <v>-7.7330781250000005</v>
      </c>
      <c r="M144" s="31">
        <f t="shared" ref="M144:M147" ca="1" si="116">(ABS(K144)+0.3*ABS(L144))*SIGN(K144)</f>
        <v>84.523392187499994</v>
      </c>
      <c r="N144" s="31">
        <f t="shared" ca="1" si="112"/>
        <v>-32.394118749999997</v>
      </c>
      <c r="O144" s="31">
        <f t="shared" ref="O144:O146" ca="1" si="117">F144+M144</f>
        <v>98.785610937499996</v>
      </c>
      <c r="P144" s="31">
        <f t="shared" ref="P144:P146" ca="1" si="118">F144-M144</f>
        <v>-70.261173437499991</v>
      </c>
      <c r="Q144" s="31">
        <f t="shared" ref="Q144:Q146" ca="1" si="119">F144+N144</f>
        <v>-18.131899999999998</v>
      </c>
      <c r="R144" s="31">
        <f t="shared" ref="R144:R146" ca="1" si="120">F144-N144</f>
        <v>46.656337499999992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  <c r="BG144" s="49"/>
    </row>
    <row r="145" spans="1:59" x14ac:dyDescent="0.25">
      <c r="A145" s="27"/>
      <c r="B145" s="27"/>
      <c r="C145" s="27"/>
      <c r="D145" s="29" t="s">
        <v>86</v>
      </c>
      <c r="E145" s="31">
        <f ca="1">E131</f>
        <v>-18.154</v>
      </c>
      <c r="F145" s="31">
        <f ca="1">F131</f>
        <v>-12.851000000000001</v>
      </c>
      <c r="G145" s="31">
        <f t="shared" ref="G145:J147" ca="1" si="121">G131</f>
        <v>3.859</v>
      </c>
      <c r="H145" s="31">
        <f t="shared" ca="1" si="121"/>
        <v>75.531000000000006</v>
      </c>
      <c r="I145" s="31">
        <f t="shared" ca="1" si="121"/>
        <v>4.4980000000000002</v>
      </c>
      <c r="J145" s="31">
        <f t="shared" ca="1" si="121"/>
        <v>7.32</v>
      </c>
      <c r="K145" s="31">
        <f t="shared" ca="1" si="115"/>
        <v>8.3569999999999993</v>
      </c>
      <c r="L145" s="31">
        <f t="shared" ca="1" si="115"/>
        <v>82.850999999999999</v>
      </c>
      <c r="M145" s="31">
        <f t="shared" ca="1" si="116"/>
        <v>33.212299999999999</v>
      </c>
      <c r="N145" s="31">
        <f t="shared" ca="1" si="112"/>
        <v>85.358099999999993</v>
      </c>
      <c r="O145" s="31">
        <f t="shared" ca="1" si="117"/>
        <v>20.3613</v>
      </c>
      <c r="P145" s="31">
        <f t="shared" ca="1" si="118"/>
        <v>-46.063299999999998</v>
      </c>
      <c r="Q145" s="31">
        <f t="shared" ca="1" si="119"/>
        <v>72.507099999999994</v>
      </c>
      <c r="R145" s="31">
        <f t="shared" ca="1" si="120"/>
        <v>-98.209099999999992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  <c r="BG145" s="49"/>
    </row>
    <row r="146" spans="1:59" x14ac:dyDescent="0.25">
      <c r="A146" s="27"/>
      <c r="B146" s="27"/>
      <c r="C146" s="27"/>
      <c r="D146" s="29" t="s">
        <v>87</v>
      </c>
      <c r="E146" s="31">
        <f ca="1">E132</f>
        <v>18.408999999999999</v>
      </c>
      <c r="F146" s="31">
        <f ca="1">F132</f>
        <v>11.099</v>
      </c>
      <c r="G146" s="31">
        <f t="shared" ca="1" si="121"/>
        <v>62.67</v>
      </c>
      <c r="H146" s="31">
        <f t="shared" ca="1" si="121"/>
        <v>-1.6279999999999999</v>
      </c>
      <c r="I146" s="31">
        <f t="shared" ca="1" si="121"/>
        <v>2.7949999999999999</v>
      </c>
      <c r="J146" s="31">
        <f t="shared" ca="1" si="121"/>
        <v>4.5460000000000003</v>
      </c>
      <c r="K146" s="31">
        <f t="shared" ca="1" si="115"/>
        <v>65.465000000000003</v>
      </c>
      <c r="L146" s="31">
        <f t="shared" ca="1" si="115"/>
        <v>-6.1740000000000004</v>
      </c>
      <c r="M146" s="31">
        <f t="shared" ca="1" si="116"/>
        <v>67.3172</v>
      </c>
      <c r="N146" s="31">
        <f t="shared" ca="1" si="112"/>
        <v>-25.813500000000001</v>
      </c>
      <c r="O146" s="31">
        <f t="shared" ca="1" si="117"/>
        <v>78.416200000000003</v>
      </c>
      <c r="P146" s="31">
        <f t="shared" ca="1" si="118"/>
        <v>-56.218199999999996</v>
      </c>
      <c r="Q146" s="31">
        <f t="shared" ca="1" si="119"/>
        <v>-14.714500000000001</v>
      </c>
      <c r="R146" s="31">
        <f t="shared" ca="1" si="120"/>
        <v>36.912500000000001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  <c r="BG146" s="49"/>
    </row>
    <row r="147" spans="1:59" x14ac:dyDescent="0.25">
      <c r="A147" s="27"/>
      <c r="B147" s="27"/>
      <c r="C147" s="27"/>
      <c r="D147" s="29" t="s">
        <v>11</v>
      </c>
      <c r="E147" s="31">
        <f ca="1">E133+K133</f>
        <v>-966.22899999999993</v>
      </c>
      <c r="F147" s="31">
        <f ca="1">F133+L133</f>
        <v>-604.63299999999992</v>
      </c>
      <c r="G147" s="31">
        <f t="shared" ca="1" si="121"/>
        <v>27.32</v>
      </c>
      <c r="H147" s="31">
        <f t="shared" ca="1" si="121"/>
        <v>122.65599999999999</v>
      </c>
      <c r="I147" s="31">
        <f t="shared" ca="1" si="121"/>
        <v>8.5560000000000009</v>
      </c>
      <c r="J147" s="31">
        <f t="shared" ca="1" si="121"/>
        <v>13.88</v>
      </c>
      <c r="K147" s="31">
        <f t="shared" ca="1" si="115"/>
        <v>35.876000000000005</v>
      </c>
      <c r="L147" s="31">
        <f t="shared" ca="1" si="115"/>
        <v>136.536</v>
      </c>
      <c r="M147" s="31">
        <f t="shared" ca="1" si="116"/>
        <v>76.836800000000011</v>
      </c>
      <c r="N147" s="31">
        <f t="shared" ca="1" si="112"/>
        <v>147.2988</v>
      </c>
      <c r="O147" s="31">
        <f ca="1">F147+M147</f>
        <v>-527.79619999999989</v>
      </c>
      <c r="P147" s="31">
        <f ca="1">F147-M147</f>
        <v>-681.46979999999996</v>
      </c>
      <c r="Q147" s="31">
        <f ca="1">F147+N147</f>
        <v>-457.3341999999999</v>
      </c>
      <c r="R147" s="31">
        <f ca="1">F147-N147</f>
        <v>-751.93179999999995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  <c r="BG147" s="49"/>
    </row>
    <row r="148" spans="1:59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  <c r="BG148" s="49"/>
    </row>
    <row r="149" spans="1:59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  <c r="BG149" s="49"/>
    </row>
    <row r="150" spans="1:59" x14ac:dyDescent="0.25">
      <c r="A150" s="27"/>
      <c r="B150" s="27"/>
      <c r="C150" s="27"/>
      <c r="D150" s="29" t="s">
        <v>84</v>
      </c>
      <c r="E150" s="31">
        <f t="shared" ref="E150:F150" ca="1" si="122">E136+(E129-E136)/$M126*$M125</f>
        <v>22.057078125</v>
      </c>
      <c r="F150" s="31">
        <f t="shared" ca="1" si="122"/>
        <v>15.564281250000001</v>
      </c>
      <c r="G150" s="31">
        <f ca="1">G136+(G129-G136)/$M126*$M125</f>
        <v>-4.0400625000000003</v>
      </c>
      <c r="H150" s="31">
        <f t="shared" ref="H150:J150" ca="1" si="123">H136+(H129-H136)/$M126*$M125</f>
        <v>-80.219453125000001</v>
      </c>
      <c r="I150" s="31">
        <f t="shared" ca="1" si="123"/>
        <v>-4.6385468750000003</v>
      </c>
      <c r="J150" s="31">
        <f t="shared" ca="1" si="123"/>
        <v>-7.532</v>
      </c>
      <c r="K150" s="31">
        <f ca="1">(ABS(G150)+ABS(I150))*SIGN(G150)</f>
        <v>-8.6786093750000006</v>
      </c>
      <c r="L150" s="31">
        <f ca="1">(ABS(H150)+ABS(J150))*SIGN(H150)</f>
        <v>-87.751453124999998</v>
      </c>
      <c r="M150" s="31">
        <f t="shared" ref="M150:M154" ca="1" si="124">(ABS(K150)+0.3*ABS(L150))*SIGN(K150)</f>
        <v>-35.004045312499997</v>
      </c>
      <c r="N150" s="31">
        <f t="shared" ref="N150:N154" ca="1" si="125">(ABS(L150)+0.3*ABS(K150))*SIGN(L150)</f>
        <v>-90.355035937499991</v>
      </c>
      <c r="O150" s="31">
        <f ca="1">F150+M150</f>
        <v>-19.439764062499997</v>
      </c>
      <c r="P150" s="31">
        <f ca="1">F150-M150</f>
        <v>50.568326562499998</v>
      </c>
      <c r="Q150" s="31">
        <f ca="1">F150+N150</f>
        <v>-74.790754687499998</v>
      </c>
      <c r="R150" s="31">
        <f ca="1">F150-N150</f>
        <v>105.91931718749998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  <c r="BG150" s="49"/>
    </row>
    <row r="151" spans="1:59" x14ac:dyDescent="0.25">
      <c r="A151" s="27"/>
      <c r="B151" s="27"/>
      <c r="C151" s="27"/>
      <c r="D151" s="29" t="s">
        <v>85</v>
      </c>
      <c r="E151" s="31">
        <f t="shared" ref="E151:F151" ca="1" si="126">E137+(E130-E137)/$M126*$M125</f>
        <v>-22.371828125</v>
      </c>
      <c r="F151" s="31">
        <f t="shared" ca="1" si="126"/>
        <v>-13.486218749999999</v>
      </c>
      <c r="G151" s="31">
        <f ca="1">G137+(G130-G137)/$M126*$M125</f>
        <v>-77.974609375</v>
      </c>
      <c r="H151" s="31">
        <f t="shared" ref="H151:J151" ca="1" si="127">H137+(H130-H137)/$M126*$M125</f>
        <v>2.036265625</v>
      </c>
      <c r="I151" s="31">
        <f t="shared" ca="1" si="127"/>
        <v>-3.4828593750000003</v>
      </c>
      <c r="J151" s="31">
        <f t="shared" ca="1" si="127"/>
        <v>-5.6658124999999995</v>
      </c>
      <c r="K151" s="31">
        <f t="shared" ref="K151:L154" ca="1" si="128">(ABS(G151)+ABS(I151))*SIGN(G151)</f>
        <v>-81.457468750000004</v>
      </c>
      <c r="L151" s="31">
        <f t="shared" ca="1" si="128"/>
        <v>7.7020781249999999</v>
      </c>
      <c r="M151" s="31">
        <f t="shared" ca="1" si="124"/>
        <v>-83.768092187500002</v>
      </c>
      <c r="N151" s="31">
        <f t="shared" ca="1" si="125"/>
        <v>32.139318750000001</v>
      </c>
      <c r="O151" s="31">
        <f t="shared" ref="O151:O153" ca="1" si="129">F151+M151</f>
        <v>-97.254310937500009</v>
      </c>
      <c r="P151" s="31">
        <f t="shared" ref="P151:P153" ca="1" si="130">F151-M151</f>
        <v>70.281873437499996</v>
      </c>
      <c r="Q151" s="31">
        <f t="shared" ref="Q151:Q153" ca="1" si="131">F151+N151</f>
        <v>18.653100000000002</v>
      </c>
      <c r="R151" s="31">
        <f t="shared" ref="R151:R153" ca="1" si="132">F151-N151</f>
        <v>-45.6255375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  <c r="BG151" s="49"/>
    </row>
    <row r="152" spans="1:59" x14ac:dyDescent="0.25">
      <c r="A152" s="27"/>
      <c r="B152" s="27"/>
      <c r="C152" s="27"/>
      <c r="D152" s="29" t="s">
        <v>86</v>
      </c>
      <c r="E152" s="31">
        <f ca="1">E145</f>
        <v>-18.154</v>
      </c>
      <c r="F152" s="31">
        <f t="shared" ref="F152:J153" ca="1" si="133">F145</f>
        <v>-12.851000000000001</v>
      </c>
      <c r="G152" s="31">
        <f t="shared" ca="1" si="133"/>
        <v>3.859</v>
      </c>
      <c r="H152" s="31">
        <f t="shared" ca="1" si="133"/>
        <v>75.531000000000006</v>
      </c>
      <c r="I152" s="31">
        <f t="shared" ca="1" si="133"/>
        <v>4.4980000000000002</v>
      </c>
      <c r="J152" s="31">
        <f t="shared" ca="1" si="133"/>
        <v>7.32</v>
      </c>
      <c r="K152" s="31">
        <f t="shared" ca="1" si="128"/>
        <v>8.3569999999999993</v>
      </c>
      <c r="L152" s="31">
        <f t="shared" ca="1" si="128"/>
        <v>82.850999999999999</v>
      </c>
      <c r="M152" s="31">
        <f t="shared" ca="1" si="124"/>
        <v>33.212299999999999</v>
      </c>
      <c r="N152" s="31">
        <f t="shared" ca="1" si="125"/>
        <v>85.358099999999993</v>
      </c>
      <c r="O152" s="31">
        <f t="shared" ca="1" si="129"/>
        <v>20.3613</v>
      </c>
      <c r="P152" s="31">
        <f t="shared" ca="1" si="130"/>
        <v>-46.063299999999998</v>
      </c>
      <c r="Q152" s="31">
        <f t="shared" ca="1" si="131"/>
        <v>72.507099999999994</v>
      </c>
      <c r="R152" s="31">
        <f t="shared" ca="1" si="132"/>
        <v>-98.209099999999992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  <c r="BG152" s="49"/>
    </row>
    <row r="153" spans="1:59" x14ac:dyDescent="0.25">
      <c r="A153" s="27"/>
      <c r="B153" s="27"/>
      <c r="C153" s="27"/>
      <c r="D153" s="29" t="s">
        <v>87</v>
      </c>
      <c r="E153" s="31">
        <f ca="1">E146</f>
        <v>18.408999999999999</v>
      </c>
      <c r="F153" s="31">
        <f t="shared" ca="1" si="133"/>
        <v>11.099</v>
      </c>
      <c r="G153" s="31">
        <f t="shared" ca="1" si="133"/>
        <v>62.67</v>
      </c>
      <c r="H153" s="31">
        <f t="shared" ca="1" si="133"/>
        <v>-1.6279999999999999</v>
      </c>
      <c r="I153" s="31">
        <f t="shared" ca="1" si="133"/>
        <v>2.7949999999999999</v>
      </c>
      <c r="J153" s="31">
        <f t="shared" ca="1" si="133"/>
        <v>4.5460000000000003</v>
      </c>
      <c r="K153" s="31">
        <f t="shared" ca="1" si="128"/>
        <v>65.465000000000003</v>
      </c>
      <c r="L153" s="31">
        <f t="shared" ca="1" si="128"/>
        <v>-6.1740000000000004</v>
      </c>
      <c r="M153" s="31">
        <f t="shared" ca="1" si="124"/>
        <v>67.3172</v>
      </c>
      <c r="N153" s="31">
        <f t="shared" ca="1" si="125"/>
        <v>-25.813500000000001</v>
      </c>
      <c r="O153" s="31">
        <f t="shared" ca="1" si="129"/>
        <v>78.416200000000003</v>
      </c>
      <c r="P153" s="31">
        <f t="shared" ca="1" si="130"/>
        <v>-56.218199999999996</v>
      </c>
      <c r="Q153" s="31">
        <f t="shared" ca="1" si="131"/>
        <v>-14.714500000000001</v>
      </c>
      <c r="R153" s="31">
        <f t="shared" ca="1" si="132"/>
        <v>36.912500000000001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  <c r="BG153" s="49"/>
    </row>
    <row r="154" spans="1:59" x14ac:dyDescent="0.25">
      <c r="A154" s="27"/>
      <c r="B154" s="27"/>
      <c r="C154" s="27"/>
      <c r="D154" s="29" t="s">
        <v>11</v>
      </c>
      <c r="E154" s="31">
        <f ca="1">E140+K140</f>
        <v>-983.48649999999998</v>
      </c>
      <c r="F154" s="31">
        <f ca="1">F140+L140</f>
        <v>-617.9079999999999</v>
      </c>
      <c r="G154" s="31">
        <f t="shared" ref="G154:J154" ca="1" si="134">G140</f>
        <v>27.32</v>
      </c>
      <c r="H154" s="31">
        <f t="shared" ca="1" si="134"/>
        <v>122.65599999999999</v>
      </c>
      <c r="I154" s="31">
        <f t="shared" ca="1" si="134"/>
        <v>8.5560000000000009</v>
      </c>
      <c r="J154" s="31">
        <f t="shared" ca="1" si="134"/>
        <v>13.88</v>
      </c>
      <c r="K154" s="31">
        <f t="shared" ca="1" si="128"/>
        <v>35.876000000000005</v>
      </c>
      <c r="L154" s="31">
        <f t="shared" ca="1" si="128"/>
        <v>136.536</v>
      </c>
      <c r="M154" s="31">
        <f t="shared" ca="1" si="124"/>
        <v>76.836800000000011</v>
      </c>
      <c r="N154" s="31">
        <f t="shared" ca="1" si="125"/>
        <v>147.2988</v>
      </c>
      <c r="O154" s="31">
        <f ca="1">F154+M154</f>
        <v>-541.07119999999986</v>
      </c>
      <c r="P154" s="31">
        <f ca="1">F154-M154</f>
        <v>-694.74479999999994</v>
      </c>
      <c r="Q154" s="31">
        <f ca="1">F154+N154</f>
        <v>-470.60919999999987</v>
      </c>
      <c r="R154" s="31">
        <f ca="1">F154-N154</f>
        <v>-765.20679999999993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  <c r="BG154" s="49"/>
    </row>
    <row r="155" spans="1:59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  <c r="BG155" s="49"/>
    </row>
    <row r="156" spans="1:59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  <c r="BG156" s="49"/>
    </row>
    <row r="157" spans="1:59" x14ac:dyDescent="0.25">
      <c r="A157" s="5">
        <f ca="1">B124</f>
        <v>5</v>
      </c>
      <c r="D157" s="5" t="s">
        <v>84</v>
      </c>
      <c r="E157" s="34">
        <f ca="1">E143</f>
        <v>-23.328078124999998</v>
      </c>
      <c r="F157" s="6">
        <f t="shared" ref="F157:I158" ca="1" si="135">O143</f>
        <v>32.689064062500009</v>
      </c>
      <c r="G157" s="6">
        <f t="shared" ca="1" si="135"/>
        <v>-65.813626562500005</v>
      </c>
      <c r="H157" s="35">
        <f t="shared" ca="1" si="135"/>
        <v>109.55385468750001</v>
      </c>
      <c r="I157" s="35">
        <f t="shared" ca="1" si="135"/>
        <v>-142.6784171875</v>
      </c>
      <c r="J157" s="6">
        <f>INDEX($N$275:$N$286,MATCH(A159,$L$275:$L$286,-1),1)</f>
        <v>174.96583996392749</v>
      </c>
      <c r="K157" s="34">
        <f ca="1">MAX(ABS(F157),IF(J157="---",0,0.3*J157))</f>
        <v>52.489751989178245</v>
      </c>
      <c r="L157" s="34">
        <f ca="1">MAX(ABS(G157),IF(J157="---",0,0.3*J157))</f>
        <v>65.813626562500005</v>
      </c>
      <c r="M157" s="34">
        <f ca="1">MAX(ABS(H157),J157)</f>
        <v>174.96583996392749</v>
      </c>
      <c r="N157" s="34">
        <f ca="1">MAX(ABS(I157),J157)</f>
        <v>174.96583996392749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6">MAX(L157-$Z125*(1-((0.48*$Z124+L159)/(0.48*$Z124))^2),0)/(($F125-2*$F126)*$O$2)*1000</f>
        <v>0</v>
      </c>
      <c r="S157" s="36">
        <f t="shared" ca="1" si="136"/>
        <v>0.62695755100377604</v>
      </c>
      <c r="T157" s="36">
        <f ca="1">MAX(N157-$Z125*(1-((0.48*$Z124+N159)/(0.48*$Z124))^2),0)/(($F125-2*$F126)*$O$2)*1000</f>
        <v>0</v>
      </c>
      <c r="U157" s="34">
        <f ca="1">MAX(P157:T157)</f>
        <v>0.62695755100377604</v>
      </c>
      <c r="V157" s="26">
        <v>12.56</v>
      </c>
      <c r="W157" s="7">
        <f>2*V157*$O$2/10</f>
        <v>982.95652173913061</v>
      </c>
      <c r="X157" s="6">
        <f>W157*(F125-2*F126)/200</f>
        <v>353.86434782608706</v>
      </c>
      <c r="Y157" s="5"/>
      <c r="Z157" s="16"/>
      <c r="AD157" s="49"/>
      <c r="BG157" s="49"/>
    </row>
    <row r="158" spans="1:59" x14ac:dyDescent="0.25">
      <c r="A158" s="29" t="s">
        <v>67</v>
      </c>
      <c r="D158" s="5" t="s">
        <v>85</v>
      </c>
      <c r="E158" s="34">
        <f ca="1">E144</f>
        <v>23.650828125</v>
      </c>
      <c r="F158" s="35">
        <f t="shared" ca="1" si="135"/>
        <v>98.785610937499996</v>
      </c>
      <c r="G158" s="35">
        <f t="shared" ca="1" si="135"/>
        <v>-70.261173437499991</v>
      </c>
      <c r="H158" s="6">
        <f t="shared" ca="1" si="135"/>
        <v>-18.131899999999998</v>
      </c>
      <c r="I158" s="6">
        <f t="shared" ca="1" si="135"/>
        <v>46.656337499999992</v>
      </c>
      <c r="J158" s="6">
        <f>INDEX($O$275:$O$286,MATCH(A159,$L$275:$L$286,-1),1)</f>
        <v>143.65194740224274</v>
      </c>
      <c r="K158" s="34">
        <f ca="1">MAX(ABS(F158),J158)</f>
        <v>143.65194740224274</v>
      </c>
      <c r="L158" s="34">
        <f ca="1">MAX(ABS(G158),J158)</f>
        <v>143.65194740224274</v>
      </c>
      <c r="M158" s="34">
        <f ca="1">MAX(ABS(H158),IF(J158="---",0,0.3*J158))</f>
        <v>43.095584220672819</v>
      </c>
      <c r="N158" s="34">
        <f ca="1">MAX(ABS(I158),IF(J158="---",0,0.3*J158))</f>
        <v>46.656337499999992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8.9774800789063818</v>
      </c>
      <c r="R158" s="36">
        <f t="shared" ref="R158:T158" ca="1" si="137">MAX(L158-$Z126*(1-((0.48*$Z124+L159)/(0.48*$Z124))^2),0)/(($F124-2*$F126)*$O$2)*1000</f>
        <v>7.2918641473214132</v>
      </c>
      <c r="S158" s="36">
        <f t="shared" ca="1" si="137"/>
        <v>0</v>
      </c>
      <c r="T158" s="36">
        <f t="shared" ca="1" si="137"/>
        <v>0</v>
      </c>
      <c r="U158" s="34">
        <f ca="1">MAX(P158:T158)</f>
        <v>8.9774800789063818</v>
      </c>
      <c r="V158" s="26">
        <v>9.36</v>
      </c>
      <c r="W158" s="7">
        <f>2*V158*$O$2/10</f>
        <v>732.52173913043475</v>
      </c>
      <c r="X158" s="6">
        <f>W158*(F124-2*F126)/200</f>
        <v>80.577391304347827</v>
      </c>
      <c r="Y158" s="5"/>
      <c r="Z158" s="16"/>
      <c r="AD158" s="49"/>
      <c r="BG158" s="49"/>
    </row>
    <row r="159" spans="1:59" x14ac:dyDescent="0.25">
      <c r="A159" s="5">
        <f>B125</f>
        <v>3</v>
      </c>
      <c r="D159" s="5" t="s">
        <v>11</v>
      </c>
      <c r="E159" s="37">
        <f ca="1">E147</f>
        <v>-966.22899999999993</v>
      </c>
      <c r="F159" s="7">
        <f ca="1">O147</f>
        <v>-527.79619999999989</v>
      </c>
      <c r="G159" s="7">
        <f ca="1">P147</f>
        <v>-681.46979999999996</v>
      </c>
      <c r="H159" s="7">
        <f ca="1">Q147</f>
        <v>-457.3341999999999</v>
      </c>
      <c r="I159" s="7">
        <f ca="1">R147</f>
        <v>-751.93179999999995</v>
      </c>
      <c r="K159" s="34">
        <f ca="1">F159</f>
        <v>-527.79619999999989</v>
      </c>
      <c r="L159" s="34">
        <f t="shared" ref="L159:N159" ca="1" si="138">G159</f>
        <v>-681.46979999999996</v>
      </c>
      <c r="M159" s="34">
        <f t="shared" ca="1" si="138"/>
        <v>-457.3341999999999</v>
      </c>
      <c r="N159" s="34">
        <f t="shared" ca="1" si="138"/>
        <v>-751.93179999999995</v>
      </c>
      <c r="AD159" s="49"/>
      <c r="BG159" s="49"/>
    </row>
    <row r="160" spans="1:59" x14ac:dyDescent="0.25">
      <c r="D160" s="15" t="s">
        <v>105</v>
      </c>
      <c r="E160" s="6">
        <f ca="1">($Z125+$X157)*(1-ABS((0.48*$Z124+E159)/(0.48*$Z124+$W157))^(1+1/(1+$W157/$Z124)))</f>
        <v>620.33425327407065</v>
      </c>
      <c r="K160" s="6">
        <f t="shared" ref="K160:N160" ca="1" si="139">($Z125+$X157)*(1-ABS((0.48*$Z124+K159)/(0.48*$Z124+$W157))^(1+1/(1+$W157/$Z124)))</f>
        <v>533.09527129514925</v>
      </c>
      <c r="L160" s="6">
        <f t="shared" ca="1" si="139"/>
        <v>567.48072798195608</v>
      </c>
      <c r="M160" s="6">
        <f t="shared" ca="1" si="139"/>
        <v>516.00815135089272</v>
      </c>
      <c r="N160" s="6">
        <f t="shared" ca="1" si="139"/>
        <v>581.89755374424135</v>
      </c>
      <c r="AD160" s="49"/>
      <c r="BG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182.83195131747888</v>
      </c>
      <c r="K161" s="6">
        <f t="shared" ref="K161:N161" ca="1" si="140">($Z126+$X158)*(1-ABS((0.48*$Z124+K159)/(0.48*$Z124+$W158))^(1+1/(1+$W158/$Z124)))</f>
        <v>152.31594021240571</v>
      </c>
      <c r="L161" s="6">
        <f t="shared" ca="1" si="140"/>
        <v>164.4253378125496</v>
      </c>
      <c r="M161" s="6">
        <f t="shared" ca="1" si="140"/>
        <v>146.26920557396548</v>
      </c>
      <c r="N161" s="6">
        <f t="shared" ca="1" si="140"/>
        <v>169.47486669024505</v>
      </c>
      <c r="AD161" s="49"/>
      <c r="BG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5.3818092557249876E-2</v>
      </c>
      <c r="K162" s="38">
        <f t="shared" ref="K162:N162" ca="1" si="141">ABS(K157/K160)^1.5+ABS(K158/K161)^1.5</f>
        <v>0.94679865975654942</v>
      </c>
      <c r="L162" s="38">
        <f t="shared" ca="1" si="141"/>
        <v>0.85610445020556669</v>
      </c>
      <c r="M162" s="38">
        <f t="shared" ca="1" si="141"/>
        <v>0.35737077567983788</v>
      </c>
      <c r="N162" s="38">
        <f t="shared" ca="1" si="141"/>
        <v>0.30932383924262419</v>
      </c>
      <c r="AD162" s="49"/>
      <c r="BG162" s="49"/>
    </row>
    <row r="163" spans="1:59" x14ac:dyDescent="0.25">
      <c r="AD163" s="49"/>
      <c r="BG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  <c r="BG164" s="49"/>
    </row>
    <row r="165" spans="1:59" x14ac:dyDescent="0.25">
      <c r="D165" s="5" t="s">
        <v>84</v>
      </c>
      <c r="E165" s="34">
        <f ca="1">E150</f>
        <v>22.057078125</v>
      </c>
      <c r="F165" s="6">
        <f t="shared" ref="F165:I166" ca="1" si="142">O150</f>
        <v>-19.439764062499997</v>
      </c>
      <c r="G165" s="6">
        <f t="shared" ca="1" si="142"/>
        <v>50.568326562499998</v>
      </c>
      <c r="H165" s="35">
        <f t="shared" ca="1" si="142"/>
        <v>-74.790754687499998</v>
      </c>
      <c r="I165" s="35">
        <f t="shared" ca="1" si="142"/>
        <v>105.91931718749998</v>
      </c>
      <c r="J165" s="6">
        <f>INDEX($N$275:$N$286,MATCH(A159,$L$275:$L$286,-1)+1,1)</f>
        <v>152.61099661701357</v>
      </c>
      <c r="K165" s="34">
        <f ca="1">MAX(ABS(F165),IF(J165="---",0,0.3*J165))</f>
        <v>45.783298985104068</v>
      </c>
      <c r="L165" s="34">
        <f ca="1">MAX(ABS(G165),IF(J165="---",0,0.3*J165))</f>
        <v>50.568326562499998</v>
      </c>
      <c r="M165" s="34">
        <f ca="1">MAX(ABS(H165),J165)</f>
        <v>152.61099661701357</v>
      </c>
      <c r="N165" s="34">
        <f ca="1">MAX(ABS(I165),J165)</f>
        <v>152.61099661701357</v>
      </c>
      <c r="O165" s="13" t="s">
        <v>103</v>
      </c>
      <c r="P165" s="36">
        <f t="shared" ref="P165" ca="1" si="143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0</v>
      </c>
      <c r="T165" s="36">
        <f ca="1">MAX(N165-$Z125*(1-((0.48*$Z124+N167)/(0.48*$Z124))^2),0)/(($F125-2*$F126)*$O$2)*1000</f>
        <v>0</v>
      </c>
      <c r="U165" s="34">
        <f ca="1">MAX(P165:T165)</f>
        <v>0</v>
      </c>
      <c r="V165" s="26">
        <f>V157</f>
        <v>12.56</v>
      </c>
      <c r="W165" s="7">
        <f>2*V165*$O$2/10</f>
        <v>982.95652173913061</v>
      </c>
      <c r="X165" s="6">
        <f>W165*(F125-2*F126)/200</f>
        <v>353.86434782608706</v>
      </c>
      <c r="AD165" s="49"/>
      <c r="BG165" s="49"/>
    </row>
    <row r="166" spans="1:59" x14ac:dyDescent="0.25">
      <c r="D166" s="5" t="s">
        <v>85</v>
      </c>
      <c r="E166" s="34">
        <f ca="1">E151</f>
        <v>-22.371828125</v>
      </c>
      <c r="F166" s="35">
        <f t="shared" ca="1" si="142"/>
        <v>-97.254310937500009</v>
      </c>
      <c r="G166" s="35">
        <f t="shared" ca="1" si="142"/>
        <v>70.281873437499996</v>
      </c>
      <c r="H166" s="6">
        <f t="shared" ca="1" si="142"/>
        <v>18.653100000000002</v>
      </c>
      <c r="I166" s="6">
        <f t="shared" ca="1" si="142"/>
        <v>-45.6255375</v>
      </c>
      <c r="J166" s="6">
        <f>INDEX($O$275:$O$286,MATCH(A159,$L$275:$L$286,-1)+1,1)</f>
        <v>122.22513983524624</v>
      </c>
      <c r="K166" s="34">
        <f ca="1">MAX(ABS(F166),J166)</f>
        <v>122.22513983524624</v>
      </c>
      <c r="L166" s="34">
        <f ca="1">MAX(ABS(G166),J166)</f>
        <v>122.22513983524624</v>
      </c>
      <c r="M166" s="34">
        <f ca="1">MAX(ABS(H166),IF(J166="---",0,0.3*J166))</f>
        <v>36.66754195057387</v>
      </c>
      <c r="N166" s="34">
        <f ca="1">MAX(ABS(I166),IF(J166="---",0,0.3*J166))</f>
        <v>45.6255375</v>
      </c>
      <c r="O166" s="13" t="s">
        <v>104</v>
      </c>
      <c r="P166" s="36">
        <f t="shared" ref="P166" ca="1" si="144">MAX(E166-$Z126*(1-((0.48*$Z124+E167)/(0.48*$Z124))^2),0)/(($F124-2*$F126)*$O$2)*1000</f>
        <v>0</v>
      </c>
      <c r="Q166" s="36">
        <f ca="1">MAX(K166-$Z126*(1-((0.48*$Z124+K167)/(0.48*$Z124))^2),0)/(($F124-2*$F126)*$O$2)*1000</f>
        <v>6.3329470853157392</v>
      </c>
      <c r="R166" s="36">
        <f ca="1">MAX(L166-$Z126*(1-((0.48*$Z124+L167)/(0.48*$Z124))^2),0)/(($F124-2*$F126)*$O$2)*1000</f>
        <v>4.669111638690663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6.3329470853157392</v>
      </c>
      <c r="V166" s="26">
        <v>9.36</v>
      </c>
      <c r="W166" s="7">
        <f>2*V166*$O$2/10</f>
        <v>732.52173913043475</v>
      </c>
      <c r="X166" s="6">
        <f>W166*(F124-2*F126)/200</f>
        <v>80.577391304347827</v>
      </c>
      <c r="AD166" s="49"/>
      <c r="BG166" s="49"/>
    </row>
    <row r="167" spans="1:59" x14ac:dyDescent="0.25">
      <c r="D167" s="5" t="s">
        <v>11</v>
      </c>
      <c r="E167" s="37">
        <f ca="1">E154</f>
        <v>-983.48649999999998</v>
      </c>
      <c r="F167" s="7">
        <f ca="1">O154</f>
        <v>-541.07119999999986</v>
      </c>
      <c r="G167" s="7">
        <f ca="1">P154</f>
        <v>-694.74479999999994</v>
      </c>
      <c r="H167" s="7">
        <f ca="1">Q154</f>
        <v>-470.60919999999987</v>
      </c>
      <c r="I167" s="7">
        <f ca="1">R154</f>
        <v>-765.20679999999993</v>
      </c>
      <c r="K167" s="34">
        <f ca="1">F167</f>
        <v>-541.07119999999986</v>
      </c>
      <c r="L167" s="34">
        <f t="shared" ref="L167:N167" ca="1" si="145">G167</f>
        <v>-694.74479999999994</v>
      </c>
      <c r="M167" s="34">
        <f t="shared" ca="1" si="145"/>
        <v>-470.60919999999987</v>
      </c>
      <c r="N167" s="34">
        <f t="shared" ca="1" si="145"/>
        <v>-765.20679999999993</v>
      </c>
      <c r="AD167" s="49"/>
      <c r="BG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623.06498064953223</v>
      </c>
      <c r="K168" s="6">
        <f t="shared" ref="K168:N168" ca="1" si="146">($Z125+$X165)*(1-ABS((0.48*$Z124+K167)/(0.48*$Z124+$W165))^(1+1/(1+$W165/$Z124)))</f>
        <v>536.22241330904353</v>
      </c>
      <c r="L168" s="6">
        <f t="shared" ca="1" si="146"/>
        <v>570.26255857492595</v>
      </c>
      <c r="M168" s="6">
        <f t="shared" ca="1" si="146"/>
        <v>519.28993507892426</v>
      </c>
      <c r="N168" s="6">
        <f t="shared" ca="1" si="146"/>
        <v>584.51690005923126</v>
      </c>
      <c r="AD168" s="49"/>
      <c r="BG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183.77360662698101</v>
      </c>
      <c r="K169" s="6">
        <f t="shared" ref="K169:N169" ca="1" si="147">($Z126+$X166)*(1-ABS((0.48*$Z124+K167)/(0.48*$Z124+$W166))^(1+1/(1+$W166/$Z124)))</f>
        <v>153.4206124756781</v>
      </c>
      <c r="L169" s="6">
        <f t="shared" ca="1" si="147"/>
        <v>165.4010843206199</v>
      </c>
      <c r="M169" s="6">
        <f t="shared" ca="1" si="147"/>
        <v>147.43190144243769</v>
      </c>
      <c r="N169" s="6">
        <f t="shared" ca="1" si="147"/>
        <v>170.39027594549796</v>
      </c>
      <c r="AD169" s="49"/>
      <c r="BG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4.9135156490423104E-2</v>
      </c>
      <c r="K170" s="38">
        <f t="shared" ref="K170:N170" ca="1" si="148">ABS(K165/K168)^1.5+ABS(K166/K169)^1.5</f>
        <v>0.73602315912544536</v>
      </c>
      <c r="L170" s="38">
        <f t="shared" ca="1" si="148"/>
        <v>0.66163952314486996</v>
      </c>
      <c r="M170" s="38">
        <f t="shared" ca="1" si="148"/>
        <v>0.28335014718283613</v>
      </c>
      <c r="N170" s="38">
        <f t="shared" ca="1" si="148"/>
        <v>0.27197059082248987</v>
      </c>
      <c r="AD170" s="49"/>
      <c r="BG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  <c r="BG171" s="49"/>
    </row>
    <row r="172" spans="1:59" x14ac:dyDescent="0.25">
      <c r="AD172" s="49"/>
      <c r="AE172" s="116" t="s">
        <v>133</v>
      </c>
      <c r="AF172" s="123"/>
      <c r="AG172" s="123"/>
      <c r="AH172" s="123"/>
      <c r="AI172" s="123"/>
      <c r="AJ172" s="123"/>
      <c r="AK172" s="123"/>
      <c r="AL172" s="123"/>
      <c r="AM172" s="123"/>
      <c r="AN172" s="123"/>
      <c r="AO172" s="123"/>
      <c r="AP172" s="123"/>
      <c r="AQ172" s="123"/>
      <c r="AR172" s="123"/>
      <c r="AS172" s="123"/>
      <c r="AT172" s="123"/>
      <c r="AU172" s="123"/>
      <c r="AV172" s="123"/>
      <c r="AW172" s="123"/>
      <c r="AX172" s="123"/>
      <c r="AY172" s="123"/>
      <c r="AZ172" s="123"/>
      <c r="BA172" s="123"/>
      <c r="BB172" s="123"/>
      <c r="BC172" s="123"/>
      <c r="BD172" s="123"/>
      <c r="BE172" s="123"/>
      <c r="BF172" s="123"/>
      <c r="BG172" s="124"/>
    </row>
    <row r="173" spans="1:59" ht="18" x14ac:dyDescent="0.35">
      <c r="A173" t="s">
        <v>57</v>
      </c>
      <c r="B173" s="5">
        <f ca="1">$A$4</f>
        <v>5</v>
      </c>
      <c r="D173" t="s">
        <v>58</v>
      </c>
      <c r="E173" s="5" t="s">
        <v>59</v>
      </c>
      <c r="F173" s="17">
        <v>30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  <c r="BG173" s="49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80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326.39999999999998</v>
      </c>
      <c r="AA174" s="16" t="s">
        <v>73</v>
      </c>
      <c r="AD174" s="49"/>
      <c r="AF174" s="117" t="s">
        <v>134</v>
      </c>
      <c r="AG174" s="118"/>
      <c r="AH174" s="119"/>
      <c r="AI174" s="55" t="s">
        <v>135</v>
      </c>
      <c r="AJ174" s="117" t="s">
        <v>136</v>
      </c>
      <c r="AK174" s="119"/>
      <c r="AL174" s="117" t="s">
        <v>137</v>
      </c>
      <c r="AM174" s="118"/>
      <c r="AN174" s="119"/>
      <c r="AO174" s="117"/>
      <c r="AP174" s="119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98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  <c r="BG174" s="49"/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122.4</v>
      </c>
      <c r="AA175" s="16" t="s">
        <v>73</v>
      </c>
      <c r="AD175" s="49"/>
      <c r="AF175" s="117">
        <f>MAX(F174,AI175/6,45)</f>
        <v>80</v>
      </c>
      <c r="AG175" s="118"/>
      <c r="AH175" s="119"/>
      <c r="AI175" s="64">
        <f>M175-M173-M174</f>
        <v>250</v>
      </c>
      <c r="AJ175" s="117">
        <f>MIN(F173/2,17.5,8*1.4)</f>
        <v>11.2</v>
      </c>
      <c r="AK175" s="119"/>
      <c r="AL175" s="120">
        <f>(0.08*(14.17*(F173-5))/391.3)*100</f>
        <v>7.2425249169435215</v>
      </c>
      <c r="AM175" s="121"/>
      <c r="AN175" s="122"/>
      <c r="AO175" s="98" t="s">
        <v>150</v>
      </c>
      <c r="AP175" s="58">
        <f>SQRT(((0.5*AG177*14.17*F173)/((AQ175/100)*391.3))-1)</f>
        <v>1.5792910362848238</v>
      </c>
      <c r="AQ175" s="71">
        <f>AU175*AZ175</f>
        <v>15.8</v>
      </c>
      <c r="AR175" s="72">
        <f t="shared" ref="AR175:AS176" si="149">AR127</f>
        <v>10</v>
      </c>
      <c r="AS175" s="72">
        <f t="shared" si="149"/>
        <v>0.79</v>
      </c>
      <c r="AT175" s="75">
        <v>2</v>
      </c>
      <c r="AU175" s="77">
        <f>AT175*AS175</f>
        <v>1.58</v>
      </c>
      <c r="AV175" s="58">
        <f>0.9*F173*(F174-F175)*AG177*0.5*14.17*AP175/(1+AP175^2)/10</f>
        <v>667.85965223751043</v>
      </c>
      <c r="AW175" s="80" t="str">
        <f ca="1">IF(AK16&lt;=AV175,"verifica","non verifica")</f>
        <v>verifica</v>
      </c>
      <c r="AX175" s="76" t="str">
        <f>AX127</f>
        <v>fi 10/</v>
      </c>
      <c r="AY175" s="90">
        <v>10</v>
      </c>
      <c r="AZ175" s="58">
        <f>100/AY175</f>
        <v>10</v>
      </c>
      <c r="BA175" s="99">
        <f>0.9*(F174-F175)*AQ175*391.3*AP175/1000</f>
        <v>667.85965223751043</v>
      </c>
      <c r="BB175" s="80" t="str">
        <f ca="1">IF(AK16&lt;=BA175,"verifica","non verifica")</f>
        <v>verifica</v>
      </c>
      <c r="BG175" s="49"/>
    </row>
    <row r="176" spans="1:59" x14ac:dyDescent="0.25">
      <c r="AD176" s="49"/>
      <c r="AO176" s="98" t="s">
        <v>151</v>
      </c>
      <c r="AP176" s="58">
        <f>SQRT(((0.5*AG177*14.17*F173)/((AQ176/100)*391.3))-1)</f>
        <v>1.8351294836092602</v>
      </c>
      <c r="AQ176" s="71">
        <f>AU176*AZ176</f>
        <v>12.64</v>
      </c>
      <c r="AR176" s="72">
        <f t="shared" si="149"/>
        <v>10</v>
      </c>
      <c r="AS176" s="72">
        <f t="shared" si="149"/>
        <v>0.79</v>
      </c>
      <c r="AT176" s="75">
        <v>2</v>
      </c>
      <c r="AU176" s="78">
        <f>AT176*AS176</f>
        <v>1.58</v>
      </c>
      <c r="AV176" s="58">
        <f>0.9*F173*(F174-F175)*AG177*0.5*14.17*AP176/(1+AP176^2)/10</f>
        <v>620.84006586512157</v>
      </c>
      <c r="AW176" s="80" t="str">
        <f ca="1">IF(AK16&lt;=AV176,"verifica","non verifica")</f>
        <v>verifica</v>
      </c>
      <c r="AX176" s="76" t="str">
        <f>AX128</f>
        <v>fi 10/</v>
      </c>
      <c r="AY176" s="90">
        <v>12.5</v>
      </c>
      <c r="AZ176" s="58">
        <f>100/AY176</f>
        <v>8</v>
      </c>
      <c r="BA176" s="99">
        <f>0.9*(F174-F175)*AQ176*391.3*AP176/1000</f>
        <v>620.84006586512169</v>
      </c>
      <c r="BB176" s="80" t="str">
        <f ca="1">IF(AK16&lt;=BA176,"verifica","non verifica")</f>
        <v>verifica</v>
      </c>
      <c r="BG176" s="49"/>
    </row>
    <row r="177" spans="1:59" ht="18" x14ac:dyDescent="0.3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  <c r="AF177" s="69" t="s">
        <v>146</v>
      </c>
      <c r="AG177" s="70">
        <f>1+AI181</f>
        <v>1.0163625058809691</v>
      </c>
      <c r="BG177" s="49"/>
    </row>
    <row r="178" spans="1:59" x14ac:dyDescent="0.25">
      <c r="D178" s="5" t="s">
        <v>84</v>
      </c>
      <c r="E178" s="6">
        <f ca="1">INDEX(O$4:O$23,$W173,1)</f>
        <v>-22.901</v>
      </c>
      <c r="F178" s="6">
        <f ca="1">INDEX(P$4:P$171,$W173,1)</f>
        <v>-17.001000000000001</v>
      </c>
      <c r="G178" s="6">
        <f ca="1">INDEX(Q$4:Q$171,$W173,1)</f>
        <v>8.9749999999999996</v>
      </c>
      <c r="H178" s="6">
        <f ca="1">INDEX(R$4:R$171,$W173,1)</f>
        <v>152.566</v>
      </c>
      <c r="I178" s="6">
        <f ca="1">INDEX(S$4:S$171,$W173,1)</f>
        <v>9.1050000000000004</v>
      </c>
      <c r="J178" s="6">
        <f ca="1">INDEX(T$4:T$171,$W173,1)</f>
        <v>14.835000000000001</v>
      </c>
      <c r="AD178" s="49"/>
      <c r="BG178" s="49"/>
    </row>
    <row r="179" spans="1:59" ht="18" x14ac:dyDescent="0.35">
      <c r="D179" s="5" t="s">
        <v>85</v>
      </c>
      <c r="E179" s="6">
        <f t="shared" ref="E179:J179" ca="1" si="150">INDEX(E$4:E$171,$W173,1)</f>
        <v>26.542000000000002</v>
      </c>
      <c r="F179" s="6">
        <f t="shared" ca="1" si="150"/>
        <v>15.965999999999999</v>
      </c>
      <c r="G179" s="6">
        <f t="shared" ca="1" si="150"/>
        <v>117.96299999999999</v>
      </c>
      <c r="H179" s="6">
        <f t="shared" ca="1" si="150"/>
        <v>-2.4409999999999998</v>
      </c>
      <c r="I179" s="6">
        <f t="shared" ca="1" si="150"/>
        <v>4.984</v>
      </c>
      <c r="J179" s="6">
        <f t="shared" ca="1" si="150"/>
        <v>8.1140000000000008</v>
      </c>
      <c r="AD179" s="49"/>
      <c r="AF179" s="69" t="s">
        <v>147</v>
      </c>
      <c r="AG179" s="6">
        <f>AO15/($F$125*$F$124)</f>
        <v>0.27833466666666673</v>
      </c>
      <c r="AH179" s="69" t="s">
        <v>149</v>
      </c>
      <c r="AI179" s="70">
        <f>AG179/$AG$40</f>
        <v>1.9642531169136678E-2</v>
      </c>
      <c r="BG179" s="49"/>
    </row>
    <row r="180" spans="1:59" x14ac:dyDescent="0.25">
      <c r="D180" s="5" t="s">
        <v>86</v>
      </c>
      <c r="E180" s="6">
        <f t="shared" ref="E180:J180" ca="1" si="151">INDEX(O$4:O$171,$W173+2,1)</f>
        <v>-15.856999999999999</v>
      </c>
      <c r="F180" s="6">
        <f t="shared" ca="1" si="151"/>
        <v>-11.638999999999999</v>
      </c>
      <c r="G180" s="6">
        <f t="shared" ca="1" si="151"/>
        <v>4.7850000000000001</v>
      </c>
      <c r="H180" s="6">
        <f t="shared" ca="1" si="151"/>
        <v>90.463999999999999</v>
      </c>
      <c r="I180" s="6">
        <f t="shared" ca="1" si="151"/>
        <v>5.3959999999999999</v>
      </c>
      <c r="J180" s="6">
        <f t="shared" ca="1" si="151"/>
        <v>8.7870000000000008</v>
      </c>
      <c r="AD180" s="49"/>
      <c r="AG180" s="6">
        <f t="shared" ref="AG180:AG182" si="152">AO16/($F$125*$F$124)</f>
        <v>0.38370700000000002</v>
      </c>
      <c r="AI180" s="70">
        <f>AG180/$AG$40</f>
        <v>2.7078828510938603E-2</v>
      </c>
      <c r="BG180" s="49"/>
    </row>
    <row r="181" spans="1:59" x14ac:dyDescent="0.25">
      <c r="D181" s="5" t="s">
        <v>87</v>
      </c>
      <c r="E181" s="6">
        <f t="shared" ref="E181:J181" ca="1" si="153">INDEX(E$4:E$171,$W173+2,1)</f>
        <v>16.276</v>
      </c>
      <c r="F181" s="6">
        <f t="shared" ca="1" si="153"/>
        <v>9.7850000000000001</v>
      </c>
      <c r="G181" s="6">
        <f t="shared" ca="1" si="153"/>
        <v>74.236000000000004</v>
      </c>
      <c r="H181" s="6">
        <f t="shared" ca="1" si="153"/>
        <v>-1.5409999999999999</v>
      </c>
      <c r="I181" s="6">
        <f t="shared" ca="1" si="153"/>
        <v>3.1389999999999998</v>
      </c>
      <c r="J181" s="6">
        <f t="shared" ca="1" si="153"/>
        <v>5.1100000000000003</v>
      </c>
      <c r="M181" t="s">
        <v>88</v>
      </c>
      <c r="AD181" s="49"/>
      <c r="AG181" s="6">
        <f t="shared" si="152"/>
        <v>0.23185670833333338</v>
      </c>
      <c r="AI181" s="70">
        <f>AG181/$AG$40</f>
        <v>1.6362505880969186E-2</v>
      </c>
      <c r="BG181" s="49"/>
    </row>
    <row r="182" spans="1:59" x14ac:dyDescent="0.25">
      <c r="D182" s="5" t="s">
        <v>11</v>
      </c>
      <c r="E182" s="6">
        <f t="shared" ref="E182:J182" ca="1" si="154">INDEX(Y$4:Y$171,$W173+3,1)</f>
        <v>-1275.4430000000002</v>
      </c>
      <c r="F182" s="6">
        <f t="shared" ca="1" si="154"/>
        <v>-794.45</v>
      </c>
      <c r="G182" s="6">
        <f t="shared" ca="1" si="154"/>
        <v>46.600999999999999</v>
      </c>
      <c r="H182" s="6">
        <f t="shared" ca="1" si="154"/>
        <v>197.28</v>
      </c>
      <c r="I182" s="6">
        <f t="shared" ca="1" si="154"/>
        <v>13.891999999999999</v>
      </c>
      <c r="J182" s="6">
        <f t="shared" ca="1" si="154"/>
        <v>22.565999999999999</v>
      </c>
      <c r="K182" s="6">
        <f>L182*1.3</f>
        <v>-56.744999999999997</v>
      </c>
      <c r="L182" s="26">
        <f>-F173*F174*(M175-(M173+M174))*25/1000000*1+L133</f>
        <v>-43.65</v>
      </c>
      <c r="M182" t="s">
        <v>89</v>
      </c>
      <c r="AD182" s="49"/>
      <c r="AG182" s="6">
        <f t="shared" si="152"/>
        <v>0.43018495833333331</v>
      </c>
      <c r="AI182" s="70">
        <f>AG182/$AG$40</f>
        <v>3.0358853799106092E-2</v>
      </c>
      <c r="BG182" s="49"/>
    </row>
    <row r="183" spans="1:59" ht="18" x14ac:dyDescent="0.35">
      <c r="AD183" s="49"/>
      <c r="AF183" s="97" t="s">
        <v>148</v>
      </c>
      <c r="AG183" s="97">
        <f>14.17</f>
        <v>14.17</v>
      </c>
      <c r="BG183" s="49"/>
    </row>
    <row r="184" spans="1:59" x14ac:dyDescent="0.2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BG184" s="49"/>
    </row>
    <row r="185" spans="1:59" x14ac:dyDescent="0.25">
      <c r="D185" s="5" t="s">
        <v>84</v>
      </c>
      <c r="E185" s="6">
        <f t="shared" ref="E185:J185" ca="1" si="155">INDEX(O$4:O$171,$W173+1,1)</f>
        <v>27.841000000000001</v>
      </c>
      <c r="F185" s="6">
        <f t="shared" ca="1" si="155"/>
        <v>20.245000000000001</v>
      </c>
      <c r="G185" s="6">
        <f t="shared" ca="1" si="155"/>
        <v>-6.7160000000000002</v>
      </c>
      <c r="H185" s="6">
        <f t="shared" ca="1" si="155"/>
        <v>-139.5</v>
      </c>
      <c r="I185" s="6">
        <f t="shared" ca="1" si="155"/>
        <v>-8.1609999999999996</v>
      </c>
      <c r="J185" s="6">
        <f t="shared" ca="1" si="155"/>
        <v>-13.282</v>
      </c>
      <c r="AD185" s="49"/>
      <c r="AF185" s="97" t="s">
        <v>150</v>
      </c>
      <c r="AG185">
        <f ca="1">(0.5*14.17*F173*0.9*(F174-F175))/(2*AK16*10)+SQRT(((0.5*14.17*F173*0.9*(F174-F175))/(2*AK16*10))^2 -1)</f>
        <v>1.9717621467176079</v>
      </c>
      <c r="BG185" s="49"/>
    </row>
    <row r="186" spans="1:59" x14ac:dyDescent="0.25">
      <c r="D186" s="5" t="s">
        <v>85</v>
      </c>
      <c r="E186" s="6">
        <f t="shared" ref="E186:J186" ca="1" si="156">INDEX(E$4:E$171,$W173+1,1)</f>
        <v>-25.54</v>
      </c>
      <c r="F186" s="6">
        <f t="shared" ca="1" si="156"/>
        <v>-15.347</v>
      </c>
      <c r="G186" s="6">
        <f t="shared" ca="1" si="156"/>
        <v>-119.593</v>
      </c>
      <c r="H186" s="6">
        <f t="shared" ca="1" si="156"/>
        <v>2.4889999999999999</v>
      </c>
      <c r="I186" s="6">
        <f t="shared" ca="1" si="156"/>
        <v>-5.0609999999999999</v>
      </c>
      <c r="J186" s="6">
        <f t="shared" ca="1" si="156"/>
        <v>-8.2390000000000008</v>
      </c>
      <c r="AD186" s="49"/>
      <c r="BG186" s="49"/>
    </row>
    <row r="187" spans="1:59" x14ac:dyDescent="0.25">
      <c r="D187" s="5" t="s">
        <v>86</v>
      </c>
      <c r="E187" s="6">
        <f ca="1">E180</f>
        <v>-15.856999999999999</v>
      </c>
      <c r="F187" s="6">
        <f t="shared" ref="F187:J189" ca="1" si="157">F180</f>
        <v>-11.638999999999999</v>
      </c>
      <c r="G187" s="6">
        <f t="shared" ca="1" si="157"/>
        <v>4.7850000000000001</v>
      </c>
      <c r="H187" s="6">
        <f t="shared" ca="1" si="157"/>
        <v>90.463999999999999</v>
      </c>
      <c r="I187" s="6">
        <f t="shared" ca="1" si="157"/>
        <v>5.3959999999999999</v>
      </c>
      <c r="J187" s="6">
        <f t="shared" ca="1" si="157"/>
        <v>8.7870000000000008</v>
      </c>
      <c r="AD187" s="49"/>
      <c r="BG187" s="49"/>
    </row>
    <row r="188" spans="1:59" x14ac:dyDescent="0.25">
      <c r="D188" s="5" t="s">
        <v>87</v>
      </c>
      <c r="E188" s="6">
        <f ca="1">E181</f>
        <v>16.276</v>
      </c>
      <c r="F188" s="6">
        <f t="shared" ca="1" si="157"/>
        <v>9.7850000000000001</v>
      </c>
      <c r="G188" s="6">
        <f t="shared" ca="1" si="157"/>
        <v>74.236000000000004</v>
      </c>
      <c r="H188" s="6">
        <f t="shared" ca="1" si="157"/>
        <v>-1.5409999999999999</v>
      </c>
      <c r="I188" s="6">
        <f t="shared" ca="1" si="157"/>
        <v>3.1389999999999998</v>
      </c>
      <c r="J188" s="6">
        <f t="shared" ca="1" si="157"/>
        <v>5.1100000000000003</v>
      </c>
      <c r="AD188" s="49"/>
      <c r="BG188" s="49"/>
    </row>
    <row r="189" spans="1:59" x14ac:dyDescent="0.25">
      <c r="D189" s="5" t="s">
        <v>11</v>
      </c>
      <c r="E189" s="6">
        <f ca="1">E182</f>
        <v>-1275.4430000000002</v>
      </c>
      <c r="F189" s="6">
        <f t="shared" ca="1" si="157"/>
        <v>-794.45</v>
      </c>
      <c r="G189" s="6">
        <f t="shared" ca="1" si="157"/>
        <v>46.600999999999999</v>
      </c>
      <c r="H189" s="6">
        <f t="shared" ca="1" si="157"/>
        <v>197.28</v>
      </c>
      <c r="I189" s="6">
        <f t="shared" ca="1" si="157"/>
        <v>13.891999999999999</v>
      </c>
      <c r="J189" s="6">
        <f t="shared" ca="1" si="157"/>
        <v>22.565999999999999</v>
      </c>
      <c r="K189" s="6">
        <f>L189*1.3</f>
        <v>-74.002499999999998</v>
      </c>
      <c r="L189" s="26">
        <f>-F173*F174*(M175-(M173+M174))*25/1000000*1+L140</f>
        <v>-56.924999999999997</v>
      </c>
      <c r="AD189" s="49"/>
      <c r="BG189" s="49"/>
    </row>
    <row r="190" spans="1:59" x14ac:dyDescent="0.25">
      <c r="AD190" s="49"/>
      <c r="BG190" s="49"/>
    </row>
    <row r="191" spans="1:59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  <c r="BG191" s="49"/>
    </row>
    <row r="192" spans="1:59" x14ac:dyDescent="0.25">
      <c r="A192" s="27"/>
      <c r="B192" s="27"/>
      <c r="C192" s="27"/>
      <c r="D192" s="29" t="s">
        <v>84</v>
      </c>
      <c r="E192" s="31">
        <f ca="1">E178-(E178-E185)/$M175*$M173</f>
        <v>-17.35109375</v>
      </c>
      <c r="F192" s="31">
        <f t="shared" ref="F192" ca="1" si="158">F178-(F178-F185)/$M175*$M173</f>
        <v>-12.927218750000002</v>
      </c>
      <c r="G192" s="31">
        <f ca="1">G178-(G178-G185)/$M175*$M173</f>
        <v>7.2587968749999998</v>
      </c>
      <c r="H192" s="31">
        <f t="shared" ref="H192:J192" ca="1" si="159">H178-(H178-H185)/$M175*$M173</f>
        <v>120.62128125</v>
      </c>
      <c r="I192" s="31">
        <f t="shared" ca="1" si="159"/>
        <v>7.216531250000001</v>
      </c>
      <c r="J192" s="31">
        <f t="shared" ca="1" si="159"/>
        <v>11.759703125000001</v>
      </c>
      <c r="K192" s="31">
        <f ca="1">(ABS(G192)+ABS(I192))*SIGN(G192)</f>
        <v>14.475328125000001</v>
      </c>
      <c r="L192" s="31">
        <f ca="1">(ABS(H192)+ABS(J192))*SIGN(H192)</f>
        <v>132.380984375</v>
      </c>
      <c r="M192" s="31">
        <f ca="1">(ABS(K192)+0.3*ABS(L192))*SIGN(K192)</f>
        <v>54.189623437500003</v>
      </c>
      <c r="N192" s="31">
        <f t="shared" ref="N192:N196" ca="1" si="160">(ABS(L192)+0.3*ABS(K192))*SIGN(L192)</f>
        <v>136.72358281249998</v>
      </c>
      <c r="O192" s="31">
        <f ca="1">F192+M192</f>
        <v>41.262404687500002</v>
      </c>
      <c r="P192" s="31">
        <f ca="1">F192-M192</f>
        <v>-67.116842187499998</v>
      </c>
      <c r="Q192" s="31">
        <f ca="1">F192+N192</f>
        <v>123.79636406249998</v>
      </c>
      <c r="R192" s="31">
        <f ca="1">F192-N192</f>
        <v>-149.65080156249999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  <c r="BG192" s="49"/>
    </row>
    <row r="193" spans="1:59" x14ac:dyDescent="0.25">
      <c r="A193" s="27"/>
      <c r="B193" s="27"/>
      <c r="C193" s="27"/>
      <c r="D193" s="29" t="s">
        <v>85</v>
      </c>
      <c r="E193" s="31">
        <f ca="1">E179-(E179-E186)/$M175*$M173</f>
        <v>20.845531250000001</v>
      </c>
      <c r="F193" s="31">
        <f t="shared" ref="F193" ca="1" si="161">F179-(F179-F186)/$M175*$M173</f>
        <v>12.541140624999999</v>
      </c>
      <c r="G193" s="31">
        <f ca="1">G179-(G179-G186)/$M175*$M173</f>
        <v>91.980312499999997</v>
      </c>
      <c r="H193" s="31">
        <f t="shared" ref="H193:J193" ca="1" si="162">H179-(H179-H186)/$M175*$M173</f>
        <v>-1.90178125</v>
      </c>
      <c r="I193" s="31">
        <f t="shared" ca="1" si="162"/>
        <v>3.885328125</v>
      </c>
      <c r="J193" s="31">
        <f t="shared" ca="1" si="162"/>
        <v>6.3253906250000007</v>
      </c>
      <c r="K193" s="31">
        <f t="shared" ref="K193:L196" ca="1" si="163">(ABS(G193)+ABS(I193))*SIGN(G193)</f>
        <v>95.865640624999997</v>
      </c>
      <c r="L193" s="31">
        <f t="shared" ca="1" si="163"/>
        <v>-8.2271718749999998</v>
      </c>
      <c r="M193" s="31">
        <f t="shared" ref="M193:M196" ca="1" si="164">(ABS(K193)+0.3*ABS(L193))*SIGN(K193)</f>
        <v>98.333792187499995</v>
      </c>
      <c r="N193" s="31">
        <f t="shared" ca="1" si="160"/>
        <v>-36.986864062499997</v>
      </c>
      <c r="O193" s="31">
        <f t="shared" ref="O193:O195" ca="1" si="165">F193+M193</f>
        <v>110.87493281249999</v>
      </c>
      <c r="P193" s="31">
        <f t="shared" ref="P193:P195" ca="1" si="166">F193-M193</f>
        <v>-85.792651562499998</v>
      </c>
      <c r="Q193" s="31">
        <f t="shared" ref="Q193:Q195" ca="1" si="167">F193+N193</f>
        <v>-24.4457234375</v>
      </c>
      <c r="R193" s="31">
        <f t="shared" ref="R193:R195" ca="1" si="168">F193-N193</f>
        <v>49.528004687499994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  <c r="BG193" s="49"/>
    </row>
    <row r="194" spans="1:59" x14ac:dyDescent="0.25">
      <c r="A194" s="27"/>
      <c r="B194" s="27"/>
      <c r="C194" s="27"/>
      <c r="D194" s="29" t="s">
        <v>86</v>
      </c>
      <c r="E194" s="31">
        <f ca="1">E180</f>
        <v>-15.856999999999999</v>
      </c>
      <c r="F194" s="31">
        <f ca="1">F180</f>
        <v>-11.638999999999999</v>
      </c>
      <c r="G194" s="31">
        <f t="shared" ref="G194:J196" ca="1" si="169">G180</f>
        <v>4.7850000000000001</v>
      </c>
      <c r="H194" s="31">
        <f t="shared" ca="1" si="169"/>
        <v>90.463999999999999</v>
      </c>
      <c r="I194" s="31">
        <f t="shared" ca="1" si="169"/>
        <v>5.3959999999999999</v>
      </c>
      <c r="J194" s="31">
        <f t="shared" ca="1" si="169"/>
        <v>8.7870000000000008</v>
      </c>
      <c r="K194" s="31">
        <f t="shared" ca="1" si="163"/>
        <v>10.181000000000001</v>
      </c>
      <c r="L194" s="31">
        <f t="shared" ca="1" si="163"/>
        <v>99.251000000000005</v>
      </c>
      <c r="M194" s="31">
        <f t="shared" ca="1" si="164"/>
        <v>39.956299999999999</v>
      </c>
      <c r="N194" s="31">
        <f t="shared" ca="1" si="160"/>
        <v>102.3053</v>
      </c>
      <c r="O194" s="31">
        <f t="shared" ca="1" si="165"/>
        <v>28.317299999999999</v>
      </c>
      <c r="P194" s="31">
        <f t="shared" ca="1" si="166"/>
        <v>-51.595299999999995</v>
      </c>
      <c r="Q194" s="31">
        <f t="shared" ca="1" si="167"/>
        <v>90.666300000000007</v>
      </c>
      <c r="R194" s="31">
        <f t="shared" ca="1" si="168"/>
        <v>-113.9443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  <c r="BG194" s="49"/>
    </row>
    <row r="195" spans="1:59" x14ac:dyDescent="0.25">
      <c r="A195" s="27"/>
      <c r="B195" s="27"/>
      <c r="C195" s="27"/>
      <c r="D195" s="29" t="s">
        <v>87</v>
      </c>
      <c r="E195" s="31">
        <f ca="1">E181</f>
        <v>16.276</v>
      </c>
      <c r="F195" s="31">
        <f ca="1">F181</f>
        <v>9.7850000000000001</v>
      </c>
      <c r="G195" s="31">
        <f t="shared" ca="1" si="169"/>
        <v>74.236000000000004</v>
      </c>
      <c r="H195" s="31">
        <f t="shared" ca="1" si="169"/>
        <v>-1.5409999999999999</v>
      </c>
      <c r="I195" s="31">
        <f t="shared" ca="1" si="169"/>
        <v>3.1389999999999998</v>
      </c>
      <c r="J195" s="31">
        <f t="shared" ca="1" si="169"/>
        <v>5.1100000000000003</v>
      </c>
      <c r="K195" s="31">
        <f t="shared" ca="1" si="163"/>
        <v>77.375</v>
      </c>
      <c r="L195" s="31">
        <f t="shared" ca="1" si="163"/>
        <v>-6.6509999999999998</v>
      </c>
      <c r="M195" s="31">
        <f t="shared" ca="1" si="164"/>
        <v>79.3703</v>
      </c>
      <c r="N195" s="31">
        <f t="shared" ca="1" si="160"/>
        <v>-29.863499999999998</v>
      </c>
      <c r="O195" s="31">
        <f t="shared" ca="1" si="165"/>
        <v>89.155299999999997</v>
      </c>
      <c r="P195" s="31">
        <f t="shared" ca="1" si="166"/>
        <v>-69.585300000000004</v>
      </c>
      <c r="Q195" s="31">
        <f t="shared" ca="1" si="167"/>
        <v>-20.078499999999998</v>
      </c>
      <c r="R195" s="31">
        <f t="shared" ca="1" si="168"/>
        <v>39.648499999999999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  <c r="BG195" s="49"/>
    </row>
    <row r="196" spans="1:59" x14ac:dyDescent="0.25">
      <c r="A196" s="27"/>
      <c r="B196" s="27"/>
      <c r="C196" s="27"/>
      <c r="D196" s="29" t="s">
        <v>11</v>
      </c>
      <c r="E196" s="31">
        <f ca="1">E182+K182</f>
        <v>-1332.1880000000001</v>
      </c>
      <c r="F196" s="31">
        <f ca="1">F182+L182</f>
        <v>-838.1</v>
      </c>
      <c r="G196" s="31">
        <f t="shared" ca="1" si="169"/>
        <v>46.600999999999999</v>
      </c>
      <c r="H196" s="31">
        <f t="shared" ca="1" si="169"/>
        <v>197.28</v>
      </c>
      <c r="I196" s="31">
        <f t="shared" ca="1" si="169"/>
        <v>13.891999999999999</v>
      </c>
      <c r="J196" s="31">
        <f t="shared" ca="1" si="169"/>
        <v>22.565999999999999</v>
      </c>
      <c r="K196" s="31">
        <f t="shared" ca="1" si="163"/>
        <v>60.492999999999995</v>
      </c>
      <c r="L196" s="31">
        <f t="shared" ca="1" si="163"/>
        <v>219.846</v>
      </c>
      <c r="M196" s="31">
        <f t="shared" ca="1" si="164"/>
        <v>126.4468</v>
      </c>
      <c r="N196" s="31">
        <f t="shared" ca="1" si="160"/>
        <v>237.9939</v>
      </c>
      <c r="O196" s="31">
        <f ca="1">F196+M196</f>
        <v>-711.65319999999997</v>
      </c>
      <c r="P196" s="31">
        <f ca="1">F196-M196</f>
        <v>-964.54680000000008</v>
      </c>
      <c r="Q196" s="31">
        <f ca="1">F196+N196</f>
        <v>-600.10609999999997</v>
      </c>
      <c r="R196" s="31">
        <f ca="1">F196-N196</f>
        <v>-1076.0939000000001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  <c r="BG196" s="49"/>
    </row>
    <row r="197" spans="1:59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  <c r="BG197" s="49"/>
    </row>
    <row r="198" spans="1:59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  <c r="BG198" s="49"/>
    </row>
    <row r="199" spans="1:59" x14ac:dyDescent="0.25">
      <c r="A199" s="27"/>
      <c r="B199" s="27"/>
      <c r="C199" s="27"/>
      <c r="D199" s="29" t="s">
        <v>84</v>
      </c>
      <c r="E199" s="31">
        <f t="shared" ref="E199:F199" ca="1" si="170">E185+(E178-E185)/$M175*$M174</f>
        <v>22.291093750000002</v>
      </c>
      <c r="F199" s="31">
        <f t="shared" ca="1" si="170"/>
        <v>16.171218750000001</v>
      </c>
      <c r="G199" s="31">
        <f ca="1">G185+(G178-G185)/$M175*$M174</f>
        <v>-4.9997968750000004</v>
      </c>
      <c r="H199" s="31">
        <f t="shared" ref="H199:J199" ca="1" si="171">H185+(H178-H185)/$M175*$M174</f>
        <v>-107.55528124999999</v>
      </c>
      <c r="I199" s="31">
        <f t="shared" ca="1" si="171"/>
        <v>-6.2725312500000001</v>
      </c>
      <c r="J199" s="31">
        <f t="shared" ca="1" si="171"/>
        <v>-10.206703125000001</v>
      </c>
      <c r="K199" s="31">
        <f ca="1">(ABS(G199)+ABS(I199))*SIGN(G199)</f>
        <v>-11.272328125000001</v>
      </c>
      <c r="L199" s="31">
        <f ca="1">(ABS(H199)+ABS(J199))*SIGN(H199)</f>
        <v>-117.761984375</v>
      </c>
      <c r="M199" s="31">
        <f t="shared" ref="M199:M203" ca="1" si="172">(ABS(K199)+0.3*ABS(L199))*SIGN(K199)</f>
        <v>-46.600923437500001</v>
      </c>
      <c r="N199" s="31">
        <f t="shared" ref="N199:N203" ca="1" si="173">(ABS(L199)+0.3*ABS(K199))*SIGN(L199)</f>
        <v>-121.1436828125</v>
      </c>
      <c r="O199" s="31">
        <f ca="1">F199+M199</f>
        <v>-30.429704687499999</v>
      </c>
      <c r="P199" s="31">
        <f ca="1">F199-M199</f>
        <v>62.772142187500002</v>
      </c>
      <c r="Q199" s="31">
        <f ca="1">F199+N199</f>
        <v>-104.97246406249999</v>
      </c>
      <c r="R199" s="31">
        <f ca="1">F199-N199</f>
        <v>137.31490156250001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  <c r="BG199" s="49"/>
    </row>
    <row r="200" spans="1:59" x14ac:dyDescent="0.25">
      <c r="A200" s="27"/>
      <c r="B200" s="27"/>
      <c r="C200" s="27"/>
      <c r="D200" s="29" t="s">
        <v>85</v>
      </c>
      <c r="E200" s="31">
        <f t="shared" ref="E200:F200" ca="1" si="174">E186+(E179-E186)/$M175*$M174</f>
        <v>-19.843531249999998</v>
      </c>
      <c r="F200" s="31">
        <f t="shared" ca="1" si="174"/>
        <v>-11.922140624999999</v>
      </c>
      <c r="G200" s="31">
        <f ca="1">G186+(G179-G186)/$M175*$M174</f>
        <v>-93.610312500000006</v>
      </c>
      <c r="H200" s="31">
        <f t="shared" ref="H200:J200" ca="1" si="175">H186+(H179-H186)/$M175*$M174</f>
        <v>1.94978125</v>
      </c>
      <c r="I200" s="31">
        <f t="shared" ca="1" si="175"/>
        <v>-3.962328125</v>
      </c>
      <c r="J200" s="31">
        <f t="shared" ca="1" si="175"/>
        <v>-6.4503906250000007</v>
      </c>
      <c r="K200" s="31">
        <f t="shared" ref="K200:L203" ca="1" si="176">(ABS(G200)+ABS(I200))*SIGN(G200)</f>
        <v>-97.572640625000005</v>
      </c>
      <c r="L200" s="31">
        <f t="shared" ca="1" si="176"/>
        <v>8.4001718750000016</v>
      </c>
      <c r="M200" s="31">
        <f t="shared" ca="1" si="172"/>
        <v>-100.09269218750001</v>
      </c>
      <c r="N200" s="31">
        <f t="shared" ca="1" si="173"/>
        <v>37.671964062500003</v>
      </c>
      <c r="O200" s="31">
        <f t="shared" ref="O200:O202" ca="1" si="177">F200+M200</f>
        <v>-112.0148328125</v>
      </c>
      <c r="P200" s="31">
        <f t="shared" ref="P200:P202" ca="1" si="178">F200-M200</f>
        <v>88.170551562500009</v>
      </c>
      <c r="Q200" s="31">
        <f t="shared" ref="Q200:Q202" ca="1" si="179">F200+N200</f>
        <v>25.749823437500005</v>
      </c>
      <c r="R200" s="31">
        <f t="shared" ref="R200:R202" ca="1" si="180">F200-N200</f>
        <v>-49.5941046875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  <c r="BG200" s="49"/>
    </row>
    <row r="201" spans="1:59" x14ac:dyDescent="0.25">
      <c r="A201" s="27"/>
      <c r="B201" s="27"/>
      <c r="C201" s="27"/>
      <c r="D201" s="29" t="s">
        <v>86</v>
      </c>
      <c r="E201" s="31">
        <f ca="1">E194</f>
        <v>-15.856999999999999</v>
      </c>
      <c r="F201" s="31">
        <f t="shared" ref="F201:J202" ca="1" si="181">F194</f>
        <v>-11.638999999999999</v>
      </c>
      <c r="G201" s="31">
        <f t="shared" ca="1" si="181"/>
        <v>4.7850000000000001</v>
      </c>
      <c r="H201" s="31">
        <f t="shared" ca="1" si="181"/>
        <v>90.463999999999999</v>
      </c>
      <c r="I201" s="31">
        <f t="shared" ca="1" si="181"/>
        <v>5.3959999999999999</v>
      </c>
      <c r="J201" s="31">
        <f t="shared" ca="1" si="181"/>
        <v>8.7870000000000008</v>
      </c>
      <c r="K201" s="31">
        <f t="shared" ca="1" si="176"/>
        <v>10.181000000000001</v>
      </c>
      <c r="L201" s="31">
        <f t="shared" ca="1" si="176"/>
        <v>99.251000000000005</v>
      </c>
      <c r="M201" s="31">
        <f t="shared" ca="1" si="172"/>
        <v>39.956299999999999</v>
      </c>
      <c r="N201" s="31">
        <f t="shared" ca="1" si="173"/>
        <v>102.3053</v>
      </c>
      <c r="O201" s="31">
        <f t="shared" ca="1" si="177"/>
        <v>28.317299999999999</v>
      </c>
      <c r="P201" s="31">
        <f t="shared" ca="1" si="178"/>
        <v>-51.595299999999995</v>
      </c>
      <c r="Q201" s="31">
        <f t="shared" ca="1" si="179"/>
        <v>90.666300000000007</v>
      </c>
      <c r="R201" s="31">
        <f t="shared" ca="1" si="180"/>
        <v>-113.9443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  <c r="BG201" s="49"/>
    </row>
    <row r="202" spans="1:59" x14ac:dyDescent="0.25">
      <c r="A202" s="27"/>
      <c r="B202" s="27"/>
      <c r="C202" s="27"/>
      <c r="D202" s="29" t="s">
        <v>87</v>
      </c>
      <c r="E202" s="31">
        <f ca="1">E195</f>
        <v>16.276</v>
      </c>
      <c r="F202" s="31">
        <f t="shared" ca="1" si="181"/>
        <v>9.7850000000000001</v>
      </c>
      <c r="G202" s="31">
        <f t="shared" ca="1" si="181"/>
        <v>74.236000000000004</v>
      </c>
      <c r="H202" s="31">
        <f t="shared" ca="1" si="181"/>
        <v>-1.5409999999999999</v>
      </c>
      <c r="I202" s="31">
        <f t="shared" ca="1" si="181"/>
        <v>3.1389999999999998</v>
      </c>
      <c r="J202" s="31">
        <f t="shared" ca="1" si="181"/>
        <v>5.1100000000000003</v>
      </c>
      <c r="K202" s="31">
        <f t="shared" ca="1" si="176"/>
        <v>77.375</v>
      </c>
      <c r="L202" s="31">
        <f t="shared" ca="1" si="176"/>
        <v>-6.6509999999999998</v>
      </c>
      <c r="M202" s="31">
        <f t="shared" ca="1" si="172"/>
        <v>79.3703</v>
      </c>
      <c r="N202" s="31">
        <f t="shared" ca="1" si="173"/>
        <v>-29.863499999999998</v>
      </c>
      <c r="O202" s="31">
        <f t="shared" ca="1" si="177"/>
        <v>89.155299999999997</v>
      </c>
      <c r="P202" s="31">
        <f t="shared" ca="1" si="178"/>
        <v>-69.585300000000004</v>
      </c>
      <c r="Q202" s="31">
        <f t="shared" ca="1" si="179"/>
        <v>-20.078499999999998</v>
      </c>
      <c r="R202" s="31">
        <f t="shared" ca="1" si="180"/>
        <v>39.648499999999999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  <c r="BG202" s="49"/>
    </row>
    <row r="203" spans="1:59" x14ac:dyDescent="0.25">
      <c r="A203" s="27"/>
      <c r="B203" s="27"/>
      <c r="C203" s="27"/>
      <c r="D203" s="29" t="s">
        <v>11</v>
      </c>
      <c r="E203" s="31">
        <f ca="1">E189+K189</f>
        <v>-1349.4455000000003</v>
      </c>
      <c r="F203" s="31">
        <f ca="1">F189+L189</f>
        <v>-851.375</v>
      </c>
      <c r="G203" s="31">
        <f t="shared" ref="G203:J203" ca="1" si="182">G189</f>
        <v>46.600999999999999</v>
      </c>
      <c r="H203" s="31">
        <f t="shared" ca="1" si="182"/>
        <v>197.28</v>
      </c>
      <c r="I203" s="31">
        <f t="shared" ca="1" si="182"/>
        <v>13.891999999999999</v>
      </c>
      <c r="J203" s="31">
        <f t="shared" ca="1" si="182"/>
        <v>22.565999999999999</v>
      </c>
      <c r="K203" s="31">
        <f t="shared" ca="1" si="176"/>
        <v>60.492999999999995</v>
      </c>
      <c r="L203" s="31">
        <f t="shared" ca="1" si="176"/>
        <v>219.846</v>
      </c>
      <c r="M203" s="31">
        <f t="shared" ca="1" si="172"/>
        <v>126.4468</v>
      </c>
      <c r="N203" s="31">
        <f t="shared" ca="1" si="173"/>
        <v>237.9939</v>
      </c>
      <c r="O203" s="31">
        <f ca="1">F203+M203</f>
        <v>-724.92820000000006</v>
      </c>
      <c r="P203" s="31">
        <f ca="1">F203-M203</f>
        <v>-977.82179999999994</v>
      </c>
      <c r="Q203" s="31">
        <f ca="1">F203+N203</f>
        <v>-613.38110000000006</v>
      </c>
      <c r="R203" s="31">
        <f ca="1">F203-N203</f>
        <v>-1089.3688999999999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  <c r="BG203" s="49"/>
    </row>
    <row r="204" spans="1:59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  <c r="BG204" s="49"/>
    </row>
    <row r="205" spans="1:59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  <c r="BG205" s="49"/>
    </row>
    <row r="206" spans="1:59" x14ac:dyDescent="0.25">
      <c r="A206" s="5">
        <f ca="1">B173</f>
        <v>5</v>
      </c>
      <c r="D206" s="5" t="s">
        <v>84</v>
      </c>
      <c r="E206" s="34">
        <f ca="1">E192</f>
        <v>-17.35109375</v>
      </c>
      <c r="F206" s="6">
        <f t="shared" ref="F206:I207" ca="1" si="183">O192</f>
        <v>41.262404687500002</v>
      </c>
      <c r="G206" s="6">
        <f t="shared" ca="1" si="183"/>
        <v>-67.116842187499998</v>
      </c>
      <c r="H206" s="35">
        <f t="shared" ca="1" si="183"/>
        <v>123.79636406249998</v>
      </c>
      <c r="I206" s="35">
        <f t="shared" ca="1" si="183"/>
        <v>-149.65080156249999</v>
      </c>
      <c r="J206" s="6">
        <f>INDEX($N$275:$N$286,MATCH(A208,$L$275:$L$286,-1),1)</f>
        <v>179.15203950692899</v>
      </c>
      <c r="K206" s="34">
        <f ca="1">MAX(ABS(F206),IF(J206="---",0,0.3*J206))</f>
        <v>53.745611852078696</v>
      </c>
      <c r="L206" s="34">
        <f ca="1">MAX(ABS(G206),IF(J206="---",0,0.3*J206))</f>
        <v>67.116842187499998</v>
      </c>
      <c r="M206" s="34">
        <f ca="1">MAX(ABS(H206),J206)</f>
        <v>179.15203950692899</v>
      </c>
      <c r="N206" s="34">
        <f ca="1">MAX(ABS(I206),J206)</f>
        <v>179.15203950692899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4">MAX(L206-$Z174*(1-((0.48*$Z173+L208)/(0.48*$Z173))^2),0)/(($F174-2*$F175)*$O$2)*1000</f>
        <v>0</v>
      </c>
      <c r="S206" s="36">
        <f t="shared" ca="1" si="184"/>
        <v>0</v>
      </c>
      <c r="T206" s="36">
        <f ca="1">MAX(N206-$Z174*(1-((0.48*$Z173+N208)/(0.48*$Z173))^2),0)/(($F174-2*$F175)*$O$2)*1000</f>
        <v>0</v>
      </c>
      <c r="U206" s="34">
        <f ca="1">MAX(P206:T206)</f>
        <v>0</v>
      </c>
      <c r="V206" s="26">
        <v>12.56</v>
      </c>
      <c r="W206" s="7">
        <f>2*V206*$O$2/10</f>
        <v>982.95652173913061</v>
      </c>
      <c r="X206" s="6">
        <f>W206*(F174-2*F175)/200</f>
        <v>353.86434782608706</v>
      </c>
      <c r="Y206" s="5"/>
      <c r="Z206" s="16"/>
      <c r="AD206" s="49"/>
      <c r="BG206" s="49"/>
    </row>
    <row r="207" spans="1:59" x14ac:dyDescent="0.25">
      <c r="A207" s="29" t="s">
        <v>67</v>
      </c>
      <c r="D207" s="5" t="s">
        <v>85</v>
      </c>
      <c r="E207" s="34">
        <f ca="1">E193</f>
        <v>20.845531250000001</v>
      </c>
      <c r="F207" s="35">
        <f t="shared" ca="1" si="183"/>
        <v>110.87493281249999</v>
      </c>
      <c r="G207" s="35">
        <f t="shared" ca="1" si="183"/>
        <v>-85.792651562499998</v>
      </c>
      <c r="H207" s="6">
        <f t="shared" ca="1" si="183"/>
        <v>-24.4457234375</v>
      </c>
      <c r="I207" s="6">
        <f t="shared" ca="1" si="183"/>
        <v>49.528004687499994</v>
      </c>
      <c r="J207" s="6">
        <f>INDEX($O$275:$O$286,MATCH(A208,$L$275:$L$286,-1),1)</f>
        <v>143.48168589354992</v>
      </c>
      <c r="K207" s="34">
        <f ca="1">MAX(ABS(F207),J207)</f>
        <v>143.48168589354992</v>
      </c>
      <c r="L207" s="34">
        <f ca="1">MAX(ABS(G207),J207)</f>
        <v>143.48168589354992</v>
      </c>
      <c r="M207" s="34">
        <f ca="1">MAX(ABS(H207),IF(J207="---",0,0.3*J207))</f>
        <v>43.044505768064973</v>
      </c>
      <c r="N207" s="34">
        <f ca="1">MAX(ABS(I207),IF(J207="---",0,0.3*J207))</f>
        <v>49.528004687499994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6.970635003114646</v>
      </c>
      <c r="R207" s="36">
        <f t="shared" ref="R207:T207" ca="1" si="185">MAX(L207-$Z175*(1-((0.48*$Z173+L208)/(0.48*$Z173))^2),0)/(($F173-2*$F175)*$O$2)*1000</f>
        <v>4.8270663812712087</v>
      </c>
      <c r="S207" s="36">
        <f t="shared" ca="1" si="185"/>
        <v>0</v>
      </c>
      <c r="T207" s="36">
        <f t="shared" ca="1" si="185"/>
        <v>0</v>
      </c>
      <c r="U207" s="34">
        <f ca="1">MAX(P207:T207)</f>
        <v>6.970635003114646</v>
      </c>
      <c r="V207" s="26">
        <v>9.36</v>
      </c>
      <c r="W207" s="7">
        <f>2*V207*$O$2/10</f>
        <v>732.52173913043475</v>
      </c>
      <c r="X207" s="6">
        <f>W207*(F173-2*F175)/200</f>
        <v>80.577391304347827</v>
      </c>
      <c r="Y207" s="5"/>
      <c r="Z207" s="16"/>
      <c r="AD207" s="49"/>
      <c r="BG207" s="49"/>
    </row>
    <row r="208" spans="1:59" x14ac:dyDescent="0.25">
      <c r="A208" s="5">
        <f>B174</f>
        <v>2</v>
      </c>
      <c r="D208" s="5" t="s">
        <v>11</v>
      </c>
      <c r="E208" s="37">
        <f ca="1">E196</f>
        <v>-1332.1880000000001</v>
      </c>
      <c r="F208" s="7">
        <f ca="1">O196</f>
        <v>-711.65319999999997</v>
      </c>
      <c r="G208" s="7">
        <f ca="1">P196</f>
        <v>-964.54680000000008</v>
      </c>
      <c r="H208" s="7">
        <f ca="1">Q196</f>
        <v>-600.10609999999997</v>
      </c>
      <c r="I208" s="7">
        <f ca="1">R196</f>
        <v>-1076.0939000000001</v>
      </c>
      <c r="K208" s="34">
        <f ca="1">F208</f>
        <v>-711.65319999999997</v>
      </c>
      <c r="L208" s="34">
        <f t="shared" ref="L208:N208" ca="1" si="186">G208</f>
        <v>-964.54680000000008</v>
      </c>
      <c r="M208" s="34">
        <f t="shared" ca="1" si="186"/>
        <v>-600.10609999999997</v>
      </c>
      <c r="N208" s="34">
        <f t="shared" ca="1" si="186"/>
        <v>-1076.0939000000001</v>
      </c>
      <c r="AD208" s="49"/>
      <c r="BG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665.72996291647019</v>
      </c>
      <c r="K209" s="6">
        <f t="shared" ref="K209:N209" ca="1" si="187">($Z174+$X206)*(1-ABS((0.48*$Z173+K208)/(0.48*$Z173+$W206))^(1+1/(1+$W206/$Z173)))</f>
        <v>573.76175364456185</v>
      </c>
      <c r="L209" s="6">
        <f t="shared" ca="1" si="187"/>
        <v>620.06509949154747</v>
      </c>
      <c r="M209" s="6">
        <f t="shared" ca="1" si="187"/>
        <v>549.77206166191263</v>
      </c>
      <c r="N209" s="6">
        <f t="shared" ca="1" si="187"/>
        <v>636.75690807605838</v>
      </c>
      <c r="AD209" s="49"/>
      <c r="BG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198.27151417531914</v>
      </c>
      <c r="K210" s="6">
        <f t="shared" ref="K210:N210" ca="1" si="188">($Z175+$X207)*(1-ABS((0.48*$Z173+K208)/(0.48*$Z173+$W207))^(1+1/(1+$W207/$Z173)))</f>
        <v>166.62752198680948</v>
      </c>
      <c r="L210" s="6">
        <f t="shared" ca="1" si="188"/>
        <v>182.73907481200175</v>
      </c>
      <c r="M210" s="6">
        <f t="shared" ca="1" si="188"/>
        <v>158.19955175499229</v>
      </c>
      <c r="N210" s="6">
        <f t="shared" ca="1" si="188"/>
        <v>188.4758778975183</v>
      </c>
      <c r="AD210" s="49"/>
      <c r="BG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3.8297838386101207E-2</v>
      </c>
      <c r="K211" s="38">
        <f t="shared" ref="K211:N211" ca="1" si="189">ABS(K206/K209)^1.5+ABS(K207/K210)^1.5</f>
        <v>0.82772049269088543</v>
      </c>
      <c r="L211" s="38">
        <f t="shared" ca="1" si="189"/>
        <v>0.73135255064790505</v>
      </c>
      <c r="M211" s="38">
        <f t="shared" ca="1" si="189"/>
        <v>0.32794777663434632</v>
      </c>
      <c r="N211" s="38">
        <f t="shared" ca="1" si="189"/>
        <v>0.28394324839399332</v>
      </c>
      <c r="AD211" s="49"/>
      <c r="BG211" s="49"/>
    </row>
    <row r="212" spans="1:59" x14ac:dyDescent="0.25">
      <c r="AD212" s="49"/>
      <c r="BG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  <c r="BG213" s="49"/>
    </row>
    <row r="214" spans="1:59" x14ac:dyDescent="0.25">
      <c r="D214" s="5" t="s">
        <v>84</v>
      </c>
      <c r="E214" s="34">
        <f ca="1">E199</f>
        <v>22.291093750000002</v>
      </c>
      <c r="F214" s="6">
        <f t="shared" ref="F214:I215" ca="1" si="190">O199</f>
        <v>-30.429704687499999</v>
      </c>
      <c r="G214" s="6">
        <f t="shared" ca="1" si="190"/>
        <v>62.772142187500002</v>
      </c>
      <c r="H214" s="35">
        <f t="shared" ca="1" si="190"/>
        <v>-104.97246406249999</v>
      </c>
      <c r="I214" s="35">
        <f t="shared" ca="1" si="190"/>
        <v>137.31490156250001</v>
      </c>
      <c r="J214" s="6">
        <f>INDEX($N$275:$N$286,MATCH(A208,$L$275:$L$286,-1)+1,1)</f>
        <v>165.92508999791201</v>
      </c>
      <c r="K214" s="34">
        <f ca="1">MAX(ABS(F214),IF(J214="---",0,0.3*J214))</f>
        <v>49.777526999373599</v>
      </c>
      <c r="L214" s="34">
        <f ca="1">MAX(ABS(G214),IF(J214="---",0,0.3*J214))</f>
        <v>62.772142187500002</v>
      </c>
      <c r="M214" s="34">
        <f ca="1">MAX(ABS(H214),J214)</f>
        <v>165.92508999791201</v>
      </c>
      <c r="N214" s="34">
        <f ca="1">MAX(ABS(I214),J214)</f>
        <v>165.92508999791201</v>
      </c>
      <c r="O214" s="13" t="s">
        <v>103</v>
      </c>
      <c r="P214" s="36">
        <f t="shared" ref="P214" ca="1" si="191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0</v>
      </c>
      <c r="T214" s="36">
        <f ca="1">MAX(N214-$Z174*(1-((0.48*$Z173+N216)/(0.48*$Z173))^2),0)/(($F174-2*$F175)*$O$2)*1000</f>
        <v>0</v>
      </c>
      <c r="U214" s="34">
        <f ca="1">MAX(P214:T214)</f>
        <v>0</v>
      </c>
      <c r="V214" s="26">
        <v>12.56</v>
      </c>
      <c r="W214" s="7">
        <f>2*V214*$O$2/10</f>
        <v>982.95652173913061</v>
      </c>
      <c r="X214" s="6">
        <f>W214*(F174-2*F175)/200</f>
        <v>353.86434782608706</v>
      </c>
      <c r="AD214" s="49"/>
      <c r="BG214" s="49"/>
    </row>
    <row r="215" spans="1:59" x14ac:dyDescent="0.25">
      <c r="D215" s="5" t="s">
        <v>85</v>
      </c>
      <c r="E215" s="34">
        <f ca="1">E200</f>
        <v>-19.843531249999998</v>
      </c>
      <c r="F215" s="35">
        <f t="shared" ca="1" si="190"/>
        <v>-112.0148328125</v>
      </c>
      <c r="G215" s="35">
        <f t="shared" ca="1" si="190"/>
        <v>88.170551562500009</v>
      </c>
      <c r="H215" s="6">
        <f t="shared" ca="1" si="190"/>
        <v>25.749823437500005</v>
      </c>
      <c r="I215" s="6">
        <f t="shared" ca="1" si="190"/>
        <v>-49.5941046875</v>
      </c>
      <c r="J215" s="6">
        <f>INDEX($O$275:$O$286,MATCH(A208,$L$275:$L$286,-1)+1,1)</f>
        <v>123.83788569158855</v>
      </c>
      <c r="K215" s="34">
        <f ca="1">MAX(ABS(F215),J215)</f>
        <v>123.83788569158855</v>
      </c>
      <c r="L215" s="34">
        <f ca="1">MAX(ABS(G215),J215)</f>
        <v>123.83788569158855</v>
      </c>
      <c r="M215" s="34">
        <f ca="1">MAX(ABS(H215),IF(J215="---",0,0.3*J215))</f>
        <v>37.151365707476565</v>
      </c>
      <c r="N215" s="34">
        <f ca="1">MAX(ABS(I215),IF(J215="---",0,0.3*J215))</f>
        <v>49.5941046875</v>
      </c>
      <c r="O215" s="13" t="s">
        <v>104</v>
      </c>
      <c r="P215" s="36">
        <f t="shared" ref="P215" ca="1" si="192">MAX(E215-$Z175*(1-((0.48*$Z173+E216)/(0.48*$Z173))^2),0)/(($F173-2*$F175)*$O$2)*1000</f>
        <v>0</v>
      </c>
      <c r="Q215" s="36">
        <f ca="1">MAX(K215-$Z175*(1-((0.48*$Z173+K216)/(0.48*$Z173))^2),0)/(($F173-2*$F175)*$O$2)*1000</f>
        <v>4.5592774688745807</v>
      </c>
      <c r="R215" s="36">
        <f ca="1">MAX(L215-$Z175*(1-((0.48*$Z173+L216)/(0.48*$Z173))^2),0)/(($F173-2*$F175)*$O$2)*1000</f>
        <v>2.4515519928366292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4.5592774688745807</v>
      </c>
      <c r="V215" s="26">
        <v>9.36</v>
      </c>
      <c r="W215" s="7">
        <f>2*V215*$O$2/10</f>
        <v>732.52173913043475</v>
      </c>
      <c r="X215" s="6">
        <f>W215*(F173-2*F175)/200</f>
        <v>80.577391304347827</v>
      </c>
      <c r="AD215" s="49"/>
      <c r="BG215" s="49"/>
    </row>
    <row r="216" spans="1:59" x14ac:dyDescent="0.25">
      <c r="D216" s="5" t="s">
        <v>11</v>
      </c>
      <c r="E216" s="37">
        <f ca="1">E203</f>
        <v>-1349.4455000000003</v>
      </c>
      <c r="F216" s="7">
        <f ca="1">O203</f>
        <v>-724.92820000000006</v>
      </c>
      <c r="G216" s="7">
        <f ca="1">P203</f>
        <v>-977.82179999999994</v>
      </c>
      <c r="H216" s="7">
        <f ca="1">Q203</f>
        <v>-613.38110000000006</v>
      </c>
      <c r="I216" s="7">
        <f ca="1">R203</f>
        <v>-1089.3688999999999</v>
      </c>
      <c r="K216" s="34">
        <f ca="1">F216</f>
        <v>-724.92820000000006</v>
      </c>
      <c r="L216" s="34">
        <f t="shared" ref="L216:N216" ca="1" si="193">G216</f>
        <v>-977.82179999999994</v>
      </c>
      <c r="M216" s="34">
        <f t="shared" ca="1" si="193"/>
        <v>-613.38110000000006</v>
      </c>
      <c r="N216" s="34">
        <f t="shared" ca="1" si="193"/>
        <v>-1089.3688999999999</v>
      </c>
      <c r="AD216" s="49"/>
      <c r="BG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667.1822537392834</v>
      </c>
      <c r="K217" s="6">
        <f t="shared" ref="K217:N217" ca="1" si="194">($Z174+$X214)*(1-ABS((0.48*$Z173+K216)/(0.48*$Z173+$W214))^(1+1/(1+$W214/$Z173)))</f>
        <v>576.47432707164523</v>
      </c>
      <c r="L217" s="6">
        <f t="shared" ca="1" si="194"/>
        <v>622.17476649661387</v>
      </c>
      <c r="M217" s="6">
        <f t="shared" ca="1" si="194"/>
        <v>552.73817133850571</v>
      </c>
      <c r="N217" s="6">
        <f t="shared" ca="1" si="194"/>
        <v>638.58469465628809</v>
      </c>
      <c r="AD217" s="49"/>
      <c r="BG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198.75351846289814</v>
      </c>
      <c r="K218" s="6">
        <f t="shared" ref="K218:N218" ca="1" si="195">($Z175+$X215)*(1-ABS((0.48*$Z173+K216)/(0.48*$Z173+$W215))^(1+1/(1+$W215/$Z173)))</f>
        <v>167.57752352512557</v>
      </c>
      <c r="L218" s="6">
        <f t="shared" ca="1" si="195"/>
        <v>183.46675607091726</v>
      </c>
      <c r="M218" s="6">
        <f t="shared" ca="1" si="195"/>
        <v>159.2439873000709</v>
      </c>
      <c r="N218" s="6">
        <f t="shared" ca="1" si="195"/>
        <v>189.10087521272143</v>
      </c>
      <c r="AD218" s="49"/>
      <c r="BG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3.7653898539623309E-2</v>
      </c>
      <c r="K219" s="38">
        <f t="shared" ref="K219:N219" ca="1" si="196">ABS(K214/K217)^1.5+ABS(K215/K218)^1.5</f>
        <v>0.66064098366606228</v>
      </c>
      <c r="L219" s="38">
        <f t="shared" ca="1" si="196"/>
        <v>0.58660107279016427</v>
      </c>
      <c r="M219" s="38">
        <f t="shared" ca="1" si="196"/>
        <v>0.2771562280250548</v>
      </c>
      <c r="N219" s="38">
        <f t="shared" ca="1" si="196"/>
        <v>0.26675534798441114</v>
      </c>
      <c r="AD219" s="49"/>
      <c r="BG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  <c r="BG220" s="49"/>
    </row>
    <row r="221" spans="1:59" x14ac:dyDescent="0.25">
      <c r="AD221" s="49"/>
      <c r="AE221" s="117" t="s">
        <v>133</v>
      </c>
      <c r="AF221" s="118"/>
      <c r="AG221" s="118"/>
      <c r="AH221" s="118"/>
      <c r="AI221" s="118"/>
      <c r="AJ221" s="118"/>
      <c r="AK221" s="118"/>
      <c r="AL221" s="118"/>
      <c r="AM221" s="118"/>
      <c r="AN221" s="118"/>
      <c r="AO221" s="118"/>
      <c r="AP221" s="118"/>
      <c r="AQ221" s="118"/>
      <c r="AR221" s="118"/>
      <c r="AS221" s="119"/>
      <c r="BG221" s="49"/>
    </row>
    <row r="222" spans="1:59" x14ac:dyDescent="0.25">
      <c r="A222" t="s">
        <v>57</v>
      </c>
      <c r="B222" s="5">
        <f ca="1">$A$4</f>
        <v>5</v>
      </c>
      <c r="D222" t="s">
        <v>58</v>
      </c>
      <c r="E222" s="5" t="s">
        <v>59</v>
      </c>
      <c r="F222" s="17">
        <v>30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BG222" s="49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80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326.39999999999998</v>
      </c>
      <c r="AA223" s="16" t="s">
        <v>73</v>
      </c>
      <c r="AD223" s="49"/>
      <c r="AF223" s="117" t="s">
        <v>134</v>
      </c>
      <c r="AG223" s="118"/>
      <c r="AH223" s="119"/>
      <c r="AI223" s="55" t="s">
        <v>135</v>
      </c>
      <c r="AJ223" s="117" t="s">
        <v>136</v>
      </c>
      <c r="AK223" s="119"/>
      <c r="AL223" s="117" t="s">
        <v>137</v>
      </c>
      <c r="AM223" s="118"/>
      <c r="AN223" s="119"/>
      <c r="AO223" s="117"/>
      <c r="AP223" s="119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98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  <c r="BG223" s="49"/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122.4</v>
      </c>
      <c r="AA224" s="16" t="s">
        <v>73</v>
      </c>
      <c r="AD224" s="49"/>
      <c r="AF224" s="117">
        <f>MAX(F223,AI224/6,45)</f>
        <v>80</v>
      </c>
      <c r="AG224" s="118"/>
      <c r="AH224" s="119"/>
      <c r="AI224" s="64">
        <f>M224-M222-M223</f>
        <v>335</v>
      </c>
      <c r="AJ224" s="117">
        <f>MIN(F222/2,17.5,8*1.4)</f>
        <v>11.2</v>
      </c>
      <c r="AK224" s="119"/>
      <c r="AL224" s="120">
        <f>(0.08*(14.17*(F222-5))/391.3)*100</f>
        <v>7.2425249169435215</v>
      </c>
      <c r="AM224" s="121"/>
      <c r="AN224" s="122"/>
      <c r="AO224" s="98" t="s">
        <v>150</v>
      </c>
      <c r="AP224" s="58">
        <f>SQRT(((0.5*AG226*14.17*F222)/((AQ224/100)*391.3))-1)</f>
        <v>1.5836236865687725</v>
      </c>
      <c r="AQ224" s="71">
        <f>AZ224*AU224</f>
        <v>15.8</v>
      </c>
      <c r="AR224" s="72">
        <f t="shared" ref="AR224:AS225" si="197">AR175</f>
        <v>10</v>
      </c>
      <c r="AS224" s="72">
        <f t="shared" si="197"/>
        <v>0.79</v>
      </c>
      <c r="AT224" s="75">
        <v>2</v>
      </c>
      <c r="AU224" s="77">
        <f>AT224*AS224</f>
        <v>1.58</v>
      </c>
      <c r="AV224" s="58">
        <f>0.9*F222*(F223-F224)*AG226*0.5*14.17*AP224/(1+AP224^2)/10</f>
        <v>669.69186824166877</v>
      </c>
      <c r="AW224" s="80" t="str">
        <f ca="1">IF(AK20&lt;=AV224,"verifica","non verifica")</f>
        <v>verifica</v>
      </c>
      <c r="AX224" s="76" t="str">
        <f>AX175</f>
        <v>fi 10/</v>
      </c>
      <c r="AY224" s="98">
        <f>10</f>
        <v>10</v>
      </c>
      <c r="AZ224" s="58">
        <f>100/AY224</f>
        <v>10</v>
      </c>
      <c r="BA224" s="99">
        <f>0.9*(F223-F224)*AQ224*391.3*AP224/1000</f>
        <v>669.69186824166866</v>
      </c>
      <c r="BB224" s="80" t="str">
        <f ca="1">IF(AK20&lt;=BA224,"verifica","non verifica")</f>
        <v>verifica</v>
      </c>
      <c r="BG224" s="49"/>
    </row>
    <row r="225" spans="1:59" x14ac:dyDescent="0.25">
      <c r="AD225" s="49"/>
      <c r="AO225" s="98" t="s">
        <v>151</v>
      </c>
      <c r="AP225" s="58">
        <f>SQRT(((0.5*AG226*14.17*F222)/((AQ225/100)*391.3))-1)</f>
        <v>2.0644117736034411</v>
      </c>
      <c r="AQ225" s="71">
        <f>AZ225*AU225</f>
        <v>10.533333333333335</v>
      </c>
      <c r="AR225" s="72">
        <f t="shared" si="197"/>
        <v>10</v>
      </c>
      <c r="AS225" s="72">
        <f t="shared" si="197"/>
        <v>0.79</v>
      </c>
      <c r="AT225" s="75">
        <v>2</v>
      </c>
      <c r="AU225" s="78">
        <f>AT225*AS225</f>
        <v>1.58</v>
      </c>
      <c r="AV225" s="58">
        <f>0.9*F222*(F223-F224)*AG226*0.5*14.17*AP225/(1+AP225^2)/10</f>
        <v>582.00686152490425</v>
      </c>
      <c r="AW225" s="80" t="str">
        <f ca="1">IF(AK20&lt;=AV225,"verifica","non verifica")</f>
        <v>verifica</v>
      </c>
      <c r="AX225" s="76" t="str">
        <f>AX176</f>
        <v>fi 10/</v>
      </c>
      <c r="AY225" s="90">
        <v>15</v>
      </c>
      <c r="AZ225" s="58">
        <f>100/AY225</f>
        <v>6.666666666666667</v>
      </c>
      <c r="BA225" s="99">
        <f>0.9*(F223-F224)*AQ225*391.3*AP225/1000</f>
        <v>582.00686152490448</v>
      </c>
      <c r="BB225" s="80" t="str">
        <f ca="1">IF(AK20&lt;=BA225,"verifica","non verifica")</f>
        <v>verifica</v>
      </c>
      <c r="BG225" s="49"/>
    </row>
    <row r="226" spans="1:59" ht="18" x14ac:dyDescent="0.3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  <c r="AF226" s="69" t="s">
        <v>146</v>
      </c>
      <c r="AG226" s="70">
        <f>1+AI230</f>
        <v>1.020348594448365</v>
      </c>
      <c r="BG226" s="49"/>
    </row>
    <row r="227" spans="1:59" x14ac:dyDescent="0.25">
      <c r="D227" s="5" t="s">
        <v>84</v>
      </c>
      <c r="E227" s="6">
        <f t="shared" ref="E227:J227" ca="1" si="198">INDEX(O$4:O$171,$W222,1)</f>
        <v>-15.053000000000001</v>
      </c>
      <c r="F227" s="6">
        <f t="shared" ca="1" si="198"/>
        <v>-11.465</v>
      </c>
      <c r="G227" s="6">
        <f t="shared" ca="1" si="198"/>
        <v>9.33</v>
      </c>
      <c r="H227" s="6">
        <f t="shared" ca="1" si="198"/>
        <v>125.229</v>
      </c>
      <c r="I227" s="6">
        <f t="shared" ca="1" si="198"/>
        <v>7.7649999999999997</v>
      </c>
      <c r="J227" s="6">
        <f t="shared" ca="1" si="198"/>
        <v>12.653</v>
      </c>
      <c r="AD227" s="49"/>
      <c r="BG227" s="49"/>
    </row>
    <row r="228" spans="1:59" ht="18" x14ac:dyDescent="0.35">
      <c r="D228" s="5" t="s">
        <v>85</v>
      </c>
      <c r="E228" s="6">
        <f t="shared" ref="E228:J228" ca="1" si="199">INDEX(E$4:E$171,$W222,1)</f>
        <v>13.992000000000001</v>
      </c>
      <c r="F228" s="6">
        <f t="shared" ca="1" si="199"/>
        <v>8.4060000000000006</v>
      </c>
      <c r="G228" s="6">
        <f t="shared" ca="1" si="199"/>
        <v>87.224999999999994</v>
      </c>
      <c r="H228" s="6">
        <f t="shared" ca="1" si="199"/>
        <v>-1.268</v>
      </c>
      <c r="I228" s="6">
        <f t="shared" ca="1" si="199"/>
        <v>3.262</v>
      </c>
      <c r="J228" s="6">
        <f t="shared" ca="1" si="199"/>
        <v>5.3120000000000003</v>
      </c>
      <c r="AD228" s="49"/>
      <c r="AF228" s="69" t="s">
        <v>147</v>
      </c>
      <c r="AG228" s="6">
        <f>AO19/($F$125*$F$124)</f>
        <v>0.35195820833333336</v>
      </c>
      <c r="AH228" s="69" t="s">
        <v>149</v>
      </c>
      <c r="AI228" s="70">
        <f>AG228/$AG$40</f>
        <v>2.4838264525993886E-2</v>
      </c>
      <c r="BG228" s="49"/>
    </row>
    <row r="229" spans="1:59" x14ac:dyDescent="0.25">
      <c r="D229" s="5" t="s">
        <v>86</v>
      </c>
      <c r="E229" s="6">
        <f t="shared" ref="E229:J229" ca="1" si="200">INDEX(O$4:O$171,$W222+2,1)</f>
        <v>-6.2469999999999999</v>
      </c>
      <c r="F229" s="6">
        <f t="shared" ca="1" si="200"/>
        <v>-4.6740000000000004</v>
      </c>
      <c r="G229" s="6">
        <f t="shared" ca="1" si="200"/>
        <v>9.2829999999999995</v>
      </c>
      <c r="H229" s="6">
        <f t="shared" ca="1" si="200"/>
        <v>140.27500000000001</v>
      </c>
      <c r="I229" s="6">
        <f t="shared" ca="1" si="200"/>
        <v>8.7200000000000006</v>
      </c>
      <c r="J229" s="6">
        <f t="shared" ca="1" si="200"/>
        <v>14.204000000000001</v>
      </c>
      <c r="AD229" s="49"/>
      <c r="AG229" s="6">
        <f t="shared" ref="AG229:AG231" si="201">AO20/($F$125*$F$124)</f>
        <v>0.49853929166666672</v>
      </c>
      <c r="AI229" s="70">
        <f>AG229/$AG$40</f>
        <v>3.5182730533992006E-2</v>
      </c>
      <c r="BG229" s="49"/>
    </row>
    <row r="230" spans="1:59" x14ac:dyDescent="0.25">
      <c r="D230" s="5" t="s">
        <v>87</v>
      </c>
      <c r="E230" s="6">
        <f t="shared" ref="E230:J230" ca="1" si="202">INDEX(E$4:E$171,$W222+2,1)</f>
        <v>5.7480000000000002</v>
      </c>
      <c r="F230" s="6">
        <f t="shared" ca="1" si="202"/>
        <v>3.4470000000000001</v>
      </c>
      <c r="G230" s="6">
        <f t="shared" ca="1" si="202"/>
        <v>48.026000000000003</v>
      </c>
      <c r="H230" s="6">
        <f t="shared" ca="1" si="202"/>
        <v>-0.70299999999999996</v>
      </c>
      <c r="I230" s="6">
        <f t="shared" ca="1" si="202"/>
        <v>1.8</v>
      </c>
      <c r="J230" s="6">
        <f t="shared" ca="1" si="202"/>
        <v>2.931</v>
      </c>
      <c r="M230" t="s">
        <v>88</v>
      </c>
      <c r="AD230" s="49"/>
      <c r="AG230" s="6">
        <f>AO21/($F$125*$F$124)</f>
        <v>0.28833958333333332</v>
      </c>
      <c r="AI230" s="70">
        <f>AG230/$AG$40</f>
        <v>2.0348594448365089E-2</v>
      </c>
      <c r="BG230" s="49"/>
    </row>
    <row r="231" spans="1:59" x14ac:dyDescent="0.25">
      <c r="D231" s="5" t="s">
        <v>11</v>
      </c>
      <c r="E231" s="6">
        <f t="shared" ref="E231:J231" ca="1" si="203">INDEX(Y$4:Y$171,$W222+3,1)</f>
        <v>-1634.8309999999999</v>
      </c>
      <c r="F231" s="6">
        <f t="shared" ca="1" si="203"/>
        <v>-1020.597</v>
      </c>
      <c r="G231" s="6">
        <f t="shared" ca="1" si="203"/>
        <v>65.768000000000001</v>
      </c>
      <c r="H231" s="6">
        <f t="shared" ca="1" si="203"/>
        <v>271.87700000000001</v>
      </c>
      <c r="I231" s="6">
        <f t="shared" ca="1" si="203"/>
        <v>19.201999999999998</v>
      </c>
      <c r="J231" s="6">
        <f t="shared" ca="1" si="203"/>
        <v>31.213999999999999</v>
      </c>
      <c r="K231" s="6">
        <f>L231*1.3</f>
        <v>-82.875</v>
      </c>
      <c r="L231" s="26">
        <f>-F222*F223*(M224-(M222+M223))*25/1000000*1+L182</f>
        <v>-63.75</v>
      </c>
      <c r="M231" t="s">
        <v>89</v>
      </c>
      <c r="AD231" s="49"/>
      <c r="AG231" s="6">
        <f t="shared" si="201"/>
        <v>0.5621579166666667</v>
      </c>
      <c r="AI231" s="70">
        <f>AG231/$AG$40</f>
        <v>3.9672400611620799E-2</v>
      </c>
      <c r="BG231" s="49"/>
    </row>
    <row r="232" spans="1:59" ht="18" x14ac:dyDescent="0.35">
      <c r="AD232" s="49"/>
      <c r="AF232" s="97" t="s">
        <v>148</v>
      </c>
      <c r="AG232" s="97">
        <f>14.17</f>
        <v>14.17</v>
      </c>
      <c r="BG232" s="49"/>
    </row>
    <row r="233" spans="1:59" x14ac:dyDescent="0.2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BG233" s="49"/>
    </row>
    <row r="234" spans="1:59" x14ac:dyDescent="0.25">
      <c r="D234" s="5" t="s">
        <v>84</v>
      </c>
      <c r="E234" s="6">
        <f t="shared" ref="E234:J234" ca="1" si="204">INDEX(O$4:O$171,$W222+1,1)</f>
        <v>8.0609999999999999</v>
      </c>
      <c r="F234" s="6">
        <f t="shared" ca="1" si="204"/>
        <v>5.8280000000000003</v>
      </c>
      <c r="G234" s="6">
        <f t="shared" ca="1" si="204"/>
        <v>-25.114999999999998</v>
      </c>
      <c r="H234" s="6">
        <f t="shared" ca="1" si="204"/>
        <v>-394.90199999999999</v>
      </c>
      <c r="I234" s="6">
        <f t="shared" ca="1" si="204"/>
        <v>-24.498999999999999</v>
      </c>
      <c r="J234" s="6">
        <f t="shared" ca="1" si="204"/>
        <v>-39.902000000000001</v>
      </c>
      <c r="AD234" s="49"/>
      <c r="AF234" s="97" t="s">
        <v>150</v>
      </c>
      <c r="AG234">
        <f ca="1">(0.5*14.17*F222*0.9*(F223-F224))/(2*AK20*10)+SQRT(((0.5*14.17*F222*0.9*(F223-F224))/(2*AK20*10))^2 -1)</f>
        <v>2.9209770161885533</v>
      </c>
      <c r="BG234" s="49"/>
    </row>
    <row r="235" spans="1:59" x14ac:dyDescent="0.25">
      <c r="D235" s="5" t="s">
        <v>85</v>
      </c>
      <c r="E235" s="6">
        <f t="shared" ref="E235:J235" ca="1" si="205">INDEX(E$4:E$171,$W222+1,1)</f>
        <v>-7.2750000000000004</v>
      </c>
      <c r="F235" s="6">
        <f t="shared" ca="1" si="205"/>
        <v>-4.3470000000000004</v>
      </c>
      <c r="G235" s="6">
        <f t="shared" ca="1" si="205"/>
        <v>-90.471000000000004</v>
      </c>
      <c r="H235" s="6">
        <f t="shared" ca="1" si="205"/>
        <v>1.3320000000000001</v>
      </c>
      <c r="I235" s="6">
        <f t="shared" ca="1" si="205"/>
        <v>-3.3980000000000001</v>
      </c>
      <c r="J235" s="6">
        <f t="shared" ca="1" si="205"/>
        <v>-5.5339999999999998</v>
      </c>
      <c r="AD235" s="49"/>
      <c r="BG235" s="49"/>
    </row>
    <row r="236" spans="1:59" x14ac:dyDescent="0.25">
      <c r="D236" s="5" t="s">
        <v>86</v>
      </c>
      <c r="E236" s="6">
        <f ca="1">E229</f>
        <v>-6.2469999999999999</v>
      </c>
      <c r="F236" s="6">
        <f t="shared" ref="F236:J238" ca="1" si="206">F229</f>
        <v>-4.6740000000000004</v>
      </c>
      <c r="G236" s="6">
        <f t="shared" ca="1" si="206"/>
        <v>9.2829999999999995</v>
      </c>
      <c r="H236" s="6">
        <f t="shared" ca="1" si="206"/>
        <v>140.27500000000001</v>
      </c>
      <c r="I236" s="6">
        <f t="shared" ca="1" si="206"/>
        <v>8.7200000000000006</v>
      </c>
      <c r="J236" s="6">
        <f t="shared" ca="1" si="206"/>
        <v>14.204000000000001</v>
      </c>
      <c r="AD236" s="49"/>
      <c r="BG236" s="49"/>
    </row>
    <row r="237" spans="1:59" x14ac:dyDescent="0.25">
      <c r="D237" s="5" t="s">
        <v>87</v>
      </c>
      <c r="E237" s="6">
        <f ca="1">E230</f>
        <v>5.7480000000000002</v>
      </c>
      <c r="F237" s="6">
        <f t="shared" ca="1" si="206"/>
        <v>3.4470000000000001</v>
      </c>
      <c r="G237" s="6">
        <f t="shared" ca="1" si="206"/>
        <v>48.026000000000003</v>
      </c>
      <c r="H237" s="6">
        <f t="shared" ca="1" si="206"/>
        <v>-0.70299999999999996</v>
      </c>
      <c r="I237" s="6">
        <f t="shared" ca="1" si="206"/>
        <v>1.8</v>
      </c>
      <c r="J237" s="6">
        <f t="shared" ca="1" si="206"/>
        <v>2.931</v>
      </c>
      <c r="AD237" s="49"/>
      <c r="BG237" s="49"/>
    </row>
    <row r="238" spans="1:59" x14ac:dyDescent="0.25">
      <c r="D238" s="5" t="s">
        <v>11</v>
      </c>
      <c r="E238" s="6">
        <f ca="1">E231</f>
        <v>-1634.8309999999999</v>
      </c>
      <c r="F238" s="6">
        <f t="shared" ca="1" si="206"/>
        <v>-1020.597</v>
      </c>
      <c r="G238" s="6">
        <f t="shared" ca="1" si="206"/>
        <v>65.768000000000001</v>
      </c>
      <c r="H238" s="6">
        <f t="shared" ca="1" si="206"/>
        <v>271.87700000000001</v>
      </c>
      <c r="I238" s="6">
        <f t="shared" ca="1" si="206"/>
        <v>19.201999999999998</v>
      </c>
      <c r="J238" s="6">
        <f t="shared" ca="1" si="206"/>
        <v>31.213999999999999</v>
      </c>
      <c r="K238" s="6">
        <f>L238*1.3</f>
        <v>-100.13250000000001</v>
      </c>
      <c r="L238" s="26">
        <f>-F222*F223*(M224-(M222+M223))*25/1000000*1+L189</f>
        <v>-77.025000000000006</v>
      </c>
      <c r="AD238" s="49"/>
      <c r="BG238" s="49"/>
    </row>
    <row r="239" spans="1:59" x14ac:dyDescent="0.25">
      <c r="AD239" s="49"/>
      <c r="BG239" s="49"/>
    </row>
    <row r="240" spans="1:59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  <c r="BG240" s="49"/>
    </row>
    <row r="241" spans="1:59" x14ac:dyDescent="0.25">
      <c r="A241" s="27"/>
      <c r="B241" s="27"/>
      <c r="C241" s="27"/>
      <c r="D241" s="29" t="s">
        <v>84</v>
      </c>
      <c r="E241" s="31">
        <f ca="1">E227-(E227-E234)/$M224*$M222</f>
        <v>-12.866540540540541</v>
      </c>
      <c r="F241" s="31">
        <f t="shared" ref="F241" ca="1" si="207">F227-(F227-F234)/$M224*$M222</f>
        <v>-9.8291756756756747</v>
      </c>
      <c r="G241" s="31">
        <f ca="1">G227-(G227-G234)/$M224*$M222</f>
        <v>6.0716891891891898</v>
      </c>
      <c r="H241" s="31">
        <f t="shared" ref="H241:J241" ca="1" si="208">H227-(H227-H234)/$M224*$M222</f>
        <v>76.027418918918926</v>
      </c>
      <c r="I241" s="31">
        <f t="shared" ca="1" si="208"/>
        <v>4.7130000000000001</v>
      </c>
      <c r="J241" s="31">
        <f t="shared" ca="1" si="208"/>
        <v>7.681581081081081</v>
      </c>
      <c r="K241" s="31">
        <f ca="1">(ABS(G241)+ABS(I241))*SIGN(G241)</f>
        <v>10.784689189189191</v>
      </c>
      <c r="L241" s="31">
        <f ca="1">(ABS(H241)+ABS(J241))*SIGN(H241)</f>
        <v>83.709000000000003</v>
      </c>
      <c r="M241" s="31">
        <f ca="1">(ABS(K241)+0.3*ABS(L241))*SIGN(K241)</f>
        <v>35.897389189189191</v>
      </c>
      <c r="N241" s="31">
        <f t="shared" ref="N241:N245" ca="1" si="209">(ABS(L241)+0.3*ABS(K241))*SIGN(L241)</f>
        <v>86.944406756756763</v>
      </c>
      <c r="O241" s="31">
        <f ca="1">F241+M241</f>
        <v>26.068213513513516</v>
      </c>
      <c r="P241" s="31">
        <f ca="1">F241-M241</f>
        <v>-45.726564864864869</v>
      </c>
      <c r="Q241" s="31">
        <f ca="1">F241+N241</f>
        <v>77.115231081081092</v>
      </c>
      <c r="R241" s="31">
        <f ca="1">F241-N241</f>
        <v>-96.773582432432434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  <c r="BG241" s="49"/>
    </row>
    <row r="242" spans="1:59" x14ac:dyDescent="0.25">
      <c r="A242" s="27"/>
      <c r="B242" s="27"/>
      <c r="C242" s="27"/>
      <c r="D242" s="29" t="s">
        <v>85</v>
      </c>
      <c r="E242" s="31">
        <f t="shared" ref="E242:F242" ca="1" si="210">E228-(E228-E235)/$M224*$M222</f>
        <v>11.980256756756757</v>
      </c>
      <c r="F242" s="31">
        <f t="shared" ca="1" si="210"/>
        <v>7.1996351351351358</v>
      </c>
      <c r="G242" s="31">
        <f ca="1">G228-(G228-G235)/$M224*$M222</f>
        <v>70.415918918918919</v>
      </c>
      <c r="H242" s="31">
        <f t="shared" ref="H242:J242" ca="1" si="211">H228-(H228-H235)/$M224*$M222</f>
        <v>-1.0220540540540541</v>
      </c>
      <c r="I242" s="31">
        <f t="shared" ca="1" si="211"/>
        <v>2.6319999999999997</v>
      </c>
      <c r="J242" s="31">
        <f t="shared" ca="1" si="211"/>
        <v>4.2860270270270275</v>
      </c>
      <c r="K242" s="31">
        <f t="shared" ref="K242:L245" ca="1" si="212">(ABS(G242)+ABS(I242))*SIGN(G242)</f>
        <v>73.047918918918924</v>
      </c>
      <c r="L242" s="31">
        <f t="shared" ca="1" si="212"/>
        <v>-5.3080810810810819</v>
      </c>
      <c r="M242" s="31">
        <f t="shared" ref="M242:M245" ca="1" si="213">(ABS(K242)+0.3*ABS(L242))*SIGN(K242)</f>
        <v>74.640343243243251</v>
      </c>
      <c r="N242" s="31">
        <f t="shared" ca="1" si="209"/>
        <v>-27.222456756756756</v>
      </c>
      <c r="O242" s="31">
        <f t="shared" ref="O242:O244" ca="1" si="214">F242+M242</f>
        <v>81.83997837837839</v>
      </c>
      <c r="P242" s="31">
        <f t="shared" ref="P242:P244" ca="1" si="215">F242-M242</f>
        <v>-67.440708108108112</v>
      </c>
      <c r="Q242" s="31">
        <f t="shared" ref="Q242:Q244" ca="1" si="216">F242+N242</f>
        <v>-20.02282162162162</v>
      </c>
      <c r="R242" s="31">
        <f t="shared" ref="R242:R244" ca="1" si="217">F242-N242</f>
        <v>34.422091891891895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  <c r="BG242" s="49"/>
    </row>
    <row r="243" spans="1:59" x14ac:dyDescent="0.25">
      <c r="A243" s="27"/>
      <c r="B243" s="27"/>
      <c r="C243" s="27"/>
      <c r="D243" s="29" t="s">
        <v>86</v>
      </c>
      <c r="E243" s="31">
        <f t="shared" ref="E243:J245" ca="1" si="218">E229</f>
        <v>-6.2469999999999999</v>
      </c>
      <c r="F243" s="31">
        <f t="shared" ca="1" si="218"/>
        <v>-4.6740000000000004</v>
      </c>
      <c r="G243" s="31">
        <f t="shared" ca="1" si="218"/>
        <v>9.2829999999999995</v>
      </c>
      <c r="H243" s="31">
        <f t="shared" ca="1" si="218"/>
        <v>140.27500000000001</v>
      </c>
      <c r="I243" s="31">
        <f t="shared" ca="1" si="218"/>
        <v>8.7200000000000006</v>
      </c>
      <c r="J243" s="31">
        <f t="shared" ca="1" si="218"/>
        <v>14.204000000000001</v>
      </c>
      <c r="K243" s="31">
        <f t="shared" ca="1" si="212"/>
        <v>18.003</v>
      </c>
      <c r="L243" s="31">
        <f t="shared" ca="1" si="212"/>
        <v>154.47900000000001</v>
      </c>
      <c r="M243" s="31">
        <f t="shared" ca="1" si="213"/>
        <v>64.346699999999998</v>
      </c>
      <c r="N243" s="31">
        <f t="shared" ca="1" si="209"/>
        <v>159.87990000000002</v>
      </c>
      <c r="O243" s="31">
        <f t="shared" ca="1" si="214"/>
        <v>59.672699999999999</v>
      </c>
      <c r="P243" s="31">
        <f t="shared" ca="1" si="215"/>
        <v>-69.020700000000005</v>
      </c>
      <c r="Q243" s="31">
        <f t="shared" ca="1" si="216"/>
        <v>155.20590000000001</v>
      </c>
      <c r="R243" s="31">
        <f t="shared" ca="1" si="217"/>
        <v>-164.55390000000003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  <c r="BG243" s="49"/>
    </row>
    <row r="244" spans="1:59" x14ac:dyDescent="0.25">
      <c r="A244" s="27"/>
      <c r="B244" s="27"/>
      <c r="C244" s="27"/>
      <c r="D244" s="29" t="s">
        <v>87</v>
      </c>
      <c r="E244" s="31">
        <f t="shared" ca="1" si="218"/>
        <v>5.7480000000000002</v>
      </c>
      <c r="F244" s="31">
        <f t="shared" ca="1" si="218"/>
        <v>3.4470000000000001</v>
      </c>
      <c r="G244" s="31">
        <f t="shared" ca="1" si="218"/>
        <v>48.026000000000003</v>
      </c>
      <c r="H244" s="31">
        <f t="shared" ca="1" si="218"/>
        <v>-0.70299999999999996</v>
      </c>
      <c r="I244" s="31">
        <f t="shared" ca="1" si="218"/>
        <v>1.8</v>
      </c>
      <c r="J244" s="31">
        <f t="shared" ca="1" si="218"/>
        <v>2.931</v>
      </c>
      <c r="K244" s="31">
        <f t="shared" ca="1" si="212"/>
        <v>49.826000000000001</v>
      </c>
      <c r="L244" s="31">
        <f t="shared" ca="1" si="212"/>
        <v>-3.6339999999999999</v>
      </c>
      <c r="M244" s="31">
        <f t="shared" ca="1" si="213"/>
        <v>50.916200000000003</v>
      </c>
      <c r="N244" s="31">
        <f t="shared" ca="1" si="209"/>
        <v>-18.581799999999998</v>
      </c>
      <c r="O244" s="31">
        <f t="shared" ca="1" si="214"/>
        <v>54.363200000000006</v>
      </c>
      <c r="P244" s="31">
        <f t="shared" ca="1" si="215"/>
        <v>-47.469200000000001</v>
      </c>
      <c r="Q244" s="31">
        <f t="shared" ca="1" si="216"/>
        <v>-15.134799999999998</v>
      </c>
      <c r="R244" s="31">
        <f t="shared" ca="1" si="217"/>
        <v>22.028799999999997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  <c r="BG244" s="49"/>
    </row>
    <row r="245" spans="1:59" x14ac:dyDescent="0.25">
      <c r="A245" s="27"/>
      <c r="B245" s="27"/>
      <c r="C245" s="27"/>
      <c r="D245" s="29" t="s">
        <v>11</v>
      </c>
      <c r="E245" s="31">
        <f ca="1">E231+K231</f>
        <v>-1717.7059999999999</v>
      </c>
      <c r="F245" s="31">
        <f ca="1">F231+L231</f>
        <v>-1084.347</v>
      </c>
      <c r="G245" s="31">
        <f t="shared" ca="1" si="218"/>
        <v>65.768000000000001</v>
      </c>
      <c r="H245" s="31">
        <f t="shared" ca="1" si="218"/>
        <v>271.87700000000001</v>
      </c>
      <c r="I245" s="31">
        <f t="shared" ca="1" si="218"/>
        <v>19.201999999999998</v>
      </c>
      <c r="J245" s="31">
        <f t="shared" ca="1" si="218"/>
        <v>31.213999999999999</v>
      </c>
      <c r="K245" s="31">
        <f t="shared" ca="1" si="212"/>
        <v>84.97</v>
      </c>
      <c r="L245" s="31">
        <f t="shared" ca="1" si="212"/>
        <v>303.09100000000001</v>
      </c>
      <c r="M245" s="31">
        <f t="shared" ca="1" si="213"/>
        <v>175.8973</v>
      </c>
      <c r="N245" s="31">
        <f t="shared" ca="1" si="209"/>
        <v>328.58199999999999</v>
      </c>
      <c r="O245" s="31">
        <f ca="1">F245+M245</f>
        <v>-908.44970000000001</v>
      </c>
      <c r="P245" s="31">
        <f ca="1">F245-M245</f>
        <v>-1260.2443000000001</v>
      </c>
      <c r="Q245" s="31">
        <f ca="1">F245+N245</f>
        <v>-755.76499999999999</v>
      </c>
      <c r="R245" s="31">
        <f ca="1">F245-N245</f>
        <v>-1412.9290000000001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  <c r="BG245" s="49"/>
    </row>
    <row r="246" spans="1:59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  <c r="BG246" s="49"/>
    </row>
    <row r="247" spans="1:59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  <c r="BG247" s="49"/>
    </row>
    <row r="248" spans="1:59" x14ac:dyDescent="0.25">
      <c r="A248" s="27"/>
      <c r="B248" s="27"/>
      <c r="C248" s="27"/>
      <c r="D248" s="29" t="s">
        <v>84</v>
      </c>
      <c r="E248" s="31">
        <f t="shared" ref="E248:F248" ca="1" si="219">E234+(E227-E234)/$M224*$M223</f>
        <v>8.0609999999999999</v>
      </c>
      <c r="F248" s="31">
        <f t="shared" ca="1" si="219"/>
        <v>5.8280000000000003</v>
      </c>
      <c r="G248" s="31">
        <f ca="1">G234+(G227-G234)/$M224*$M223</f>
        <v>-25.114999999999998</v>
      </c>
      <c r="H248" s="31">
        <f t="shared" ref="H248:J248" ca="1" si="220">H234+(H227-H234)/$M224*$M223</f>
        <v>-394.90199999999999</v>
      </c>
      <c r="I248" s="31">
        <f t="shared" ca="1" si="220"/>
        <v>-24.498999999999999</v>
      </c>
      <c r="J248" s="31">
        <f t="shared" ca="1" si="220"/>
        <v>-39.902000000000001</v>
      </c>
      <c r="K248" s="31">
        <f ca="1">(ABS(G248)+ABS(I248))*SIGN(G248)</f>
        <v>-49.613999999999997</v>
      </c>
      <c r="L248" s="31">
        <f ca="1">(ABS(H248)+ABS(J248))*SIGN(H248)</f>
        <v>-434.80399999999997</v>
      </c>
      <c r="M248" s="31">
        <f t="shared" ref="M248:M252" ca="1" si="221">(ABS(K248)+0.3*ABS(L248))*SIGN(K248)</f>
        <v>-180.05519999999999</v>
      </c>
      <c r="N248" s="31">
        <f t="shared" ref="N248:N252" ca="1" si="222">(ABS(L248)+0.3*ABS(K248))*SIGN(L248)</f>
        <v>-449.68819999999999</v>
      </c>
      <c r="O248" s="31">
        <f ca="1">F248+M248</f>
        <v>-174.22719999999998</v>
      </c>
      <c r="P248" s="31">
        <f ca="1">F248-M248</f>
        <v>185.88319999999999</v>
      </c>
      <c r="Q248" s="31">
        <f ca="1">F248+N248</f>
        <v>-443.86020000000002</v>
      </c>
      <c r="R248" s="31">
        <f ca="1">F248-N248</f>
        <v>455.51619999999997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  <c r="BG248" s="49"/>
    </row>
    <row r="249" spans="1:59" x14ac:dyDescent="0.25">
      <c r="A249" s="27"/>
      <c r="B249" s="27"/>
      <c r="C249" s="27"/>
      <c r="D249" s="29" t="s">
        <v>85</v>
      </c>
      <c r="E249" s="31">
        <f t="shared" ref="E249:F249" ca="1" si="223">E235+(E228-E235)/$M224*$M223</f>
        <v>-7.2750000000000004</v>
      </c>
      <c r="F249" s="31">
        <f t="shared" ca="1" si="223"/>
        <v>-4.3470000000000004</v>
      </c>
      <c r="G249" s="31">
        <f ca="1">G235+(G228-G235)/$M224*$M223</f>
        <v>-90.471000000000004</v>
      </c>
      <c r="H249" s="31">
        <f t="shared" ref="H249:J249" ca="1" si="224">H235+(H228-H235)/$M224*$M223</f>
        <v>1.3320000000000001</v>
      </c>
      <c r="I249" s="31">
        <f t="shared" ca="1" si="224"/>
        <v>-3.3980000000000001</v>
      </c>
      <c r="J249" s="31">
        <f t="shared" ca="1" si="224"/>
        <v>-5.5339999999999998</v>
      </c>
      <c r="K249" s="31">
        <f ca="1">(ABS(G249)+ABS(I249))*SIGN(G249)</f>
        <v>-93.869</v>
      </c>
      <c r="L249" s="31">
        <f t="shared" ref="K249:L252" ca="1" si="225">(ABS(H249)+ABS(J249))*SIGN(H249)</f>
        <v>6.8659999999999997</v>
      </c>
      <c r="M249" s="31">
        <f ca="1">(ABS(K249)+0.3*ABS(L249))*SIGN(K249)</f>
        <v>-95.928799999999995</v>
      </c>
      <c r="N249" s="31">
        <f t="shared" ca="1" si="222"/>
        <v>35.026699999999998</v>
      </c>
      <c r="O249" s="31">
        <f ca="1">F249+M249</f>
        <v>-100.27579999999999</v>
      </c>
      <c r="P249" s="31">
        <f t="shared" ref="P249:P251" ca="1" si="226">F249-M249</f>
        <v>91.581800000000001</v>
      </c>
      <c r="Q249" s="31">
        <f t="shared" ref="Q249:Q251" ca="1" si="227">F249+N249</f>
        <v>30.679699999999997</v>
      </c>
      <c r="R249" s="31">
        <f t="shared" ref="R249:R251" ca="1" si="228">F249-N249</f>
        <v>-39.373699999999999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  <c r="BG249" s="49"/>
    </row>
    <row r="250" spans="1:59" x14ac:dyDescent="0.25">
      <c r="A250" s="27"/>
      <c r="B250" s="27"/>
      <c r="C250" s="27"/>
      <c r="D250" s="29" t="s">
        <v>86</v>
      </c>
      <c r="E250" s="31">
        <f ca="1">E243</f>
        <v>-6.2469999999999999</v>
      </c>
      <c r="F250" s="31">
        <f t="shared" ref="F250:J251" ca="1" si="229">F243</f>
        <v>-4.6740000000000004</v>
      </c>
      <c r="G250" s="31">
        <f t="shared" ca="1" si="229"/>
        <v>9.2829999999999995</v>
      </c>
      <c r="H250" s="31">
        <f t="shared" ca="1" si="229"/>
        <v>140.27500000000001</v>
      </c>
      <c r="I250" s="31">
        <f t="shared" ca="1" si="229"/>
        <v>8.7200000000000006</v>
      </c>
      <c r="J250" s="31">
        <f t="shared" ca="1" si="229"/>
        <v>14.204000000000001</v>
      </c>
      <c r="K250" s="31">
        <f t="shared" ca="1" si="225"/>
        <v>18.003</v>
      </c>
      <c r="L250" s="31">
        <f t="shared" ca="1" si="225"/>
        <v>154.47900000000001</v>
      </c>
      <c r="M250" s="31">
        <f t="shared" ca="1" si="221"/>
        <v>64.346699999999998</v>
      </c>
      <c r="N250" s="31">
        <f t="shared" ca="1" si="222"/>
        <v>159.87990000000002</v>
      </c>
      <c r="O250" s="31">
        <f t="shared" ref="O250:O251" ca="1" si="230">F250+M250</f>
        <v>59.672699999999999</v>
      </c>
      <c r="P250" s="31">
        <f t="shared" ca="1" si="226"/>
        <v>-69.020700000000005</v>
      </c>
      <c r="Q250" s="31">
        <f t="shared" ca="1" si="227"/>
        <v>155.20590000000001</v>
      </c>
      <c r="R250" s="31">
        <f t="shared" ca="1" si="228"/>
        <v>-164.55390000000003</v>
      </c>
      <c r="S250" s="27"/>
      <c r="T250" s="27"/>
      <c r="U250" s="27"/>
      <c r="V250" s="27"/>
      <c r="W250" s="27"/>
      <c r="X250" s="110" t="s">
        <v>129</v>
      </c>
      <c r="Y250" s="110"/>
      <c r="Z250" s="110"/>
      <c r="AA250" s="110"/>
      <c r="AB250" s="110"/>
      <c r="AC250" s="27"/>
      <c r="AD250" s="52"/>
      <c r="BG250" s="49"/>
    </row>
    <row r="251" spans="1:59" x14ac:dyDescent="0.25">
      <c r="A251" s="27"/>
      <c r="B251" s="27"/>
      <c r="C251" s="27"/>
      <c r="D251" s="29" t="s">
        <v>87</v>
      </c>
      <c r="E251" s="31">
        <f ca="1">E244</f>
        <v>5.7480000000000002</v>
      </c>
      <c r="F251" s="31">
        <f t="shared" ca="1" si="229"/>
        <v>3.4470000000000001</v>
      </c>
      <c r="G251" s="31">
        <f t="shared" ca="1" si="229"/>
        <v>48.026000000000003</v>
      </c>
      <c r="H251" s="31">
        <f t="shared" ca="1" si="229"/>
        <v>-0.70299999999999996</v>
      </c>
      <c r="I251" s="31">
        <f t="shared" ca="1" si="229"/>
        <v>1.8</v>
      </c>
      <c r="J251" s="31">
        <f t="shared" ca="1" si="229"/>
        <v>2.931</v>
      </c>
      <c r="K251" s="31">
        <f t="shared" ca="1" si="225"/>
        <v>49.826000000000001</v>
      </c>
      <c r="L251" s="31">
        <f t="shared" ca="1" si="225"/>
        <v>-3.6339999999999999</v>
      </c>
      <c r="M251" s="31">
        <f t="shared" ca="1" si="221"/>
        <v>50.916200000000003</v>
      </c>
      <c r="N251" s="31">
        <f t="shared" ca="1" si="222"/>
        <v>-18.581799999999998</v>
      </c>
      <c r="O251" s="31">
        <f t="shared" ca="1" si="230"/>
        <v>54.363200000000006</v>
      </c>
      <c r="P251" s="31">
        <f t="shared" ca="1" si="226"/>
        <v>-47.469200000000001</v>
      </c>
      <c r="Q251" s="31">
        <f t="shared" ca="1" si="227"/>
        <v>-15.134799999999998</v>
      </c>
      <c r="R251" s="31">
        <f t="shared" ca="1" si="228"/>
        <v>22.028799999999997</v>
      </c>
      <c r="S251" s="27"/>
      <c r="T251" s="27"/>
      <c r="U251" s="27"/>
      <c r="V251" s="27"/>
      <c r="W251" s="27"/>
      <c r="X251" s="54" t="s">
        <v>130</v>
      </c>
      <c r="Y251" s="59" t="str">
        <f>IF((V263+V264)*2&gt;F222*F223*0.01,"verifica","non verifica")</f>
        <v>verifica</v>
      </c>
      <c r="Z251" s="91" t="s">
        <v>130</v>
      </c>
      <c r="AA251" s="110" t="str">
        <f>IF((V263+V264)*2&lt;=F222*F223*0.025,"verifica","non verifica")</f>
        <v>verifica</v>
      </c>
      <c r="AB251" s="110"/>
      <c r="AC251" s="27"/>
      <c r="AD251" s="52"/>
      <c r="BG251" s="49"/>
    </row>
    <row r="252" spans="1:59" x14ac:dyDescent="0.25">
      <c r="A252" s="27"/>
      <c r="B252" s="27"/>
      <c r="C252" s="27"/>
      <c r="D252" s="29" t="s">
        <v>11</v>
      </c>
      <c r="E252" s="31">
        <f ca="1">E238+K238</f>
        <v>-1734.9634999999998</v>
      </c>
      <c r="F252" s="31">
        <f ca="1">F238+L238</f>
        <v>-1097.6220000000001</v>
      </c>
      <c r="G252" s="31">
        <f t="shared" ref="G252:J252" ca="1" si="231">G238</f>
        <v>65.768000000000001</v>
      </c>
      <c r="H252" s="31">
        <f t="shared" ca="1" si="231"/>
        <v>271.87700000000001</v>
      </c>
      <c r="I252" s="31">
        <f t="shared" ca="1" si="231"/>
        <v>19.201999999999998</v>
      </c>
      <c r="J252" s="31">
        <f t="shared" ca="1" si="231"/>
        <v>31.213999999999999</v>
      </c>
      <c r="K252" s="31">
        <f t="shared" ca="1" si="225"/>
        <v>84.97</v>
      </c>
      <c r="L252" s="31">
        <f t="shared" ca="1" si="225"/>
        <v>303.09100000000001</v>
      </c>
      <c r="M252" s="31">
        <f t="shared" ca="1" si="221"/>
        <v>175.8973</v>
      </c>
      <c r="N252" s="31">
        <f t="shared" ca="1" si="222"/>
        <v>328.58199999999999</v>
      </c>
      <c r="O252" s="31">
        <f ca="1">F252+M252</f>
        <v>-921.7247000000001</v>
      </c>
      <c r="P252" s="31">
        <f ca="1">F252-M252</f>
        <v>-1273.5193000000002</v>
      </c>
      <c r="Q252" s="31">
        <f ca="1">F252+N252</f>
        <v>-769.04000000000008</v>
      </c>
      <c r="R252" s="31">
        <f ca="1">F252-N252</f>
        <v>-1426.2040000000002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  <c r="BG252" s="49"/>
    </row>
    <row r="253" spans="1:59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  <c r="BG253" s="49"/>
    </row>
    <row r="254" spans="1:59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  <c r="BG254" s="49"/>
    </row>
    <row r="255" spans="1:59" x14ac:dyDescent="0.25">
      <c r="A255" s="5">
        <f ca="1">B222</f>
        <v>5</v>
      </c>
      <c r="D255" s="5" t="s">
        <v>84</v>
      </c>
      <c r="E255" s="34">
        <f ca="1">E241</f>
        <v>-12.866540540540541</v>
      </c>
      <c r="F255" s="6">
        <f t="shared" ref="F255:I256" ca="1" si="232">O241</f>
        <v>26.068213513513516</v>
      </c>
      <c r="G255" s="6">
        <f t="shared" ca="1" si="232"/>
        <v>-45.726564864864869</v>
      </c>
      <c r="H255" s="35">
        <f t="shared" ca="1" si="232"/>
        <v>77.115231081081092</v>
      </c>
      <c r="I255" s="35">
        <f t="shared" ca="1" si="232"/>
        <v>-96.773582432432434</v>
      </c>
      <c r="J255" s="6">
        <f>INDEX($N$275:$N$286,MATCH(A257,$L$275:$L$286,-1),1)</f>
        <v>165.92508999791201</v>
      </c>
      <c r="K255" s="34">
        <f ca="1">MAX(ABS(F255),IF(J255="---",0,0.3*J255))</f>
        <v>49.777526999373599</v>
      </c>
      <c r="L255" s="34">
        <f ca="1">MAX(ABS(G255),IF(J255="---",0,0.3*J255))</f>
        <v>49.777526999373599</v>
      </c>
      <c r="M255" s="34">
        <f ca="1">MAX(ABS(H255),J255)</f>
        <v>165.92508999791201</v>
      </c>
      <c r="N255" s="34">
        <f ca="1">MAX(ABS(I255),J255)</f>
        <v>165.92508999791201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3">MAX(L255-$Z223*(1-((0.48*$Z222+L257)/(0.48*$Z222))^2),0)/(($F223-2*$F224)*$O$2)*1000</f>
        <v>0</v>
      </c>
      <c r="S255" s="36">
        <f t="shared" ca="1" si="233"/>
        <v>0</v>
      </c>
      <c r="T255" s="36">
        <f ca="1">MAX(N255-$Z223*(1-((0.48*$Z222+N257)/(0.48*$Z222))^2),0)/(($F223-2*$F224)*$O$2)*1000</f>
        <v>0</v>
      </c>
      <c r="U255" s="34">
        <f ca="1">MAX(P255:T255)</f>
        <v>0</v>
      </c>
      <c r="V255" s="26">
        <v>12.56</v>
      </c>
      <c r="W255" s="7">
        <f>2*V255*$O$2/10</f>
        <v>982.95652173913061</v>
      </c>
      <c r="X255" s="6">
        <f>W255*(F223-2*F224)/200</f>
        <v>353.86434782608706</v>
      </c>
      <c r="Y255" s="5"/>
      <c r="Z255" s="16"/>
      <c r="AD255" s="49"/>
      <c r="BG255" s="49"/>
    </row>
    <row r="256" spans="1:59" x14ac:dyDescent="0.25">
      <c r="A256" s="29" t="s">
        <v>67</v>
      </c>
      <c r="D256" s="5" t="s">
        <v>85</v>
      </c>
      <c r="E256" s="34">
        <f ca="1">E242</f>
        <v>11.980256756756757</v>
      </c>
      <c r="F256" s="35">
        <f t="shared" ca="1" si="232"/>
        <v>81.83997837837839</v>
      </c>
      <c r="G256" s="35">
        <f t="shared" ca="1" si="232"/>
        <v>-67.440708108108112</v>
      </c>
      <c r="H256" s="6">
        <f t="shared" ca="1" si="232"/>
        <v>-20.02282162162162</v>
      </c>
      <c r="I256" s="6">
        <f t="shared" ca="1" si="232"/>
        <v>34.422091891891895</v>
      </c>
      <c r="J256" s="6">
        <f>INDEX($O$275:$O$286,MATCH(A257,$L$275:$L$286,-1),1)</f>
        <v>123.83788569158855</v>
      </c>
      <c r="K256" s="34">
        <f ca="1">MAX(ABS(F256),J256)</f>
        <v>123.83788569158855</v>
      </c>
      <c r="L256" s="34">
        <f ca="1">MAX(ABS(G256),J256)</f>
        <v>123.83788569158855</v>
      </c>
      <c r="M256" s="34">
        <f ca="1">MAX(ABS(H256),IF(J256="---",0,0.3*J256))</f>
        <v>37.151365707476565</v>
      </c>
      <c r="N256" s="34">
        <f ca="1">MAX(ABS(I256),IF(J256="---",0,0.3*J256))</f>
        <v>37.151365707476565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2.9617658370047701</v>
      </c>
      <c r="R256" s="36">
        <f t="shared" ref="R256:T256" ca="1" si="234">MAX(L256-$Z224*(1-((0.48*$Z222+L257)/(0.48*$Z222))^2),0)/(($F222-2*$F224)*$O$2)*1000</f>
        <v>0.90479378853412384</v>
      </c>
      <c r="S256" s="36">
        <f t="shared" ca="1" si="234"/>
        <v>0</v>
      </c>
      <c r="T256" s="36">
        <f t="shared" ca="1" si="234"/>
        <v>0</v>
      </c>
      <c r="U256" s="34">
        <f ca="1">MAX(P256:T256)</f>
        <v>2.9617658370047701</v>
      </c>
      <c r="V256" s="26">
        <v>9.36</v>
      </c>
      <c r="W256" s="7">
        <f>2*V256*$O$2/10</f>
        <v>732.52173913043475</v>
      </c>
      <c r="X256" s="6">
        <f>W256*(F222-2*F224)/200</f>
        <v>80.577391304347827</v>
      </c>
      <c r="Y256" s="5"/>
      <c r="Z256" s="16"/>
      <c r="AD256" s="49"/>
      <c r="BG256" s="49"/>
    </row>
    <row r="257" spans="1:59" x14ac:dyDescent="0.25">
      <c r="A257" s="5">
        <f>B223</f>
        <v>1</v>
      </c>
      <c r="D257" s="5" t="s">
        <v>11</v>
      </c>
      <c r="E257" s="37">
        <f ca="1">E245</f>
        <v>-1717.7059999999999</v>
      </c>
      <c r="F257" s="7">
        <f ca="1">O245</f>
        <v>-908.44970000000001</v>
      </c>
      <c r="G257" s="7">
        <f ca="1">P245</f>
        <v>-1260.2443000000001</v>
      </c>
      <c r="H257" s="7">
        <f ca="1">Q245</f>
        <v>-755.76499999999999</v>
      </c>
      <c r="I257" s="7">
        <f ca="1">R245</f>
        <v>-1412.9290000000001</v>
      </c>
      <c r="K257" s="34">
        <f ca="1">F257</f>
        <v>-908.44970000000001</v>
      </c>
      <c r="L257" s="34">
        <f t="shared" ref="L257:N257" ca="1" si="235">G257</f>
        <v>-1260.2443000000001</v>
      </c>
      <c r="M257" s="34">
        <f ca="1">H257</f>
        <v>-755.76499999999999</v>
      </c>
      <c r="N257" s="34">
        <f t="shared" ca="1" si="235"/>
        <v>-1412.9290000000001</v>
      </c>
      <c r="AD257" s="49"/>
      <c r="BG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678.69150091567928</v>
      </c>
      <c r="K258" s="6">
        <f t="shared" ref="K258:N258" ca="1" si="236">($Z223+$X255)*(1-ABS((0.48*$Z222+K257)/(0.48*$Z222+$W255))^(1+1/(1+$W255/$Z222)))</f>
        <v>610.78963441436622</v>
      </c>
      <c r="L258" s="6">
        <f t="shared" ca="1" si="236"/>
        <v>658.96995070577827</v>
      </c>
      <c r="M258" s="6">
        <f t="shared" ca="1" si="236"/>
        <v>582.65706910598772</v>
      </c>
      <c r="N258" s="6">
        <f t="shared" ca="1" si="236"/>
        <v>671.93850734219097</v>
      </c>
      <c r="AD258" s="49"/>
      <c r="BG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202.49725504301622</v>
      </c>
      <c r="K259" s="6">
        <f t="shared" ref="K259:N259" ca="1" si="237">($Z224+$X256)*(1-ABS((0.48*$Z222+K257)/(0.48*$Z222+$W256))^(1+1/(1+$W256/$Z222)))</f>
        <v>179.53198925203355</v>
      </c>
      <c r="L259" s="6">
        <f t="shared" ca="1" si="237"/>
        <v>196.01272320809124</v>
      </c>
      <c r="M259" s="6">
        <f t="shared" ca="1" si="237"/>
        <v>169.74036935478236</v>
      </c>
      <c r="N259" s="6">
        <f t="shared" ca="1" si="237"/>
        <v>200.32115797957684</v>
      </c>
      <c r="AD259" s="49"/>
      <c r="BG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1.7000582708192487E-2</v>
      </c>
      <c r="K260" s="38">
        <f t="shared" ref="K260:N260" ca="1" si="238">ABS(K255/K258)^1.5+ABS(K256/K259)^1.5</f>
        <v>0.59615060715565704</v>
      </c>
      <c r="L260" s="38">
        <f t="shared" ca="1" si="238"/>
        <v>0.52293478255448933</v>
      </c>
      <c r="M260" s="38">
        <f t="shared" ca="1" si="238"/>
        <v>0.25436309191656337</v>
      </c>
      <c r="N260" s="38">
        <f t="shared" ca="1" si="238"/>
        <v>0.20257610036524334</v>
      </c>
      <c r="AD260" s="49"/>
      <c r="BG260" s="49"/>
    </row>
    <row r="261" spans="1:59" x14ac:dyDescent="0.25">
      <c r="AD261" s="49"/>
      <c r="BG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  <c r="BG262" s="49"/>
    </row>
    <row r="263" spans="1:59" x14ac:dyDescent="0.25">
      <c r="D263" s="5" t="s">
        <v>84</v>
      </c>
      <c r="E263" s="34">
        <f ca="1">E248</f>
        <v>8.0609999999999999</v>
      </c>
      <c r="F263" s="6">
        <f t="shared" ref="F263:I264" ca="1" si="239">O248</f>
        <v>-174.22719999999998</v>
      </c>
      <c r="G263" s="6">
        <f t="shared" ca="1" si="239"/>
        <v>185.88319999999999</v>
      </c>
      <c r="H263" s="35">
        <f t="shared" ca="1" si="239"/>
        <v>-443.86020000000002</v>
      </c>
      <c r="I263" s="35">
        <f t="shared" ca="1" si="239"/>
        <v>455.51619999999997</v>
      </c>
      <c r="J263" s="6" t="str">
        <f>INDEX($N$275:$N$286,MATCH(A257,$L$275:$L$286,-1)+1,1)</f>
        <v>---</v>
      </c>
      <c r="K263" s="34">
        <f ca="1">MAX(ABS(F263),IF(J263="---",0,0.3*J263))</f>
        <v>174.22719999999998</v>
      </c>
      <c r="L263" s="34">
        <f ca="1">MAX(ABS(G263),IF(J263="---",0,0.3*J263))</f>
        <v>185.88319999999999</v>
      </c>
      <c r="M263" s="34">
        <f ca="1">MAX(ABS(H263),J263)</f>
        <v>443.86020000000002</v>
      </c>
      <c r="N263" s="34">
        <f ca="1">MAX(ABS(I263),J263)</f>
        <v>455.51619999999997</v>
      </c>
      <c r="O263" s="13" t="s">
        <v>103</v>
      </c>
      <c r="P263" s="36">
        <f t="shared" ref="P263" ca="1" si="240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7.4083585717743885</v>
      </c>
      <c r="T263" s="36">
        <f ca="1">MAX(N263-$Z223*(1-((0.48*$Z222+N265)/(0.48*$Z222))^2),0)/(($F223-2*$F224)*$O$2)*1000</f>
        <v>4.7670479811879671</v>
      </c>
      <c r="U263" s="34">
        <f ca="1">MAX(P263:T263)</f>
        <v>7.4083585717743885</v>
      </c>
      <c r="V263" s="26">
        <v>12.56</v>
      </c>
      <c r="W263" s="7">
        <f>2*V263*$O$2/10</f>
        <v>982.95652173913061</v>
      </c>
      <c r="X263" s="6">
        <f>W263*(F223-2*F224)/200</f>
        <v>353.86434782608706</v>
      </c>
      <c r="AD263" s="49"/>
      <c r="BG263" s="49"/>
    </row>
    <row r="264" spans="1:59" x14ac:dyDescent="0.25">
      <c r="D264" s="5" t="s">
        <v>85</v>
      </c>
      <c r="E264" s="34">
        <f ca="1">E249</f>
        <v>-7.2750000000000004</v>
      </c>
      <c r="F264" s="35">
        <f t="shared" ca="1" si="239"/>
        <v>-100.27579999999999</v>
      </c>
      <c r="G264" s="35">
        <f t="shared" ca="1" si="239"/>
        <v>91.581800000000001</v>
      </c>
      <c r="H264" s="6">
        <f t="shared" ca="1" si="239"/>
        <v>30.679699999999997</v>
      </c>
      <c r="I264" s="6">
        <f t="shared" ca="1" si="239"/>
        <v>-39.373699999999999</v>
      </c>
      <c r="J264" s="6" t="str">
        <f>INDEX($O$275:$O$286,MATCH(A257,$L$275:$L$286,-1)+1,1)</f>
        <v>---</v>
      </c>
      <c r="K264" s="34">
        <f ca="1">MAX(ABS(F264),J264)</f>
        <v>100.27579999999999</v>
      </c>
      <c r="L264" s="34">
        <f ca="1">MAX(ABS(G264),J264)</f>
        <v>91.581800000000001</v>
      </c>
      <c r="M264" s="34">
        <f ca="1">MAX(ABS(H264),IF(J264="---",0,0.3*J264))</f>
        <v>30.679699999999997</v>
      </c>
      <c r="N264" s="34">
        <f ca="1">MAX(ABS(I264),IF(J264="---",0,0.3*J264))</f>
        <v>39.373699999999999</v>
      </c>
      <c r="O264" s="13" t="s">
        <v>104</v>
      </c>
      <c r="P264" s="36">
        <f t="shared" ref="P264" ca="1" si="241">MAX(E264-$Z224*(1-((0.48*$Z222+E265)/(0.48*$Z222))^2),0)/(($F222-2*$F224)*$O$2)*1000</f>
        <v>0</v>
      </c>
      <c r="Q264" s="36">
        <f ca="1">MAX(K264-$Z224*(1-((0.48*$Z222+K265)/(0.48*$Z222))^2),0)/(($F222-2*$F224)*$O$2)*1000</f>
        <v>0.12314631266062716</v>
      </c>
      <c r="R264" s="36">
        <f ca="1">MAX(L264-$Z224*(1-((0.48*$Z222+L265)/(0.48*$Z222))^2),0)/(($F222-2*$F224)*$O$2)*1000</f>
        <v>0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0.12314631266062716</v>
      </c>
      <c r="V264" s="26">
        <v>9.36</v>
      </c>
      <c r="W264" s="7">
        <f>2*V264*$O$2/10</f>
        <v>732.52173913043475</v>
      </c>
      <c r="X264" s="6">
        <f>W264*(F222-2*F224)/200</f>
        <v>80.577391304347827</v>
      </c>
      <c r="AD264" s="49"/>
      <c r="BG264" s="49"/>
    </row>
    <row r="265" spans="1:59" x14ac:dyDescent="0.25">
      <c r="D265" s="5" t="s">
        <v>11</v>
      </c>
      <c r="E265" s="37">
        <f ca="1">E252</f>
        <v>-1734.9634999999998</v>
      </c>
      <c r="F265" s="7">
        <f ca="1">O252</f>
        <v>-921.7247000000001</v>
      </c>
      <c r="G265" s="7">
        <f ca="1">P252</f>
        <v>-1273.5193000000002</v>
      </c>
      <c r="H265" s="7">
        <f ca="1">Q252</f>
        <v>-769.04000000000008</v>
      </c>
      <c r="I265" s="7">
        <f ca="1">R252</f>
        <v>-1426.2040000000002</v>
      </c>
      <c r="K265" s="34">
        <f ca="1">F265</f>
        <v>-921.7247000000001</v>
      </c>
      <c r="L265" s="34">
        <f t="shared" ref="L265:N265" ca="1" si="242">G265</f>
        <v>-1273.5193000000002</v>
      </c>
      <c r="M265" s="34">
        <f t="shared" ca="1" si="242"/>
        <v>-769.04000000000008</v>
      </c>
      <c r="N265" s="34">
        <f t="shared" ca="1" si="242"/>
        <v>-1426.2040000000002</v>
      </c>
      <c r="AD265" s="49"/>
      <c r="BG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678.0858220376889</v>
      </c>
      <c r="K266" s="6">
        <f t="shared" ref="K266:N266" ca="1" si="243">($Z223+$X263)*(1-ABS((0.48*$Z222+K265)/(0.48*$Z222+$W263))^(1+1/(1+$W263/$Z222)))</f>
        <v>613.0369504109733</v>
      </c>
      <c r="L266" s="6">
        <f t="shared" ca="1" si="243"/>
        <v>660.30146574181367</v>
      </c>
      <c r="M266" s="6">
        <f t="shared" ca="1" si="243"/>
        <v>585.26749359724033</v>
      </c>
      <c r="N266" s="6">
        <f t="shared" ca="1" si="243"/>
        <v>672.81324460555447</v>
      </c>
      <c r="AD266" s="49"/>
      <c r="BG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202.30660196663649</v>
      </c>
      <c r="K267" s="6">
        <f t="shared" ref="K267:N267" ca="1" si="244">($Z224+$X264)*(1-ABS((0.48*$Z222+K265)/(0.48*$Z222+$W264))^(1+1/(1+$W264/$Z222)))</f>
        <v>180.31012414537742</v>
      </c>
      <c r="L267" s="6">
        <f t="shared" ca="1" si="244"/>
        <v>196.45936752727874</v>
      </c>
      <c r="M267" s="6">
        <f t="shared" ca="1" si="244"/>
        <v>170.65247200163347</v>
      </c>
      <c r="N267" s="6">
        <f t="shared" ca="1" si="244"/>
        <v>200.60720498960637</v>
      </c>
      <c r="AD267" s="49"/>
      <c r="BG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8.1153688162603592E-3</v>
      </c>
      <c r="K268" s="38">
        <f t="shared" ref="K268:N268" ca="1" si="245">ABS(K263/K266)^1.5+ABS(K264/K267)^1.5</f>
        <v>0.56623957447579087</v>
      </c>
      <c r="L268" s="38">
        <f t="shared" ca="1" si="245"/>
        <v>0.46764085990043786</v>
      </c>
      <c r="M268" s="38">
        <f t="shared" ca="1" si="245"/>
        <v>0.73667340613126631</v>
      </c>
      <c r="N268" s="38">
        <f t="shared" ca="1" si="245"/>
        <v>0.64402934761932551</v>
      </c>
      <c r="AD268" s="49"/>
      <c r="BG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53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('[3]TRA 1-6'!$BM$137+'[3]TRA 1-6'!$BN$138)*0.6</f>
        <v>164.96345870301511</v>
      </c>
      <c r="F278" s="15" t="s">
        <v>116</v>
      </c>
      <c r="G278" s="39">
        <f>'[3]TRA 5-19'!$BG$74</f>
        <v>166.77957033652677</v>
      </c>
      <c r="H278" s="13" t="s">
        <v>81</v>
      </c>
      <c r="I278" s="17">
        <v>0.35</v>
      </c>
      <c r="M278" s="13" t="s">
        <v>90</v>
      </c>
      <c r="N278" s="36">
        <f>IF(I278="","",G278*$H$273*I278)</f>
        <v>64.210134579562805</v>
      </c>
      <c r="O278" s="36">
        <f>IF(I278="","",E278*$H$273*I278)</f>
        <v>63.510931600660818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119.24739279061666</v>
      </c>
      <c r="O279" s="36">
        <f>IF(I280="","",IF(I278="","---",E278*$H$273*I279))</f>
        <v>117.94887297265582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('[3]TRA 1-6'!$BM$159+'[3]TRA 1-6'!$BN$160)*0.6</f>
        <v>225.15979216652462</v>
      </c>
      <c r="F280" s="15" t="s">
        <v>116</v>
      </c>
      <c r="G280" s="39">
        <f>'[3]TRA 5-19'!$BG$95</f>
        <v>274.24112847010576</v>
      </c>
      <c r="H280" s="13" t="s">
        <v>81</v>
      </c>
      <c r="I280" s="17">
        <v>0.42</v>
      </c>
      <c r="M280" s="13" t="s">
        <v>90</v>
      </c>
      <c r="N280" s="36">
        <f>IF(I280="","",G280*$H$273*I280)</f>
        <v>126.69940135318886</v>
      </c>
      <c r="O280" s="36">
        <f>IF(I280="","",E280*$H$273*I280)</f>
        <v>104.02382398093438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174.96583996392749</v>
      </c>
      <c r="O281" s="36">
        <f>IF(I282="","",IF(I280="","---",E280*$H$273*I281))</f>
        <v>143.65194740224274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('[3]TRA 1-6'!$BM$181+'[3]TRA 1-6'!$BN$182)*0.6</f>
        <v>241.55165975345102</v>
      </c>
      <c r="F282" s="15" t="s">
        <v>116</v>
      </c>
      <c r="G282" s="39">
        <f>'[3]TRA 5-19'!$BG$116</f>
        <v>301.60276011267501</v>
      </c>
      <c r="H282" s="13" t="s">
        <v>81</v>
      </c>
      <c r="I282" s="17">
        <v>0.46</v>
      </c>
      <c r="M282" s="13" t="s">
        <v>90</v>
      </c>
      <c r="N282" s="36">
        <f>IF(I282="","",G282*$H$273*I282)</f>
        <v>152.61099661701357</v>
      </c>
      <c r="O282" s="36">
        <f>IF(I282="","",E282*$H$273*I282)</f>
        <v>122.22513983524624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179.15203950692899</v>
      </c>
      <c r="O283" s="36">
        <f>IF(I284="","",IF(I282="","---",E282*$H$273*I283))</f>
        <v>143.48168589354992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('[3]TRA 1-6'!$BM$204+'[3]TRA 1-6'!$BN$205)*0.6</f>
        <v>225.15979216652462</v>
      </c>
      <c r="F284" s="15" t="s">
        <v>116</v>
      </c>
      <c r="G284" s="39">
        <f>'[3]TRA 5-19'!$BG$137</f>
        <v>301.68198181438544</v>
      </c>
      <c r="H284" s="13" t="s">
        <v>81</v>
      </c>
      <c r="I284" s="17">
        <v>0.5</v>
      </c>
      <c r="M284" s="13" t="s">
        <v>90</v>
      </c>
      <c r="N284" s="36">
        <f>IF(I284="","",G284*$H$273*I284)</f>
        <v>165.92508999791201</v>
      </c>
      <c r="O284" s="36">
        <f>IF(I284="","",E284*$H$273*I284)</f>
        <v>123.83788569158855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165.92508999791201</v>
      </c>
      <c r="O285" s="36">
        <f>IF(I284="","---",E284*$H$273*I285)</f>
        <v>123.83788569158855</v>
      </c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71">
    <mergeCell ref="AH19:AI20"/>
    <mergeCell ref="AK19:AL19"/>
    <mergeCell ref="AK20:AL20"/>
    <mergeCell ref="AE28:BG28"/>
    <mergeCell ref="AZ29:BA29"/>
    <mergeCell ref="AH11:AI12"/>
    <mergeCell ref="AK11:AL11"/>
    <mergeCell ref="AK12:AL12"/>
    <mergeCell ref="AH15:AI16"/>
    <mergeCell ref="AK15:AL15"/>
    <mergeCell ref="AK16:AL16"/>
    <mergeCell ref="AH3:AI4"/>
    <mergeCell ref="AK3:AL3"/>
    <mergeCell ref="AK4:AL4"/>
    <mergeCell ref="AH7:AI8"/>
    <mergeCell ref="AK7:AL7"/>
    <mergeCell ref="AK8:AL8"/>
    <mergeCell ref="X56:AB56"/>
    <mergeCell ref="AA57:AB57"/>
    <mergeCell ref="X250:AB250"/>
    <mergeCell ref="AA251:AB251"/>
    <mergeCell ref="X104:AB104"/>
    <mergeCell ref="AA105:AB105"/>
    <mergeCell ref="AF30:AH30"/>
    <mergeCell ref="AF31:AH31"/>
    <mergeCell ref="AF78:AH78"/>
    <mergeCell ref="AJ30:AK30"/>
    <mergeCell ref="AL30:AN30"/>
    <mergeCell ref="AL37:AN37"/>
    <mergeCell ref="AE76:BG76"/>
    <mergeCell ref="BA77:BB77"/>
    <mergeCell ref="AJ78:AK78"/>
    <mergeCell ref="AL78:AN78"/>
    <mergeCell ref="AO78:AP78"/>
    <mergeCell ref="AO30:AP30"/>
    <mergeCell ref="AJ31:AK31"/>
    <mergeCell ref="AL31:AN31"/>
    <mergeCell ref="AL35:AN35"/>
    <mergeCell ref="AL36:AN36"/>
    <mergeCell ref="AF79:AH79"/>
    <mergeCell ref="AF126:AH126"/>
    <mergeCell ref="AF127:AH127"/>
    <mergeCell ref="AL85:AN85"/>
    <mergeCell ref="AL86:AN86"/>
    <mergeCell ref="AE124:BG124"/>
    <mergeCell ref="AJ126:AK126"/>
    <mergeCell ref="AL126:AN126"/>
    <mergeCell ref="AO126:AP126"/>
    <mergeCell ref="AJ127:AK127"/>
    <mergeCell ref="AL127:AN127"/>
    <mergeCell ref="AJ79:AK79"/>
    <mergeCell ref="AL79:AN79"/>
    <mergeCell ref="AL84:AN84"/>
    <mergeCell ref="BA125:BB125"/>
    <mergeCell ref="AE172:BG172"/>
    <mergeCell ref="AF174:AH174"/>
    <mergeCell ref="AF175:AH175"/>
    <mergeCell ref="AE221:AS221"/>
    <mergeCell ref="AF223:AH223"/>
    <mergeCell ref="BA173:BB173"/>
    <mergeCell ref="AJ174:AK174"/>
    <mergeCell ref="AL174:AN174"/>
    <mergeCell ref="AO174:AP174"/>
    <mergeCell ref="AJ175:AK175"/>
    <mergeCell ref="AL175:AN175"/>
    <mergeCell ref="AF224:AH224"/>
    <mergeCell ref="AJ223:AK223"/>
    <mergeCell ref="AL223:AN223"/>
    <mergeCell ref="AO223:AP223"/>
    <mergeCell ref="AJ224:AK224"/>
    <mergeCell ref="AL224:AN224"/>
  </mergeCells>
  <conditionalFormatting sqref="E211 K211:N211 E219 K219:N219 E260 K260:N260 E268 K268:N268">
    <cfRule type="cellIs" dxfId="63" priority="4" stopIfTrue="1" operator="greaterThan">
      <formula>1</formula>
    </cfRule>
  </conditionalFormatting>
  <conditionalFormatting sqref="E162 K162:N162 E170 K170:N170">
    <cfRule type="cellIs" dxfId="62" priority="3" stopIfTrue="1" operator="greaterThan">
      <formula>1</formula>
    </cfRule>
  </conditionalFormatting>
  <conditionalFormatting sqref="E114 K114:N114 E122 K122:N122">
    <cfRule type="cellIs" dxfId="61" priority="2" stopIfTrue="1" operator="greaterThan">
      <formula>1</formula>
    </cfRule>
  </conditionalFormatting>
  <conditionalFormatting sqref="E66 K66:N66 E74 K74:N74">
    <cfRule type="cellIs" dxfId="60" priority="1" stopIfTrue="1" operator="greaterThan">
      <formula>1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G288"/>
  <sheetViews>
    <sheetView topLeftCell="S21" workbookViewId="0">
      <selection activeCell="AK21" sqref="AK21"/>
    </sheetView>
  </sheetViews>
  <sheetFormatPr defaultRowHeight="15" x14ac:dyDescent="0.25"/>
  <cols>
    <col min="24" max="24" width="11" customWidth="1"/>
    <col min="26" max="26" width="11.5703125" customWidth="1"/>
    <col min="35" max="35" width="11.85546875" customWidth="1"/>
    <col min="40" max="40" width="14.5703125" customWidth="1"/>
    <col min="43" max="43" width="13.28515625" customWidth="1"/>
    <col min="45" max="45" width="12.42578125" customWidth="1"/>
    <col min="50" max="50" width="15.140625" customWidth="1"/>
    <col min="55" max="55" width="9.7109375" customWidth="1"/>
    <col min="56" max="56" width="11.570312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6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1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ABS(InvPil!AM103)</f>
        <v>113.414</v>
      </c>
    </row>
    <row r="4" spans="1:41" x14ac:dyDescent="0.25">
      <c r="A4" s="19">
        <f ca="1">INDEX(Pilastri!$A$1:$K$10000,$B4,2)</f>
        <v>6</v>
      </c>
      <c r="B4" s="19">
        <f ca="1">MATCH(C2,INDIRECT("Pilastri!B1:B"&amp;TRIM(S1)),0)</f>
        <v>102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30.821999999999999</v>
      </c>
      <c r="F4" s="20">
        <f ca="1">INDEX(Pilastri!$A$1:$K$10000,$B4,7)</f>
        <v>18.515999999999998</v>
      </c>
      <c r="G4" s="20">
        <f ca="1">INDEX(Pilastri!$A$1:$K$10000,$B4,8)</f>
        <v>32.371000000000002</v>
      </c>
      <c r="H4" s="20">
        <f ca="1">INDEX(Pilastri!$A$1:$K$10000,$B4,9)</f>
        <v>-1.151</v>
      </c>
      <c r="I4" s="20">
        <f ca="1">INDEX(Pilastri!$A$1:$K$10000,$B4,10)</f>
        <v>1.6120000000000001</v>
      </c>
      <c r="J4" s="20">
        <f ca="1">INDEX(Pilastri!$A$1:$K$10000,$B4,11)</f>
        <v>2.6070000000000002</v>
      </c>
      <c r="K4" s="19">
        <f ca="1">INDEX(Pilastri!$A$1:$K$10000,$L4,2)</f>
        <v>6</v>
      </c>
      <c r="L4" s="19">
        <f ca="1">MATCH(C2,INDIRECT("Pilastri!B"&amp;TRIM(S2)&amp;":B10000"),0)+S1</f>
        <v>742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-65.111000000000004</v>
      </c>
      <c r="P4" s="20">
        <f ca="1">INDEX(Pilastri!$A$1:$K$10000,$L4,7)</f>
        <v>-41.521999999999998</v>
      </c>
      <c r="Q4" s="20">
        <f ca="1">INDEX(Pilastri!$A$1:$K$10000,$L4,8)</f>
        <v>5.0209999999999999</v>
      </c>
      <c r="R4" s="20">
        <f ca="1">INDEX(Pilastri!$A$1:$K$10000,$L4,9)</f>
        <v>66.563000000000002</v>
      </c>
      <c r="S4" s="20">
        <f ca="1">INDEX(Pilastri!$A$1:$K$10000,$L4,10)</f>
        <v>5.5670000000000002</v>
      </c>
      <c r="T4" s="20">
        <f ca="1">INDEX(Pilastri!$A$1:$K$10000,$L4,11)</f>
        <v>8.9990000000000006</v>
      </c>
      <c r="U4" s="20"/>
      <c r="V4" s="22">
        <f ca="1">K4</f>
        <v>6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159.37999520453815</v>
      </c>
      <c r="AL4" s="108">
        <f>0.9*30*46*0.5*14.17*2/(1+2^2)/10</f>
        <v>351.9828</v>
      </c>
      <c r="AO4">
        <f>ABS(InvPil!AM104)</f>
        <v>67.477999999999994</v>
      </c>
    </row>
    <row r="5" spans="1:41" x14ac:dyDescent="0.25">
      <c r="A5" s="18"/>
      <c r="B5" s="5">
        <f ca="1">B4+1</f>
        <v>103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-29.015000000000001</v>
      </c>
      <c r="F5" s="20">
        <f ca="1">INDEX(Pilastri!$A$1:$K$10000,$B5,7)</f>
        <v>-17.542999999999999</v>
      </c>
      <c r="G5" s="20">
        <f ca="1">INDEX(Pilastri!$A$1:$K$10000,$B5,8)</f>
        <v>-30.045999999999999</v>
      </c>
      <c r="H5" s="20">
        <f ca="1">INDEX(Pilastri!$A$1:$K$10000,$B5,9)</f>
        <v>1.1000000000000001</v>
      </c>
      <c r="I5" s="20">
        <f ca="1">INDEX(Pilastri!$A$1:$K$10000,$B5,10)</f>
        <v>-1.5089999999999999</v>
      </c>
      <c r="J5" s="20">
        <f ca="1">INDEX(Pilastri!$A$1:$K$10000,$B5,11)</f>
        <v>-2.4380000000000002</v>
      </c>
      <c r="K5" s="19"/>
      <c r="L5" s="5">
        <f ca="1">L4+1</f>
        <v>743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62.319000000000003</v>
      </c>
      <c r="P5" s="20">
        <f ca="1">INDEX(Pilastri!$A$1:$K$10000,$L5,7)</f>
        <v>38.411000000000001</v>
      </c>
      <c r="Q5" s="20">
        <f ca="1">INDEX(Pilastri!$A$1:$K$10000,$L5,8)</f>
        <v>-4.2229999999999999</v>
      </c>
      <c r="R5" s="20">
        <f ca="1">INDEX(Pilastri!$A$1:$K$10000,$L5,9)</f>
        <v>-48.417000000000002</v>
      </c>
      <c r="S5" s="20">
        <f ca="1">INDEX(Pilastri!$A$1:$K$10000,$L5,10)</f>
        <v>-3.4740000000000002</v>
      </c>
      <c r="T5" s="20">
        <f ca="1">INDEX(Pilastri!$A$1:$K$10000,$L5,11)</f>
        <v>-5.5739999999999998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ABS(InvPil!AM105)</f>
        <v>59.941099999999999</v>
      </c>
    </row>
    <row r="6" spans="1:41" x14ac:dyDescent="0.25">
      <c r="A6" s="18"/>
      <c r="B6" s="5">
        <f t="shared" ref="B6:B7" ca="1" si="0">B5+1</f>
        <v>104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18.699000000000002</v>
      </c>
      <c r="F6" s="20">
        <f ca="1">INDEX(Pilastri!$A$1:$K$10000,$B6,7)</f>
        <v>11.268000000000001</v>
      </c>
      <c r="G6" s="20">
        <f ca="1">INDEX(Pilastri!$A$1:$K$10000,$B6,8)</f>
        <v>19.501000000000001</v>
      </c>
      <c r="H6" s="20">
        <f ca="1">INDEX(Pilastri!$A$1:$K$10000,$B6,9)</f>
        <v>-0.70299999999999996</v>
      </c>
      <c r="I6" s="20">
        <f ca="1">INDEX(Pilastri!$A$1:$K$10000,$B6,10)</f>
        <v>0.97599999999999998</v>
      </c>
      <c r="J6" s="20">
        <f ca="1">INDEX(Pilastri!$A$1:$K$10000,$B6,11)</f>
        <v>1.577</v>
      </c>
      <c r="K6" s="19"/>
      <c r="L6" s="5">
        <f t="shared" ref="L6:L7" ca="1" si="1">L5+1</f>
        <v>744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-39.822000000000003</v>
      </c>
      <c r="P6" s="20">
        <f ca="1">INDEX(Pilastri!$A$1:$K$10000,$L6,7)</f>
        <v>-24.978999999999999</v>
      </c>
      <c r="Q6" s="20">
        <f ca="1">INDEX(Pilastri!$A$1:$K$10000,$L6,8)</f>
        <v>2.81</v>
      </c>
      <c r="R6" s="20">
        <f ca="1">INDEX(Pilastri!$A$1:$K$10000,$L6,9)</f>
        <v>35.378999999999998</v>
      </c>
      <c r="S6" s="20">
        <f ca="1">INDEX(Pilastri!$A$1:$K$10000,$L6,10)</f>
        <v>2.8250000000000002</v>
      </c>
      <c r="T6" s="20">
        <f ca="1">INDEX(Pilastri!$A$1:$K$10000,$L6,11)</f>
        <v>4.5540000000000003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ABS(InvPil!AM106)</f>
        <v>120.95089999999999</v>
      </c>
    </row>
    <row r="7" spans="1:41" x14ac:dyDescent="0.25">
      <c r="A7" s="18"/>
      <c r="B7" s="5">
        <f t="shared" ca="1" si="0"/>
        <v>105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-68.653999999999996</v>
      </c>
      <c r="F7" s="20">
        <f ca="1">INDEX(Pilastri!$A$1:$K$10000,$B7,7)</f>
        <v>-40.79</v>
      </c>
      <c r="G7" s="20">
        <f ca="1">INDEX(Pilastri!$A$1:$K$10000,$B7,8)</f>
        <v>-15.772</v>
      </c>
      <c r="H7" s="20">
        <f ca="1">INDEX(Pilastri!$A$1:$K$10000,$B7,9)</f>
        <v>0.56799999999999995</v>
      </c>
      <c r="I7" s="20">
        <f ca="1">INDEX(Pilastri!$A$1:$K$10000,$B7,10)</f>
        <v>-0.78700000000000003</v>
      </c>
      <c r="J7" s="20">
        <f ca="1">INDEX(Pilastri!$A$1:$K$10000,$B7,11)</f>
        <v>-1.272</v>
      </c>
      <c r="K7" s="19"/>
      <c r="L7" s="5">
        <f t="shared" ca="1" si="1"/>
        <v>745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-77.75</v>
      </c>
      <c r="P7" s="20">
        <f ca="1">INDEX(Pilastri!$A$1:$K$10000,$L7,7)</f>
        <v>-49.655999999999999</v>
      </c>
      <c r="Q7" s="20">
        <f ca="1">INDEX(Pilastri!$A$1:$K$10000,$L7,8)</f>
        <v>1.768</v>
      </c>
      <c r="R7" s="20">
        <f ca="1">INDEX(Pilastri!$A$1:$K$10000,$L7,9)</f>
        <v>23.475999999999999</v>
      </c>
      <c r="S7" s="20">
        <f ca="1">INDEX(Pilastri!$A$1:$K$10000,$L7,10)</f>
        <v>1.966</v>
      </c>
      <c r="T7" s="20">
        <f ca="1">INDEX(Pilastri!$A$1:$K$10000,$L7,11)</f>
        <v>3.1779999999999999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-146.404</v>
      </c>
      <c r="Z7" s="40">
        <f ca="1">F7+P7</f>
        <v>-90.445999999999998</v>
      </c>
      <c r="AA7" s="40">
        <f ca="1">G7+Q7</f>
        <v>-14.004</v>
      </c>
      <c r="AB7" s="22">
        <f t="shared" ref="AB7:AD7" ca="1" si="2">H7+R7</f>
        <v>24.044</v>
      </c>
      <c r="AC7" s="22">
        <f t="shared" ca="1" si="2"/>
        <v>1.1789999999999998</v>
      </c>
      <c r="AD7" s="50">
        <f t="shared" ca="1" si="2"/>
        <v>1.9059999999999999</v>
      </c>
      <c r="AH7" s="109" t="s">
        <v>142</v>
      </c>
      <c r="AI7" s="109"/>
      <c r="AK7" s="107" t="s">
        <v>140</v>
      </c>
      <c r="AL7" s="107"/>
      <c r="AO7">
        <f>ABS(InvPil!AM107)</f>
        <v>338.27009999999996</v>
      </c>
    </row>
    <row r="8" spans="1:41" x14ac:dyDescent="0.25">
      <c r="A8" s="18"/>
      <c r="B8" s="5">
        <f ca="1">IF(ROW(C8)-ROW(C$4)&gt;=4*$C$4,"",B7+1)</f>
        <v>106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30.509</v>
      </c>
      <c r="F8" s="20">
        <f ca="1">INDEX(Pilastri!$A$1:$K$10000,$B8,7)</f>
        <v>18.510999999999999</v>
      </c>
      <c r="G8" s="20">
        <f ca="1">INDEX(Pilastri!$A$1:$K$10000,$B8,8)</f>
        <v>51.438000000000002</v>
      </c>
      <c r="H8" s="20">
        <f ca="1">INDEX(Pilastri!$A$1:$K$10000,$B8,9)</f>
        <v>-1.4730000000000001</v>
      </c>
      <c r="I8" s="20">
        <f ca="1">INDEX(Pilastri!$A$1:$K$10000,$B8,10)</f>
        <v>2.3410000000000002</v>
      </c>
      <c r="J8" s="20">
        <f ca="1">INDEX(Pilastri!$A$1:$K$10000,$B8,11)</f>
        <v>3.802</v>
      </c>
      <c r="K8" s="19"/>
      <c r="L8" s="5">
        <f ca="1">IF(ROW(M8)-ROW(M$4)&gt;=4*$C$4,"",L7+1)</f>
        <v>746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-83.272000000000006</v>
      </c>
      <c r="P8" s="20">
        <f ca="1">INDEX(Pilastri!$A$1:$K$10000,$L8,7)</f>
        <v>-48.847999999999999</v>
      </c>
      <c r="Q8" s="20">
        <f ca="1">INDEX(Pilastri!$A$1:$K$10000,$L8,8)</f>
        <v>8.8239999999999998</v>
      </c>
      <c r="R8" s="20">
        <f ca="1">INDEX(Pilastri!$A$1:$K$10000,$L8,9)</f>
        <v>117.042</v>
      </c>
      <c r="S8" s="20">
        <f ca="1">INDEX(Pilastri!$A$1:$K$10000,$L8,10)</f>
        <v>9.9139999999999997</v>
      </c>
      <c r="T8" s="20">
        <f ca="1">INDEX(Pilastri!$A$1:$K$10000,$L8,11)</f>
        <v>16.13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308.14849638267509</v>
      </c>
      <c r="AL8" s="108">
        <f>0.9*30*46*0.5*14.17*2/(1+2^2)/10</f>
        <v>351.9828</v>
      </c>
      <c r="AO8">
        <f>ABS(InvPil!AM108)</f>
        <v>176.63589999999999</v>
      </c>
    </row>
    <row r="9" spans="1:41" x14ac:dyDescent="0.25">
      <c r="A9" s="18"/>
      <c r="B9" s="19">
        <f t="shared" ref="B9:B23" ca="1" si="3">IF(ROW(C9)-ROW(C$4)&gt;=4*$C$4,"",B8+1)</f>
        <v>107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-29.471</v>
      </c>
      <c r="F9" s="20">
        <f ca="1">INDEX(Pilastri!$A$1:$K$10000,$B9,7)</f>
        <v>-17.867999999999999</v>
      </c>
      <c r="G9" s="20">
        <f ca="1">INDEX(Pilastri!$A$1:$K$10000,$B9,8)</f>
        <v>-51.914000000000001</v>
      </c>
      <c r="H9" s="20">
        <f ca="1">INDEX(Pilastri!$A$1:$K$10000,$B9,9)</f>
        <v>1.532</v>
      </c>
      <c r="I9" s="20">
        <f ca="1">INDEX(Pilastri!$A$1:$K$10000,$B9,10)</f>
        <v>-2.3889999999999998</v>
      </c>
      <c r="J9" s="20">
        <f ca="1">INDEX(Pilastri!$A$1:$K$10000,$B9,11)</f>
        <v>-3.8780000000000001</v>
      </c>
      <c r="K9" s="19"/>
      <c r="L9" s="19">
        <f t="shared" ref="L9:L23" ca="1" si="4">IF(ROW(M9)-ROW(M$4)&gt;=4*$C$4,"",L8+1)</f>
        <v>747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71.278999999999996</v>
      </c>
      <c r="P9" s="20">
        <f ca="1">INDEX(Pilastri!$A$1:$K$10000,$L9,7)</f>
        <v>42.372</v>
      </c>
      <c r="Q9" s="20">
        <f ca="1">INDEX(Pilastri!$A$1:$K$10000,$L9,8)</f>
        <v>-8.2509999999999994</v>
      </c>
      <c r="R9" s="20">
        <f ca="1">INDEX(Pilastri!$A$1:$K$10000,$L9,9)</f>
        <v>-107.154</v>
      </c>
      <c r="S9" s="20">
        <f ca="1">INDEX(Pilastri!$A$1:$K$10000,$L9,10)</f>
        <v>-8.8460000000000001</v>
      </c>
      <c r="T9" s="20">
        <f ca="1">INDEX(Pilastri!$A$1:$K$10000,$L9,11)</f>
        <v>-14.337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ABS(InvPil!AM109)</f>
        <v>153.54919999999998</v>
      </c>
    </row>
    <row r="10" spans="1:41" x14ac:dyDescent="0.25">
      <c r="A10" s="18"/>
      <c r="B10" s="19">
        <f t="shared" ca="1" si="3"/>
        <v>108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18.744</v>
      </c>
      <c r="F10" s="20">
        <f ca="1">INDEX(Pilastri!$A$1:$K$10000,$B10,7)</f>
        <v>11.368</v>
      </c>
      <c r="G10" s="20">
        <f ca="1">INDEX(Pilastri!$A$1:$K$10000,$B10,8)</f>
        <v>32.292000000000002</v>
      </c>
      <c r="H10" s="20">
        <f ca="1">INDEX(Pilastri!$A$1:$K$10000,$B10,9)</f>
        <v>-0.93899999999999995</v>
      </c>
      <c r="I10" s="20">
        <f ca="1">INDEX(Pilastri!$A$1:$K$10000,$B10,10)</f>
        <v>1.478</v>
      </c>
      <c r="J10" s="20">
        <f ca="1">INDEX(Pilastri!$A$1:$K$10000,$B10,11)</f>
        <v>2.4</v>
      </c>
      <c r="K10" s="19"/>
      <c r="L10" s="19">
        <f t="shared" ca="1" si="4"/>
        <v>748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-48.296999999999997</v>
      </c>
      <c r="P10" s="20">
        <f ca="1">INDEX(Pilastri!$A$1:$K$10000,$L10,7)</f>
        <v>-28.506</v>
      </c>
      <c r="Q10" s="20">
        <f ca="1">INDEX(Pilastri!$A$1:$K$10000,$L10,8)</f>
        <v>5.2229999999999999</v>
      </c>
      <c r="R10" s="20">
        <f ca="1">INDEX(Pilastri!$A$1:$K$10000,$L10,9)</f>
        <v>69.367000000000004</v>
      </c>
      <c r="S10" s="20">
        <f ca="1">INDEX(Pilastri!$A$1:$K$10000,$L10,10)</f>
        <v>5.8620000000000001</v>
      </c>
      <c r="T10" s="20">
        <f ca="1">INDEX(Pilastri!$A$1:$K$10000,$L10,11)</f>
        <v>9.5210000000000008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ABS(InvPil!AM110)</f>
        <v>361.35679999999996</v>
      </c>
    </row>
    <row r="11" spans="1:41" x14ac:dyDescent="0.25">
      <c r="A11" s="18"/>
      <c r="B11" s="19">
        <f t="shared" ca="1" si="3"/>
        <v>109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-177.78399999999999</v>
      </c>
      <c r="F11" s="20">
        <f ca="1">INDEX(Pilastri!$A$1:$K$10000,$B11,7)</f>
        <v>-107.386</v>
      </c>
      <c r="G11" s="20">
        <f ca="1">INDEX(Pilastri!$A$1:$K$10000,$B11,8)</f>
        <v>-56.356000000000002</v>
      </c>
      <c r="H11" s="20">
        <f ca="1">INDEX(Pilastri!$A$1:$K$10000,$B11,9)</f>
        <v>1.869</v>
      </c>
      <c r="I11" s="20">
        <f ca="1">INDEX(Pilastri!$A$1:$K$10000,$B11,10)</f>
        <v>-2.7349999999999999</v>
      </c>
      <c r="J11" s="20">
        <f ca="1">INDEX(Pilastri!$A$1:$K$10000,$B11,11)</f>
        <v>-4.4290000000000003</v>
      </c>
      <c r="K11" s="19"/>
      <c r="L11" s="19">
        <f t="shared" ca="1" si="4"/>
        <v>749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-246.054</v>
      </c>
      <c r="P11" s="20">
        <f ca="1">INDEX(Pilastri!$A$1:$K$10000,$L11,7)</f>
        <v>-150.06700000000001</v>
      </c>
      <c r="Q11" s="20">
        <f ca="1">INDEX(Pilastri!$A$1:$K$10000,$L11,8)</f>
        <v>5.8250000000000002</v>
      </c>
      <c r="R11" s="20">
        <f ca="1">INDEX(Pilastri!$A$1:$K$10000,$L11,9)</f>
        <v>79.146000000000001</v>
      </c>
      <c r="S11" s="20">
        <f ca="1">INDEX(Pilastri!$A$1:$K$10000,$L11,10)</f>
        <v>6.76</v>
      </c>
      <c r="T11" s="20">
        <f ca="1">INDEX(Pilastri!$A$1:$K$10000,$L11,11)</f>
        <v>10.951000000000001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-423.83799999999997</v>
      </c>
      <c r="Z11" s="22">
        <f t="shared" ca="1" si="5"/>
        <v>-257.45299999999997</v>
      </c>
      <c r="AA11" s="22">
        <f t="shared" ca="1" si="5"/>
        <v>-50.530999999999999</v>
      </c>
      <c r="AB11" s="22">
        <f t="shared" ca="1" si="5"/>
        <v>81.015000000000001</v>
      </c>
      <c r="AC11" s="22">
        <f t="shared" ca="1" si="5"/>
        <v>4.0250000000000004</v>
      </c>
      <c r="AD11" s="50">
        <f t="shared" ca="1" si="5"/>
        <v>6.5220000000000002</v>
      </c>
      <c r="AH11" s="109" t="s">
        <v>143</v>
      </c>
      <c r="AI11" s="109"/>
      <c r="AK11" s="107" t="s">
        <v>140</v>
      </c>
      <c r="AL11" s="107"/>
      <c r="AO11">
        <f>ABS(InvPil!AM111)</f>
        <v>596.85450000000003</v>
      </c>
    </row>
    <row r="12" spans="1:41" x14ac:dyDescent="0.25">
      <c r="A12" s="18"/>
      <c r="B12" s="19">
        <f t="shared" ca="1" si="3"/>
        <v>110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30.207999999999998</v>
      </c>
      <c r="F12" s="20">
        <f ca="1">INDEX(Pilastri!$A$1:$K$10000,$B12,7)</f>
        <v>18.324000000000002</v>
      </c>
      <c r="G12" s="20">
        <f ca="1">INDEX(Pilastri!$A$1:$K$10000,$B12,8)</f>
        <v>67.671999999999997</v>
      </c>
      <c r="H12" s="20">
        <f ca="1">INDEX(Pilastri!$A$1:$K$10000,$B12,9)</f>
        <v>-1.74</v>
      </c>
      <c r="I12" s="20">
        <f ca="1">INDEX(Pilastri!$A$1:$K$10000,$B12,10)</f>
        <v>3.0009999999999999</v>
      </c>
      <c r="J12" s="20">
        <f ca="1">INDEX(Pilastri!$A$1:$K$10000,$B12,11)</f>
        <v>4.883</v>
      </c>
      <c r="K12" s="19"/>
      <c r="L12" s="19">
        <f t="shared" ca="1" si="4"/>
        <v>750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-81.641000000000005</v>
      </c>
      <c r="P12" s="20">
        <f ca="1">INDEX(Pilastri!$A$1:$K$10000,$L12,7)</f>
        <v>-49.360999999999997</v>
      </c>
      <c r="Q12" s="20">
        <f ca="1">INDEX(Pilastri!$A$1:$K$10000,$L12,8)</f>
        <v>12.339</v>
      </c>
      <c r="R12" s="20">
        <f ca="1">INDEX(Pilastri!$A$1:$K$10000,$L12,9)</f>
        <v>168.62200000000001</v>
      </c>
      <c r="S12" s="20">
        <f ca="1">INDEX(Pilastri!$A$1:$K$10000,$L12,10)</f>
        <v>14.148</v>
      </c>
      <c r="T12" s="20">
        <f ca="1">INDEX(Pilastri!$A$1:$K$10000,$L12,11)</f>
        <v>23.042000000000002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512.44222976717515</v>
      </c>
      <c r="AL12" s="108">
        <f>0.9*30*46*0.5*14.17*2/(1+2^2)/10</f>
        <v>351.9828</v>
      </c>
      <c r="AO12">
        <f>ABS(InvPil!AM112)</f>
        <v>261.69150000000002</v>
      </c>
    </row>
    <row r="13" spans="1:41" x14ac:dyDescent="0.25">
      <c r="A13" s="18"/>
      <c r="B13" s="19">
        <f t="shared" ca="1" si="3"/>
        <v>111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-28.254999999999999</v>
      </c>
      <c r="F13" s="20">
        <f ca="1">INDEX(Pilastri!$A$1:$K$10000,$B13,7)</f>
        <v>-17.148</v>
      </c>
      <c r="G13" s="20">
        <f ca="1">INDEX(Pilastri!$A$1:$K$10000,$B13,8)</f>
        <v>-65.87</v>
      </c>
      <c r="H13" s="20">
        <f ca="1">INDEX(Pilastri!$A$1:$K$10000,$B13,9)</f>
        <v>1.7529999999999999</v>
      </c>
      <c r="I13" s="20">
        <f ca="1">INDEX(Pilastri!$A$1:$K$10000,$B13,10)</f>
        <v>-2.9460000000000002</v>
      </c>
      <c r="J13" s="20">
        <f ca="1">INDEX(Pilastri!$A$1:$K$10000,$B13,11)</f>
        <v>-4.7930000000000001</v>
      </c>
      <c r="K13" s="19"/>
      <c r="L13" s="19">
        <f t="shared" ca="1" si="4"/>
        <v>751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77.156000000000006</v>
      </c>
      <c r="P13" s="20">
        <f ca="1">INDEX(Pilastri!$A$1:$K$10000,$L13,7)</f>
        <v>46.386000000000003</v>
      </c>
      <c r="Q13" s="20">
        <f ca="1">INDEX(Pilastri!$A$1:$K$10000,$L13,8)</f>
        <v>-9.6150000000000002</v>
      </c>
      <c r="R13" s="20">
        <f ca="1">INDEX(Pilastri!$A$1:$K$10000,$L13,9)</f>
        <v>-135.327</v>
      </c>
      <c r="S13" s="20">
        <f ca="1">INDEX(Pilastri!$A$1:$K$10000,$L13,10)</f>
        <v>-11.318</v>
      </c>
      <c r="T13" s="20">
        <f ca="1">INDEX(Pilastri!$A$1:$K$10000,$L13,11)</f>
        <v>-18.393999999999998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ABS(InvPil!AM113)</f>
        <v>204.14660000000003</v>
      </c>
    </row>
    <row r="14" spans="1:41" x14ac:dyDescent="0.25">
      <c r="A14" s="18"/>
      <c r="B14" s="19">
        <f t="shared" ca="1" si="3"/>
        <v>112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18.27</v>
      </c>
      <c r="F14" s="20">
        <f ca="1">INDEX(Pilastri!$A$1:$K$10000,$B14,7)</f>
        <v>11.085000000000001</v>
      </c>
      <c r="G14" s="20">
        <f ca="1">INDEX(Pilastri!$A$1:$K$10000,$B14,8)</f>
        <v>41.728000000000002</v>
      </c>
      <c r="H14" s="20">
        <f ca="1">INDEX(Pilastri!$A$1:$K$10000,$B14,9)</f>
        <v>-1.091</v>
      </c>
      <c r="I14" s="20">
        <f ca="1">INDEX(Pilastri!$A$1:$K$10000,$B14,10)</f>
        <v>1.8580000000000001</v>
      </c>
      <c r="J14" s="20">
        <f ca="1">INDEX(Pilastri!$A$1:$K$10000,$B14,11)</f>
        <v>3.024</v>
      </c>
      <c r="K14" s="19"/>
      <c r="L14" s="19">
        <f t="shared" ca="1" si="4"/>
        <v>752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-49.624000000000002</v>
      </c>
      <c r="P14" s="20">
        <f ca="1">INDEX(Pilastri!$A$1:$K$10000,$L14,7)</f>
        <v>-29.920999999999999</v>
      </c>
      <c r="Q14" s="20">
        <f ca="1">INDEX(Pilastri!$A$1:$K$10000,$L14,8)</f>
        <v>6.726</v>
      </c>
      <c r="R14" s="20">
        <f ca="1">INDEX(Pilastri!$A$1:$K$10000,$L14,9)</f>
        <v>94.103999999999999</v>
      </c>
      <c r="S14" s="20">
        <f ca="1">INDEX(Pilastri!$A$1:$K$10000,$L14,10)</f>
        <v>7.9580000000000002</v>
      </c>
      <c r="T14" s="20">
        <f ca="1">INDEX(Pilastri!$A$1:$K$10000,$L14,11)</f>
        <v>12.949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ABS(InvPil!AM114)</f>
        <v>654.39940000000001</v>
      </c>
    </row>
    <row r="15" spans="1:41" x14ac:dyDescent="0.25">
      <c r="A15" s="18"/>
      <c r="B15" s="19">
        <f t="shared" ca="1" si="3"/>
        <v>113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-289.452</v>
      </c>
      <c r="F15" s="20">
        <f ca="1">INDEX(Pilastri!$A$1:$K$10000,$B15,7)</f>
        <v>-175.679</v>
      </c>
      <c r="G15" s="20">
        <f ca="1">INDEX(Pilastri!$A$1:$K$10000,$B15,8)</f>
        <v>-112.819</v>
      </c>
      <c r="H15" s="20">
        <f ca="1">INDEX(Pilastri!$A$1:$K$10000,$B15,9)</f>
        <v>3.4319999999999999</v>
      </c>
      <c r="I15" s="20">
        <f ca="1">INDEX(Pilastri!$A$1:$K$10000,$B15,10)</f>
        <v>-5.3259999999999996</v>
      </c>
      <c r="J15" s="20">
        <f ca="1">INDEX(Pilastri!$A$1:$K$10000,$B15,11)</f>
        <v>-8.641</v>
      </c>
      <c r="K15" s="19"/>
      <c r="L15" s="19">
        <f t="shared" ca="1" si="4"/>
        <v>753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-418.77300000000002</v>
      </c>
      <c r="P15" s="20">
        <f ca="1">INDEX(Pilastri!$A$1:$K$10000,$L15,7)</f>
        <v>-253.59399999999999</v>
      </c>
      <c r="Q15" s="20">
        <f ca="1">INDEX(Pilastri!$A$1:$K$10000,$L15,8)</f>
        <v>12.513999999999999</v>
      </c>
      <c r="R15" s="20">
        <f ca="1">INDEX(Pilastri!$A$1:$K$10000,$L15,9)</f>
        <v>173.07599999999999</v>
      </c>
      <c r="S15" s="20">
        <f ca="1">INDEX(Pilastri!$A$1:$K$10000,$L15,10)</f>
        <v>14.959</v>
      </c>
      <c r="T15" s="20">
        <f ca="1">INDEX(Pilastri!$A$1:$K$10000,$L15,11)</f>
        <v>24.277999999999999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-708.22500000000002</v>
      </c>
      <c r="Z15" s="22">
        <f t="shared" ca="1" si="6"/>
        <v>-429.27300000000002</v>
      </c>
      <c r="AA15" s="22">
        <f t="shared" ca="1" si="6"/>
        <v>-100.30500000000001</v>
      </c>
      <c r="AB15" s="22">
        <f t="shared" ca="1" si="6"/>
        <v>176.50799999999998</v>
      </c>
      <c r="AC15" s="22">
        <f t="shared" ca="1" si="6"/>
        <v>9.6329999999999991</v>
      </c>
      <c r="AD15" s="50">
        <f t="shared" ca="1" si="6"/>
        <v>15.636999999999999</v>
      </c>
      <c r="AH15" s="109" t="s">
        <v>144</v>
      </c>
      <c r="AI15" s="109"/>
      <c r="AK15" s="107" t="s">
        <v>140</v>
      </c>
      <c r="AL15" s="107"/>
      <c r="AO15">
        <f>ABS(InvPil!AM115)</f>
        <v>871.64110000000005</v>
      </c>
    </row>
    <row r="16" spans="1:41" x14ac:dyDescent="0.25">
      <c r="A16" s="18"/>
      <c r="B16" s="19">
        <f t="shared" ca="1" si="3"/>
        <v>114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24.218</v>
      </c>
      <c r="F16" s="20">
        <f ca="1">INDEX(Pilastri!$A$1:$K$10000,$B16,7)</f>
        <v>14.704000000000001</v>
      </c>
      <c r="G16" s="20">
        <f ca="1">INDEX(Pilastri!$A$1:$K$10000,$B16,8)</f>
        <v>81.885000000000005</v>
      </c>
      <c r="H16" s="20">
        <f ca="1">INDEX(Pilastri!$A$1:$K$10000,$B16,9)</f>
        <v>-1.657</v>
      </c>
      <c r="I16" s="20">
        <f ca="1">INDEX(Pilastri!$A$1:$K$10000,$B16,10)</f>
        <v>3.4409999999999998</v>
      </c>
      <c r="J16" s="20">
        <f ca="1">INDEX(Pilastri!$A$1:$K$10000,$B16,11)</f>
        <v>5.6040000000000001</v>
      </c>
      <c r="K16" s="19"/>
      <c r="L16" s="19">
        <f t="shared" ca="1" si="4"/>
        <v>754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-74.941999999999993</v>
      </c>
      <c r="P16" s="20">
        <f ca="1">INDEX(Pilastri!$A$1:$K$10000,$L16,7)</f>
        <v>-44.847999999999999</v>
      </c>
      <c r="Q16" s="20">
        <f ca="1">INDEX(Pilastri!$A$1:$K$10000,$L16,8)</f>
        <v>14.8</v>
      </c>
      <c r="R16" s="20">
        <f ca="1">INDEX(Pilastri!$A$1:$K$10000,$L16,9)</f>
        <v>184.893</v>
      </c>
      <c r="S16" s="20">
        <f ca="1">INDEX(Pilastri!$A$1:$K$10000,$L16,10)</f>
        <v>15.49</v>
      </c>
      <c r="T16" s="20">
        <f ca="1">INDEX(Pilastri!$A$1:$K$10000,$L16,11)</f>
        <v>25.234999999999999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633.94872625690118</v>
      </c>
      <c r="AL16" s="108">
        <f>0.9*30*46*0.5*14.17*2/(1+2^2)/10</f>
        <v>351.9828</v>
      </c>
      <c r="AO16">
        <f>ABS(InvPil!AM116)</f>
        <v>322.83089999999999</v>
      </c>
    </row>
    <row r="17" spans="1:59" x14ac:dyDescent="0.25">
      <c r="A17" s="18"/>
      <c r="B17" s="19">
        <f t="shared" ca="1" si="3"/>
        <v>115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-22.125</v>
      </c>
      <c r="F17" s="20">
        <f ca="1">INDEX(Pilastri!$A$1:$K$10000,$B17,7)</f>
        <v>-13.445</v>
      </c>
      <c r="G17" s="20">
        <f ca="1">INDEX(Pilastri!$A$1:$K$10000,$B17,8)</f>
        <v>-82.498999999999995</v>
      </c>
      <c r="H17" s="20">
        <f ca="1">INDEX(Pilastri!$A$1:$K$10000,$B17,9)</f>
        <v>1.7609999999999999</v>
      </c>
      <c r="I17" s="20">
        <f ca="1">INDEX(Pilastri!$A$1:$K$10000,$B17,10)</f>
        <v>-3.5249999999999999</v>
      </c>
      <c r="J17" s="20">
        <f ca="1">INDEX(Pilastri!$A$1:$K$10000,$B17,11)</f>
        <v>-5.7389999999999999</v>
      </c>
      <c r="K17" s="19"/>
      <c r="L17" s="19">
        <f t="shared" ca="1" si="4"/>
        <v>755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87.13</v>
      </c>
      <c r="P17" s="20">
        <f ca="1">INDEX(Pilastri!$A$1:$K$10000,$L17,7)</f>
        <v>51.97</v>
      </c>
      <c r="Q17" s="20">
        <f ca="1">INDEX(Pilastri!$A$1:$K$10000,$L17,8)</f>
        <v>-12.178000000000001</v>
      </c>
      <c r="R17" s="20">
        <f ca="1">INDEX(Pilastri!$A$1:$K$10000,$L17,9)</f>
        <v>-175.31100000000001</v>
      </c>
      <c r="S17" s="20">
        <f ca="1">INDEX(Pilastri!$A$1:$K$10000,$L17,10)</f>
        <v>-14.696999999999999</v>
      </c>
      <c r="T17" s="20">
        <f ca="1">INDEX(Pilastri!$A$1:$K$10000,$L17,11)</f>
        <v>-23.920999999999999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ABS(InvPil!AM117)</f>
        <v>228.54019999999997</v>
      </c>
    </row>
    <row r="18" spans="1:59" x14ac:dyDescent="0.25">
      <c r="A18" s="18"/>
      <c r="B18" s="19">
        <f t="shared" ca="1" si="3"/>
        <v>116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14.481999999999999</v>
      </c>
      <c r="F18" s="20">
        <f ca="1">INDEX(Pilastri!$A$1:$K$10000,$B18,7)</f>
        <v>8.7970000000000006</v>
      </c>
      <c r="G18" s="20">
        <f ca="1">INDEX(Pilastri!$A$1:$K$10000,$B18,8)</f>
        <v>51.366999999999997</v>
      </c>
      <c r="H18" s="20">
        <f ca="1">INDEX(Pilastri!$A$1:$K$10000,$B18,9)</f>
        <v>-1.0680000000000001</v>
      </c>
      <c r="I18" s="20">
        <f ca="1">INDEX(Pilastri!$A$1:$K$10000,$B18,10)</f>
        <v>2.177</v>
      </c>
      <c r="J18" s="20">
        <f ca="1">INDEX(Pilastri!$A$1:$K$10000,$B18,11)</f>
        <v>3.544</v>
      </c>
      <c r="K18" s="19"/>
      <c r="L18" s="19">
        <f t="shared" ca="1" si="4"/>
        <v>756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-50.646999999999998</v>
      </c>
      <c r="P18" s="20">
        <f ca="1">INDEX(Pilastri!$A$1:$K$10000,$L18,7)</f>
        <v>-30.256</v>
      </c>
      <c r="Q18" s="20">
        <f ca="1">INDEX(Pilastri!$A$1:$K$10000,$L18,8)</f>
        <v>8.3160000000000007</v>
      </c>
      <c r="R18" s="20">
        <f ca="1">INDEX(Pilastri!$A$1:$K$10000,$L18,9)</f>
        <v>111.97499999999999</v>
      </c>
      <c r="S18" s="20">
        <f ca="1">INDEX(Pilastri!$A$1:$K$10000,$L18,10)</f>
        <v>9.4339999999999993</v>
      </c>
      <c r="T18" s="20">
        <f ca="1">INDEX(Pilastri!$A$1:$K$10000,$L18,11)</f>
        <v>15.361000000000001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ABS(InvPil!AM118)</f>
        <v>965.93180000000007</v>
      </c>
    </row>
    <row r="19" spans="1:59" x14ac:dyDescent="0.25">
      <c r="A19" s="18"/>
      <c r="B19" s="19">
        <f t="shared" ca="1" si="3"/>
        <v>117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-395.80799999999999</v>
      </c>
      <c r="F19" s="20">
        <f ca="1">INDEX(Pilastri!$A$1:$K$10000,$B19,7)</f>
        <v>-240.78299999999999</v>
      </c>
      <c r="G19" s="20">
        <f ca="1">INDEX(Pilastri!$A$1:$K$10000,$B19,8)</f>
        <v>-184.41800000000001</v>
      </c>
      <c r="H19" s="20">
        <f ca="1">INDEX(Pilastri!$A$1:$K$10000,$B19,9)</f>
        <v>5.0750000000000002</v>
      </c>
      <c r="I19" s="20">
        <f ca="1">INDEX(Pilastri!$A$1:$K$10000,$B19,10)</f>
        <v>-8.4749999999999996</v>
      </c>
      <c r="J19" s="20">
        <f ca="1">INDEX(Pilastri!$A$1:$K$10000,$B19,11)</f>
        <v>-13.766</v>
      </c>
      <c r="K19" s="19"/>
      <c r="L19" s="19">
        <f t="shared" ca="1" si="4"/>
        <v>757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-590.40499999999997</v>
      </c>
      <c r="P19" s="20">
        <f ca="1">INDEX(Pilastri!$A$1:$K$10000,$L19,7)</f>
        <v>-356.45299999999997</v>
      </c>
      <c r="Q19" s="20">
        <f ca="1">INDEX(Pilastri!$A$1:$K$10000,$L19,8)</f>
        <v>20.545999999999999</v>
      </c>
      <c r="R19" s="20">
        <f ca="1">INDEX(Pilastri!$A$1:$K$10000,$L19,9)</f>
        <v>283.42</v>
      </c>
      <c r="S19" s="20">
        <f ca="1">INDEX(Pilastri!$A$1:$K$10000,$L19,10)</f>
        <v>24.599</v>
      </c>
      <c r="T19" s="20">
        <f ca="1">INDEX(Pilastri!$A$1:$K$10000,$L19,11)</f>
        <v>39.968000000000004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-986.21299999999997</v>
      </c>
      <c r="Z19" s="22">
        <f t="shared" ca="1" si="7"/>
        <v>-597.23599999999999</v>
      </c>
      <c r="AA19" s="22">
        <f t="shared" ca="1" si="7"/>
        <v>-163.87200000000001</v>
      </c>
      <c r="AB19" s="22">
        <f t="shared" ca="1" si="7"/>
        <v>288.495</v>
      </c>
      <c r="AC19" s="22">
        <f t="shared" ca="1" si="7"/>
        <v>16.124000000000002</v>
      </c>
      <c r="AD19" s="50">
        <f t="shared" ca="1" si="7"/>
        <v>26.202000000000005</v>
      </c>
      <c r="AH19" s="109" t="s">
        <v>145</v>
      </c>
      <c r="AI19" s="109"/>
      <c r="AK19" s="107" t="s">
        <v>140</v>
      </c>
      <c r="AL19" s="107"/>
      <c r="AO19">
        <f>ABS(InvPil!AM119)</f>
        <v>1135.3263999999999</v>
      </c>
    </row>
    <row r="20" spans="1:59" x14ac:dyDescent="0.25">
      <c r="A20" s="18"/>
      <c r="B20" s="19">
        <f t="shared" ca="1" si="3"/>
        <v>118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11.395</v>
      </c>
      <c r="F20" s="20">
        <f ca="1">INDEX(Pilastri!$A$1:$K$10000,$B20,7)</f>
        <v>6.94</v>
      </c>
      <c r="G20" s="20">
        <f ca="1">INDEX(Pilastri!$A$1:$K$10000,$B20,8)</f>
        <v>65.272000000000006</v>
      </c>
      <c r="H20" s="20">
        <f ca="1">INDEX(Pilastri!$A$1:$K$10000,$B20,9)</f>
        <v>-0.88900000000000001</v>
      </c>
      <c r="I20" s="20">
        <f ca="1">INDEX(Pilastri!$A$1:$K$10000,$B20,10)</f>
        <v>2.379</v>
      </c>
      <c r="J20" s="20">
        <f ca="1">INDEX(Pilastri!$A$1:$K$10000,$B20,11)</f>
        <v>3.8759999999999999</v>
      </c>
      <c r="K20" s="19"/>
      <c r="L20" s="19">
        <f t="shared" ca="1" si="4"/>
        <v>758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-53.558</v>
      </c>
      <c r="P20" s="20">
        <f ca="1">INDEX(Pilastri!$A$1:$K$10000,$L20,7)</f>
        <v>-32.17</v>
      </c>
      <c r="Q20" s="20">
        <f ca="1">INDEX(Pilastri!$A$1:$K$10000,$L20,8)</f>
        <v>14.696999999999999</v>
      </c>
      <c r="R20" s="20">
        <f ca="1">INDEX(Pilastri!$A$1:$K$10000,$L20,9)</f>
        <v>149.91499999999999</v>
      </c>
      <c r="S20" s="20">
        <f ca="1">INDEX(Pilastri!$A$1:$K$10000,$L20,10)</f>
        <v>12.776999999999999</v>
      </c>
      <c r="T20" s="20">
        <f ca="1">INDEX(Pilastri!$A$1:$K$10000,$L20,11)</f>
        <v>20.817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1.1*MAX((E258+E266)/(AI224/100),(E259+E267)/(AI224/100))</f>
        <v>495.16607197814614</v>
      </c>
      <c r="AL20" s="108">
        <f>0.9*30*46*0.5*14.17*2/(1+2^2)/10</f>
        <v>351.9828</v>
      </c>
      <c r="AO20">
        <f>ABS(InvPil!AM120)</f>
        <v>375.37760000000003</v>
      </c>
    </row>
    <row r="21" spans="1:59" x14ac:dyDescent="0.25">
      <c r="A21" s="18"/>
      <c r="B21" s="19">
        <f t="shared" ca="1" si="3"/>
        <v>119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-5.976</v>
      </c>
      <c r="F21" s="20">
        <f ca="1">INDEX(Pilastri!$A$1:$K$10000,$B21,7)</f>
        <v>-3.6150000000000002</v>
      </c>
      <c r="G21" s="20">
        <f ca="1">INDEX(Pilastri!$A$1:$K$10000,$B21,8)</f>
        <v>-79.489999999999995</v>
      </c>
      <c r="H21" s="20">
        <f ca="1">INDEX(Pilastri!$A$1:$K$10000,$B21,9)</f>
        <v>1.141</v>
      </c>
      <c r="I21" s="20">
        <f ca="1">INDEX(Pilastri!$A$1:$K$10000,$B21,10)</f>
        <v>-2.9569999999999999</v>
      </c>
      <c r="J21" s="20">
        <f ca="1">INDEX(Pilastri!$A$1:$K$10000,$B21,11)</f>
        <v>-4.8159999999999998</v>
      </c>
      <c r="K21" s="19"/>
      <c r="L21" s="19">
        <f t="shared" ca="1" si="4"/>
        <v>759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26.672999999999998</v>
      </c>
      <c r="P21" s="20">
        <f ca="1">INDEX(Pilastri!$A$1:$K$10000,$L21,7)</f>
        <v>15.692</v>
      </c>
      <c r="Q21" s="20">
        <f ca="1">INDEX(Pilastri!$A$1:$K$10000,$L21,8)</f>
        <v>-35.317999999999998</v>
      </c>
      <c r="R21" s="20">
        <f ca="1">INDEX(Pilastri!$A$1:$K$10000,$L21,9)</f>
        <v>-406.02300000000002</v>
      </c>
      <c r="S21" s="20">
        <f ca="1">INDEX(Pilastri!$A$1:$K$10000,$L21,10)</f>
        <v>-34.911999999999999</v>
      </c>
      <c r="T21" s="20">
        <f ca="1">INDEX(Pilastri!$A$1:$K$10000,$L21,11)</f>
        <v>-56.860999999999997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ABS(InvPil!AM121)</f>
        <v>242.58130000000006</v>
      </c>
    </row>
    <row r="22" spans="1:59" x14ac:dyDescent="0.25">
      <c r="A22" s="18"/>
      <c r="B22" s="19">
        <f t="shared" ca="1" si="3"/>
        <v>120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4.6950000000000003</v>
      </c>
      <c r="F22" s="20">
        <f ca="1">INDEX(Pilastri!$A$1:$K$10000,$B22,7)</f>
        <v>2.8530000000000002</v>
      </c>
      <c r="G22" s="20">
        <f ca="1">INDEX(Pilastri!$A$1:$K$10000,$B22,8)</f>
        <v>39.124000000000002</v>
      </c>
      <c r="H22" s="20">
        <f ca="1">INDEX(Pilastri!$A$1:$K$10000,$B22,9)</f>
        <v>-0.54800000000000004</v>
      </c>
      <c r="I22" s="20">
        <f ca="1">INDEX(Pilastri!$A$1:$K$10000,$B22,10)</f>
        <v>1.4419999999999999</v>
      </c>
      <c r="J22" s="20">
        <f ca="1">INDEX(Pilastri!$A$1:$K$10000,$B22,11)</f>
        <v>2.3490000000000002</v>
      </c>
      <c r="K22" s="19"/>
      <c r="L22" s="19">
        <f t="shared" ca="1" si="4"/>
        <v>760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-21.684000000000001</v>
      </c>
      <c r="P22" s="20">
        <f ca="1">INDEX(Pilastri!$A$1:$K$10000,$L22,7)</f>
        <v>-12.936</v>
      </c>
      <c r="Q22" s="20">
        <f ca="1">INDEX(Pilastri!$A$1:$K$10000,$L22,8)</f>
        <v>13.489000000000001</v>
      </c>
      <c r="R22" s="20">
        <f ca="1">INDEX(Pilastri!$A$1:$K$10000,$L22,9)</f>
        <v>150.03700000000001</v>
      </c>
      <c r="S22" s="20">
        <f ca="1">INDEX(Pilastri!$A$1:$K$10000,$L22,10)</f>
        <v>12.888999999999999</v>
      </c>
      <c r="T22" s="20">
        <f ca="1">INDEX(Pilastri!$A$1:$K$10000,$L22,11)</f>
        <v>20.994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ABS(InvPil!AM122)</f>
        <v>1268.1226999999999</v>
      </c>
    </row>
    <row r="23" spans="1:59" x14ac:dyDescent="0.25">
      <c r="A23" s="18"/>
      <c r="B23" s="19">
        <f t="shared" ca="1" si="3"/>
        <v>121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-489.15100000000001</v>
      </c>
      <c r="F23" s="20">
        <f ca="1">INDEX(Pilastri!$A$1:$K$10000,$B23,7)</f>
        <v>-298.04199999999997</v>
      </c>
      <c r="G23" s="20">
        <f ca="1">INDEX(Pilastri!$A$1:$K$10000,$B23,8)</f>
        <v>-254.80699999999999</v>
      </c>
      <c r="H23" s="20">
        <f ca="1">INDEX(Pilastri!$A$1:$K$10000,$B23,9)</f>
        <v>6.2869999999999999</v>
      </c>
      <c r="I23" s="20">
        <f ca="1">INDEX(Pilastri!$A$1:$K$10000,$B23,10)</f>
        <v>-11.339</v>
      </c>
      <c r="J23" s="20">
        <f ca="1">INDEX(Pilastri!$A$1:$K$10000,$B23,11)</f>
        <v>-18.431000000000001</v>
      </c>
      <c r="K23" s="19"/>
      <c r="L23" s="19">
        <f t="shared" ca="1" si="4"/>
        <v>761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-758.87699999999995</v>
      </c>
      <c r="P23" s="20">
        <f ca="1">INDEX(Pilastri!$A$1:$K$10000,$L23,7)</f>
        <v>-457.31</v>
      </c>
      <c r="Q23" s="20">
        <f ca="1">INDEX(Pilastri!$A$1:$K$10000,$L23,8)</f>
        <v>29.311</v>
      </c>
      <c r="R23" s="20">
        <f ca="1">INDEX(Pilastri!$A$1:$K$10000,$L23,9)</f>
        <v>394.51400000000001</v>
      </c>
      <c r="S23" s="20">
        <f ca="1">INDEX(Pilastri!$A$1:$K$10000,$L23,10)</f>
        <v>34.351999999999997</v>
      </c>
      <c r="T23" s="20">
        <f ca="1">INDEX(Pilastri!$A$1:$K$10000,$L23,11)</f>
        <v>55.847999999999999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-1248.028</v>
      </c>
      <c r="Z23" s="22">
        <f t="shared" ref="Z23:AD23" ca="1" si="8">F23+P23</f>
        <v>-755.35199999999998</v>
      </c>
      <c r="AA23" s="22">
        <f t="shared" ca="1" si="8"/>
        <v>-225.49599999999998</v>
      </c>
      <c r="AB23" s="22">
        <f t="shared" ca="1" si="8"/>
        <v>400.80099999999999</v>
      </c>
      <c r="AC23" s="22">
        <f t="shared" ca="1" si="8"/>
        <v>23.012999999999998</v>
      </c>
      <c r="AD23" s="50">
        <f t="shared" ca="1" si="8"/>
        <v>37.417000000000002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  <c r="AH24" s="68"/>
      <c r="AI24" s="68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  <c r="AE27" s="8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</row>
    <row r="28" spans="1:59" x14ac:dyDescent="0.25">
      <c r="A28" t="s">
        <v>57</v>
      </c>
      <c r="B28" s="5">
        <f ca="1">$A$4</f>
        <v>6</v>
      </c>
      <c r="D28" t="s">
        <v>58</v>
      </c>
      <c r="E28" s="5" t="s">
        <v>59</v>
      </c>
      <c r="F28" s="17">
        <v>30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6" t="s">
        <v>133</v>
      </c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  <c r="AU28" s="123"/>
      <c r="AV28" s="123"/>
      <c r="AW28" s="123"/>
      <c r="AX28" s="123"/>
      <c r="AY28" s="123"/>
      <c r="AZ28" s="123"/>
      <c r="BA28" s="123"/>
      <c r="BB28" s="123"/>
      <c r="BC28" s="123"/>
      <c r="BD28" s="123"/>
      <c r="BE28" s="123"/>
      <c r="BF28" s="123"/>
      <c r="BG28" s="124"/>
    </row>
    <row r="29" spans="1:59" ht="18" x14ac:dyDescent="0.35">
      <c r="A29" t="s">
        <v>67</v>
      </c>
      <c r="B29" s="17">
        <v>5</v>
      </c>
      <c r="E29" s="5" t="s">
        <v>68</v>
      </c>
      <c r="F29" s="17">
        <v>60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183.6</v>
      </c>
      <c r="AA29" s="16" t="s">
        <v>73</v>
      </c>
      <c r="AD29" s="49"/>
      <c r="AY29" s="82" t="s">
        <v>162</v>
      </c>
      <c r="AZ29" s="112" t="s">
        <v>164</v>
      </c>
      <c r="BA29" s="113"/>
      <c r="BG29" s="8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91.8</v>
      </c>
      <c r="AA30" s="16" t="s">
        <v>73</v>
      </c>
      <c r="AD30" s="49"/>
      <c r="AF30" s="117" t="s">
        <v>134</v>
      </c>
      <c r="AG30" s="118"/>
      <c r="AH30" s="119"/>
      <c r="AI30" s="55" t="s">
        <v>135</v>
      </c>
      <c r="AJ30" s="117" t="s">
        <v>136</v>
      </c>
      <c r="AK30" s="119"/>
      <c r="AL30" s="117" t="s">
        <v>137</v>
      </c>
      <c r="AM30" s="118"/>
      <c r="AN30" s="119"/>
      <c r="AO30" s="117"/>
      <c r="AP30" s="119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98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  <c r="BG30" s="84"/>
    </row>
    <row r="31" spans="1:59" x14ac:dyDescent="0.25">
      <c r="AD31" s="49"/>
      <c r="AF31" s="117">
        <f>MAX(F29,AI31/6,45)</f>
        <v>60</v>
      </c>
      <c r="AG31" s="118"/>
      <c r="AH31" s="119"/>
      <c r="AI31" s="64">
        <f>M30-M29</f>
        <v>295</v>
      </c>
      <c r="AJ31" s="117">
        <f>MIN(F28/2,17.5,8*1.4)</f>
        <v>11.2</v>
      </c>
      <c r="AK31" s="119"/>
      <c r="AL31" s="120">
        <f>(0.08*(14.17*(F28-5))/391.3)*100</f>
        <v>7.2425249169435215</v>
      </c>
      <c r="AM31" s="121"/>
      <c r="AN31" s="122"/>
      <c r="AO31" s="98" t="s">
        <v>150</v>
      </c>
      <c r="AP31" s="58">
        <f>SQRT(((0.5*AG34*14.17*F28)/((AQ31/100)*391.3))-1)</f>
        <v>1.5639650728975052</v>
      </c>
      <c r="AQ31" s="71">
        <f>AU31*AZ31</f>
        <v>15.8</v>
      </c>
      <c r="AR31" s="98">
        <v>10</v>
      </c>
      <c r="AS31" s="99">
        <f>FI!B3</f>
        <v>0.79</v>
      </c>
      <c r="AT31" s="75">
        <v>2</v>
      </c>
      <c r="AU31" s="77">
        <f>AT31*AS31</f>
        <v>1.58</v>
      </c>
      <c r="AV31" s="58">
        <f>0.9*F28*(F29-F30)*AG34*0.5*14.17*AP31/(1+AP31^2)/10</f>
        <v>487.33154173830383</v>
      </c>
      <c r="AW31" s="80" t="str">
        <f ca="1">IF(AK4&lt;=AV31,"verifica","non verifica")</f>
        <v>verifica</v>
      </c>
      <c r="AX31" s="76" t="s">
        <v>178</v>
      </c>
      <c r="AY31" s="98">
        <f>10</f>
        <v>10</v>
      </c>
      <c r="AZ31" s="58">
        <f>100/AY31</f>
        <v>10</v>
      </c>
      <c r="BA31" s="99">
        <f>0.9*(F29-F30)*AQ31*391.3*AP31/1000</f>
        <v>487.33154173830377</v>
      </c>
      <c r="BB31" s="80" t="str">
        <f ca="1">IF(AK4&lt;=BA31,"verifica","non verifica")</f>
        <v>verifica</v>
      </c>
      <c r="BG31" s="84"/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98" t="s">
        <v>151</v>
      </c>
      <c r="AP32" s="58">
        <f>SQRT(((0.5*AG34*14.17*F28)/((AQ32/100)*391.3))-1)</f>
        <v>2.0418080526496483</v>
      </c>
      <c r="AQ32" s="71">
        <f>AU32*AZ32</f>
        <v>10.533333333333335</v>
      </c>
      <c r="AR32" s="98">
        <v>10</v>
      </c>
      <c r="AS32" s="99">
        <f>AS31</f>
        <v>0.79</v>
      </c>
      <c r="AT32" s="75">
        <v>2</v>
      </c>
      <c r="AU32" s="78">
        <f>AT32*AS32</f>
        <v>1.58</v>
      </c>
      <c r="AV32" s="58">
        <f>0.9*F28*(F29-F30)*AG34*0.5*14.17*AP32/(1+AP32^2)/10</f>
        <v>424.15161458303947</v>
      </c>
      <c r="AW32" s="80" t="str">
        <f ca="1">IF(AK4&lt;=AV32,"verifica","non verifica")</f>
        <v>verifica</v>
      </c>
      <c r="AX32" s="76" t="s">
        <v>178</v>
      </c>
      <c r="AY32" s="98">
        <v>15</v>
      </c>
      <c r="AZ32" s="58">
        <f>100/AY32</f>
        <v>6.666666666666667</v>
      </c>
      <c r="BA32" s="99">
        <f>0.9*(F29-F30)*AQ32*391.3*AP32/1000</f>
        <v>424.15161458303959</v>
      </c>
      <c r="BB32" s="80" t="str">
        <f ca="1">IF(AK4&lt;=BA32,"verifica","non verifica")</f>
        <v>verifica</v>
      </c>
      <c r="BG32" s="49"/>
    </row>
    <row r="33" spans="1:59" x14ac:dyDescent="0.25">
      <c r="D33" s="5" t="s">
        <v>84</v>
      </c>
      <c r="E33" s="6">
        <f ca="1">INDEX(O$4:O$23,$W28,1)</f>
        <v>-65.111000000000004</v>
      </c>
      <c r="F33" s="6">
        <f ca="1">INDEX(P$4:P$171,$W28,1)</f>
        <v>-41.521999999999998</v>
      </c>
      <c r="G33" s="6">
        <f ca="1">INDEX(Q$4:Q$171,$W28,1)</f>
        <v>5.0209999999999999</v>
      </c>
      <c r="H33" s="6">
        <f ca="1">INDEX(R$4:R$171,$W28,1)</f>
        <v>66.563000000000002</v>
      </c>
      <c r="I33" s="6">
        <f ca="1">INDEX(S$4:S$171,$W28,1)</f>
        <v>5.5670000000000002</v>
      </c>
      <c r="J33" s="6">
        <f ca="1">INDEX(T$4:T$171,$W28,1)</f>
        <v>8.9990000000000006</v>
      </c>
      <c r="AD33" s="49"/>
      <c r="BG33" s="49"/>
    </row>
    <row r="34" spans="1:59" ht="18" x14ac:dyDescent="0.35">
      <c r="D34" s="5" t="s">
        <v>85</v>
      </c>
      <c r="E34" s="6">
        <f t="shared" ref="E34:J34" ca="1" si="9">INDEX(E$4:E$171,$W28,1)</f>
        <v>30.821999999999999</v>
      </c>
      <c r="F34" s="6">
        <f t="shared" ca="1" si="9"/>
        <v>18.515999999999998</v>
      </c>
      <c r="G34" s="6">
        <f t="shared" ca="1" si="9"/>
        <v>32.371000000000002</v>
      </c>
      <c r="H34" s="6">
        <f t="shared" ca="1" si="9"/>
        <v>-1.151</v>
      </c>
      <c r="I34" s="6">
        <f t="shared" ca="1" si="9"/>
        <v>1.6120000000000001</v>
      </c>
      <c r="J34" s="6">
        <f t="shared" ca="1" si="9"/>
        <v>2.6070000000000002</v>
      </c>
      <c r="AD34" s="49"/>
      <c r="AF34" s="69" t="s">
        <v>146</v>
      </c>
      <c r="AG34" s="70">
        <f>1+AI38</f>
        <v>1.0023500784129225</v>
      </c>
      <c r="BG34" s="49"/>
    </row>
    <row r="35" spans="1:59" x14ac:dyDescent="0.25">
      <c r="D35" s="5" t="s">
        <v>86</v>
      </c>
      <c r="E35" s="6">
        <f t="shared" ref="E35:J35" ca="1" si="10">INDEX(O$4:O$171,$W28+2,1)</f>
        <v>-39.822000000000003</v>
      </c>
      <c r="F35" s="6">
        <f t="shared" ca="1" si="10"/>
        <v>-24.978999999999999</v>
      </c>
      <c r="G35" s="6">
        <f t="shared" ca="1" si="10"/>
        <v>2.81</v>
      </c>
      <c r="H35" s="6">
        <f t="shared" ca="1" si="10"/>
        <v>35.378999999999998</v>
      </c>
      <c r="I35" s="6">
        <f t="shared" ca="1" si="10"/>
        <v>2.8250000000000002</v>
      </c>
      <c r="J35" s="6">
        <f t="shared" ca="1" si="10"/>
        <v>4.5540000000000003</v>
      </c>
      <c r="AD35" s="49"/>
      <c r="AL35" s="109" t="s">
        <v>159</v>
      </c>
      <c r="AM35" s="109"/>
      <c r="AN35" s="109"/>
      <c r="BG35" s="49"/>
    </row>
    <row r="36" spans="1:59" ht="18" x14ac:dyDescent="0.35">
      <c r="D36" s="5" t="s">
        <v>87</v>
      </c>
      <c r="E36" s="6">
        <f t="shared" ref="E36:J36" ca="1" si="11">INDEX(E$4:E$171,$W28+2,1)</f>
        <v>18.699000000000002</v>
      </c>
      <c r="F36" s="6">
        <f t="shared" ca="1" si="11"/>
        <v>11.268000000000001</v>
      </c>
      <c r="G36" s="6">
        <f t="shared" ca="1" si="11"/>
        <v>19.501000000000001</v>
      </c>
      <c r="H36" s="6">
        <f t="shared" ca="1" si="11"/>
        <v>-0.70299999999999996</v>
      </c>
      <c r="I36" s="6">
        <f t="shared" ca="1" si="11"/>
        <v>0.97599999999999998</v>
      </c>
      <c r="J36" s="6">
        <f t="shared" ca="1" si="11"/>
        <v>1.577</v>
      </c>
      <c r="M36" t="s">
        <v>88</v>
      </c>
      <c r="AD36" s="49"/>
      <c r="AF36" s="69" t="s">
        <v>147</v>
      </c>
      <c r="AG36" s="6">
        <f>AO3/(F28*F29)</f>
        <v>6.3007777777777774E-2</v>
      </c>
      <c r="AH36" s="69" t="s">
        <v>149</v>
      </c>
      <c r="AI36" s="70">
        <f>AG36/$AG$40</f>
        <v>4.4465615933505839E-3</v>
      </c>
      <c r="AL36" s="109" t="s">
        <v>160</v>
      </c>
      <c r="AM36" s="109"/>
      <c r="AN36" s="109"/>
      <c r="BG36" s="49"/>
    </row>
    <row r="37" spans="1:59" x14ac:dyDescent="0.25">
      <c r="D37" s="5" t="s">
        <v>11</v>
      </c>
      <c r="E37" s="6">
        <f t="shared" ref="E37:J37" ca="1" si="12">INDEX(Y$4:Y$171,$W28+3,1)</f>
        <v>-146.404</v>
      </c>
      <c r="F37" s="6">
        <f t="shared" ca="1" si="12"/>
        <v>-90.445999999999998</v>
      </c>
      <c r="G37" s="6">
        <f t="shared" ca="1" si="12"/>
        <v>-14.004</v>
      </c>
      <c r="H37" s="6">
        <f t="shared" ca="1" si="12"/>
        <v>24.044</v>
      </c>
      <c r="I37" s="6">
        <f t="shared" ca="1" si="12"/>
        <v>1.1789999999999998</v>
      </c>
      <c r="J37" s="6">
        <f t="shared" ca="1" si="12"/>
        <v>1.9059999999999999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3.7487777777777773E-2</v>
      </c>
      <c r="AI37" s="70">
        <f>AG37/$AG$40</f>
        <v>2.6455735905277188E-3</v>
      </c>
      <c r="AL37" s="109" t="s">
        <v>161</v>
      </c>
      <c r="AM37" s="109"/>
      <c r="AN37" s="109"/>
      <c r="BG37" s="49"/>
    </row>
    <row r="38" spans="1:59" x14ac:dyDescent="0.25">
      <c r="AD38" s="49"/>
      <c r="AG38" s="6">
        <f>AO5/(F28*F29)</f>
        <v>3.3300611111111107E-2</v>
      </c>
      <c r="AI38" s="70">
        <f>AG38/$AG$40</f>
        <v>2.3500784129224495E-3</v>
      </c>
      <c r="AL38" s="68"/>
      <c r="AM38" s="68"/>
      <c r="AN38" s="68"/>
      <c r="BG38" s="49"/>
    </row>
    <row r="39" spans="1:59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6.7194944444444432E-2</v>
      </c>
      <c r="AI39" s="70">
        <f>AG39/$AG$40</f>
        <v>4.7420567709558527E-3</v>
      </c>
      <c r="BG39" s="49"/>
    </row>
    <row r="40" spans="1:59" ht="18" x14ac:dyDescent="0.35">
      <c r="D40" s="5" t="s">
        <v>84</v>
      </c>
      <c r="E40" s="6">
        <f t="shared" ref="E40:J40" ca="1" si="13">INDEX(O$4:O$171,$W28+1,1)</f>
        <v>62.319000000000003</v>
      </c>
      <c r="F40" s="6">
        <f t="shared" ca="1" si="13"/>
        <v>38.411000000000001</v>
      </c>
      <c r="G40" s="6">
        <f t="shared" ca="1" si="13"/>
        <v>-4.2229999999999999</v>
      </c>
      <c r="H40" s="6">
        <f t="shared" ca="1" si="13"/>
        <v>-48.417000000000002</v>
      </c>
      <c r="I40" s="6">
        <f t="shared" ca="1" si="13"/>
        <v>-3.4740000000000002</v>
      </c>
      <c r="J40" s="6">
        <f t="shared" ca="1" si="13"/>
        <v>-5.5739999999999998</v>
      </c>
      <c r="AD40" s="49"/>
      <c r="AF40" s="97" t="s">
        <v>148</v>
      </c>
      <c r="AG40" s="97">
        <f>14.17</f>
        <v>14.17</v>
      </c>
      <c r="BG40" s="49"/>
    </row>
    <row r="41" spans="1:59" x14ac:dyDescent="0.25">
      <c r="D41" s="5" t="s">
        <v>85</v>
      </c>
      <c r="E41" s="6">
        <f t="shared" ref="E41:J41" ca="1" si="14">INDEX(E$4:E$171,$W28+1,1)</f>
        <v>-29.015000000000001</v>
      </c>
      <c r="F41" s="6">
        <f t="shared" ca="1" si="14"/>
        <v>-17.542999999999999</v>
      </c>
      <c r="G41" s="6">
        <f t="shared" ca="1" si="14"/>
        <v>-30.045999999999999</v>
      </c>
      <c r="H41" s="6">
        <f t="shared" ca="1" si="14"/>
        <v>1.1000000000000001</v>
      </c>
      <c r="I41" s="6">
        <f t="shared" ca="1" si="14"/>
        <v>-1.5089999999999999</v>
      </c>
      <c r="J41" s="6">
        <f t="shared" ca="1" si="14"/>
        <v>-2.4380000000000002</v>
      </c>
      <c r="AD41" s="49"/>
      <c r="BG41" s="49"/>
    </row>
    <row r="42" spans="1:59" x14ac:dyDescent="0.25">
      <c r="D42" s="5" t="s">
        <v>86</v>
      </c>
      <c r="E42" s="6">
        <f ca="1">E35</f>
        <v>-39.822000000000003</v>
      </c>
      <c r="F42" s="6">
        <f t="shared" ref="F42:J44" ca="1" si="15">F35</f>
        <v>-24.978999999999999</v>
      </c>
      <c r="G42" s="6">
        <f t="shared" ca="1" si="15"/>
        <v>2.81</v>
      </c>
      <c r="H42" s="6">
        <f t="shared" ca="1" si="15"/>
        <v>35.378999999999998</v>
      </c>
      <c r="I42" s="6">
        <f t="shared" ca="1" si="15"/>
        <v>2.8250000000000002</v>
      </c>
      <c r="J42" s="6">
        <f t="shared" ca="1" si="15"/>
        <v>4.5540000000000003</v>
      </c>
      <c r="AD42" s="49"/>
      <c r="AF42" s="97" t="s">
        <v>150</v>
      </c>
      <c r="AG42">
        <f ca="1">(0.5*14.17*F28*0.9*(F29-F30))/(2*AK4*10)+SQRT(((0.5*14.17*F28*0.9*(F29-F30))/(2*AK4*10))^2 -1)</f>
        <v>6.569143669492739</v>
      </c>
      <c r="BG42" s="49"/>
    </row>
    <row r="43" spans="1:59" x14ac:dyDescent="0.25">
      <c r="D43" s="5" t="s">
        <v>87</v>
      </c>
      <c r="E43" s="6">
        <f ca="1">E36</f>
        <v>18.699000000000002</v>
      </c>
      <c r="F43" s="6">
        <f t="shared" ca="1" si="15"/>
        <v>11.268000000000001</v>
      </c>
      <c r="G43" s="6">
        <f t="shared" ca="1" si="15"/>
        <v>19.501000000000001</v>
      </c>
      <c r="H43" s="6">
        <f t="shared" ca="1" si="15"/>
        <v>-0.70299999999999996</v>
      </c>
      <c r="I43" s="6">
        <f t="shared" ca="1" si="15"/>
        <v>0.97599999999999998</v>
      </c>
      <c r="J43" s="6">
        <f t="shared" ca="1" si="15"/>
        <v>1.577</v>
      </c>
      <c r="AD43" s="49"/>
      <c r="BG43" s="49"/>
    </row>
    <row r="44" spans="1:59" x14ac:dyDescent="0.25">
      <c r="D44" s="5" t="s">
        <v>11</v>
      </c>
      <c r="E44" s="6">
        <f ca="1">E37</f>
        <v>-146.404</v>
      </c>
      <c r="F44" s="6">
        <f t="shared" ca="1" si="15"/>
        <v>-90.445999999999998</v>
      </c>
      <c r="G44" s="6">
        <f t="shared" ca="1" si="15"/>
        <v>-14.004</v>
      </c>
      <c r="H44" s="6">
        <f t="shared" ca="1" si="15"/>
        <v>24.044</v>
      </c>
      <c r="I44" s="6">
        <f t="shared" ca="1" si="15"/>
        <v>1.1789999999999998</v>
      </c>
      <c r="J44" s="6">
        <f t="shared" ca="1" si="15"/>
        <v>1.9059999999999999</v>
      </c>
      <c r="K44" s="6">
        <f ca="1">L44*1.3</f>
        <v>-17.2575</v>
      </c>
      <c r="L44" s="26">
        <f ca="1">-F28*F29*(M30-(M28+M29))*25/1000000*(MAX($C$4:$C$23)-B29+1)</f>
        <v>-13.275</v>
      </c>
      <c r="AD44" s="49"/>
      <c r="BG44" s="49"/>
    </row>
    <row r="45" spans="1:59" x14ac:dyDescent="0.25">
      <c r="AD45" s="49"/>
      <c r="BG45" s="49"/>
    </row>
    <row r="46" spans="1:59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  <c r="BG46" s="49"/>
    </row>
    <row r="47" spans="1:59" x14ac:dyDescent="0.25">
      <c r="A47" s="27"/>
      <c r="B47" s="27"/>
      <c r="C47" s="27"/>
      <c r="D47" s="29" t="s">
        <v>84</v>
      </c>
      <c r="E47" s="31">
        <f ca="1">E33-(E33-E40)/$M30*$M28</f>
        <v>-65.111000000000004</v>
      </c>
      <c r="F47" s="31">
        <f ca="1">F33-(F33-F40)/$M30*$M28</f>
        <v>-41.521999999999998</v>
      </c>
      <c r="G47" s="31">
        <f ca="1">G33-(G33-G40)/$M30*$M28</f>
        <v>5.0209999999999999</v>
      </c>
      <c r="H47" s="31">
        <f t="shared" ref="H47" ca="1" si="16">H33-(H33-H40)/$M30*$M28</f>
        <v>66.563000000000002</v>
      </c>
      <c r="I47" s="31">
        <f ca="1">I33-(I33-I40)/$M30*$M28</f>
        <v>5.5670000000000002</v>
      </c>
      <c r="J47" s="31">
        <f ca="1">J33-(J33-J40)/$M30*$M28</f>
        <v>8.9990000000000006</v>
      </c>
      <c r="K47" s="31">
        <f ca="1">(ABS(G47)+ABS(I47))*SIGN(G47)</f>
        <v>10.588000000000001</v>
      </c>
      <c r="L47" s="31">
        <f ca="1">(ABS(H47)+ABS(J47))*SIGN(H47)</f>
        <v>75.561999999999998</v>
      </c>
      <c r="M47" s="31">
        <f ca="1">(ABS(K47)+0.3*ABS(L47))*SIGN(K47)</f>
        <v>33.256599999999999</v>
      </c>
      <c r="N47" s="31">
        <f t="shared" ref="N47:N51" ca="1" si="17">(ABS(L47)+0.3*ABS(K47))*SIGN(L47)</f>
        <v>78.738399999999999</v>
      </c>
      <c r="O47" s="31">
        <f ca="1">F47+M47</f>
        <v>-8.2653999999999996</v>
      </c>
      <c r="P47" s="31">
        <f ca="1">F47-M47</f>
        <v>-74.778599999999997</v>
      </c>
      <c r="Q47" s="31">
        <f ca="1">F47+N47</f>
        <v>37.2164</v>
      </c>
      <c r="R47" s="31">
        <f ca="1">F47-N47</f>
        <v>-120.2604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  <c r="BG47" s="49"/>
    </row>
    <row r="48" spans="1:59" x14ac:dyDescent="0.25">
      <c r="A48" s="27"/>
      <c r="B48" s="27"/>
      <c r="C48" s="27"/>
      <c r="D48" s="29" t="s">
        <v>85</v>
      </c>
      <c r="E48" s="31">
        <f ca="1">E34-(E34-E41)/$M30*$M28</f>
        <v>30.821999999999999</v>
      </c>
      <c r="F48" s="31">
        <f t="shared" ref="F48" ca="1" si="18">F34-(F34-F41)/$M30*$M28</f>
        <v>18.515999999999998</v>
      </c>
      <c r="G48" s="31">
        <f ca="1">G34-(G34-G41)/$M30*$M28</f>
        <v>32.371000000000002</v>
      </c>
      <c r="H48" s="31">
        <f t="shared" ref="H48:J48" ca="1" si="19">H34-(H34-H41)/$M30*$M28</f>
        <v>-1.151</v>
      </c>
      <c r="I48" s="31">
        <f t="shared" ca="1" si="19"/>
        <v>1.6120000000000001</v>
      </c>
      <c r="J48" s="31">
        <f t="shared" ca="1" si="19"/>
        <v>2.6070000000000002</v>
      </c>
      <c r="K48" s="31">
        <f t="shared" ref="K48:L51" ca="1" si="20">(ABS(G48)+ABS(I48))*SIGN(G48)</f>
        <v>33.983000000000004</v>
      </c>
      <c r="L48" s="31">
        <f t="shared" ca="1" si="20"/>
        <v>-3.758</v>
      </c>
      <c r="M48" s="31">
        <f t="shared" ref="M48:M51" ca="1" si="21">(ABS(K48)+0.3*ABS(L48))*SIGN(K48)</f>
        <v>35.110400000000006</v>
      </c>
      <c r="N48" s="31">
        <f t="shared" ca="1" si="17"/>
        <v>-13.9529</v>
      </c>
      <c r="O48" s="31">
        <f t="shared" ref="O48:O50" ca="1" si="22">F48+M48</f>
        <v>53.626400000000004</v>
      </c>
      <c r="P48" s="31">
        <f t="shared" ref="P48:P50" ca="1" si="23">F48-M48</f>
        <v>-16.594400000000007</v>
      </c>
      <c r="Q48" s="31">
        <f t="shared" ref="Q48:Q50" ca="1" si="24">F48+N48</f>
        <v>4.5630999999999986</v>
      </c>
      <c r="R48" s="31">
        <f t="shared" ref="R48:R50" ca="1" si="25">F48-N48</f>
        <v>32.468899999999998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  <c r="BG48" s="49"/>
    </row>
    <row r="49" spans="1:59" x14ac:dyDescent="0.25">
      <c r="A49" s="27"/>
      <c r="B49" s="27"/>
      <c r="C49" s="27"/>
      <c r="D49" s="29" t="s">
        <v>86</v>
      </c>
      <c r="E49" s="31">
        <f ca="1">E35</f>
        <v>-39.822000000000003</v>
      </c>
      <c r="F49" s="31">
        <f ca="1">F35</f>
        <v>-24.978999999999999</v>
      </c>
      <c r="G49" s="31">
        <f t="shared" ref="G49:J51" ca="1" si="26">G35</f>
        <v>2.81</v>
      </c>
      <c r="H49" s="31">
        <f t="shared" ca="1" si="26"/>
        <v>35.378999999999998</v>
      </c>
      <c r="I49" s="31">
        <f t="shared" ca="1" si="26"/>
        <v>2.8250000000000002</v>
      </c>
      <c r="J49" s="31">
        <f t="shared" ca="1" si="26"/>
        <v>4.5540000000000003</v>
      </c>
      <c r="K49" s="31">
        <f t="shared" ca="1" si="20"/>
        <v>5.6349999999999998</v>
      </c>
      <c r="L49" s="31">
        <f t="shared" ca="1" si="20"/>
        <v>39.933</v>
      </c>
      <c r="M49" s="31">
        <f t="shared" ca="1" si="21"/>
        <v>17.614899999999999</v>
      </c>
      <c r="N49" s="31">
        <f t="shared" ca="1" si="17"/>
        <v>41.6235</v>
      </c>
      <c r="O49" s="31">
        <f t="shared" ca="1" si="22"/>
        <v>-7.3641000000000005</v>
      </c>
      <c r="P49" s="31">
        <f t="shared" ca="1" si="23"/>
        <v>-42.593899999999998</v>
      </c>
      <c r="Q49" s="31">
        <f t="shared" ca="1" si="24"/>
        <v>16.644500000000001</v>
      </c>
      <c r="R49" s="31">
        <f t="shared" ca="1" si="25"/>
        <v>-66.602499999999992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  <c r="BG49" s="49"/>
    </row>
    <row r="50" spans="1:59" x14ac:dyDescent="0.25">
      <c r="A50" s="27"/>
      <c r="B50" s="27"/>
      <c r="C50" s="27"/>
      <c r="D50" s="29" t="s">
        <v>87</v>
      </c>
      <c r="E50" s="31">
        <f ca="1">E36</f>
        <v>18.699000000000002</v>
      </c>
      <c r="F50" s="31">
        <f ca="1">F36</f>
        <v>11.268000000000001</v>
      </c>
      <c r="G50" s="31">
        <f t="shared" ca="1" si="26"/>
        <v>19.501000000000001</v>
      </c>
      <c r="H50" s="31">
        <f t="shared" ca="1" si="26"/>
        <v>-0.70299999999999996</v>
      </c>
      <c r="I50" s="31">
        <f t="shared" ca="1" si="26"/>
        <v>0.97599999999999998</v>
      </c>
      <c r="J50" s="31">
        <f t="shared" ca="1" si="26"/>
        <v>1.577</v>
      </c>
      <c r="K50" s="31">
        <f t="shared" ca="1" si="20"/>
        <v>20.477</v>
      </c>
      <c r="L50" s="31">
        <f t="shared" ca="1" si="20"/>
        <v>-2.2799999999999998</v>
      </c>
      <c r="M50" s="31">
        <f t="shared" ca="1" si="21"/>
        <v>21.161000000000001</v>
      </c>
      <c r="N50" s="31">
        <f t="shared" ca="1" si="17"/>
        <v>-8.4230999999999998</v>
      </c>
      <c r="O50" s="31">
        <f t="shared" ca="1" si="22"/>
        <v>32.429000000000002</v>
      </c>
      <c r="P50" s="31">
        <f t="shared" ca="1" si="23"/>
        <v>-9.8930000000000007</v>
      </c>
      <c r="Q50" s="31">
        <f t="shared" ca="1" si="24"/>
        <v>2.8449000000000009</v>
      </c>
      <c r="R50" s="31">
        <f t="shared" ca="1" si="25"/>
        <v>19.691099999999999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  <c r="BG50" s="49"/>
    </row>
    <row r="51" spans="1:59" x14ac:dyDescent="0.25">
      <c r="A51" s="27"/>
      <c r="B51" s="27"/>
      <c r="C51" s="27"/>
      <c r="D51" s="29" t="s">
        <v>11</v>
      </c>
      <c r="E51" s="31">
        <f ca="1">E37+K37</f>
        <v>-146.404</v>
      </c>
      <c r="F51" s="31">
        <f ca="1">F37+L37</f>
        <v>-90.445999999999998</v>
      </c>
      <c r="G51" s="31">
        <f t="shared" ca="1" si="26"/>
        <v>-14.004</v>
      </c>
      <c r="H51" s="31">
        <f t="shared" ca="1" si="26"/>
        <v>24.044</v>
      </c>
      <c r="I51" s="31">
        <f t="shared" ca="1" si="26"/>
        <v>1.1789999999999998</v>
      </c>
      <c r="J51" s="31">
        <f t="shared" ca="1" si="26"/>
        <v>1.9059999999999999</v>
      </c>
      <c r="K51" s="31">
        <f t="shared" ca="1" si="20"/>
        <v>-15.183</v>
      </c>
      <c r="L51" s="31">
        <f t="shared" ca="1" si="20"/>
        <v>25.95</v>
      </c>
      <c r="M51" s="31">
        <f t="shared" ca="1" si="21"/>
        <v>-22.968</v>
      </c>
      <c r="N51" s="31">
        <f t="shared" ca="1" si="17"/>
        <v>30.504899999999999</v>
      </c>
      <c r="O51" s="31">
        <f ca="1">F51+M51</f>
        <v>-113.414</v>
      </c>
      <c r="P51" s="31">
        <f ca="1">F51-M51</f>
        <v>-67.477999999999994</v>
      </c>
      <c r="Q51" s="31">
        <f ca="1">F51+N51</f>
        <v>-59.941099999999999</v>
      </c>
      <c r="R51" s="31">
        <f ca="1">F51-N51</f>
        <v>-120.95089999999999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  <c r="BG51" s="49"/>
    </row>
    <row r="52" spans="1:59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  <c r="BG52" s="49"/>
    </row>
    <row r="53" spans="1:59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  <c r="BG53" s="49"/>
    </row>
    <row r="54" spans="1:59" x14ac:dyDescent="0.25">
      <c r="A54" s="27"/>
      <c r="B54" s="27"/>
      <c r="C54" s="27"/>
      <c r="D54" s="29" t="s">
        <v>84</v>
      </c>
      <c r="E54" s="31">
        <f ca="1">E40+(E33-E40)/$M30*$M29</f>
        <v>52.363531250000001</v>
      </c>
      <c r="F54" s="31">
        <f ca="1">F40+(F33-F40)/$M30*$M29</f>
        <v>32.166234375000002</v>
      </c>
      <c r="G54" s="31">
        <f ca="1">G40+(G33-G40)/$M30*$M29</f>
        <v>-3.5008124999999999</v>
      </c>
      <c r="H54" s="31">
        <f t="shared" ref="H54:J54" ca="1" si="27">H40+(H33-H40)/$M30*$M29</f>
        <v>-39.4341875</v>
      </c>
      <c r="I54" s="31">
        <f t="shared" ca="1" si="27"/>
        <v>-2.7676718750000004</v>
      </c>
      <c r="J54" s="31">
        <f t="shared" ca="1" si="27"/>
        <v>-4.4354843749999997</v>
      </c>
      <c r="K54" s="31">
        <f ca="1">(ABS(G54)+ABS(I54))*SIGN(G54)</f>
        <v>-6.2684843749999999</v>
      </c>
      <c r="L54" s="31">
        <f ca="1">(ABS(H54)+ABS(J54))*SIGN(H54)</f>
        <v>-43.869671875000002</v>
      </c>
      <c r="M54" s="31">
        <f t="shared" ref="M54:M58" ca="1" si="28">(ABS(K54)+0.3*ABS(L54))*SIGN(K54)</f>
        <v>-19.429385937500001</v>
      </c>
      <c r="N54" s="31">
        <f t="shared" ref="N54:N58" ca="1" si="29">(ABS(L54)+0.3*ABS(K54))*SIGN(L54)</f>
        <v>-45.750217187499999</v>
      </c>
      <c r="O54" s="31">
        <f ca="1">F54+M54</f>
        <v>12.736848437500001</v>
      </c>
      <c r="P54" s="31">
        <f ca="1">F54-M54</f>
        <v>51.595620312500003</v>
      </c>
      <c r="Q54" s="31">
        <f ca="1">F54+N54</f>
        <v>-13.583982812499997</v>
      </c>
      <c r="R54" s="31">
        <f ca="1">F54-N54</f>
        <v>77.916451562500001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  <c r="BG54" s="49"/>
    </row>
    <row r="55" spans="1:59" x14ac:dyDescent="0.25">
      <c r="A55" s="27"/>
      <c r="B55" s="27"/>
      <c r="C55" s="27"/>
      <c r="D55" s="29" t="s">
        <v>85</v>
      </c>
      <c r="E55" s="31">
        <f t="shared" ref="E55:F55" ca="1" si="30">E41+(E34-E41)/$M30*$M29</f>
        <v>-24.340234375000001</v>
      </c>
      <c r="F55" s="31">
        <f t="shared" ca="1" si="30"/>
        <v>-14.725890625</v>
      </c>
      <c r="G55" s="31">
        <f ca="1">G41+(G34-G41)/$M30*$M29</f>
        <v>-25.169671874999999</v>
      </c>
      <c r="H55" s="31">
        <f t="shared" ref="H55:J55" ca="1" si="31">H41+(H34-H41)/$M30*$M29</f>
        <v>0.92414062500000005</v>
      </c>
      <c r="I55" s="31">
        <f t="shared" ca="1" si="31"/>
        <v>-1.2651718749999998</v>
      </c>
      <c r="J55" s="31">
        <f t="shared" ca="1" si="31"/>
        <v>-2.0438593750000003</v>
      </c>
      <c r="K55" s="31">
        <f t="shared" ref="K55:L58" ca="1" si="32">(ABS(G55)+ABS(I55))*SIGN(G55)</f>
        <v>-26.434843749999999</v>
      </c>
      <c r="L55" s="31">
        <f t="shared" ca="1" si="32"/>
        <v>2.9680000000000004</v>
      </c>
      <c r="M55" s="31">
        <f t="shared" ca="1" si="28"/>
        <v>-27.325243749999998</v>
      </c>
      <c r="N55" s="31">
        <f t="shared" ca="1" si="29"/>
        <v>10.898453125</v>
      </c>
      <c r="O55" s="31">
        <f t="shared" ref="O55:O57" ca="1" si="33">F55+M55</f>
        <v>-42.051134374999997</v>
      </c>
      <c r="P55" s="31">
        <f t="shared" ref="P55:P57" ca="1" si="34">F55-M55</f>
        <v>12.599353124999999</v>
      </c>
      <c r="Q55" s="31">
        <f t="shared" ref="Q55:Q57" ca="1" si="35">F55+N55</f>
        <v>-3.8274375000000003</v>
      </c>
      <c r="R55" s="31">
        <f t="shared" ref="R55:R57" ca="1" si="36">F55-N55</f>
        <v>-25.624343750000001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  <c r="BG55" s="49"/>
    </row>
    <row r="56" spans="1:59" x14ac:dyDescent="0.25">
      <c r="A56" s="27"/>
      <c r="B56" s="27"/>
      <c r="C56" s="27"/>
      <c r="D56" s="29" t="s">
        <v>86</v>
      </c>
      <c r="E56" s="31">
        <f ca="1">E49</f>
        <v>-39.822000000000003</v>
      </c>
      <c r="F56" s="31">
        <f t="shared" ref="F56:J57" ca="1" si="37">F49</f>
        <v>-24.978999999999999</v>
      </c>
      <c r="G56" s="31">
        <f t="shared" ca="1" si="37"/>
        <v>2.81</v>
      </c>
      <c r="H56" s="31">
        <f t="shared" ca="1" si="37"/>
        <v>35.378999999999998</v>
      </c>
      <c r="I56" s="31">
        <f t="shared" ca="1" si="37"/>
        <v>2.8250000000000002</v>
      </c>
      <c r="J56" s="31">
        <f t="shared" ca="1" si="37"/>
        <v>4.5540000000000003</v>
      </c>
      <c r="K56" s="31">
        <f t="shared" ca="1" si="32"/>
        <v>5.6349999999999998</v>
      </c>
      <c r="L56" s="31">
        <f t="shared" ca="1" si="32"/>
        <v>39.933</v>
      </c>
      <c r="M56" s="31">
        <f t="shared" ca="1" si="28"/>
        <v>17.614899999999999</v>
      </c>
      <c r="N56" s="31">
        <f t="shared" ca="1" si="29"/>
        <v>41.6235</v>
      </c>
      <c r="O56" s="31">
        <f t="shared" ca="1" si="33"/>
        <v>-7.3641000000000005</v>
      </c>
      <c r="P56" s="31">
        <f t="shared" ca="1" si="34"/>
        <v>-42.593899999999998</v>
      </c>
      <c r="Q56" s="31">
        <f t="shared" ca="1" si="35"/>
        <v>16.644500000000001</v>
      </c>
      <c r="R56" s="31">
        <f t="shared" ca="1" si="36"/>
        <v>-66.602499999999992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  <c r="BG56" s="49"/>
    </row>
    <row r="57" spans="1:59" x14ac:dyDescent="0.25">
      <c r="A57" s="27"/>
      <c r="B57" s="27"/>
      <c r="C57" s="27"/>
      <c r="D57" s="29" t="s">
        <v>87</v>
      </c>
      <c r="E57" s="31">
        <f ca="1">E50</f>
        <v>18.699000000000002</v>
      </c>
      <c r="F57" s="31">
        <f t="shared" ca="1" si="37"/>
        <v>11.268000000000001</v>
      </c>
      <c r="G57" s="31">
        <f t="shared" ca="1" si="37"/>
        <v>19.501000000000001</v>
      </c>
      <c r="H57" s="31">
        <f t="shared" ca="1" si="37"/>
        <v>-0.70299999999999996</v>
      </c>
      <c r="I57" s="31">
        <f t="shared" ca="1" si="37"/>
        <v>0.97599999999999998</v>
      </c>
      <c r="J57" s="31">
        <f t="shared" ca="1" si="37"/>
        <v>1.577</v>
      </c>
      <c r="K57" s="31">
        <f t="shared" ca="1" si="32"/>
        <v>20.477</v>
      </c>
      <c r="L57" s="31">
        <f t="shared" ca="1" si="32"/>
        <v>-2.2799999999999998</v>
      </c>
      <c r="M57" s="31">
        <f t="shared" ca="1" si="28"/>
        <v>21.161000000000001</v>
      </c>
      <c r="N57" s="31">
        <f t="shared" ca="1" si="29"/>
        <v>-8.4230999999999998</v>
      </c>
      <c r="O57" s="31">
        <f t="shared" ca="1" si="33"/>
        <v>32.429000000000002</v>
      </c>
      <c r="P57" s="31">
        <f t="shared" ca="1" si="34"/>
        <v>-9.8930000000000007</v>
      </c>
      <c r="Q57" s="31">
        <f t="shared" ca="1" si="35"/>
        <v>2.8449000000000009</v>
      </c>
      <c r="R57" s="31">
        <f t="shared" ca="1" si="36"/>
        <v>19.691099999999999</v>
      </c>
      <c r="S57" s="27"/>
      <c r="T57" s="27"/>
      <c r="U57" s="27"/>
      <c r="V57" s="27"/>
      <c r="W57" s="27"/>
      <c r="X57" s="57" t="s">
        <v>167</v>
      </c>
      <c r="Y57" s="59" t="str">
        <f>IF((V69+V70)*2&gt;F28*F29*0.01,"verifica","non verifica")</f>
        <v>verifica</v>
      </c>
      <c r="Z57" s="57" t="s">
        <v>167</v>
      </c>
      <c r="AA57" s="110" t="str">
        <f>IF((V69+V70)*2&lt;=F28*F29*0.025,"verifica","non verifica")</f>
        <v>verifica</v>
      </c>
      <c r="AB57" s="110"/>
      <c r="AC57" s="27"/>
      <c r="AD57" s="52"/>
      <c r="BG57" s="49"/>
    </row>
    <row r="58" spans="1:59" x14ac:dyDescent="0.25">
      <c r="A58" s="27"/>
      <c r="B58" s="27"/>
      <c r="C58" s="27"/>
      <c r="D58" s="29" t="s">
        <v>11</v>
      </c>
      <c r="E58" s="31">
        <f ca="1">E44+K44</f>
        <v>-163.66149999999999</v>
      </c>
      <c r="F58" s="31">
        <f ca="1">F44+L44</f>
        <v>-103.721</v>
      </c>
      <c r="G58" s="31">
        <f t="shared" ref="G58:J58" ca="1" si="38">G44</f>
        <v>-14.004</v>
      </c>
      <c r="H58" s="31">
        <f t="shared" ca="1" si="38"/>
        <v>24.044</v>
      </c>
      <c r="I58" s="31">
        <f t="shared" ca="1" si="38"/>
        <v>1.1789999999999998</v>
      </c>
      <c r="J58" s="31">
        <f t="shared" ca="1" si="38"/>
        <v>1.9059999999999999</v>
      </c>
      <c r="K58" s="31">
        <f t="shared" ca="1" si="32"/>
        <v>-15.183</v>
      </c>
      <c r="L58" s="31">
        <f t="shared" ca="1" si="32"/>
        <v>25.95</v>
      </c>
      <c r="M58" s="31">
        <f t="shared" ca="1" si="28"/>
        <v>-22.968</v>
      </c>
      <c r="N58" s="31">
        <f t="shared" ca="1" si="29"/>
        <v>30.504899999999999</v>
      </c>
      <c r="O58" s="31">
        <f ca="1">F58+M58</f>
        <v>-126.68900000000001</v>
      </c>
      <c r="P58" s="31">
        <f ca="1">F58-M58</f>
        <v>-80.753</v>
      </c>
      <c r="Q58" s="31">
        <f ca="1">F58+N58</f>
        <v>-73.216100000000012</v>
      </c>
      <c r="R58" s="31">
        <f ca="1">F58-N58</f>
        <v>-134.2259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  <c r="BG58" s="49"/>
    </row>
    <row r="59" spans="1:59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  <c r="BG59" s="49"/>
    </row>
    <row r="60" spans="1:59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  <c r="BG60" s="49"/>
    </row>
    <row r="61" spans="1:59" x14ac:dyDescent="0.25">
      <c r="A61" s="5">
        <f ca="1">B28</f>
        <v>6</v>
      </c>
      <c r="D61" s="5" t="s">
        <v>84</v>
      </c>
      <c r="E61" s="34">
        <f ca="1">E47</f>
        <v>-65.111000000000004</v>
      </c>
      <c r="F61" s="6">
        <f ca="1">O47</f>
        <v>-8.2653999999999996</v>
      </c>
      <c r="G61" s="6">
        <f t="shared" ref="G61:I62" ca="1" si="39">P47</f>
        <v>-74.778599999999997</v>
      </c>
      <c r="H61" s="35">
        <f t="shared" ca="1" si="39"/>
        <v>37.2164</v>
      </c>
      <c r="I61" s="35">
        <f t="shared" ca="1" si="39"/>
        <v>-120.2604</v>
      </c>
      <c r="J61" s="6" t="str">
        <f>INDEX($N$275:$N$286,MATCH(A63,$L$275:$L$286,-1),1)</f>
        <v>---</v>
      </c>
      <c r="K61" s="34">
        <f ca="1">MAX(ABS(F61),IF(J61="---",0,0.3*J61))</f>
        <v>8.2653999999999996</v>
      </c>
      <c r="L61" s="34">
        <f ca="1">MAX(ABS(G61),IF(J61="---",0,0.3*J61))</f>
        <v>74.778599999999997</v>
      </c>
      <c r="M61" s="34">
        <f ca="1">MAX(ABS(H61),J61)</f>
        <v>37.2164</v>
      </c>
      <c r="N61" s="34">
        <f ca="1">MAX(ABS(I61),J61)</f>
        <v>120.2604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</v>
      </c>
      <c r="R61" s="36">
        <f t="shared" ref="R61:S61" ca="1" si="40">MAX(L61-$Z29*(1-((0.48*$Z28+L63)/(0.48*$Z28))^2),0)/(($F29-2*$F30)*$O$2)*1000</f>
        <v>2.7075717977867848</v>
      </c>
      <c r="S61" s="36">
        <f t="shared" ca="1" si="40"/>
        <v>0.96690332594682982</v>
      </c>
      <c r="T61" s="36">
        <f ca="1">MAX(N61-$Z29*(1-((0.48*$Z28+N63)/(0.48*$Z28))^2),0)/(($F29-2*$F30)*$O$2)*1000</f>
        <v>4.2150898072860699</v>
      </c>
      <c r="U61" s="34">
        <f ca="1">MAX(P61:T61)</f>
        <v>4.2150898072860699</v>
      </c>
      <c r="V61" s="26">
        <v>7.82</v>
      </c>
      <c r="W61" s="7">
        <f>2*V61*$O$2/10</f>
        <v>612.00000000000011</v>
      </c>
      <c r="X61" s="6">
        <f>W61*(F29-2*F30)/200</f>
        <v>159.12000000000003</v>
      </c>
      <c r="Y61" s="5"/>
      <c r="Z61" s="16"/>
      <c r="AD61" s="49"/>
      <c r="BG61" s="49"/>
    </row>
    <row r="62" spans="1:59" x14ac:dyDescent="0.25">
      <c r="A62" s="29" t="s">
        <v>67</v>
      </c>
      <c r="D62" s="5" t="s">
        <v>85</v>
      </c>
      <c r="E62" s="34">
        <f ca="1">E48</f>
        <v>30.821999999999999</v>
      </c>
      <c r="F62" s="35">
        <f t="shared" ref="F62" ca="1" si="41">O48</f>
        <v>53.626400000000004</v>
      </c>
      <c r="G62" s="35">
        <f t="shared" ca="1" si="39"/>
        <v>-16.594400000000007</v>
      </c>
      <c r="H62" s="6">
        <f t="shared" ca="1" si="39"/>
        <v>4.5630999999999986</v>
      </c>
      <c r="I62" s="6">
        <f t="shared" ca="1" si="39"/>
        <v>32.468899999999998</v>
      </c>
      <c r="J62" s="6" t="str">
        <f>INDEX($O$275:$O$286,MATCH(A63,$L$275:$L$286,-1),1)</f>
        <v>---</v>
      </c>
      <c r="K62" s="34">
        <f ca="1">MAX(ABS(F62),J62)</f>
        <v>53.626400000000004</v>
      </c>
      <c r="L62" s="34">
        <f ca="1">MAX(ABS(G62),J62)</f>
        <v>16.594400000000007</v>
      </c>
      <c r="M62" s="34">
        <f ca="1">MAX(ABS(H62),IF(J62="---",0,0.3*J62))</f>
        <v>4.5630999999999986</v>
      </c>
      <c r="N62" s="34">
        <f ca="1">MAX(ABS(I62),IF(J62="---",0,0.3*J62))</f>
        <v>32.468899999999998</v>
      </c>
      <c r="O62" s="13" t="s">
        <v>104</v>
      </c>
      <c r="P62" s="36">
        <f ca="1">MAX(E62-$Z30*(1-((0.48*$Z28+E63)/(0.48*$Z28))^2),0)/(($F28-2*$F30)*$O$2)*1000</f>
        <v>1.1819172490740739</v>
      </c>
      <c r="Q62" s="36">
        <f ca="1">MAX(K62-$Z30*(1-((0.48*$Z28+K63)/(0.48*$Z28))^2),0)/(($F28-2*$F30)*$O$2)*1000</f>
        <v>4.3447299471764218</v>
      </c>
      <c r="R62" s="36">
        <f t="shared" ref="R62:T62" ca="1" si="42">MAX(L62-$Z30*(1-((0.48*$Z28+L63)/(0.48*$Z28))^2),0)/(($F28-2*$F30)*$O$2)*1000</f>
        <v>0.78428838728337302</v>
      </c>
      <c r="S62" s="36">
        <f t="shared" ca="1" si="42"/>
        <v>0</v>
      </c>
      <c r="T62" s="36">
        <f t="shared" ca="1" si="42"/>
        <v>1.7682884591158599</v>
      </c>
      <c r="U62" s="34">
        <f ca="1">MAX(P62:T62)</f>
        <v>4.3447299471764218</v>
      </c>
      <c r="V62" s="26">
        <f>V70</f>
        <v>9.36</v>
      </c>
      <c r="W62" s="7">
        <f>2*V62*$O$2/10</f>
        <v>732.52173913043475</v>
      </c>
      <c r="X62" s="6">
        <f>W62*(F28-2*F30)/200</f>
        <v>80.577391304347827</v>
      </c>
      <c r="Y62" s="5"/>
      <c r="Z62" s="16"/>
      <c r="AD62" s="49"/>
      <c r="BG62" s="49"/>
    </row>
    <row r="63" spans="1:59" x14ac:dyDescent="0.25">
      <c r="A63" s="5">
        <f>B29</f>
        <v>5</v>
      </c>
      <c r="D63" s="5" t="s">
        <v>11</v>
      </c>
      <c r="E63" s="37">
        <f ca="1">E51</f>
        <v>-146.404</v>
      </c>
      <c r="F63" s="7">
        <f ca="1">O51</f>
        <v>-113.414</v>
      </c>
      <c r="G63" s="7">
        <f ca="1">P51</f>
        <v>-67.477999999999994</v>
      </c>
      <c r="H63" s="7">
        <f ca="1">Q51</f>
        <v>-59.941099999999999</v>
      </c>
      <c r="I63" s="7">
        <f ca="1">R51</f>
        <v>-120.95089999999999</v>
      </c>
      <c r="K63" s="34">
        <f ca="1">F63</f>
        <v>-113.414</v>
      </c>
      <c r="L63" s="34">
        <f t="shared" ref="L63:N63" ca="1" si="43">G63</f>
        <v>-67.477999999999994</v>
      </c>
      <c r="M63" s="34">
        <f t="shared" ca="1" si="43"/>
        <v>-59.941099999999999</v>
      </c>
      <c r="N63" s="34">
        <f t="shared" ca="1" si="43"/>
        <v>-120.95089999999999</v>
      </c>
      <c r="AD63" s="49"/>
      <c r="BG63" s="49"/>
    </row>
    <row r="64" spans="1:59" x14ac:dyDescent="0.25">
      <c r="D64" s="15" t="s">
        <v>105</v>
      </c>
      <c r="E64" s="6">
        <f ca="1">($Z29+$X61)*(1-ABS((0.48*$Z28+E63)/(0.48*$Z28+$W61))^(1+1/(1+$W61/$Z28)))</f>
        <v>211.83304419288822</v>
      </c>
      <c r="K64" s="6">
        <f ca="1">($Z29+$X61)*(1-ABS((0.48*$Z28+K63)/(0.48*$Z28+$W61))^(1+1/(1+$W61/$Z28)))</f>
        <v>204.50535532190563</v>
      </c>
      <c r="L64" s="6">
        <f t="shared" ref="L64:N64" ca="1" si="44">($Z29+$X61)*(1-ABS((0.48*$Z28+L63)/(0.48*$Z28+$W61))^(1+1/(1+$W61/$Z28)))</f>
        <v>194.00639952482945</v>
      </c>
      <c r="M64" s="6">
        <f t="shared" ca="1" si="44"/>
        <v>192.25108427008001</v>
      </c>
      <c r="N64" s="6">
        <f t="shared" ca="1" si="44"/>
        <v>206.19513612777399</v>
      </c>
      <c r="AD64" s="49"/>
      <c r="BG64" s="49"/>
    </row>
    <row r="65" spans="1:59" x14ac:dyDescent="0.25">
      <c r="D65" s="15" t="s">
        <v>106</v>
      </c>
      <c r="E65" s="6">
        <f ca="1">($Z30+$X62)*(1-ABS((0.48*$Z28+E63)/(0.48*$Z28+$W62))^(1+1/(1+$W62/$Z28)))</f>
        <v>112.64261009297425</v>
      </c>
      <c r="K65" s="6">
        <f t="shared" ref="K65:M65" ca="1" si="45">($Z30+$X62)*(1-ABS((0.48*$Z28+K63)/(0.48*$Z28+$W62))^(1+1/(1+$W62/$Z28)))</f>
        <v>109.35466376695851</v>
      </c>
      <c r="L65" s="6">
        <f t="shared" ca="1" si="45"/>
        <v>104.64870717119157</v>
      </c>
      <c r="M65" s="6">
        <f t="shared" ca="1" si="45"/>
        <v>103.86246261360968</v>
      </c>
      <c r="N65" s="6">
        <f ca="1">($Z30+$X62)*(1-ABS((0.48*$Z28+N63)/(0.48*$Z28+$W62))^(1+1/(1+$W62/$Z28)))</f>
        <v>110.11261213522052</v>
      </c>
      <c r="AD65" s="49"/>
      <c r="BG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0.31354053604110543</v>
      </c>
      <c r="K66" s="38">
        <f t="shared" ref="K66:N66" ca="1" si="46">ABS(K61/K64)^1.5+ABS(K62/K65)^1.5</f>
        <v>0.3515345474838204</v>
      </c>
      <c r="L66" s="38">
        <f t="shared" ca="1" si="46"/>
        <v>0.30244493879534351</v>
      </c>
      <c r="M66" s="38">
        <f t="shared" ca="1" si="46"/>
        <v>9.4381073113967873E-2</v>
      </c>
      <c r="N66" s="38">
        <f t="shared" ca="1" si="46"/>
        <v>0.605536608987155</v>
      </c>
      <c r="AD66" s="49"/>
      <c r="BG66" s="49"/>
    </row>
    <row r="67" spans="1:59" x14ac:dyDescent="0.25">
      <c r="AD67" s="49"/>
      <c r="BG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  <c r="BG68" s="49"/>
    </row>
    <row r="69" spans="1:59" x14ac:dyDescent="0.25">
      <c r="D69" s="5" t="s">
        <v>84</v>
      </c>
      <c r="E69" s="34">
        <f ca="1">E54</f>
        <v>52.363531250000001</v>
      </c>
      <c r="F69" s="6">
        <f t="shared" ref="F69:I70" ca="1" si="47">O54</f>
        <v>12.736848437500001</v>
      </c>
      <c r="G69" s="6">
        <f t="shared" ca="1" si="47"/>
        <v>51.595620312500003</v>
      </c>
      <c r="H69" s="35">
        <f t="shared" ca="1" si="47"/>
        <v>-13.583982812499997</v>
      </c>
      <c r="I69" s="35">
        <f t="shared" ca="1" si="47"/>
        <v>77.916451562500001</v>
      </c>
      <c r="J69" s="6">
        <f>INDEX($N$275:$N$286,MATCH(A63,$L$275:$L$286,-1)+1,1)</f>
        <v>88.519696474733323</v>
      </c>
      <c r="K69" s="34">
        <f ca="1">MAX(ABS(F69),IF(J69="---",0,0.3*J69))</f>
        <v>26.555908942419997</v>
      </c>
      <c r="L69" s="34">
        <f ca="1">MAX(ABS(G69),IF(J69="---",0,0.3*J69))</f>
        <v>51.595620312500003</v>
      </c>
      <c r="M69" s="34">
        <f ca="1">MAX(ABS(H69),J69)</f>
        <v>88.519696474733323</v>
      </c>
      <c r="N69" s="34">
        <f ca="1">MAX(ABS(I69),J69)</f>
        <v>88.519696474733323</v>
      </c>
      <c r="O69" s="13" t="s">
        <v>103</v>
      </c>
      <c r="P69" s="36">
        <f t="shared" ref="P69" ca="1" si="48">MAX(E69-$Z29*(1-((0.48*$Z28+E71)/(0.48*$Z28))^2),0)/(($F29-2*$F30)*$O$2)*1000</f>
        <v>0.32178215612738653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1.384367455761115</v>
      </c>
      <c r="S69" s="36">
        <f ca="1">MAX(M69-$Z29*(1-((0.48*$Z28+M71)/(0.48*$Z28))^2),0)/(($F29-2*$F30)*$O$2)*1000</f>
        <v>3.3031441359403217</v>
      </c>
      <c r="T69" s="36">
        <f ca="1">MAX(N69-$Z29*(1-((0.48*$Z28+N71)/(0.48*$Z28))^2),0)/(($F29-2*$F30)*$O$2)*1000</f>
        <v>2.4798640392174103</v>
      </c>
      <c r="U69" s="34">
        <f ca="1">MAX(P69:T69)</f>
        <v>3.3031441359403217</v>
      </c>
      <c r="V69" s="26">
        <v>7.82</v>
      </c>
      <c r="W69" s="7">
        <f>2*V69*$O$2/10</f>
        <v>612.00000000000011</v>
      </c>
      <c r="X69" s="6">
        <f>W69*(F29-2*F30)/200</f>
        <v>159.12000000000003</v>
      </c>
      <c r="AD69" s="49"/>
      <c r="BG69" s="49"/>
    </row>
    <row r="70" spans="1:59" x14ac:dyDescent="0.25">
      <c r="D70" s="5" t="s">
        <v>85</v>
      </c>
      <c r="E70" s="34">
        <f ca="1">E55</f>
        <v>-24.340234375000001</v>
      </c>
      <c r="F70" s="35">
        <f t="shared" ca="1" si="47"/>
        <v>-42.051134374999997</v>
      </c>
      <c r="G70" s="35">
        <f t="shared" ca="1" si="47"/>
        <v>12.599353124999999</v>
      </c>
      <c r="H70" s="6">
        <f t="shared" ca="1" si="47"/>
        <v>-3.8274375000000003</v>
      </c>
      <c r="I70" s="6">
        <f t="shared" ca="1" si="47"/>
        <v>-25.624343750000001</v>
      </c>
      <c r="J70" s="6">
        <f>INDEX($O$275:$O$286,MATCH(A63,$L$275:$L$286,-1)+1,1)</f>
        <v>48.5032562643513</v>
      </c>
      <c r="K70" s="34">
        <f ca="1">MAX(ABS(F70),J70)</f>
        <v>48.5032562643513</v>
      </c>
      <c r="L70" s="34">
        <f ca="1">MAX(ABS(G70),J70)</f>
        <v>48.5032562643513</v>
      </c>
      <c r="M70" s="34">
        <f ca="1">MAX(ABS(H70),IF(J70="---",0,0.3*J70))</f>
        <v>14.55097687930539</v>
      </c>
      <c r="N70" s="34">
        <f ca="1">MAX(ABS(I70),IF(J70="---",0,0.3*J70))</f>
        <v>25.624343750000001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3.5409973441429923</v>
      </c>
      <c r="R70" s="36">
        <f ca="1">MAX(L70-$Z30*(1-((0.48*$Z28+L71)/(0.48*$Z28))^2),0)/(($F28-2*$F30)*$O$2)*1000</f>
        <v>4.273571945123388</v>
      </c>
      <c r="S70" s="36">
        <f ca="1">MAX(M70-$Z30*(1-((0.48*$Z28+M71)/(0.48*$Z28))^2),0)/(($F28-2*$F30)*$O$2)*1000</f>
        <v>0.45268528573043498</v>
      </c>
      <c r="T70" s="36">
        <f ca="1">MAX(N70-$Z30*(1-((0.48*$Z28+N71)/(0.48*$Z28))^2),0)/(($F28-2*$F30)*$O$2)*1000</f>
        <v>0.76601809074465088</v>
      </c>
      <c r="U70" s="34">
        <f ca="1">MAX(P70:T70)</f>
        <v>4.273571945123388</v>
      </c>
      <c r="V70" s="26">
        <f>V110</f>
        <v>9.36</v>
      </c>
      <c r="W70" s="7">
        <f>2*V70*$O$2/10</f>
        <v>732.52173913043475</v>
      </c>
      <c r="X70" s="6">
        <f>W70*(F28-2*F30)/200</f>
        <v>80.577391304347827</v>
      </c>
      <c r="AD70" s="49"/>
      <c r="BG70" s="49"/>
    </row>
    <row r="71" spans="1:59" x14ac:dyDescent="0.25">
      <c r="D71" s="5" t="s">
        <v>11</v>
      </c>
      <c r="E71" s="37">
        <f ca="1">E58</f>
        <v>-163.66149999999999</v>
      </c>
      <c r="F71" s="7">
        <f ca="1">O58</f>
        <v>-126.68900000000001</v>
      </c>
      <c r="G71" s="7">
        <f ca="1">P58</f>
        <v>-80.753</v>
      </c>
      <c r="H71" s="7">
        <f ca="1">Q58</f>
        <v>-73.216100000000012</v>
      </c>
      <c r="I71" s="7">
        <f ca="1">R58</f>
        <v>-134.2259</v>
      </c>
      <c r="K71" s="34">
        <f ca="1">F71</f>
        <v>-126.68900000000001</v>
      </c>
      <c r="L71" s="34">
        <f t="shared" ref="L71:N71" ca="1" si="50">G71</f>
        <v>-80.753</v>
      </c>
      <c r="M71" s="34">
        <f t="shared" ca="1" si="50"/>
        <v>-73.216100000000012</v>
      </c>
      <c r="N71" s="34">
        <f t="shared" ca="1" si="50"/>
        <v>-134.2259</v>
      </c>
      <c r="AD71" s="49"/>
      <c r="BG71" s="49"/>
    </row>
    <row r="72" spans="1:59" x14ac:dyDescent="0.25">
      <c r="D72" s="15" t="s">
        <v>105</v>
      </c>
      <c r="E72" s="6">
        <f ca="1">($Z29+$X69)*(1-ABS((0.48*$Z28+E71)/(0.48*$Z28+$W69))^(1+1/(1+$W69/$Z28)))</f>
        <v>215.59512476473688</v>
      </c>
      <c r="K72" s="6">
        <f t="shared" ref="K72:N72" ca="1" si="51">($Z29+$X69)*(1-ABS((0.48*$Z28+K71)/(0.48*$Z28+$W69))^(1+1/(1+$W69/$Z28)))</f>
        <v>207.47539889622288</v>
      </c>
      <c r="L72" s="6">
        <f t="shared" ca="1" si="51"/>
        <v>197.07571413289062</v>
      </c>
      <c r="M72" s="6">
        <f t="shared" ca="1" si="51"/>
        <v>195.33661266046107</v>
      </c>
      <c r="N72" s="6">
        <f t="shared" ca="1" si="51"/>
        <v>209.1488162956712</v>
      </c>
      <c r="AD72" s="49"/>
      <c r="BG72" s="49"/>
    </row>
    <row r="73" spans="1:59" x14ac:dyDescent="0.25">
      <c r="D73" s="15" t="s">
        <v>106</v>
      </c>
      <c r="E73" s="6">
        <f ca="1">($Z30+$X70)*(1-ABS((0.48*$Z28+E71)/(0.48*$Z28+$W70))^(1+1/(1+$W70/$Z28)))</f>
        <v>114.33182431177549</v>
      </c>
      <c r="K73" s="6">
        <f t="shared" ref="K73:N73" ca="1" si="52">($Z30+$X70)*(1-ABS((0.48*$Z28+K71)/(0.48*$Z28+$W70))^(1+1/(1+$W70/$Z28)))</f>
        <v>110.68697416347497</v>
      </c>
      <c r="L73" s="6">
        <f t="shared" ca="1" si="52"/>
        <v>106.02388781693797</v>
      </c>
      <c r="M73" s="6">
        <f t="shared" ca="1" si="52"/>
        <v>105.24464031033206</v>
      </c>
      <c r="N73" s="6">
        <f t="shared" ca="1" si="52"/>
        <v>111.43785097987143</v>
      </c>
      <c r="AD73" s="49"/>
      <c r="BG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0.2179257301556386</v>
      </c>
      <c r="K74" s="38">
        <f t="shared" ref="K74:N74" ca="1" si="53">ABS(K69/K72)^1.5+ABS(K70/K73)^1.5</f>
        <v>0.33586808354567121</v>
      </c>
      <c r="L74" s="38">
        <f t="shared" ca="1" si="53"/>
        <v>0.44337998096491849</v>
      </c>
      <c r="M74" s="38">
        <f t="shared" ca="1" si="53"/>
        <v>0.35646828069675468</v>
      </c>
      <c r="N74" s="38">
        <f t="shared" ca="1" si="53"/>
        <v>0.38560778160369003</v>
      </c>
      <c r="AD74" s="49"/>
      <c r="BG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  <c r="BG75" s="49"/>
    </row>
    <row r="76" spans="1:59" x14ac:dyDescent="0.25">
      <c r="A76" t="s">
        <v>57</v>
      </c>
      <c r="B76" s="5">
        <f ca="1">$A$4</f>
        <v>6</v>
      </c>
      <c r="D76" t="s">
        <v>58</v>
      </c>
      <c r="E76" s="5" t="s">
        <v>59</v>
      </c>
      <c r="F76" s="17">
        <v>30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6" t="s">
        <v>133</v>
      </c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  <c r="AU76" s="123"/>
      <c r="AV76" s="123"/>
      <c r="AW76" s="123"/>
      <c r="AX76" s="123"/>
      <c r="AY76" s="123"/>
      <c r="AZ76" s="123"/>
      <c r="BA76" s="123"/>
      <c r="BB76" s="123"/>
      <c r="BC76" s="123"/>
      <c r="BD76" s="123"/>
      <c r="BE76" s="123"/>
      <c r="BF76" s="123"/>
      <c r="BG76" s="124"/>
    </row>
    <row r="77" spans="1:59" ht="18" x14ac:dyDescent="0.35">
      <c r="A77" t="s">
        <v>67</v>
      </c>
      <c r="B77" s="17">
        <v>4</v>
      </c>
      <c r="E77" s="5" t="s">
        <v>68</v>
      </c>
      <c r="F77" s="17">
        <v>70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249.9</v>
      </c>
      <c r="AA77" s="16" t="s">
        <v>73</v>
      </c>
      <c r="AD77" s="49"/>
      <c r="AZ77" s="82" t="s">
        <v>162</v>
      </c>
      <c r="BA77" s="112" t="s">
        <v>164</v>
      </c>
      <c r="BB77" s="113"/>
      <c r="BG77" s="49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107.1</v>
      </c>
      <c r="AA78" s="16" t="s">
        <v>73</v>
      </c>
      <c r="AD78" s="49"/>
      <c r="AF78" s="117" t="s">
        <v>134</v>
      </c>
      <c r="AG78" s="118"/>
      <c r="AH78" s="119"/>
      <c r="AI78" s="55" t="s">
        <v>135</v>
      </c>
      <c r="AJ78" s="117" t="s">
        <v>136</v>
      </c>
      <c r="AK78" s="119"/>
      <c r="AL78" s="117" t="s">
        <v>137</v>
      </c>
      <c r="AM78" s="118"/>
      <c r="AN78" s="119"/>
      <c r="AO78" s="117"/>
      <c r="AP78" s="119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98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  <c r="BG78" s="49"/>
    </row>
    <row r="79" spans="1:59" x14ac:dyDescent="0.25">
      <c r="AD79" s="49"/>
      <c r="AF79" s="117">
        <f>MAX(F77,AI79/6,45)</f>
        <v>70</v>
      </c>
      <c r="AG79" s="118"/>
      <c r="AH79" s="119"/>
      <c r="AI79" s="64">
        <f>M78-M76-M77</f>
        <v>260</v>
      </c>
      <c r="AJ79" s="117">
        <f>MIN(F76/2,17.5,8*1.4)</f>
        <v>11.2</v>
      </c>
      <c r="AK79" s="119"/>
      <c r="AL79" s="120">
        <f>(0.08*(14.17*(F76-5))/391.3)*100</f>
        <v>7.2425249169435215</v>
      </c>
      <c r="AM79" s="121"/>
      <c r="AN79" s="122"/>
      <c r="AO79" s="98" t="s">
        <v>150</v>
      </c>
      <c r="AP79" s="58">
        <f>SQRT(((0.5*AG82*14.17*F76)/((AQ79/100)*391.3))-1)</f>
        <v>1.5670505273583564</v>
      </c>
      <c r="AQ79" s="71">
        <f>AU79*AZ79</f>
        <v>15.8</v>
      </c>
      <c r="AR79" s="98">
        <v>10</v>
      </c>
      <c r="AS79" s="99">
        <f>AS31</f>
        <v>0.79</v>
      </c>
      <c r="AT79" s="75">
        <v>2</v>
      </c>
      <c r="AU79" s="77">
        <f>AT79*AS79</f>
        <v>1.58</v>
      </c>
      <c r="AV79" s="58">
        <f>0.9*F76*(F77-F78)*AG82*0.5*14.17*AP79/(1+AP79^2)/10</f>
        <v>575.48814250439943</v>
      </c>
      <c r="AW79" s="80" t="str">
        <f ca="1">IF(AK8&lt;=AV79,"verifica","non verifica")</f>
        <v>verifica</v>
      </c>
      <c r="AX79" s="76" t="str">
        <f>AX31</f>
        <v>fi 10/</v>
      </c>
      <c r="AY79" s="98">
        <f>10</f>
        <v>10</v>
      </c>
      <c r="AZ79" s="58">
        <f>100/AY79</f>
        <v>10</v>
      </c>
      <c r="BA79" s="99">
        <f>0.9*(F77-F78)*AQ79*391.3*AP79/1000</f>
        <v>575.48814250439943</v>
      </c>
      <c r="BB79" s="80" t="str">
        <f ca="1">IF(AK8&lt;=BA79,"verifica","non verifica")</f>
        <v>verifica</v>
      </c>
      <c r="BG79" s="49"/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98" t="s">
        <v>151</v>
      </c>
      <c r="AP80" s="58">
        <f>SQRT(((0.5*AG82*14.17*F76)/((AQ80/100)*391.3))-1)</f>
        <v>2.0453535227292994</v>
      </c>
      <c r="AQ80" s="71">
        <f>AU80*AZ80</f>
        <v>10.533333333333335</v>
      </c>
      <c r="AR80" s="98">
        <v>10</v>
      </c>
      <c r="AS80" s="99">
        <f>AS32</f>
        <v>0.79</v>
      </c>
      <c r="AT80" s="75">
        <v>2</v>
      </c>
      <c r="AU80" s="78">
        <f>AT80*AS80</f>
        <v>1.58</v>
      </c>
      <c r="AV80" s="58">
        <f>0.9*F76*(F77-F78)*AG82*0.5*14.17*AP80/(1+AP80^2)/10</f>
        <v>500.76100674922617</v>
      </c>
      <c r="AW80" s="80" t="str">
        <f ca="1">IF(AK8&lt;=AV80,"verifica","non verifica")</f>
        <v>verifica</v>
      </c>
      <c r="AX80" s="76" t="str">
        <f>AX32</f>
        <v>fi 10/</v>
      </c>
      <c r="AY80" s="98">
        <v>15</v>
      </c>
      <c r="AZ80" s="58">
        <f>100/AY80</f>
        <v>6.666666666666667</v>
      </c>
      <c r="BA80" s="99">
        <f>0.9*(F77-F78)*AQ80*391.3*AP80/1000</f>
        <v>500.76100674922623</v>
      </c>
      <c r="BB80" s="80" t="str">
        <f ca="1">IF(AK8&lt;=BA80,"verifica","non verifica")</f>
        <v>verifica</v>
      </c>
      <c r="BG80" s="49"/>
    </row>
    <row r="81" spans="1:59" x14ac:dyDescent="0.25">
      <c r="D81" s="5" t="s">
        <v>84</v>
      </c>
      <c r="E81" s="6">
        <f ca="1">INDEX(O$4:O$23,$W76,1)</f>
        <v>-83.272000000000006</v>
      </c>
      <c r="F81" s="6">
        <f ca="1">INDEX(P$4:P$171,$W76,1)</f>
        <v>-48.847999999999999</v>
      </c>
      <c r="G81" s="6">
        <f ca="1">INDEX(Q$4:Q$171,$W76,1)</f>
        <v>8.8239999999999998</v>
      </c>
      <c r="H81" s="6">
        <f ca="1">INDEX(R$4:R$171,$W76,1)</f>
        <v>117.042</v>
      </c>
      <c r="I81" s="6">
        <f ca="1">INDEX(S$4:S$171,$W76,1)</f>
        <v>9.9139999999999997</v>
      </c>
      <c r="J81" s="6">
        <f ca="1">INDEX(T$4:T$171,$W76,1)</f>
        <v>16.13</v>
      </c>
      <c r="AD81" s="49"/>
      <c r="BG81" s="49"/>
    </row>
    <row r="82" spans="1:59" ht="18" x14ac:dyDescent="0.35">
      <c r="D82" s="5" t="s">
        <v>85</v>
      </c>
      <c r="E82" s="6">
        <f t="shared" ref="E82:J82" ca="1" si="54">INDEX(E$4:E$171,$W76,1)</f>
        <v>30.509</v>
      </c>
      <c r="F82" s="6">
        <f t="shared" ca="1" si="54"/>
        <v>18.510999999999999</v>
      </c>
      <c r="G82" s="6">
        <f t="shared" ca="1" si="54"/>
        <v>51.438000000000002</v>
      </c>
      <c r="H82" s="6">
        <f t="shared" ca="1" si="54"/>
        <v>-1.4730000000000001</v>
      </c>
      <c r="I82" s="6">
        <f t="shared" ca="1" si="54"/>
        <v>2.3410000000000002</v>
      </c>
      <c r="J82" s="6">
        <f t="shared" ca="1" si="54"/>
        <v>3.802</v>
      </c>
      <c r="AD82" s="49"/>
      <c r="AF82" s="69" t="s">
        <v>146</v>
      </c>
      <c r="AG82" s="70">
        <f>1+AI86</f>
        <v>1.0051601035050577</v>
      </c>
      <c r="BG82" s="49"/>
    </row>
    <row r="83" spans="1:59" x14ac:dyDescent="0.25">
      <c r="D83" s="5" t="s">
        <v>86</v>
      </c>
      <c r="E83" s="6">
        <f t="shared" ref="E83:J83" ca="1" si="55">INDEX(O$4:O$171,$W76+2,1)</f>
        <v>-48.296999999999997</v>
      </c>
      <c r="F83" s="6">
        <f t="shared" ca="1" si="55"/>
        <v>-28.506</v>
      </c>
      <c r="G83" s="6">
        <f t="shared" ca="1" si="55"/>
        <v>5.2229999999999999</v>
      </c>
      <c r="H83" s="6">
        <f t="shared" ca="1" si="55"/>
        <v>69.367000000000004</v>
      </c>
      <c r="I83" s="6">
        <f t="shared" ca="1" si="55"/>
        <v>5.8620000000000001</v>
      </c>
      <c r="J83" s="6">
        <f t="shared" ca="1" si="55"/>
        <v>9.5210000000000008</v>
      </c>
      <c r="AD83" s="49"/>
      <c r="BG83" s="49"/>
    </row>
    <row r="84" spans="1:59" ht="18" x14ac:dyDescent="0.35">
      <c r="D84" s="5" t="s">
        <v>87</v>
      </c>
      <c r="E84" s="6">
        <f t="shared" ref="E84:J84" ca="1" si="56">INDEX(E$4:E$171,$W76+2,1)</f>
        <v>18.744</v>
      </c>
      <c r="F84" s="6">
        <f t="shared" ca="1" si="56"/>
        <v>11.368</v>
      </c>
      <c r="G84" s="6">
        <f t="shared" ca="1" si="56"/>
        <v>32.292000000000002</v>
      </c>
      <c r="H84" s="6">
        <f t="shared" ca="1" si="56"/>
        <v>-0.93899999999999995</v>
      </c>
      <c r="I84" s="6">
        <f t="shared" ca="1" si="56"/>
        <v>1.478</v>
      </c>
      <c r="J84" s="6">
        <f t="shared" ca="1" si="56"/>
        <v>2.4</v>
      </c>
      <c r="M84" t="s">
        <v>88</v>
      </c>
      <c r="AD84" s="49"/>
      <c r="AF84" s="69" t="s">
        <v>147</v>
      </c>
      <c r="AG84" s="6">
        <f>AO7/($F$76*$F$77)</f>
        <v>0.16108099999999997</v>
      </c>
      <c r="AH84" s="69" t="s">
        <v>149</v>
      </c>
      <c r="AI84" s="70">
        <f>AG84/$AG$40</f>
        <v>1.1367748764996469E-2</v>
      </c>
      <c r="AL84" s="109" t="s">
        <v>159</v>
      </c>
      <c r="AM84" s="109"/>
      <c r="AN84" s="109"/>
      <c r="BG84" s="49"/>
    </row>
    <row r="85" spans="1:59" x14ac:dyDescent="0.25">
      <c r="D85" s="5" t="s">
        <v>11</v>
      </c>
      <c r="E85" s="6">
        <f t="shared" ref="E85:J85" ca="1" si="57">INDEX(Y$4:Y$171,$W76+3,1)</f>
        <v>-423.83799999999997</v>
      </c>
      <c r="F85" s="6">
        <f t="shared" ca="1" si="57"/>
        <v>-257.45299999999997</v>
      </c>
      <c r="G85" s="6">
        <f t="shared" ca="1" si="57"/>
        <v>-50.530999999999999</v>
      </c>
      <c r="H85" s="6">
        <f t="shared" ca="1" si="57"/>
        <v>81.015000000000001</v>
      </c>
      <c r="I85" s="6">
        <f t="shared" ca="1" si="57"/>
        <v>4.0250000000000004</v>
      </c>
      <c r="J85" s="6">
        <f t="shared" ca="1" si="57"/>
        <v>6.5220000000000002</v>
      </c>
      <c r="K85" s="6">
        <f>L85*1.3</f>
        <v>-17.745000000000001</v>
      </c>
      <c r="L85" s="26">
        <f>-F76*F77*(M78-(M76+M77))*25/1000000*1</f>
        <v>-13.65</v>
      </c>
      <c r="M85" t="s">
        <v>89</v>
      </c>
      <c r="AD85" s="49"/>
      <c r="AG85" s="6">
        <f t="shared" ref="AG85:AG87" si="58">AO8/($F$76*$F$77)</f>
        <v>8.4112333333333331E-2</v>
      </c>
      <c r="AI85" s="70">
        <f>AG85/$AG$40</f>
        <v>5.9359444836509052E-3</v>
      </c>
      <c r="AL85" s="109" t="s">
        <v>160</v>
      </c>
      <c r="AM85" s="109"/>
      <c r="AN85" s="109"/>
      <c r="BG85" s="49"/>
    </row>
    <row r="86" spans="1:59" x14ac:dyDescent="0.25">
      <c r="AD86" s="49"/>
      <c r="AG86" s="6">
        <f t="shared" si="58"/>
        <v>7.3118666666666665E-2</v>
      </c>
      <c r="AI86" s="70">
        <f>AG86/$AG$40</f>
        <v>5.1601035050576338E-3</v>
      </c>
      <c r="AL86" s="109" t="s">
        <v>161</v>
      </c>
      <c r="AM86" s="109"/>
      <c r="AN86" s="109"/>
      <c r="BG86" s="49"/>
    </row>
    <row r="87" spans="1:59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 t="shared" si="58"/>
        <v>0.17207466666666665</v>
      </c>
      <c r="AI87" s="70">
        <f>AG87/$AG$40</f>
        <v>1.2143589743589743E-2</v>
      </c>
      <c r="BG87" s="49"/>
    </row>
    <row r="88" spans="1:59" ht="18" x14ac:dyDescent="0.35">
      <c r="D88" s="5" t="s">
        <v>84</v>
      </c>
      <c r="E88" s="6">
        <f t="shared" ref="E88:J88" ca="1" si="59">INDEX(O$4:O$171,$W76+1,1)</f>
        <v>71.278999999999996</v>
      </c>
      <c r="F88" s="6">
        <f t="shared" ca="1" si="59"/>
        <v>42.372</v>
      </c>
      <c r="G88" s="6">
        <f t="shared" ca="1" si="59"/>
        <v>-8.2509999999999994</v>
      </c>
      <c r="H88" s="6">
        <f t="shared" ca="1" si="59"/>
        <v>-107.154</v>
      </c>
      <c r="I88" s="6">
        <f t="shared" ca="1" si="59"/>
        <v>-8.8460000000000001</v>
      </c>
      <c r="J88" s="6">
        <f t="shared" ca="1" si="59"/>
        <v>-14.337</v>
      </c>
      <c r="AD88" s="49"/>
      <c r="AF88" s="97" t="s">
        <v>148</v>
      </c>
      <c r="AG88" s="97">
        <f>14.17</f>
        <v>14.17</v>
      </c>
      <c r="BG88" s="49"/>
    </row>
    <row r="89" spans="1:59" x14ac:dyDescent="0.25">
      <c r="D89" s="5" t="s">
        <v>85</v>
      </c>
      <c r="E89" s="6">
        <f t="shared" ref="E89:J89" ca="1" si="60">INDEX(E$4:E$171,$W76+1,1)</f>
        <v>-29.471</v>
      </c>
      <c r="F89" s="6">
        <f t="shared" ca="1" si="60"/>
        <v>-17.867999999999999</v>
      </c>
      <c r="G89" s="6">
        <f t="shared" ca="1" si="60"/>
        <v>-51.914000000000001</v>
      </c>
      <c r="H89" s="6">
        <f t="shared" ca="1" si="60"/>
        <v>1.532</v>
      </c>
      <c r="I89" s="6">
        <f t="shared" ca="1" si="60"/>
        <v>-2.3889999999999998</v>
      </c>
      <c r="J89" s="6">
        <f t="shared" ca="1" si="60"/>
        <v>-3.8780000000000001</v>
      </c>
      <c r="AD89" s="49"/>
      <c r="BG89" s="49"/>
    </row>
    <row r="90" spans="1:59" x14ac:dyDescent="0.25">
      <c r="D90" s="5" t="s">
        <v>86</v>
      </c>
      <c r="E90" s="6">
        <f ca="1">E83</f>
        <v>-48.296999999999997</v>
      </c>
      <c r="F90" s="6">
        <f t="shared" ref="F90:J92" ca="1" si="61">F83</f>
        <v>-28.506</v>
      </c>
      <c r="G90" s="6">
        <f t="shared" ca="1" si="61"/>
        <v>5.2229999999999999</v>
      </c>
      <c r="H90" s="6">
        <f t="shared" ca="1" si="61"/>
        <v>69.367000000000004</v>
      </c>
      <c r="I90" s="6">
        <f t="shared" ca="1" si="61"/>
        <v>5.8620000000000001</v>
      </c>
      <c r="J90" s="6">
        <f t="shared" ca="1" si="61"/>
        <v>9.5210000000000008</v>
      </c>
      <c r="AD90" s="49"/>
      <c r="AF90" s="97" t="s">
        <v>150</v>
      </c>
      <c r="AG90">
        <f ca="1">(0.5*14.17*F76*0.9*(F77-F78))/(2*AK8*10)+SQRT(((0.5*14.17*F76*0.9*(F77-F78))/(2*AK8*10))^2 -1)</f>
        <v>3.8365525074957509</v>
      </c>
      <c r="BG90" s="49"/>
    </row>
    <row r="91" spans="1:59" x14ac:dyDescent="0.25">
      <c r="D91" s="5" t="s">
        <v>87</v>
      </c>
      <c r="E91" s="6">
        <f ca="1">E84</f>
        <v>18.744</v>
      </c>
      <c r="F91" s="6">
        <f t="shared" ca="1" si="61"/>
        <v>11.368</v>
      </c>
      <c r="G91" s="6">
        <f t="shared" ca="1" si="61"/>
        <v>32.292000000000002</v>
      </c>
      <c r="H91" s="6">
        <f t="shared" ca="1" si="61"/>
        <v>-0.93899999999999995</v>
      </c>
      <c r="I91" s="6">
        <f t="shared" ca="1" si="61"/>
        <v>1.478</v>
      </c>
      <c r="J91" s="6">
        <f t="shared" ca="1" si="61"/>
        <v>2.4</v>
      </c>
      <c r="AD91" s="49"/>
      <c r="BG91" s="49"/>
    </row>
    <row r="92" spans="1:59" x14ac:dyDescent="0.25">
      <c r="D92" s="5" t="s">
        <v>11</v>
      </c>
      <c r="E92" s="6">
        <f ca="1">E85</f>
        <v>-423.83799999999997</v>
      </c>
      <c r="F92" s="6">
        <f t="shared" ca="1" si="61"/>
        <v>-257.45299999999997</v>
      </c>
      <c r="G92" s="6">
        <f t="shared" ca="1" si="61"/>
        <v>-50.530999999999999</v>
      </c>
      <c r="H92" s="6">
        <f t="shared" ca="1" si="61"/>
        <v>81.015000000000001</v>
      </c>
      <c r="I92" s="6">
        <f t="shared" ca="1" si="61"/>
        <v>4.0250000000000004</v>
      </c>
      <c r="J92" s="6">
        <f t="shared" ca="1" si="61"/>
        <v>6.5220000000000002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  <c r="BG92" s="49"/>
    </row>
    <row r="93" spans="1:59" x14ac:dyDescent="0.25">
      <c r="AD93" s="49"/>
      <c r="BG93" s="49"/>
    </row>
    <row r="94" spans="1:59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  <c r="BG94" s="49"/>
    </row>
    <row r="95" spans="1:59" x14ac:dyDescent="0.25">
      <c r="A95" s="27"/>
      <c r="B95" s="27"/>
      <c r="C95" s="27"/>
      <c r="D95" s="29" t="s">
        <v>84</v>
      </c>
      <c r="E95" s="31">
        <f ca="1">E81-(E81-E88)/$M78*$M76</f>
        <v>-68.782843750000012</v>
      </c>
      <c r="F95" s="31">
        <f t="shared" ref="F95" ca="1" si="62">F81-(F81-F88)/$M78*$M76</f>
        <v>-40.296125000000004</v>
      </c>
      <c r="G95" s="31">
        <f ca="1">G81-(G81-G88)/$M78*$M76</f>
        <v>7.22321875</v>
      </c>
      <c r="H95" s="31">
        <f t="shared" ref="H95:J95" ca="1" si="63">H81-(H81-H88)/$M78*$M76</f>
        <v>96.02362500000001</v>
      </c>
      <c r="I95" s="31">
        <f t="shared" ca="1" si="63"/>
        <v>8.1552500000000006</v>
      </c>
      <c r="J95" s="31">
        <f t="shared" ca="1" si="63"/>
        <v>13.273718749999999</v>
      </c>
      <c r="K95" s="31">
        <f ca="1">(ABS(G95)+ABS(I95))*SIGN(G95)</f>
        <v>15.37846875</v>
      </c>
      <c r="L95" s="31">
        <f ca="1">(ABS(H95)+ABS(J95))*SIGN(H95)</f>
        <v>109.29734375000001</v>
      </c>
      <c r="M95" s="31">
        <f ca="1">(ABS(K95)+0.3*ABS(L95))*SIGN(K95)</f>
        <v>48.167671874999996</v>
      </c>
      <c r="N95" s="31">
        <f t="shared" ref="N95:N99" ca="1" si="64">(ABS(L95)+0.3*ABS(K95))*SIGN(L95)</f>
        <v>113.91088437500001</v>
      </c>
      <c r="O95" s="31">
        <f ca="1">F95+M95</f>
        <v>7.8715468749999928</v>
      </c>
      <c r="P95" s="31">
        <f ca="1">F95-M95</f>
        <v>-88.463796875</v>
      </c>
      <c r="Q95" s="31">
        <f ca="1">F95+N95</f>
        <v>73.614759375000006</v>
      </c>
      <c r="R95" s="31">
        <f ca="1">F95-N95</f>
        <v>-154.20700937500001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  <c r="BG95" s="49"/>
    </row>
    <row r="96" spans="1:59" x14ac:dyDescent="0.25">
      <c r="A96" s="27"/>
      <c r="B96" s="27"/>
      <c r="C96" s="27"/>
      <c r="D96" s="29" t="s">
        <v>85</v>
      </c>
      <c r="E96" s="31">
        <f ca="1">E82-(E82-E89)/$M78*$M76</f>
        <v>24.885874999999999</v>
      </c>
      <c r="F96" s="31">
        <f t="shared" ref="F96" ca="1" si="65">F82-(F82-F89)/$M78*$M76</f>
        <v>15.100468749999999</v>
      </c>
      <c r="G96" s="31">
        <f ca="1">G82-(G82-G89)/$M78*$M76</f>
        <v>41.748750000000001</v>
      </c>
      <c r="H96" s="31">
        <f t="shared" ref="H96:J96" ca="1" si="66">H82-(H82-H89)/$M78*$M76</f>
        <v>-1.1912812500000001</v>
      </c>
      <c r="I96" s="31">
        <f t="shared" ca="1" si="66"/>
        <v>1.8975625000000003</v>
      </c>
      <c r="J96" s="31">
        <f t="shared" ca="1" si="66"/>
        <v>3.0819999999999999</v>
      </c>
      <c r="K96" s="31">
        <f t="shared" ref="K96:L99" ca="1" si="67">(ABS(G96)+ABS(I96))*SIGN(G96)</f>
        <v>43.646312500000001</v>
      </c>
      <c r="L96" s="31">
        <f t="shared" ca="1" si="67"/>
        <v>-4.2732812500000001</v>
      </c>
      <c r="M96" s="31">
        <f t="shared" ref="M96:M99" ca="1" si="68">(ABS(K96)+0.3*ABS(L96))*SIGN(K96)</f>
        <v>44.928296875000001</v>
      </c>
      <c r="N96" s="31">
        <f t="shared" ca="1" si="64"/>
        <v>-17.367175</v>
      </c>
      <c r="O96" s="31">
        <f t="shared" ref="O96:O98" ca="1" si="69">F96+M96</f>
        <v>60.028765624999998</v>
      </c>
      <c r="P96" s="31">
        <f t="shared" ref="P96:P98" ca="1" si="70">F96-M96</f>
        <v>-29.827828125000003</v>
      </c>
      <c r="Q96" s="31">
        <f t="shared" ref="Q96:Q98" ca="1" si="71">F96+N96</f>
        <v>-2.2667062500000004</v>
      </c>
      <c r="R96" s="31">
        <f t="shared" ref="R96:R98" ca="1" si="72">F96-N96</f>
        <v>32.467643750000001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  <c r="BG96" s="49"/>
    </row>
    <row r="97" spans="1:59" x14ac:dyDescent="0.25">
      <c r="A97" s="27"/>
      <c r="B97" s="27"/>
      <c r="C97" s="27"/>
      <c r="D97" s="29" t="s">
        <v>86</v>
      </c>
      <c r="E97" s="31">
        <f ca="1">E83</f>
        <v>-48.296999999999997</v>
      </c>
      <c r="F97" s="31">
        <f ca="1">F83</f>
        <v>-28.506</v>
      </c>
      <c r="G97" s="31">
        <f t="shared" ref="G97:J99" ca="1" si="73">G83</f>
        <v>5.2229999999999999</v>
      </c>
      <c r="H97" s="31">
        <f t="shared" ca="1" si="73"/>
        <v>69.367000000000004</v>
      </c>
      <c r="I97" s="31">
        <f t="shared" ca="1" si="73"/>
        <v>5.8620000000000001</v>
      </c>
      <c r="J97" s="31">
        <f t="shared" ca="1" si="73"/>
        <v>9.5210000000000008</v>
      </c>
      <c r="K97" s="31">
        <f t="shared" ca="1" si="67"/>
        <v>11.085000000000001</v>
      </c>
      <c r="L97" s="31">
        <f t="shared" ca="1" si="67"/>
        <v>78.888000000000005</v>
      </c>
      <c r="M97" s="31">
        <f t="shared" ca="1" si="68"/>
        <v>34.751400000000004</v>
      </c>
      <c r="N97" s="31">
        <f t="shared" ca="1" si="64"/>
        <v>82.21350000000001</v>
      </c>
      <c r="O97" s="31">
        <f t="shared" ca="1" si="69"/>
        <v>6.2454000000000036</v>
      </c>
      <c r="P97" s="31">
        <f t="shared" ca="1" si="70"/>
        <v>-63.257400000000004</v>
      </c>
      <c r="Q97" s="31">
        <f t="shared" ca="1" si="71"/>
        <v>53.70750000000001</v>
      </c>
      <c r="R97" s="31">
        <f t="shared" ca="1" si="72"/>
        <v>-110.71950000000001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  <c r="BG97" s="49"/>
    </row>
    <row r="98" spans="1:59" x14ac:dyDescent="0.25">
      <c r="A98" s="27"/>
      <c r="B98" s="27"/>
      <c r="C98" s="27"/>
      <c r="D98" s="29" t="s">
        <v>87</v>
      </c>
      <c r="E98" s="31">
        <f ca="1">E84</f>
        <v>18.744</v>
      </c>
      <c r="F98" s="31">
        <f ca="1">F84</f>
        <v>11.368</v>
      </c>
      <c r="G98" s="31">
        <f t="shared" ca="1" si="73"/>
        <v>32.292000000000002</v>
      </c>
      <c r="H98" s="31">
        <f t="shared" ca="1" si="73"/>
        <v>-0.93899999999999995</v>
      </c>
      <c r="I98" s="31">
        <f t="shared" ca="1" si="73"/>
        <v>1.478</v>
      </c>
      <c r="J98" s="31">
        <f t="shared" ca="1" si="73"/>
        <v>2.4</v>
      </c>
      <c r="K98" s="31">
        <f t="shared" ca="1" si="67"/>
        <v>33.770000000000003</v>
      </c>
      <c r="L98" s="31">
        <f t="shared" ca="1" si="67"/>
        <v>-3.339</v>
      </c>
      <c r="M98" s="31">
        <f t="shared" ca="1" si="68"/>
        <v>34.771700000000003</v>
      </c>
      <c r="N98" s="31">
        <f t="shared" ca="1" si="64"/>
        <v>-13.47</v>
      </c>
      <c r="O98" s="31">
        <f t="shared" ca="1" si="69"/>
        <v>46.139700000000005</v>
      </c>
      <c r="P98" s="31">
        <f t="shared" ca="1" si="70"/>
        <v>-23.403700000000001</v>
      </c>
      <c r="Q98" s="31">
        <f t="shared" ca="1" si="71"/>
        <v>-2.1020000000000003</v>
      </c>
      <c r="R98" s="31">
        <f t="shared" ca="1" si="72"/>
        <v>24.838000000000001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  <c r="BG98" s="49"/>
    </row>
    <row r="99" spans="1:59" x14ac:dyDescent="0.25">
      <c r="A99" s="27"/>
      <c r="B99" s="27"/>
      <c r="C99" s="27"/>
      <c r="D99" s="29" t="s">
        <v>11</v>
      </c>
      <c r="E99" s="31">
        <f ca="1">E85+K85</f>
        <v>-441.58299999999997</v>
      </c>
      <c r="F99" s="31">
        <f ca="1">F85+L85</f>
        <v>-271.10299999999995</v>
      </c>
      <c r="G99" s="31">
        <f t="shared" ca="1" si="73"/>
        <v>-50.530999999999999</v>
      </c>
      <c r="H99" s="31">
        <f t="shared" ca="1" si="73"/>
        <v>81.015000000000001</v>
      </c>
      <c r="I99" s="31">
        <f t="shared" ca="1" si="73"/>
        <v>4.0250000000000004</v>
      </c>
      <c r="J99" s="31">
        <f t="shared" ca="1" si="73"/>
        <v>6.5220000000000002</v>
      </c>
      <c r="K99" s="31">
        <f t="shared" ca="1" si="67"/>
        <v>-54.555999999999997</v>
      </c>
      <c r="L99" s="31">
        <f t="shared" ca="1" si="67"/>
        <v>87.537000000000006</v>
      </c>
      <c r="M99" s="31">
        <f t="shared" ca="1" si="68"/>
        <v>-80.817099999999996</v>
      </c>
      <c r="N99" s="31">
        <f t="shared" ca="1" si="64"/>
        <v>103.9038</v>
      </c>
      <c r="O99" s="31">
        <f ca="1">F99+M99</f>
        <v>-351.92009999999993</v>
      </c>
      <c r="P99" s="31">
        <f ca="1">F99-M99</f>
        <v>-190.28589999999997</v>
      </c>
      <c r="Q99" s="31">
        <f ca="1">F99+N99</f>
        <v>-167.19919999999996</v>
      </c>
      <c r="R99" s="31">
        <f ca="1">F99-N99</f>
        <v>-375.00679999999994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  <c r="BG99" s="49"/>
    </row>
    <row r="100" spans="1:59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  <c r="BG100" s="49"/>
    </row>
    <row r="101" spans="1:59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  <c r="BG101" s="49"/>
    </row>
    <row r="102" spans="1:59" x14ac:dyDescent="0.25">
      <c r="A102" s="27"/>
      <c r="B102" s="27"/>
      <c r="C102" s="27"/>
      <c r="D102" s="29" t="s">
        <v>84</v>
      </c>
      <c r="E102" s="31">
        <f ca="1">E88+(E81-E88)/$M78*$M77</f>
        <v>56.789843749999996</v>
      </c>
      <c r="F102" s="31">
        <f t="shared" ref="F102" ca="1" si="74">F88+(F81-F88)/$M78*$M77</f>
        <v>33.820125000000004</v>
      </c>
      <c r="G102" s="31">
        <f ca="1">G88+(G81-G88)/$M78*$M77</f>
        <v>-6.6502187499999996</v>
      </c>
      <c r="H102" s="31">
        <f t="shared" ref="H102:J102" ca="1" si="75">H88+(H81-H88)/$M78*$M77</f>
        <v>-86.135625000000005</v>
      </c>
      <c r="I102" s="31">
        <f t="shared" ca="1" si="75"/>
        <v>-7.08725</v>
      </c>
      <c r="J102" s="31">
        <f t="shared" ca="1" si="75"/>
        <v>-11.480718749999999</v>
      </c>
      <c r="K102" s="31">
        <f ca="1">(ABS(G102)+ABS(I102))*SIGN(G102)</f>
        <v>-13.73746875</v>
      </c>
      <c r="L102" s="31">
        <f ca="1">(ABS(H102)+ABS(J102))*SIGN(H102)</f>
        <v>-97.616343749999999</v>
      </c>
      <c r="M102" s="31">
        <f t="shared" ref="M102:M106" ca="1" si="76">(ABS(K102)+0.3*ABS(L102))*SIGN(K102)</f>
        <v>-43.022371874999997</v>
      </c>
      <c r="N102" s="31">
        <f t="shared" ref="N102:N106" ca="1" si="77">(ABS(L102)+0.3*ABS(K102))*SIGN(L102)</f>
        <v>-101.737584375</v>
      </c>
      <c r="O102" s="31">
        <f ca="1">F102+M102</f>
        <v>-9.2022468749999931</v>
      </c>
      <c r="P102" s="31">
        <f ca="1">F102-M102</f>
        <v>76.842496874999995</v>
      </c>
      <c r="Q102" s="31">
        <f ca="1">F102+N102</f>
        <v>-67.917459374999993</v>
      </c>
      <c r="R102" s="31">
        <f ca="1">F102-N102</f>
        <v>135.557709375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  <c r="BG102" s="49"/>
    </row>
    <row r="103" spans="1:59" x14ac:dyDescent="0.25">
      <c r="A103" s="27"/>
      <c r="B103" s="27"/>
      <c r="C103" s="27"/>
      <c r="D103" s="29" t="s">
        <v>85</v>
      </c>
      <c r="E103" s="31">
        <f t="shared" ref="E103:F103" ca="1" si="78">E89+(E82-E89)/$M78*$M77</f>
        <v>-23.847875000000002</v>
      </c>
      <c r="F103" s="31">
        <f t="shared" ca="1" si="78"/>
        <v>-14.457468749999999</v>
      </c>
      <c r="G103" s="31">
        <f ca="1">G89+(G82-G89)/$M78*$M77</f>
        <v>-42.22475</v>
      </c>
      <c r="H103" s="31">
        <f t="shared" ref="H103:J103" ca="1" si="79">H89+(H82-H89)/$M78*$M77</f>
        <v>1.25028125</v>
      </c>
      <c r="I103" s="31">
        <f t="shared" ca="1" si="79"/>
        <v>-1.9455624999999999</v>
      </c>
      <c r="J103" s="31">
        <f t="shared" ca="1" si="79"/>
        <v>-3.1580000000000004</v>
      </c>
      <c r="K103" s="31">
        <f t="shared" ref="K103:L106" ca="1" si="80">(ABS(G103)+ABS(I103))*SIGN(G103)</f>
        <v>-44.170312500000001</v>
      </c>
      <c r="L103" s="31">
        <f t="shared" ca="1" si="80"/>
        <v>4.4082812499999999</v>
      </c>
      <c r="M103" s="31">
        <f t="shared" ca="1" si="76"/>
        <v>-45.492796875000003</v>
      </c>
      <c r="N103" s="31">
        <f t="shared" ca="1" si="77"/>
        <v>17.659375000000001</v>
      </c>
      <c r="O103" s="31">
        <f t="shared" ref="O103:O105" ca="1" si="81">F103+M103</f>
        <v>-59.950265625</v>
      </c>
      <c r="P103" s="31">
        <f t="shared" ref="P103:P105" ca="1" si="82">F103-M103</f>
        <v>31.035328125000007</v>
      </c>
      <c r="Q103" s="31">
        <f t="shared" ref="Q103:Q105" ca="1" si="83">F103+N103</f>
        <v>3.2019062500000022</v>
      </c>
      <c r="R103" s="31">
        <f t="shared" ref="R103:R105" ca="1" si="84">F103-N103</f>
        <v>-32.116843750000001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  <c r="BG103" s="49"/>
    </row>
    <row r="104" spans="1:59" x14ac:dyDescent="0.25">
      <c r="A104" s="27"/>
      <c r="B104" s="27"/>
      <c r="C104" s="27"/>
      <c r="D104" s="29" t="s">
        <v>86</v>
      </c>
      <c r="E104" s="31">
        <f ca="1">E97</f>
        <v>-48.296999999999997</v>
      </c>
      <c r="F104" s="31">
        <f t="shared" ref="F104:J105" ca="1" si="85">F97</f>
        <v>-28.506</v>
      </c>
      <c r="G104" s="31">
        <f t="shared" ca="1" si="85"/>
        <v>5.2229999999999999</v>
      </c>
      <c r="H104" s="31">
        <f t="shared" ca="1" si="85"/>
        <v>69.367000000000004</v>
      </c>
      <c r="I104" s="31">
        <f t="shared" ca="1" si="85"/>
        <v>5.8620000000000001</v>
      </c>
      <c r="J104" s="31">
        <f t="shared" ca="1" si="85"/>
        <v>9.5210000000000008</v>
      </c>
      <c r="K104" s="31">
        <f t="shared" ca="1" si="80"/>
        <v>11.085000000000001</v>
      </c>
      <c r="L104" s="31">
        <f t="shared" ca="1" si="80"/>
        <v>78.888000000000005</v>
      </c>
      <c r="M104" s="31">
        <f t="shared" ca="1" si="76"/>
        <v>34.751400000000004</v>
      </c>
      <c r="N104" s="31">
        <f t="shared" ca="1" si="77"/>
        <v>82.21350000000001</v>
      </c>
      <c r="O104" s="31">
        <f t="shared" ca="1" si="81"/>
        <v>6.2454000000000036</v>
      </c>
      <c r="P104" s="31">
        <f t="shared" ca="1" si="82"/>
        <v>-63.257400000000004</v>
      </c>
      <c r="Q104" s="31">
        <f t="shared" ca="1" si="83"/>
        <v>53.70750000000001</v>
      </c>
      <c r="R104" s="31">
        <f t="shared" ca="1" si="84"/>
        <v>-110.71950000000001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  <c r="BG104" s="49"/>
    </row>
    <row r="105" spans="1:59" x14ac:dyDescent="0.25">
      <c r="A105" s="27"/>
      <c r="B105" s="27"/>
      <c r="C105" s="27"/>
      <c r="D105" s="29" t="s">
        <v>87</v>
      </c>
      <c r="E105" s="31">
        <f ca="1">E98</f>
        <v>18.744</v>
      </c>
      <c r="F105" s="31">
        <f t="shared" ca="1" si="85"/>
        <v>11.368</v>
      </c>
      <c r="G105" s="31">
        <f t="shared" ca="1" si="85"/>
        <v>32.292000000000002</v>
      </c>
      <c r="H105" s="31">
        <f t="shared" ca="1" si="85"/>
        <v>-0.93899999999999995</v>
      </c>
      <c r="I105" s="31">
        <f t="shared" ca="1" si="85"/>
        <v>1.478</v>
      </c>
      <c r="J105" s="31">
        <f t="shared" ca="1" si="85"/>
        <v>2.4</v>
      </c>
      <c r="K105" s="31">
        <f t="shared" ca="1" si="80"/>
        <v>33.770000000000003</v>
      </c>
      <c r="L105" s="31">
        <f t="shared" ca="1" si="80"/>
        <v>-3.339</v>
      </c>
      <c r="M105" s="31">
        <f t="shared" ca="1" si="76"/>
        <v>34.771700000000003</v>
      </c>
      <c r="N105" s="31">
        <f t="shared" ca="1" si="77"/>
        <v>-13.47</v>
      </c>
      <c r="O105" s="31">
        <f t="shared" ca="1" si="81"/>
        <v>46.139700000000005</v>
      </c>
      <c r="P105" s="31">
        <f t="shared" ca="1" si="82"/>
        <v>-23.403700000000001</v>
      </c>
      <c r="Q105" s="31">
        <f t="shared" ca="1" si="83"/>
        <v>-2.1020000000000003</v>
      </c>
      <c r="R105" s="31">
        <f t="shared" ca="1" si="84"/>
        <v>24.838000000000001</v>
      </c>
      <c r="S105" s="27"/>
      <c r="T105" s="27"/>
      <c r="U105" s="27"/>
      <c r="V105" s="27"/>
      <c r="W105" s="27"/>
      <c r="X105" s="57" t="s">
        <v>132</v>
      </c>
      <c r="Y105" s="59" t="str">
        <f>IF((V117+V118)*2&gt;F76*F77*0.01,"verifica","non verifica")</f>
        <v>verifica</v>
      </c>
      <c r="Z105" s="57" t="s">
        <v>132</v>
      </c>
      <c r="AA105" s="110" t="str">
        <f>IF((V117+V118)*2&lt;=F76*F77*0.025,"verifica","non verifica")</f>
        <v>verifica</v>
      </c>
      <c r="AB105" s="110"/>
      <c r="AC105" s="27"/>
      <c r="AD105" s="52"/>
      <c r="BG105" s="49"/>
    </row>
    <row r="106" spans="1:59" x14ac:dyDescent="0.25">
      <c r="A106" s="27"/>
      <c r="B106" s="27"/>
      <c r="C106" s="27"/>
      <c r="D106" s="29" t="s">
        <v>11</v>
      </c>
      <c r="E106" s="31">
        <f ca="1">E92+K92</f>
        <v>-458.84049999999996</v>
      </c>
      <c r="F106" s="31">
        <f ca="1">F92+L92</f>
        <v>-284.37799999999999</v>
      </c>
      <c r="G106" s="31">
        <f t="shared" ref="G106:J106" ca="1" si="86">G92</f>
        <v>-50.530999999999999</v>
      </c>
      <c r="H106" s="31">
        <f t="shared" ca="1" si="86"/>
        <v>81.015000000000001</v>
      </c>
      <c r="I106" s="31">
        <f t="shared" ca="1" si="86"/>
        <v>4.0250000000000004</v>
      </c>
      <c r="J106" s="31">
        <f t="shared" ca="1" si="86"/>
        <v>6.5220000000000002</v>
      </c>
      <c r="K106" s="31">
        <f t="shared" ca="1" si="80"/>
        <v>-54.555999999999997</v>
      </c>
      <c r="L106" s="31">
        <f t="shared" ca="1" si="80"/>
        <v>87.537000000000006</v>
      </c>
      <c r="M106" s="31">
        <f t="shared" ca="1" si="76"/>
        <v>-80.817099999999996</v>
      </c>
      <c r="N106" s="31">
        <f t="shared" ca="1" si="77"/>
        <v>103.9038</v>
      </c>
      <c r="O106" s="31">
        <f ca="1">F106+M106</f>
        <v>-365.19509999999997</v>
      </c>
      <c r="P106" s="31">
        <f ca="1">F106-M106</f>
        <v>-203.5609</v>
      </c>
      <c r="Q106" s="31">
        <f ca="1">F106+N106</f>
        <v>-180.4742</v>
      </c>
      <c r="R106" s="31">
        <f ca="1">F106-N106</f>
        <v>-388.28179999999998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  <c r="BG106" s="49"/>
    </row>
    <row r="107" spans="1:59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  <c r="BG107" s="49"/>
    </row>
    <row r="108" spans="1:59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  <c r="BG108" s="49"/>
    </row>
    <row r="109" spans="1:59" x14ac:dyDescent="0.25">
      <c r="A109" s="5">
        <f ca="1">B76</f>
        <v>6</v>
      </c>
      <c r="D109" s="5" t="s">
        <v>84</v>
      </c>
      <c r="E109" s="34">
        <f ca="1">E95</f>
        <v>-68.782843750000012</v>
      </c>
      <c r="F109" s="6">
        <f t="shared" ref="F109:I110" ca="1" si="87">O95</f>
        <v>7.8715468749999928</v>
      </c>
      <c r="G109" s="6">
        <f t="shared" ca="1" si="87"/>
        <v>-88.463796875</v>
      </c>
      <c r="H109" s="35">
        <f t="shared" ca="1" si="87"/>
        <v>73.614759375000006</v>
      </c>
      <c r="I109" s="35">
        <f t="shared" ca="1" si="87"/>
        <v>-154.20700937500001</v>
      </c>
      <c r="J109" s="6">
        <f>INDEX($N$275:$N$286,MATCH(A111,$L$275:$L$286,-1),1)</f>
        <v>164.39372202450477</v>
      </c>
      <c r="K109" s="34">
        <f ca="1">MAX(ABS(F109),IF(J109="---",0,0.3*J109))</f>
        <v>49.318116607351428</v>
      </c>
      <c r="L109" s="34">
        <f ca="1">MAX(ABS(G109),IF(J109="---",0,0.3*J109))</f>
        <v>88.463796875</v>
      </c>
      <c r="M109" s="34">
        <f ca="1">MAX(ABS(H109),J109)</f>
        <v>164.39372202450477</v>
      </c>
      <c r="N109" s="34">
        <f ca="1">MAX(ABS(I109),J109)</f>
        <v>164.39372202450477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8">MAX(L109-$Z77*(1-((0.48*$Z76+L111)/(0.48*$Z76))^2),0)/(($F77-2*$F78)*$O$2)*1000</f>
        <v>1.0840945086383083</v>
      </c>
      <c r="S109" s="36">
        <f t="shared" ca="1" si="88"/>
        <v>4.5051942483251137</v>
      </c>
      <c r="T109" s="36">
        <f ca="1">MAX(N109-$Z77*(1-((0.48*$Z76+N111)/(0.48*$Z76))^2),0)/(($F77-2*$F78)*$O$2)*1000</f>
        <v>2.0764063207671359</v>
      </c>
      <c r="U109" s="34">
        <f ca="1">MAX(P109:T109)</f>
        <v>4.5051942483251137</v>
      </c>
      <c r="V109" s="26">
        <v>9.42</v>
      </c>
      <c r="W109" s="7">
        <f>2*V109*$O$2/10</f>
        <v>737.21739130434787</v>
      </c>
      <c r="X109" s="6">
        <f>W109*(F77-2*F78)/200</f>
        <v>228.53739130434784</v>
      </c>
      <c r="Y109" s="5"/>
      <c r="Z109" s="16"/>
      <c r="AD109" s="49"/>
      <c r="BG109" s="49"/>
    </row>
    <row r="110" spans="1:59" x14ac:dyDescent="0.25">
      <c r="A110" s="29" t="s">
        <v>67</v>
      </c>
      <c r="D110" s="5" t="s">
        <v>85</v>
      </c>
      <c r="E110" s="34">
        <f ca="1">E96</f>
        <v>24.885874999999999</v>
      </c>
      <c r="F110" s="35">
        <f t="shared" ca="1" si="87"/>
        <v>60.028765624999998</v>
      </c>
      <c r="G110" s="35">
        <f t="shared" ca="1" si="87"/>
        <v>-29.827828125000003</v>
      </c>
      <c r="H110" s="6">
        <f t="shared" ca="1" si="87"/>
        <v>-2.2667062500000004</v>
      </c>
      <c r="I110" s="6">
        <f t="shared" ca="1" si="87"/>
        <v>32.467643750000001</v>
      </c>
      <c r="J110" s="6">
        <f>INDEX($O$275:$O$286,MATCH(A111,$L$275:$L$286,-1),1)</f>
        <v>90.077475919509567</v>
      </c>
      <c r="K110" s="34">
        <f ca="1">MAX(ABS(F110),J110)</f>
        <v>90.077475919509567</v>
      </c>
      <c r="L110" s="34">
        <f ca="1">MAX(ABS(G110),J110)</f>
        <v>90.077475919509567</v>
      </c>
      <c r="M110" s="34">
        <f ca="1">MAX(ABS(H110),IF(J110="---",0,0.3*J110))</f>
        <v>27.023242775852868</v>
      </c>
      <c r="N110" s="34">
        <f ca="1">MAX(ABS(I110),IF(J110="---",0,0.3*J110))</f>
        <v>32.467643750000001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5.0871899488328323</v>
      </c>
      <c r="R110" s="36">
        <f t="shared" ref="R110:T110" ca="1" si="89">MAX(L110-$Z78*(1-((0.48*$Z76+L111)/(0.48*$Z76))^2),0)/(($F76-2*$F78)*$O$2)*1000</f>
        <v>7.3688642468445655</v>
      </c>
      <c r="S110" s="36">
        <f t="shared" ca="1" si="89"/>
        <v>0.39629901797815609</v>
      </c>
      <c r="T110" s="36">
        <f t="shared" ca="1" si="89"/>
        <v>0</v>
      </c>
      <c r="U110" s="34">
        <f ca="1">MAX(P110:T110)</f>
        <v>7.3688642468445655</v>
      </c>
      <c r="V110" s="26">
        <v>9.36</v>
      </c>
      <c r="W110" s="7">
        <f>2*V110*$O$2/10</f>
        <v>732.52173913043475</v>
      </c>
      <c r="X110" s="6">
        <f>W110*(F76-2*F78)/200</f>
        <v>80.577391304347827</v>
      </c>
      <c r="Y110" s="5"/>
      <c r="Z110" s="16"/>
      <c r="AD110" s="49"/>
      <c r="BG110" s="49"/>
    </row>
    <row r="111" spans="1:59" x14ac:dyDescent="0.25">
      <c r="A111" s="5">
        <f>B77</f>
        <v>4</v>
      </c>
      <c r="D111" s="5" t="s">
        <v>11</v>
      </c>
      <c r="E111" s="37">
        <f ca="1">E99</f>
        <v>-441.58299999999997</v>
      </c>
      <c r="F111" s="7">
        <f ca="1">O99</f>
        <v>-351.92009999999993</v>
      </c>
      <c r="G111" s="7">
        <f ca="1">P99</f>
        <v>-190.28589999999997</v>
      </c>
      <c r="H111" s="7">
        <f ca="1">Q99</f>
        <v>-167.19919999999996</v>
      </c>
      <c r="I111" s="7">
        <f ca="1">R99</f>
        <v>-375.00679999999994</v>
      </c>
      <c r="K111" s="34">
        <f ca="1">F111</f>
        <v>-351.92009999999993</v>
      </c>
      <c r="L111" s="34">
        <f t="shared" ref="L111:N111" ca="1" si="90">G111</f>
        <v>-190.28589999999997</v>
      </c>
      <c r="M111" s="34">
        <f t="shared" ca="1" si="90"/>
        <v>-167.19919999999996</v>
      </c>
      <c r="N111" s="34">
        <f t="shared" ca="1" si="90"/>
        <v>-375.00679999999994</v>
      </c>
      <c r="AD111" s="49"/>
      <c r="BG111" s="49"/>
    </row>
    <row r="112" spans="1:59" x14ac:dyDescent="0.25">
      <c r="D112" s="15" t="s">
        <v>105</v>
      </c>
      <c r="E112" s="6">
        <f ca="1">($Z77+$X109)*(1-ABS((0.48*$Z76+E111)/(0.48*$Z76+$W109))^(1+1/(1+$W109/$Z76)))</f>
        <v>362.35918048127564</v>
      </c>
      <c r="K112" s="6">
        <f t="shared" ref="K112:N112" ca="1" si="91">($Z77+$X109)*(1-ABS((0.48*$Z76+K111)/(0.48*$Z76+$W109))^(1+1/(1+$W109/$Z76)))</f>
        <v>342.66388119716663</v>
      </c>
      <c r="L112" s="6">
        <f t="shared" ca="1" si="91"/>
        <v>303.73571149730958</v>
      </c>
      <c r="M112" s="6">
        <f t="shared" ca="1" si="91"/>
        <v>297.82172099856456</v>
      </c>
      <c r="N112" s="6">
        <f t="shared" ca="1" si="91"/>
        <v>347.86610850318198</v>
      </c>
      <c r="AD112" s="49"/>
      <c r="BG112" s="49"/>
    </row>
    <row r="113" spans="1:59" x14ac:dyDescent="0.25">
      <c r="D113" s="15" t="s">
        <v>106</v>
      </c>
      <c r="E113" s="6">
        <f ca="1">($Z78+$X110)*(1-ABS((0.48*$Z76+E111)/(0.48*$Z76+$W110))^(1+1/(1+$W110/$Z76)))</f>
        <v>142.00114237742511</v>
      </c>
      <c r="K113" s="6">
        <f t="shared" ref="K113:N113" ca="1" si="92">($Z78+$X110)*(1-ABS((0.48*$Z76+K111)/(0.48*$Z76+$W110))^(1+1/(1+$W110/$Z76)))</f>
        <v>134.24641347684965</v>
      </c>
      <c r="L113" s="6">
        <f t="shared" ca="1" si="92"/>
        <v>118.91723667823842</v>
      </c>
      <c r="M113" s="6">
        <f t="shared" ca="1" si="92"/>
        <v>116.58823867872202</v>
      </c>
      <c r="N113" s="6">
        <f t="shared" ca="1" si="92"/>
        <v>136.29477818710816</v>
      </c>
      <c r="AD113" s="49"/>
      <c r="BG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0.15606655538035624</v>
      </c>
      <c r="K114" s="38">
        <f t="shared" ref="K114:N114" ca="1" si="93">ABS(K109/K112)^1.5+ABS(K110/K113)^1.5</f>
        <v>0.60423163782685607</v>
      </c>
      <c r="L114" s="38">
        <f t="shared" ca="1" si="93"/>
        <v>0.81644320592340058</v>
      </c>
      <c r="M114" s="38">
        <f t="shared" ca="1" si="93"/>
        <v>0.52169301673204649</v>
      </c>
      <c r="N114" s="38">
        <f t="shared" ca="1" si="93"/>
        <v>0.44113727352966259</v>
      </c>
      <c r="AD114" s="49"/>
      <c r="BG114" s="49"/>
    </row>
    <row r="115" spans="1:59" x14ac:dyDescent="0.25">
      <c r="AD115" s="49"/>
      <c r="BG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  <c r="BG116" s="49"/>
    </row>
    <row r="117" spans="1:59" x14ac:dyDescent="0.25">
      <c r="D117" s="5" t="s">
        <v>84</v>
      </c>
      <c r="E117" s="34">
        <f ca="1">E102</f>
        <v>56.789843749999996</v>
      </c>
      <c r="F117" s="6">
        <f t="shared" ref="F117:I118" ca="1" si="94">O102</f>
        <v>-9.2022468749999931</v>
      </c>
      <c r="G117" s="6">
        <f t="shared" ca="1" si="94"/>
        <v>76.842496874999995</v>
      </c>
      <c r="H117" s="35">
        <f t="shared" ca="1" si="94"/>
        <v>-67.917459374999993</v>
      </c>
      <c r="I117" s="35">
        <f t="shared" ca="1" si="94"/>
        <v>135.557709375</v>
      </c>
      <c r="J117" s="6">
        <f>INDEX($N$275:$N$286,MATCH(A111,$L$275:$L$286,-1)+1,1)</f>
        <v>161.55842120797675</v>
      </c>
      <c r="K117" s="34">
        <f ca="1">MAX(ABS(F117),IF(J117="---",0,0.3*J117))</f>
        <v>48.467526362393023</v>
      </c>
      <c r="L117" s="34">
        <f ca="1">MAX(ABS(G117),IF(J117="---",0,0.3*J117))</f>
        <v>76.842496874999995</v>
      </c>
      <c r="M117" s="34">
        <f ca="1">MAX(ABS(H117),J117)</f>
        <v>161.55842120797675</v>
      </c>
      <c r="N117" s="34">
        <f ca="1">MAX(ABS(I117),J117)</f>
        <v>161.55842120797675</v>
      </c>
      <c r="O117" s="13" t="s">
        <v>103</v>
      </c>
      <c r="P117" s="36">
        <f t="shared" ref="P117" ca="1" si="95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0.43997806734983058</v>
      </c>
      <c r="S117" s="36">
        <f ca="1">MAX(M117-$Z77*(1-((0.48*$Z76+M119)/(0.48*$Z76))^2),0)/(($F77-2*$F78)*$O$2)*1000</f>
        <v>4.2201285206758188</v>
      </c>
      <c r="T117" s="36">
        <f ca="1">MAX(N117-$Z77*(1-((0.48*$Z76+N119)/(0.48*$Z76))^2),0)/(($F77-2*$F78)*$O$2)*1000</f>
        <v>1.8192101093654682</v>
      </c>
      <c r="U117" s="34">
        <f ca="1">MAX(P117:T117)</f>
        <v>4.2201285206758188</v>
      </c>
      <c r="V117" s="26">
        <v>9.42</v>
      </c>
      <c r="W117" s="7">
        <f>2*V117*$O$2/10</f>
        <v>737.21739130434787</v>
      </c>
      <c r="X117" s="6">
        <f>W117*(F77-2*F78)/200</f>
        <v>228.53739130434784</v>
      </c>
      <c r="AD117" s="49"/>
      <c r="BG117" s="49"/>
    </row>
    <row r="118" spans="1:59" x14ac:dyDescent="0.25">
      <c r="D118" s="5" t="s">
        <v>85</v>
      </c>
      <c r="E118" s="34">
        <f ca="1">E103</f>
        <v>-23.847875000000002</v>
      </c>
      <c r="F118" s="35">
        <f t="shared" ca="1" si="94"/>
        <v>-59.950265625</v>
      </c>
      <c r="G118" s="35">
        <f t="shared" ca="1" si="94"/>
        <v>31.035328125000007</v>
      </c>
      <c r="H118" s="6">
        <f t="shared" ca="1" si="94"/>
        <v>3.2019062500000022</v>
      </c>
      <c r="I118" s="6">
        <f t="shared" ca="1" si="94"/>
        <v>-32.116843750000001</v>
      </c>
      <c r="J118" s="6">
        <f>INDEX($O$275:$O$286,MATCH(A111,$L$275:$L$286,-1)+1,1)</f>
        <v>81.768231686900393</v>
      </c>
      <c r="K118" s="34">
        <f ca="1">MAX(ABS(F118),J118)</f>
        <v>81.768231686900393</v>
      </c>
      <c r="L118" s="34">
        <f ca="1">MAX(ABS(G118),J118)</f>
        <v>81.768231686900393</v>
      </c>
      <c r="M118" s="34">
        <f ca="1">MAX(ABS(H118),IF(J118="---",0,0.3*J118))</f>
        <v>24.530469506070116</v>
      </c>
      <c r="N118" s="34">
        <f ca="1">MAX(ABS(I118),IF(J118="---",0,0.3*J118))</f>
        <v>32.116843750000001</v>
      </c>
      <c r="O118" s="13" t="s">
        <v>104</v>
      </c>
      <c r="P118" s="36">
        <f t="shared" ref="P118" ca="1" si="96">MAX(E118-$Z78*(1-((0.48*$Z76+E119)/(0.48*$Z76))^2),0)/(($F76-2*$F78)*$O$2)*1000</f>
        <v>0</v>
      </c>
      <c r="Q118" s="36">
        <f ca="1">MAX(K118-$Z78*(1-((0.48*$Z76+K119)/(0.48*$Z76))^2),0)/(($F76-2*$F78)*$O$2)*1000</f>
        <v>3.9487468954247462</v>
      </c>
      <c r="R118" s="36">
        <f ca="1">MAX(L118-$Z78*(1-((0.48*$Z76+L119)/(0.48*$Z76))^2),0)/(($F76-2*$F78)*$O$2)*1000</f>
        <v>6.2042397561035934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6.2042397561035934</v>
      </c>
      <c r="V118" s="26">
        <v>9.36</v>
      </c>
      <c r="W118" s="7">
        <f>2*V118*$O$2/10</f>
        <v>732.52173913043475</v>
      </c>
      <c r="X118" s="6">
        <f>W118*(F76-2*F78)/200</f>
        <v>80.577391304347827</v>
      </c>
      <c r="AD118" s="49"/>
      <c r="BG118" s="49"/>
    </row>
    <row r="119" spans="1:59" x14ac:dyDescent="0.25">
      <c r="D119" s="5" t="s">
        <v>11</v>
      </c>
      <c r="E119" s="37">
        <f ca="1">E106</f>
        <v>-458.84049999999996</v>
      </c>
      <c r="F119" s="7">
        <f ca="1">O106</f>
        <v>-365.19509999999997</v>
      </c>
      <c r="G119" s="7">
        <f ca="1">P106</f>
        <v>-203.5609</v>
      </c>
      <c r="H119" s="7">
        <f ca="1">Q106</f>
        <v>-180.4742</v>
      </c>
      <c r="I119" s="7">
        <f ca="1">R106</f>
        <v>-388.28179999999998</v>
      </c>
      <c r="K119" s="34">
        <f ca="1">F119</f>
        <v>-365.19509999999997</v>
      </c>
      <c r="L119" s="34">
        <f t="shared" ref="L119:N119" ca="1" si="97">G119</f>
        <v>-203.5609</v>
      </c>
      <c r="M119" s="34">
        <f t="shared" ca="1" si="97"/>
        <v>-180.4742</v>
      </c>
      <c r="N119" s="34">
        <f t="shared" ca="1" si="97"/>
        <v>-388.28179999999998</v>
      </c>
      <c r="AD119" s="49"/>
      <c r="BG119" s="49"/>
    </row>
    <row r="120" spans="1:59" x14ac:dyDescent="0.25">
      <c r="D120" s="15" t="s">
        <v>105</v>
      </c>
      <c r="E120" s="6">
        <f ca="1">($Z77+$X117)*(1-ABS((0.48*$Z76+E119)/(0.48*$Z76+$W117))^(1+1/(1+$W117/$Z76)))</f>
        <v>365.99181096868358</v>
      </c>
      <c r="K120" s="6">
        <f t="shared" ref="K120:N120" ca="1" si="98">($Z77+$X117)*(1-ABS((0.48*$Z76+K119)/(0.48*$Z76+$W117))^(1+1/(1+$W117/$Z76)))</f>
        <v>345.66624401872826</v>
      </c>
      <c r="L120" s="6">
        <f t="shared" ca="1" si="98"/>
        <v>307.0965796916347</v>
      </c>
      <c r="M120" s="6">
        <f t="shared" ca="1" si="98"/>
        <v>301.23300644868334</v>
      </c>
      <c r="N120" s="6">
        <f t="shared" ca="1" si="98"/>
        <v>350.81641657340822</v>
      </c>
      <c r="AD120" s="49"/>
      <c r="BG120" s="49"/>
    </row>
    <row r="121" spans="1:59" x14ac:dyDescent="0.25">
      <c r="D121" s="15" t="s">
        <v>106</v>
      </c>
      <c r="E121" s="6">
        <f ca="1">($Z78+$X118)*(1-ABS((0.48*$Z76+E119)/(0.48*$Z76+$W118))^(1+1/(1+$W118/$Z76)))</f>
        <v>143.43135864349199</v>
      </c>
      <c r="K121" s="6">
        <f t="shared" ref="K121:N121" ca="1" si="99">($Z78+$X118)*(1-ABS((0.48*$Z76+K119)/(0.48*$Z76+$W118))^(1+1/(1+$W118/$Z76)))</f>
        <v>135.42859225150195</v>
      </c>
      <c r="L121" s="6">
        <f t="shared" ca="1" si="99"/>
        <v>120.24076582238349</v>
      </c>
      <c r="M121" s="6">
        <f t="shared" ca="1" si="99"/>
        <v>117.93164776094588</v>
      </c>
      <c r="N121" s="6">
        <f t="shared" ca="1" si="99"/>
        <v>137.45643469855816</v>
      </c>
      <c r="AD121" s="49"/>
      <c r="BG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0.12891886707754213</v>
      </c>
      <c r="K122" s="38">
        <f t="shared" ref="K122:N122" ca="1" si="100">ABS(K117/K120)^1.5+ABS(K118/K121)^1.5</f>
        <v>0.52165342407582449</v>
      </c>
      <c r="L122" s="38">
        <f t="shared" ca="1" si="100"/>
        <v>0.68595573842746815</v>
      </c>
      <c r="M122" s="38">
        <f t="shared" ca="1" si="100"/>
        <v>0.48763862098695582</v>
      </c>
      <c r="N122" s="38">
        <f t="shared" ca="1" si="100"/>
        <v>0.42545865397096766</v>
      </c>
      <c r="AD122" s="49"/>
      <c r="BG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  <c r="BG123" s="49"/>
    </row>
    <row r="124" spans="1:59" x14ac:dyDescent="0.25">
      <c r="A124" t="s">
        <v>57</v>
      </c>
      <c r="B124" s="5">
        <f ca="1">$A$4</f>
        <v>6</v>
      </c>
      <c r="D124" t="s">
        <v>58</v>
      </c>
      <c r="E124" s="5" t="s">
        <v>59</v>
      </c>
      <c r="F124" s="17">
        <v>30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6" t="s">
        <v>133</v>
      </c>
      <c r="AF124" s="123"/>
      <c r="AG124" s="123"/>
      <c r="AH124" s="123"/>
      <c r="AI124" s="123"/>
      <c r="AJ124" s="123"/>
      <c r="AK124" s="123"/>
      <c r="AL124" s="123"/>
      <c r="AM124" s="123"/>
      <c r="AN124" s="123"/>
      <c r="AO124" s="123"/>
      <c r="AP124" s="123"/>
      <c r="AQ124" s="123"/>
      <c r="AR124" s="123"/>
      <c r="AS124" s="123"/>
      <c r="AT124" s="123"/>
      <c r="AU124" s="123"/>
      <c r="AV124" s="123"/>
      <c r="AW124" s="123"/>
      <c r="AX124" s="123"/>
      <c r="AY124" s="123"/>
      <c r="AZ124" s="123"/>
      <c r="BA124" s="123"/>
      <c r="BB124" s="123"/>
      <c r="BC124" s="123"/>
      <c r="BD124" s="123"/>
      <c r="BE124" s="123"/>
      <c r="BF124" s="123"/>
      <c r="BG124" s="124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80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326.39999999999998</v>
      </c>
      <c r="AA125" s="16" t="s">
        <v>73</v>
      </c>
      <c r="AD125" s="49"/>
      <c r="AZ125" s="82" t="s">
        <v>162</v>
      </c>
      <c r="BA125" s="112" t="s">
        <v>164</v>
      </c>
      <c r="BB125" s="113"/>
      <c r="BG125" s="49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122.4</v>
      </c>
      <c r="AA126" s="16" t="s">
        <v>73</v>
      </c>
      <c r="AD126" s="49"/>
      <c r="AF126" s="117" t="s">
        <v>134</v>
      </c>
      <c r="AG126" s="118"/>
      <c r="AH126" s="119"/>
      <c r="AI126" s="55" t="s">
        <v>135</v>
      </c>
      <c r="AJ126" s="117" t="s">
        <v>136</v>
      </c>
      <c r="AK126" s="119"/>
      <c r="AL126" s="117" t="s">
        <v>137</v>
      </c>
      <c r="AM126" s="118"/>
      <c r="AN126" s="119"/>
      <c r="AO126" s="117"/>
      <c r="AP126" s="119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98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  <c r="BG126" s="49"/>
    </row>
    <row r="127" spans="1:59" x14ac:dyDescent="0.25">
      <c r="AD127" s="49"/>
      <c r="AF127" s="117">
        <f>MAX(F125,AI127/6,45)</f>
        <v>80</v>
      </c>
      <c r="AG127" s="118"/>
      <c r="AH127" s="119"/>
      <c r="AI127" s="64">
        <f>M126-M124-M125</f>
        <v>250</v>
      </c>
      <c r="AJ127" s="117">
        <f>MIN(F124/2,17.5,8*1.4)</f>
        <v>11.2</v>
      </c>
      <c r="AK127" s="119"/>
      <c r="AL127" s="120">
        <f>(0.08*(14.17*(F124-5))/391.3)*100</f>
        <v>7.2425249169435215</v>
      </c>
      <c r="AM127" s="121"/>
      <c r="AN127" s="122"/>
      <c r="AO127" s="98" t="s">
        <v>150</v>
      </c>
      <c r="AP127" s="58">
        <f>SQRT(((0.5*AG129*14.17*F124)/((AQ127/100)*391.3))-1)</f>
        <v>1.5679747476452404</v>
      </c>
      <c r="AQ127" s="71">
        <f>AU127*AZ127</f>
        <v>15.8</v>
      </c>
      <c r="AR127" s="72">
        <f t="shared" ref="AR127:AS128" si="101">AR79</f>
        <v>10</v>
      </c>
      <c r="AS127" s="72">
        <f t="shared" si="101"/>
        <v>0.79</v>
      </c>
      <c r="AT127" s="75">
        <v>2</v>
      </c>
      <c r="AU127" s="77">
        <f>AT127*AS127</f>
        <v>1.58</v>
      </c>
      <c r="AV127" s="58">
        <f>0.9*F124*(F125-F126)*AG129*0.5*14.17*AP127/(1+AP127^2)/10</f>
        <v>663.07415518737173</v>
      </c>
      <c r="AW127" s="80" t="str">
        <f ca="1">IF(AK12&lt;=AV127,"verifica","non verifica")</f>
        <v>verifica</v>
      </c>
      <c r="AX127" s="76" t="str">
        <f>AX79</f>
        <v>fi 10/</v>
      </c>
      <c r="AY127" s="98">
        <f>10</f>
        <v>10</v>
      </c>
      <c r="AZ127" s="58">
        <f>100/AY127</f>
        <v>10</v>
      </c>
      <c r="BA127" s="99">
        <f>0.9*(F125-F126)*AQ127*391.3*AP127/1000</f>
        <v>663.07415518737173</v>
      </c>
      <c r="BB127" s="80" t="str">
        <f ca="1">IF(AK12&lt;=BA127,"verifica","non verifica")</f>
        <v>verifica</v>
      </c>
      <c r="BG127" s="49"/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98" t="s">
        <v>151</v>
      </c>
      <c r="AP128" s="58">
        <f>SQRT(((0.5*AG129*14.17*F124)/((AQ128/100)*391.3))-1)</f>
        <v>2.0464156991871745</v>
      </c>
      <c r="AQ128" s="71">
        <f>AU128*AZ128</f>
        <v>10.533333333333335</v>
      </c>
      <c r="AR128" s="72">
        <f t="shared" si="101"/>
        <v>10</v>
      </c>
      <c r="AS128" s="72">
        <f t="shared" si="101"/>
        <v>0.79</v>
      </c>
      <c r="AT128" s="75">
        <v>2</v>
      </c>
      <c r="AU128" s="78">
        <f>AT128*AS128</f>
        <v>1.58</v>
      </c>
      <c r="AV128" s="58">
        <f>0.9*F124*(F125-F126)*AG129*0.5*14.17*AP128/(1+AP128^2)/10</f>
        <v>576.93333940848186</v>
      </c>
      <c r="AW128" s="80" t="str">
        <f ca="1">IF(AK12&lt;=AV128,"verifica","non verifica")</f>
        <v>verifica</v>
      </c>
      <c r="AX128" s="76" t="str">
        <f>AX80</f>
        <v>fi 10/</v>
      </c>
      <c r="AY128" s="90">
        <v>15</v>
      </c>
      <c r="AZ128" s="58">
        <f>100/AY128</f>
        <v>6.666666666666667</v>
      </c>
      <c r="BA128" s="99">
        <f>0.9*(F125-F126)*AQ128*391.3*AP128/1000</f>
        <v>576.93333940848208</v>
      </c>
      <c r="BB128" s="80" t="str">
        <f ca="1">IF(AK12&lt;=BA128,"verifica","non verifica")</f>
        <v>verifica</v>
      </c>
      <c r="BG128" s="49"/>
    </row>
    <row r="129" spans="1:59" ht="18" x14ac:dyDescent="0.35">
      <c r="D129" s="5" t="s">
        <v>84</v>
      </c>
      <c r="E129" s="6">
        <f ca="1">INDEX(O$4:O$23,$W124,1)</f>
        <v>-81.641000000000005</v>
      </c>
      <c r="F129" s="6">
        <f ca="1">INDEX(P$4:P$171,$W124,1)</f>
        <v>-49.360999999999997</v>
      </c>
      <c r="G129" s="6">
        <f ca="1">INDEX(Q$4:Q$171,$W124,1)</f>
        <v>12.339</v>
      </c>
      <c r="H129" s="6">
        <f ca="1">INDEX(R$4:R$171,$W124,1)</f>
        <v>168.62200000000001</v>
      </c>
      <c r="I129" s="6">
        <f ca="1">INDEX(S$4:S$171,$W124,1)</f>
        <v>14.148</v>
      </c>
      <c r="J129" s="6">
        <f ca="1">INDEX(T$4:T$171,$W124,1)</f>
        <v>23.042000000000002</v>
      </c>
      <c r="AD129" s="49"/>
      <c r="AF129" s="69" t="s">
        <v>146</v>
      </c>
      <c r="AG129" s="70">
        <f>1+AI133</f>
        <v>1.0060028993178076</v>
      </c>
      <c r="BG129" s="49"/>
    </row>
    <row r="130" spans="1:59" x14ac:dyDescent="0.25">
      <c r="D130" s="5" t="s">
        <v>85</v>
      </c>
      <c r="E130" s="6">
        <f t="shared" ref="E130:J130" ca="1" si="102">INDEX(E$4:E$171,$W124,1)</f>
        <v>30.207999999999998</v>
      </c>
      <c r="F130" s="6">
        <f t="shared" ca="1" si="102"/>
        <v>18.324000000000002</v>
      </c>
      <c r="G130" s="6">
        <f t="shared" ca="1" si="102"/>
        <v>67.671999999999997</v>
      </c>
      <c r="H130" s="6">
        <f t="shared" ca="1" si="102"/>
        <v>-1.74</v>
      </c>
      <c r="I130" s="6">
        <f t="shared" ca="1" si="102"/>
        <v>3.0009999999999999</v>
      </c>
      <c r="J130" s="6">
        <f t="shared" ca="1" si="102"/>
        <v>4.883</v>
      </c>
      <c r="AD130" s="49"/>
      <c r="BG130" s="49"/>
    </row>
    <row r="131" spans="1:59" ht="18" x14ac:dyDescent="0.35">
      <c r="D131" s="5" t="s">
        <v>86</v>
      </c>
      <c r="E131" s="6">
        <f t="shared" ref="E131:J131" ca="1" si="103">INDEX(O$4:O$171,$W124+2,1)</f>
        <v>-49.624000000000002</v>
      </c>
      <c r="F131" s="6">
        <f t="shared" ca="1" si="103"/>
        <v>-29.920999999999999</v>
      </c>
      <c r="G131" s="6">
        <f t="shared" ca="1" si="103"/>
        <v>6.726</v>
      </c>
      <c r="H131" s="6">
        <f t="shared" ca="1" si="103"/>
        <v>94.103999999999999</v>
      </c>
      <c r="I131" s="6">
        <f t="shared" ca="1" si="103"/>
        <v>7.9580000000000002</v>
      </c>
      <c r="J131" s="6">
        <f t="shared" ca="1" si="103"/>
        <v>12.949</v>
      </c>
      <c r="AD131" s="49"/>
      <c r="AF131" s="69" t="s">
        <v>147</v>
      </c>
      <c r="AG131" s="6">
        <f>AO11/($F$125*$F$124)</f>
        <v>0.24868937500000002</v>
      </c>
      <c r="AH131" s="69" t="s">
        <v>149</v>
      </c>
      <c r="AI131" s="70">
        <f>AG131/$AG$40</f>
        <v>1.7550414608327455E-2</v>
      </c>
      <c r="BG131" s="49"/>
    </row>
    <row r="132" spans="1:59" x14ac:dyDescent="0.25">
      <c r="D132" s="5" t="s">
        <v>87</v>
      </c>
      <c r="E132" s="6">
        <f t="shared" ref="E132:J132" ca="1" si="104">INDEX(E$4:E$171,$W124+2,1)</f>
        <v>18.27</v>
      </c>
      <c r="F132" s="6">
        <f t="shared" ca="1" si="104"/>
        <v>11.085000000000001</v>
      </c>
      <c r="G132" s="6">
        <f t="shared" ca="1" si="104"/>
        <v>41.728000000000002</v>
      </c>
      <c r="H132" s="6">
        <f t="shared" ca="1" si="104"/>
        <v>-1.091</v>
      </c>
      <c r="I132" s="6">
        <f t="shared" ca="1" si="104"/>
        <v>1.8580000000000001</v>
      </c>
      <c r="J132" s="6">
        <f t="shared" ca="1" si="104"/>
        <v>3.024</v>
      </c>
      <c r="M132" t="s">
        <v>88</v>
      </c>
      <c r="AD132" s="49"/>
      <c r="AG132" s="6">
        <f t="shared" ref="AG132:AG134" si="105">AO12/($F$125*$F$124)</f>
        <v>0.10903812500000001</v>
      </c>
      <c r="AI132" s="70">
        <f>AG132/$AG$40</f>
        <v>7.6949982357092462E-3</v>
      </c>
      <c r="BG132" s="49"/>
    </row>
    <row r="133" spans="1:59" x14ac:dyDescent="0.25">
      <c r="D133" s="5" t="s">
        <v>11</v>
      </c>
      <c r="E133" s="6">
        <f t="shared" ref="E133:J133" ca="1" si="106">INDEX(Y$4:Y$171,$W124+3,1)</f>
        <v>-708.22500000000002</v>
      </c>
      <c r="F133" s="6">
        <f t="shared" ca="1" si="106"/>
        <v>-429.27300000000002</v>
      </c>
      <c r="G133" s="6">
        <f t="shared" ca="1" si="106"/>
        <v>-100.30500000000001</v>
      </c>
      <c r="H133" s="6">
        <f t="shared" ca="1" si="106"/>
        <v>176.50799999999998</v>
      </c>
      <c r="I133" s="6">
        <f t="shared" ca="1" si="106"/>
        <v>9.6329999999999991</v>
      </c>
      <c r="J133" s="6">
        <f t="shared" ca="1" si="106"/>
        <v>15.636999999999999</v>
      </c>
      <c r="K133" s="6">
        <f>L133*1.3</f>
        <v>-37.244999999999997</v>
      </c>
      <c r="L133" s="26">
        <f>-F124*F125*(M126-(M124+M125))*25/1000000*1+L85</f>
        <v>-28.65</v>
      </c>
      <c r="M133" t="s">
        <v>89</v>
      </c>
      <c r="AD133" s="49"/>
      <c r="AG133" s="6">
        <f t="shared" si="105"/>
        <v>8.5061083333333343E-2</v>
      </c>
      <c r="AI133" s="70">
        <f>AG133/$AG$40</f>
        <v>6.0028993178075753E-3</v>
      </c>
      <c r="BG133" s="49"/>
    </row>
    <row r="134" spans="1:59" x14ac:dyDescent="0.25">
      <c r="AD134" s="49"/>
      <c r="AG134" s="6">
        <f t="shared" si="105"/>
        <v>0.27266641666666669</v>
      </c>
      <c r="AI134" s="70">
        <f>AG134/$AG$40</f>
        <v>1.9242513526229126E-2</v>
      </c>
      <c r="BG134" s="49"/>
    </row>
    <row r="135" spans="1:59" ht="18" x14ac:dyDescent="0.3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F135" s="97" t="s">
        <v>148</v>
      </c>
      <c r="AG135" s="97">
        <f>14.17</f>
        <v>14.17</v>
      </c>
      <c r="BG135" s="49"/>
    </row>
    <row r="136" spans="1:59" x14ac:dyDescent="0.25">
      <c r="D136" s="5" t="s">
        <v>84</v>
      </c>
      <c r="E136" s="6">
        <f t="shared" ref="E136:J136" ca="1" si="107">INDEX(O$4:O$171,$W124+1,1)</f>
        <v>77.156000000000006</v>
      </c>
      <c r="F136" s="6">
        <f t="shared" ca="1" si="107"/>
        <v>46.386000000000003</v>
      </c>
      <c r="G136" s="6">
        <f t="shared" ca="1" si="107"/>
        <v>-9.6150000000000002</v>
      </c>
      <c r="H136" s="6">
        <f t="shared" ca="1" si="107"/>
        <v>-135.327</v>
      </c>
      <c r="I136" s="6">
        <f t="shared" ca="1" si="107"/>
        <v>-11.318</v>
      </c>
      <c r="J136" s="6">
        <f t="shared" ca="1" si="107"/>
        <v>-18.393999999999998</v>
      </c>
      <c r="AD136" s="49"/>
      <c r="BG136" s="49"/>
    </row>
    <row r="137" spans="1:59" x14ac:dyDescent="0.25">
      <c r="D137" s="5" t="s">
        <v>85</v>
      </c>
      <c r="E137" s="6">
        <f t="shared" ref="E137:J137" ca="1" si="108">INDEX(E$4:E$171,$W124+1,1)</f>
        <v>-28.254999999999999</v>
      </c>
      <c r="F137" s="6">
        <f t="shared" ca="1" si="108"/>
        <v>-17.148</v>
      </c>
      <c r="G137" s="6">
        <f t="shared" ca="1" si="108"/>
        <v>-65.87</v>
      </c>
      <c r="H137" s="6">
        <f t="shared" ca="1" si="108"/>
        <v>1.7529999999999999</v>
      </c>
      <c r="I137" s="6">
        <f t="shared" ca="1" si="108"/>
        <v>-2.9460000000000002</v>
      </c>
      <c r="J137" s="6">
        <f t="shared" ca="1" si="108"/>
        <v>-4.7930000000000001</v>
      </c>
      <c r="AD137" s="49"/>
      <c r="AF137" s="97" t="s">
        <v>150</v>
      </c>
      <c r="AG137">
        <f ca="1">(0.5*14.17*F124*0.9*(F125-F126))/(2*AK12*10)+SQRT(((0.5*14.17*F124*0.9*(F125-F126))/(2*AK12*10))^2 -1)</f>
        <v>2.4246548451104308</v>
      </c>
      <c r="BG137" s="49"/>
    </row>
    <row r="138" spans="1:59" x14ac:dyDescent="0.25">
      <c r="D138" s="5" t="s">
        <v>86</v>
      </c>
      <c r="E138" s="6">
        <f ca="1">E131</f>
        <v>-49.624000000000002</v>
      </c>
      <c r="F138" s="6">
        <f t="shared" ref="F138:J140" ca="1" si="109">F131</f>
        <v>-29.920999999999999</v>
      </c>
      <c r="G138" s="6">
        <f t="shared" ca="1" si="109"/>
        <v>6.726</v>
      </c>
      <c r="H138" s="6">
        <f t="shared" ca="1" si="109"/>
        <v>94.103999999999999</v>
      </c>
      <c r="I138" s="6">
        <f t="shared" ca="1" si="109"/>
        <v>7.9580000000000002</v>
      </c>
      <c r="J138" s="6">
        <f t="shared" ca="1" si="109"/>
        <v>12.949</v>
      </c>
      <c r="AD138" s="49"/>
      <c r="BG138" s="49"/>
    </row>
    <row r="139" spans="1:59" x14ac:dyDescent="0.25">
      <c r="D139" s="5" t="s">
        <v>87</v>
      </c>
      <c r="E139" s="6">
        <f ca="1">E132</f>
        <v>18.27</v>
      </c>
      <c r="F139" s="6">
        <f t="shared" ca="1" si="109"/>
        <v>11.085000000000001</v>
      </c>
      <c r="G139" s="6">
        <f t="shared" ca="1" si="109"/>
        <v>41.728000000000002</v>
      </c>
      <c r="H139" s="6">
        <f t="shared" ca="1" si="109"/>
        <v>-1.091</v>
      </c>
      <c r="I139" s="6">
        <f t="shared" ca="1" si="109"/>
        <v>1.8580000000000001</v>
      </c>
      <c r="J139" s="6">
        <f t="shared" ca="1" si="109"/>
        <v>3.024</v>
      </c>
      <c r="AD139" s="49"/>
      <c r="BG139" s="49"/>
    </row>
    <row r="140" spans="1:59" x14ac:dyDescent="0.25">
      <c r="D140" s="5" t="s">
        <v>11</v>
      </c>
      <c r="E140" s="6">
        <f ca="1">E133</f>
        <v>-708.22500000000002</v>
      </c>
      <c r="F140" s="6">
        <f t="shared" ca="1" si="109"/>
        <v>-429.27300000000002</v>
      </c>
      <c r="G140" s="6">
        <f t="shared" ca="1" si="109"/>
        <v>-100.30500000000001</v>
      </c>
      <c r="H140" s="6">
        <f t="shared" ca="1" si="109"/>
        <v>176.50799999999998</v>
      </c>
      <c r="I140" s="6">
        <f t="shared" ca="1" si="109"/>
        <v>9.6329999999999991</v>
      </c>
      <c r="J140" s="6">
        <f t="shared" ca="1" si="109"/>
        <v>15.636999999999999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  <c r="BG140" s="49"/>
    </row>
    <row r="141" spans="1:59" x14ac:dyDescent="0.25">
      <c r="AD141" s="49"/>
      <c r="BG141" s="49"/>
    </row>
    <row r="142" spans="1:59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  <c r="BG142" s="49"/>
    </row>
    <row r="143" spans="1:59" x14ac:dyDescent="0.25">
      <c r="A143" s="27"/>
      <c r="B143" s="27"/>
      <c r="C143" s="27"/>
      <c r="D143" s="29" t="s">
        <v>84</v>
      </c>
      <c r="E143" s="31">
        <f ca="1">E129-(E129-E136)/$M126*$M124</f>
        <v>-64.272578124999995</v>
      </c>
      <c r="F143" s="31">
        <f t="shared" ref="F143" ca="1" si="110">F129-(F129-F136)/$M126*$M124</f>
        <v>-38.888671875</v>
      </c>
      <c r="G143" s="31">
        <f ca="1">G129-(G129-G136)/$M126*$M124</f>
        <v>9.9377812500000005</v>
      </c>
      <c r="H143" s="31">
        <f t="shared" ref="H143:J143" ca="1" si="111">H129-(H129-H136)/$M126*$M124</f>
        <v>135.37757812500001</v>
      </c>
      <c r="I143" s="31">
        <f t="shared" ca="1" si="111"/>
        <v>11.362656250000001</v>
      </c>
      <c r="J143" s="31">
        <f t="shared" ca="1" si="111"/>
        <v>18.509937499999999</v>
      </c>
      <c r="K143" s="31">
        <f ca="1">(ABS(G143)+ABS(I143))*SIGN(G143)</f>
        <v>21.300437500000001</v>
      </c>
      <c r="L143" s="31">
        <f ca="1">(ABS(H143)+ABS(J143))*SIGN(H143)</f>
        <v>153.88751562500002</v>
      </c>
      <c r="M143" s="31">
        <f ca="1">(ABS(K143)+0.3*ABS(L143))*SIGN(K143)</f>
        <v>67.466692187500001</v>
      </c>
      <c r="N143" s="31">
        <f t="shared" ref="N143:N147" ca="1" si="112">(ABS(L143)+0.3*ABS(K143))*SIGN(L143)</f>
        <v>160.27764687500002</v>
      </c>
      <c r="O143" s="31">
        <f ca="1">F143+M143</f>
        <v>28.578020312500001</v>
      </c>
      <c r="P143" s="31">
        <f ca="1">F143-M143</f>
        <v>-106.3553640625</v>
      </c>
      <c r="Q143" s="31">
        <f ca="1">F143+N143</f>
        <v>121.38897500000002</v>
      </c>
      <c r="R143" s="31">
        <f ca="1">F143-N143</f>
        <v>-199.16631875000002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  <c r="BG143" s="49"/>
    </row>
    <row r="144" spans="1:59" x14ac:dyDescent="0.25">
      <c r="A144" s="27"/>
      <c r="B144" s="27"/>
      <c r="C144" s="27"/>
      <c r="D144" s="29" t="s">
        <v>85</v>
      </c>
      <c r="E144" s="31">
        <f ca="1">E130-(E130-E137)/$M126*$M124</f>
        <v>23.813609374999999</v>
      </c>
      <c r="F144" s="31">
        <f t="shared" ref="F144" ca="1" si="113">F130-(F130-F137)/$M126*$M124</f>
        <v>14.444250000000002</v>
      </c>
      <c r="G144" s="31">
        <f ca="1">G130-(G130-G137)/$M126*$M124</f>
        <v>53.065843749999999</v>
      </c>
      <c r="H144" s="31">
        <f t="shared" ref="H144:J144" ca="1" si="114">H130-(H130-H137)/$M126*$M124</f>
        <v>-1.3579531249999999</v>
      </c>
      <c r="I144" s="31">
        <f t="shared" ca="1" si="114"/>
        <v>2.350546875</v>
      </c>
      <c r="J144" s="31">
        <f t="shared" ca="1" si="114"/>
        <v>3.8246875</v>
      </c>
      <c r="K144" s="31">
        <f t="shared" ref="K144:L147" ca="1" si="115">(ABS(G144)+ABS(I144))*SIGN(G144)</f>
        <v>55.416390624999998</v>
      </c>
      <c r="L144" s="31">
        <f t="shared" ca="1" si="115"/>
        <v>-5.1826406249999994</v>
      </c>
      <c r="M144" s="31">
        <f t="shared" ref="M144:M147" ca="1" si="116">(ABS(K144)+0.3*ABS(L144))*SIGN(K144)</f>
        <v>56.971182812499997</v>
      </c>
      <c r="N144" s="31">
        <f t="shared" ca="1" si="112"/>
        <v>-21.807557812500001</v>
      </c>
      <c r="O144" s="31">
        <f t="shared" ref="O144:O146" ca="1" si="117">F144+M144</f>
        <v>71.415432812500001</v>
      </c>
      <c r="P144" s="31">
        <f t="shared" ref="P144:P146" ca="1" si="118">F144-M144</f>
        <v>-42.526932812499993</v>
      </c>
      <c r="Q144" s="31">
        <f t="shared" ref="Q144:Q146" ca="1" si="119">F144+N144</f>
        <v>-7.3633078124999987</v>
      </c>
      <c r="R144" s="31">
        <f t="shared" ref="R144:R146" ca="1" si="120">F144-N144</f>
        <v>36.251807812500005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  <c r="BG144" s="49"/>
    </row>
    <row r="145" spans="1:59" x14ac:dyDescent="0.25">
      <c r="A145" s="27"/>
      <c r="B145" s="27"/>
      <c r="C145" s="27"/>
      <c r="D145" s="29" t="s">
        <v>86</v>
      </c>
      <c r="E145" s="31">
        <f ca="1">E131</f>
        <v>-49.624000000000002</v>
      </c>
      <c r="F145" s="31">
        <f ca="1">F131</f>
        <v>-29.920999999999999</v>
      </c>
      <c r="G145" s="31">
        <f t="shared" ref="G145:J147" ca="1" si="121">G131</f>
        <v>6.726</v>
      </c>
      <c r="H145" s="31">
        <f t="shared" ca="1" si="121"/>
        <v>94.103999999999999</v>
      </c>
      <c r="I145" s="31">
        <f t="shared" ca="1" si="121"/>
        <v>7.9580000000000002</v>
      </c>
      <c r="J145" s="31">
        <f t="shared" ca="1" si="121"/>
        <v>12.949</v>
      </c>
      <c r="K145" s="31">
        <f t="shared" ca="1" si="115"/>
        <v>14.684000000000001</v>
      </c>
      <c r="L145" s="31">
        <f t="shared" ca="1" si="115"/>
        <v>107.053</v>
      </c>
      <c r="M145" s="31">
        <f t="shared" ca="1" si="116"/>
        <v>46.799899999999994</v>
      </c>
      <c r="N145" s="31">
        <f t="shared" ca="1" si="112"/>
        <v>111.45819999999999</v>
      </c>
      <c r="O145" s="31">
        <f t="shared" ca="1" si="117"/>
        <v>16.878899999999994</v>
      </c>
      <c r="P145" s="31">
        <f t="shared" ca="1" si="118"/>
        <v>-76.7209</v>
      </c>
      <c r="Q145" s="31">
        <f t="shared" ca="1" si="119"/>
        <v>81.537199999999984</v>
      </c>
      <c r="R145" s="31">
        <f t="shared" ca="1" si="120"/>
        <v>-141.3792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  <c r="BG145" s="49"/>
    </row>
    <row r="146" spans="1:59" x14ac:dyDescent="0.25">
      <c r="A146" s="27"/>
      <c r="B146" s="27"/>
      <c r="C146" s="27"/>
      <c r="D146" s="29" t="s">
        <v>87</v>
      </c>
      <c r="E146" s="31">
        <f ca="1">E132</f>
        <v>18.27</v>
      </c>
      <c r="F146" s="31">
        <f ca="1">F132</f>
        <v>11.085000000000001</v>
      </c>
      <c r="G146" s="31">
        <f t="shared" ca="1" si="121"/>
        <v>41.728000000000002</v>
      </c>
      <c r="H146" s="31">
        <f t="shared" ca="1" si="121"/>
        <v>-1.091</v>
      </c>
      <c r="I146" s="31">
        <f t="shared" ca="1" si="121"/>
        <v>1.8580000000000001</v>
      </c>
      <c r="J146" s="31">
        <f t="shared" ca="1" si="121"/>
        <v>3.024</v>
      </c>
      <c r="K146" s="31">
        <f t="shared" ca="1" si="115"/>
        <v>43.585999999999999</v>
      </c>
      <c r="L146" s="31">
        <f t="shared" ca="1" si="115"/>
        <v>-4.1150000000000002</v>
      </c>
      <c r="M146" s="31">
        <f t="shared" ca="1" si="116"/>
        <v>44.820499999999996</v>
      </c>
      <c r="N146" s="31">
        <f t="shared" ca="1" si="112"/>
        <v>-17.190799999999999</v>
      </c>
      <c r="O146" s="31">
        <f t="shared" ca="1" si="117"/>
        <v>55.905499999999996</v>
      </c>
      <c r="P146" s="31">
        <f t="shared" ca="1" si="118"/>
        <v>-33.735499999999995</v>
      </c>
      <c r="Q146" s="31">
        <f t="shared" ca="1" si="119"/>
        <v>-6.1057999999999986</v>
      </c>
      <c r="R146" s="31">
        <f t="shared" ca="1" si="120"/>
        <v>28.2758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  <c r="BG146" s="49"/>
    </row>
    <row r="147" spans="1:59" x14ac:dyDescent="0.25">
      <c r="A147" s="27"/>
      <c r="B147" s="27"/>
      <c r="C147" s="27"/>
      <c r="D147" s="29" t="s">
        <v>11</v>
      </c>
      <c r="E147" s="31">
        <f ca="1">E133+K133</f>
        <v>-745.47</v>
      </c>
      <c r="F147" s="31">
        <f ca="1">F133+L133</f>
        <v>-457.923</v>
      </c>
      <c r="G147" s="31">
        <f t="shared" ca="1" si="121"/>
        <v>-100.30500000000001</v>
      </c>
      <c r="H147" s="31">
        <f t="shared" ca="1" si="121"/>
        <v>176.50799999999998</v>
      </c>
      <c r="I147" s="31">
        <f t="shared" ca="1" si="121"/>
        <v>9.6329999999999991</v>
      </c>
      <c r="J147" s="31">
        <f t="shared" ca="1" si="121"/>
        <v>15.636999999999999</v>
      </c>
      <c r="K147" s="31">
        <f t="shared" ca="1" si="115"/>
        <v>-109.938</v>
      </c>
      <c r="L147" s="31">
        <f t="shared" ca="1" si="115"/>
        <v>192.14499999999998</v>
      </c>
      <c r="M147" s="31">
        <f t="shared" ca="1" si="116"/>
        <v>-167.58150000000001</v>
      </c>
      <c r="N147" s="31">
        <f t="shared" ca="1" si="112"/>
        <v>225.12639999999999</v>
      </c>
      <c r="O147" s="31">
        <f ca="1">F147+M147</f>
        <v>-625.50450000000001</v>
      </c>
      <c r="P147" s="31">
        <f ca="1">F147-M147</f>
        <v>-290.3415</v>
      </c>
      <c r="Q147" s="31">
        <f ca="1">F147+N147</f>
        <v>-232.79660000000001</v>
      </c>
      <c r="R147" s="31">
        <f ca="1">F147-N147</f>
        <v>-683.04939999999999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  <c r="BG147" s="49"/>
    </row>
    <row r="148" spans="1:59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  <c r="BG148" s="49"/>
    </row>
    <row r="149" spans="1:59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  <c r="BG149" s="49"/>
    </row>
    <row r="150" spans="1:59" x14ac:dyDescent="0.25">
      <c r="A150" s="27"/>
      <c r="B150" s="27"/>
      <c r="C150" s="27"/>
      <c r="D150" s="29" t="s">
        <v>84</v>
      </c>
      <c r="E150" s="31">
        <f t="shared" ref="E150:F150" ca="1" si="122">E136+(E129-E136)/$M126*$M125</f>
        <v>59.787578125000003</v>
      </c>
      <c r="F150" s="31">
        <f t="shared" ca="1" si="122"/>
        <v>35.913671875000006</v>
      </c>
      <c r="G150" s="31">
        <f ca="1">G136+(G129-G136)/$M126*$M125</f>
        <v>-7.2137812500000003</v>
      </c>
      <c r="H150" s="31">
        <f t="shared" ref="H150:J150" ca="1" si="123">H136+(H129-H136)/$M126*$M125</f>
        <v>-102.082578125</v>
      </c>
      <c r="I150" s="31">
        <f t="shared" ca="1" si="123"/>
        <v>-8.5326562499999987</v>
      </c>
      <c r="J150" s="31">
        <f t="shared" ca="1" si="123"/>
        <v>-13.861937499999998</v>
      </c>
      <c r="K150" s="31">
        <f ca="1">(ABS(G150)+ABS(I150))*SIGN(G150)</f>
        <v>-15.746437499999999</v>
      </c>
      <c r="L150" s="31">
        <f ca="1">(ABS(H150)+ABS(J150))*SIGN(H150)</f>
        <v>-115.94451562499999</v>
      </c>
      <c r="M150" s="31">
        <f t="shared" ref="M150:M154" ca="1" si="124">(ABS(K150)+0.3*ABS(L150))*SIGN(K150)</f>
        <v>-50.529792187499993</v>
      </c>
      <c r="N150" s="31">
        <f t="shared" ref="N150:N154" ca="1" si="125">(ABS(L150)+0.3*ABS(K150))*SIGN(L150)</f>
        <v>-120.668446875</v>
      </c>
      <c r="O150" s="31">
        <f ca="1">F150+M150</f>
        <v>-14.616120312499987</v>
      </c>
      <c r="P150" s="31">
        <f ca="1">F150-M150</f>
        <v>86.443464062499999</v>
      </c>
      <c r="Q150" s="31">
        <f ca="1">F150+N150</f>
        <v>-84.754774999999995</v>
      </c>
      <c r="R150" s="31">
        <f ca="1">F150-N150</f>
        <v>156.58211875000001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  <c r="BG150" s="49"/>
    </row>
    <row r="151" spans="1:59" x14ac:dyDescent="0.25">
      <c r="A151" s="27"/>
      <c r="B151" s="27"/>
      <c r="C151" s="27"/>
      <c r="D151" s="29" t="s">
        <v>85</v>
      </c>
      <c r="E151" s="31">
        <f t="shared" ref="E151:F151" ca="1" si="126">E137+(E130-E137)/$M126*$M125</f>
        <v>-21.860609374999999</v>
      </c>
      <c r="F151" s="31">
        <f t="shared" ca="1" si="126"/>
        <v>-13.26825</v>
      </c>
      <c r="G151" s="31">
        <f ca="1">G137+(G130-G137)/$M126*$M125</f>
        <v>-51.263843750000007</v>
      </c>
      <c r="H151" s="31">
        <f t="shared" ref="H151:J151" ca="1" si="127">H137+(H130-H137)/$M126*$M125</f>
        <v>1.3709531249999998</v>
      </c>
      <c r="I151" s="31">
        <f t="shared" ca="1" si="127"/>
        <v>-2.2955468750000003</v>
      </c>
      <c r="J151" s="31">
        <f t="shared" ca="1" si="127"/>
        <v>-3.7346875000000002</v>
      </c>
      <c r="K151" s="31">
        <f t="shared" ref="K151:L154" ca="1" si="128">(ABS(G151)+ABS(I151))*SIGN(G151)</f>
        <v>-53.559390625000006</v>
      </c>
      <c r="L151" s="31">
        <f t="shared" ca="1" si="128"/>
        <v>5.1056406249999995</v>
      </c>
      <c r="M151" s="31">
        <f t="shared" ca="1" si="124"/>
        <v>-55.091082812500005</v>
      </c>
      <c r="N151" s="31">
        <f t="shared" ca="1" si="125"/>
        <v>21.173457812500001</v>
      </c>
      <c r="O151" s="31">
        <f t="shared" ref="O151:O153" ca="1" si="129">F151+M151</f>
        <v>-68.3593328125</v>
      </c>
      <c r="P151" s="31">
        <f t="shared" ref="P151:P153" ca="1" si="130">F151-M151</f>
        <v>41.822832812500003</v>
      </c>
      <c r="Q151" s="31">
        <f t="shared" ref="Q151:Q153" ca="1" si="131">F151+N151</f>
        <v>7.9052078125000005</v>
      </c>
      <c r="R151" s="31">
        <f t="shared" ref="R151:R153" ca="1" si="132">F151-N151</f>
        <v>-34.441707812499999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  <c r="BG151" s="49"/>
    </row>
    <row r="152" spans="1:59" x14ac:dyDescent="0.25">
      <c r="A152" s="27"/>
      <c r="B152" s="27"/>
      <c r="C152" s="27"/>
      <c r="D152" s="29" t="s">
        <v>86</v>
      </c>
      <c r="E152" s="31">
        <f ca="1">E145</f>
        <v>-49.624000000000002</v>
      </c>
      <c r="F152" s="31">
        <f t="shared" ref="F152:J153" ca="1" si="133">F145</f>
        <v>-29.920999999999999</v>
      </c>
      <c r="G152" s="31">
        <f t="shared" ca="1" si="133"/>
        <v>6.726</v>
      </c>
      <c r="H152" s="31">
        <f t="shared" ca="1" si="133"/>
        <v>94.103999999999999</v>
      </c>
      <c r="I152" s="31">
        <f t="shared" ca="1" si="133"/>
        <v>7.9580000000000002</v>
      </c>
      <c r="J152" s="31">
        <f t="shared" ca="1" si="133"/>
        <v>12.949</v>
      </c>
      <c r="K152" s="31">
        <f t="shared" ca="1" si="128"/>
        <v>14.684000000000001</v>
      </c>
      <c r="L152" s="31">
        <f t="shared" ca="1" si="128"/>
        <v>107.053</v>
      </c>
      <c r="M152" s="31">
        <f t="shared" ca="1" si="124"/>
        <v>46.799899999999994</v>
      </c>
      <c r="N152" s="31">
        <f t="shared" ca="1" si="125"/>
        <v>111.45819999999999</v>
      </c>
      <c r="O152" s="31">
        <f t="shared" ca="1" si="129"/>
        <v>16.878899999999994</v>
      </c>
      <c r="P152" s="31">
        <f t="shared" ca="1" si="130"/>
        <v>-76.7209</v>
      </c>
      <c r="Q152" s="31">
        <f t="shared" ca="1" si="131"/>
        <v>81.537199999999984</v>
      </c>
      <c r="R152" s="31">
        <f t="shared" ca="1" si="132"/>
        <v>-141.3792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  <c r="BG152" s="49"/>
    </row>
    <row r="153" spans="1:59" x14ac:dyDescent="0.25">
      <c r="A153" s="27"/>
      <c r="B153" s="27"/>
      <c r="C153" s="27"/>
      <c r="D153" s="29" t="s">
        <v>87</v>
      </c>
      <c r="E153" s="31">
        <f ca="1">E146</f>
        <v>18.27</v>
      </c>
      <c r="F153" s="31">
        <f t="shared" ca="1" si="133"/>
        <v>11.085000000000001</v>
      </c>
      <c r="G153" s="31">
        <f t="shared" ca="1" si="133"/>
        <v>41.728000000000002</v>
      </c>
      <c r="H153" s="31">
        <f t="shared" ca="1" si="133"/>
        <v>-1.091</v>
      </c>
      <c r="I153" s="31">
        <f t="shared" ca="1" si="133"/>
        <v>1.8580000000000001</v>
      </c>
      <c r="J153" s="31">
        <f t="shared" ca="1" si="133"/>
        <v>3.024</v>
      </c>
      <c r="K153" s="31">
        <f t="shared" ca="1" si="128"/>
        <v>43.585999999999999</v>
      </c>
      <c r="L153" s="31">
        <f t="shared" ca="1" si="128"/>
        <v>-4.1150000000000002</v>
      </c>
      <c r="M153" s="31">
        <f t="shared" ca="1" si="124"/>
        <v>44.820499999999996</v>
      </c>
      <c r="N153" s="31">
        <f t="shared" ca="1" si="125"/>
        <v>-17.190799999999999</v>
      </c>
      <c r="O153" s="31">
        <f t="shared" ca="1" si="129"/>
        <v>55.905499999999996</v>
      </c>
      <c r="P153" s="31">
        <f t="shared" ca="1" si="130"/>
        <v>-33.735499999999995</v>
      </c>
      <c r="Q153" s="31">
        <f t="shared" ca="1" si="131"/>
        <v>-6.1057999999999986</v>
      </c>
      <c r="R153" s="31">
        <f t="shared" ca="1" si="132"/>
        <v>28.2758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  <c r="BG153" s="49"/>
    </row>
    <row r="154" spans="1:59" x14ac:dyDescent="0.25">
      <c r="A154" s="27"/>
      <c r="B154" s="27"/>
      <c r="C154" s="27"/>
      <c r="D154" s="29" t="s">
        <v>11</v>
      </c>
      <c r="E154" s="31">
        <f ca="1">E140+K140</f>
        <v>-762.72749999999996</v>
      </c>
      <c r="F154" s="31">
        <f ca="1">F140+L140</f>
        <v>-471.19800000000004</v>
      </c>
      <c r="G154" s="31">
        <f t="shared" ref="G154:J154" ca="1" si="134">G140</f>
        <v>-100.30500000000001</v>
      </c>
      <c r="H154" s="31">
        <f t="shared" ca="1" si="134"/>
        <v>176.50799999999998</v>
      </c>
      <c r="I154" s="31">
        <f t="shared" ca="1" si="134"/>
        <v>9.6329999999999991</v>
      </c>
      <c r="J154" s="31">
        <f t="shared" ca="1" si="134"/>
        <v>15.636999999999999</v>
      </c>
      <c r="K154" s="31">
        <f t="shared" ca="1" si="128"/>
        <v>-109.938</v>
      </c>
      <c r="L154" s="31">
        <f t="shared" ca="1" si="128"/>
        <v>192.14499999999998</v>
      </c>
      <c r="M154" s="31">
        <f t="shared" ca="1" si="124"/>
        <v>-167.58150000000001</v>
      </c>
      <c r="N154" s="31">
        <f t="shared" ca="1" si="125"/>
        <v>225.12639999999999</v>
      </c>
      <c r="O154" s="31">
        <f ca="1">F154+M154</f>
        <v>-638.7795000000001</v>
      </c>
      <c r="P154" s="31">
        <f ca="1">F154-M154</f>
        <v>-303.61650000000003</v>
      </c>
      <c r="Q154" s="31">
        <f ca="1">F154+N154</f>
        <v>-246.07160000000005</v>
      </c>
      <c r="R154" s="31">
        <f ca="1">F154-N154</f>
        <v>-696.32439999999997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  <c r="BG154" s="49"/>
    </row>
    <row r="155" spans="1:59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  <c r="BG155" s="49"/>
    </row>
    <row r="156" spans="1:59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  <c r="BG156" s="49"/>
    </row>
    <row r="157" spans="1:59" x14ac:dyDescent="0.25">
      <c r="A157" s="5">
        <f ca="1">B124</f>
        <v>6</v>
      </c>
      <c r="D157" s="5" t="s">
        <v>84</v>
      </c>
      <c r="E157" s="34">
        <f ca="1">E143</f>
        <v>-64.272578124999995</v>
      </c>
      <c r="F157" s="6">
        <f t="shared" ref="F157:I158" ca="1" si="135">O143</f>
        <v>28.578020312500001</v>
      </c>
      <c r="G157" s="6">
        <f t="shared" ca="1" si="135"/>
        <v>-106.3553640625</v>
      </c>
      <c r="H157" s="35">
        <f t="shared" ca="1" si="135"/>
        <v>121.38897500000002</v>
      </c>
      <c r="I157" s="35">
        <f t="shared" ca="1" si="135"/>
        <v>-199.16631875000002</v>
      </c>
      <c r="J157" s="6">
        <f>INDEX($N$275:$N$286,MATCH(A159,$L$275:$L$286,-1),1)</f>
        <v>223.10448643006316</v>
      </c>
      <c r="K157" s="34">
        <f ca="1">MAX(ABS(F157),IF(J157="---",0,0.3*J157))</f>
        <v>66.931345929018946</v>
      </c>
      <c r="L157" s="34">
        <f ca="1">MAX(ABS(G157),IF(J157="---",0,0.3*J157))</f>
        <v>106.3553640625</v>
      </c>
      <c r="M157" s="34">
        <f ca="1">MAX(ABS(H157),J157)</f>
        <v>223.10448643006316</v>
      </c>
      <c r="N157" s="34">
        <f ca="1">MAX(ABS(I157),J157)</f>
        <v>223.10448643006316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6">MAX(L157-$Z125*(1-((0.48*$Z124+L159)/(0.48*$Z124))^2),0)/(($F125-2*$F126)*$O$2)*1000</f>
        <v>1.9501167158706881E-2</v>
      </c>
      <c r="S157" s="36">
        <f t="shared" ca="1" si="136"/>
        <v>4.8494257535138523</v>
      </c>
      <c r="T157" s="36">
        <f ca="1">MAX(N157-$Z125*(1-((0.48*$Z124+N159)/(0.48*$Z124))^2),0)/(($F125-2*$F126)*$O$2)*1000</f>
        <v>0.25061360780579489</v>
      </c>
      <c r="U157" s="34">
        <f ca="1">MAX(P157:T157)</f>
        <v>4.8494257535138523</v>
      </c>
      <c r="V157" s="26">
        <v>12.56</v>
      </c>
      <c r="W157" s="7">
        <f>2*V157*$O$2/10</f>
        <v>982.95652173913061</v>
      </c>
      <c r="X157" s="6">
        <f>W157*(F125-2*F126)/200</f>
        <v>353.86434782608706</v>
      </c>
      <c r="Y157" s="5"/>
      <c r="Z157" s="16"/>
      <c r="AD157" s="49"/>
      <c r="BG157" s="49"/>
    </row>
    <row r="158" spans="1:59" x14ac:dyDescent="0.25">
      <c r="A158" s="29" t="s">
        <v>67</v>
      </c>
      <c r="D158" s="5" t="s">
        <v>85</v>
      </c>
      <c r="E158" s="34">
        <f ca="1">E144</f>
        <v>23.813609374999999</v>
      </c>
      <c r="F158" s="35">
        <f t="shared" ca="1" si="135"/>
        <v>71.415432812500001</v>
      </c>
      <c r="G158" s="35">
        <f t="shared" ca="1" si="135"/>
        <v>-42.526932812499993</v>
      </c>
      <c r="H158" s="6">
        <f t="shared" ca="1" si="135"/>
        <v>-7.3633078124999987</v>
      </c>
      <c r="I158" s="6">
        <f t="shared" ca="1" si="135"/>
        <v>36.251807812500005</v>
      </c>
      <c r="J158" s="6">
        <f>INDEX($O$275:$O$286,MATCH(A159,$L$275:$L$286,-1),1)</f>
        <v>112.91803423429104</v>
      </c>
      <c r="K158" s="34">
        <f ca="1">MAX(ABS(F158),J158)</f>
        <v>112.91803423429104</v>
      </c>
      <c r="L158" s="34">
        <f ca="1">MAX(ABS(G158),J158)</f>
        <v>112.91803423429104</v>
      </c>
      <c r="M158" s="34">
        <f ca="1">MAX(ABS(H158),IF(J158="---",0,0.3*J158))</f>
        <v>33.875410270287311</v>
      </c>
      <c r="N158" s="34">
        <f ca="1">MAX(ABS(I158),IF(J158="---",0,0.3*J158))</f>
        <v>36.251807812500005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4.3064443094882003</v>
      </c>
      <c r="R158" s="36">
        <f t="shared" ref="R158:T158" ca="1" si="137">MAX(L158-$Z126*(1-((0.48*$Z124+L159)/(0.48*$Z124))^2),0)/(($F124-2*$F126)*$O$2)*1000</f>
        <v>8.5077704846929141</v>
      </c>
      <c r="S158" s="36">
        <f t="shared" ca="1" si="137"/>
        <v>0.16802373162211878</v>
      </c>
      <c r="T158" s="36">
        <f t="shared" ca="1" si="137"/>
        <v>0</v>
      </c>
      <c r="U158" s="34">
        <f ca="1">MAX(P158:T158)</f>
        <v>8.5077704846929141</v>
      </c>
      <c r="V158" s="26">
        <f>V207</f>
        <v>9.36</v>
      </c>
      <c r="W158" s="7">
        <f>2*V158*$O$2/10</f>
        <v>732.52173913043475</v>
      </c>
      <c r="X158" s="6">
        <f>W158*(F124-2*F126)/200</f>
        <v>80.577391304347827</v>
      </c>
      <c r="Y158" s="5"/>
      <c r="Z158" s="16"/>
      <c r="AD158" s="49"/>
      <c r="BG158" s="49"/>
    </row>
    <row r="159" spans="1:59" x14ac:dyDescent="0.25">
      <c r="A159" s="5">
        <f>B125</f>
        <v>3</v>
      </c>
      <c r="D159" s="5" t="s">
        <v>11</v>
      </c>
      <c r="E159" s="37">
        <f ca="1">E147</f>
        <v>-745.47</v>
      </c>
      <c r="F159" s="7">
        <f ca="1">O147</f>
        <v>-625.50450000000001</v>
      </c>
      <c r="G159" s="7">
        <f ca="1">P147</f>
        <v>-290.3415</v>
      </c>
      <c r="H159" s="7">
        <f ca="1">Q147</f>
        <v>-232.79660000000001</v>
      </c>
      <c r="I159" s="7">
        <f ca="1">R147</f>
        <v>-683.04939999999999</v>
      </c>
      <c r="K159" s="34">
        <f ca="1">F159</f>
        <v>-625.50450000000001</v>
      </c>
      <c r="L159" s="34">
        <f t="shared" ref="L159:N159" ca="1" si="138">G159</f>
        <v>-290.3415</v>
      </c>
      <c r="M159" s="34">
        <f t="shared" ca="1" si="138"/>
        <v>-232.79660000000001</v>
      </c>
      <c r="N159" s="34">
        <f t="shared" ca="1" si="138"/>
        <v>-683.04939999999999</v>
      </c>
      <c r="AD159" s="49"/>
      <c r="BG159" s="49"/>
    </row>
    <row r="160" spans="1:59" x14ac:dyDescent="0.25">
      <c r="D160" s="15" t="s">
        <v>105</v>
      </c>
      <c r="E160" s="6">
        <f ca="1">($Z125+$X157)*(1-ABS((0.48*$Z124+E159)/(0.48*$Z124+$W157))^(1+1/(1+$W157/$Z124)))</f>
        <v>580.61138627765024</v>
      </c>
      <c r="K160" s="6">
        <f t="shared" ref="K160:N160" ca="1" si="139">($Z125+$X157)*(1-ABS((0.48*$Z124+K159)/(0.48*$Z124+$W157))^(1+1/(1+$W157/$Z124)))</f>
        <v>555.42090901815038</v>
      </c>
      <c r="L160" s="6">
        <f t="shared" ca="1" si="139"/>
        <v>472.28001404609159</v>
      </c>
      <c r="M160" s="6">
        <f t="shared" ca="1" si="139"/>
        <v>456.17667741379148</v>
      </c>
      <c r="N160" s="6">
        <f t="shared" ca="1" si="139"/>
        <v>567.81332980309639</v>
      </c>
      <c r="AD160" s="49"/>
      <c r="BG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169.02513945957932</v>
      </c>
      <c r="K161" s="6">
        <f t="shared" ref="K161:N161" ca="1" si="140">($Z126+$X158)*(1-ABS((0.48*$Z124+K159)/(0.48*$Z124+$W158))^(1+1/(1+$W158/$Z124)))</f>
        <v>160.18808768033458</v>
      </c>
      <c r="L161" s="6">
        <f t="shared" ca="1" si="140"/>
        <v>130.72230933331355</v>
      </c>
      <c r="M161" s="6">
        <f t="shared" ca="1" si="140"/>
        <v>124.97406055794353</v>
      </c>
      <c r="N161" s="6">
        <f t="shared" ca="1" si="140"/>
        <v>164.54203407451206</v>
      </c>
      <c r="AD161" s="49"/>
      <c r="BG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8.9713090957928648E-2</v>
      </c>
      <c r="K162" s="38">
        <f t="shared" ref="K162:N162" ca="1" si="141">ABS(K157/K160)^1.5+ABS(K158/K161)^1.5</f>
        <v>0.63366585658045593</v>
      </c>
      <c r="L162" s="38">
        <f t="shared" ca="1" si="141"/>
        <v>0.9096901384657452</v>
      </c>
      <c r="M162" s="38">
        <f t="shared" ca="1" si="141"/>
        <v>0.48315167571052337</v>
      </c>
      <c r="N162" s="38">
        <f t="shared" ca="1" si="141"/>
        <v>0.34970811058568713</v>
      </c>
      <c r="AD162" s="49"/>
      <c r="BG162" s="49"/>
    </row>
    <row r="163" spans="1:59" x14ac:dyDescent="0.25">
      <c r="AD163" s="49"/>
      <c r="BG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  <c r="BG164" s="49"/>
    </row>
    <row r="165" spans="1:59" x14ac:dyDescent="0.25">
      <c r="D165" s="5" t="s">
        <v>84</v>
      </c>
      <c r="E165" s="34">
        <f ca="1">E150</f>
        <v>59.787578125000003</v>
      </c>
      <c r="F165" s="6">
        <f t="shared" ref="F165:I166" ca="1" si="142">O150</f>
        <v>-14.616120312499987</v>
      </c>
      <c r="G165" s="6">
        <f t="shared" ca="1" si="142"/>
        <v>86.443464062499999</v>
      </c>
      <c r="H165" s="35">
        <f t="shared" ca="1" si="142"/>
        <v>-84.754774999999995</v>
      </c>
      <c r="I165" s="35">
        <f t="shared" ca="1" si="142"/>
        <v>156.58211875000001</v>
      </c>
      <c r="J165" s="6">
        <f>INDEX($N$275:$N$286,MATCH(A159,$L$275:$L$286,-1)+1,1)</f>
        <v>204.59370356000028</v>
      </c>
      <c r="K165" s="34">
        <f ca="1">MAX(ABS(F165),IF(J165="---",0,0.3*J165))</f>
        <v>61.378111068000081</v>
      </c>
      <c r="L165" s="34">
        <f ca="1">MAX(ABS(G165),IF(J165="---",0,0.3*J165))</f>
        <v>86.443464062499999</v>
      </c>
      <c r="M165" s="34">
        <f ca="1">MAX(ABS(H165),J165)</f>
        <v>204.59370356000028</v>
      </c>
      <c r="N165" s="34">
        <f ca="1">MAX(ABS(I165),J165)</f>
        <v>204.59370356000028</v>
      </c>
      <c r="O165" s="13" t="s">
        <v>103</v>
      </c>
      <c r="P165" s="36">
        <f t="shared" ref="P165" ca="1" si="143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4.0315861535591662</v>
      </c>
      <c r="T165" s="36">
        <f ca="1">MAX(N165-$Z125*(1-((0.48*$Z124+N167)/(0.48*$Z124))^2),0)/(($F125-2*$F126)*$O$2)*1000</f>
        <v>0</v>
      </c>
      <c r="U165" s="34">
        <f ca="1">MAX(P165:T165)</f>
        <v>4.0315861535591662</v>
      </c>
      <c r="V165" s="26">
        <f>V157</f>
        <v>12.56</v>
      </c>
      <c r="W165" s="7">
        <f>2*V165*$O$2/10</f>
        <v>982.95652173913061</v>
      </c>
      <c r="X165" s="6">
        <f>W165*(F125-2*F126)/200</f>
        <v>353.86434782608706</v>
      </c>
      <c r="AD165" s="49"/>
      <c r="BG165" s="49"/>
    </row>
    <row r="166" spans="1:59" x14ac:dyDescent="0.25">
      <c r="D166" s="5" t="s">
        <v>85</v>
      </c>
      <c r="E166" s="34">
        <f ca="1">E151</f>
        <v>-21.860609374999999</v>
      </c>
      <c r="F166" s="35">
        <f t="shared" ca="1" si="142"/>
        <v>-68.3593328125</v>
      </c>
      <c r="G166" s="35">
        <f t="shared" ca="1" si="142"/>
        <v>41.822832812500003</v>
      </c>
      <c r="H166" s="6">
        <f t="shared" ca="1" si="142"/>
        <v>7.9052078125000005</v>
      </c>
      <c r="I166" s="6">
        <f t="shared" ca="1" si="142"/>
        <v>-34.441707812499999</v>
      </c>
      <c r="J166" s="6">
        <f>INDEX($O$275:$O$286,MATCH(A159,$L$275:$L$286,-1)+1,1)</f>
        <v>100.32907573668776</v>
      </c>
      <c r="K166" s="34">
        <f ca="1">MAX(ABS(F166),J166)</f>
        <v>100.32907573668776</v>
      </c>
      <c r="L166" s="34">
        <f ca="1">MAX(ABS(G166),J166)</f>
        <v>100.32907573668776</v>
      </c>
      <c r="M166" s="34">
        <f ca="1">MAX(ABS(H166),IF(J166="---",0,0.3*J166))</f>
        <v>30.098722721006325</v>
      </c>
      <c r="N166" s="34">
        <f ca="1">MAX(ABS(I166),IF(J166="---",0,0.3*J166))</f>
        <v>34.441707812499999</v>
      </c>
      <c r="O166" s="13" t="s">
        <v>104</v>
      </c>
      <c r="P166" s="36">
        <f t="shared" ref="P166" ca="1" si="144">MAX(E166-$Z126*(1-((0.48*$Z124+E167)/(0.48*$Z124))^2),0)/(($F124-2*$F126)*$O$2)*1000</f>
        <v>0</v>
      </c>
      <c r="Q166" s="36">
        <f ca="1">MAX(K166-$Z126*(1-((0.48*$Z124+K167)/(0.48*$Z124))^2),0)/(($F124-2*$F126)*$O$2)*1000</f>
        <v>2.7023785515920284</v>
      </c>
      <c r="R166" s="36">
        <f ca="1">MAX(L166-$Z126*(1-((0.48*$Z124+L167)/(0.48*$Z124))^2),0)/(($F124-2*$F126)*$O$2)*1000</f>
        <v>6.8562013646017226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6.8562013646017226</v>
      </c>
      <c r="V166" s="26">
        <f>V158</f>
        <v>9.36</v>
      </c>
      <c r="W166" s="7">
        <f>2*V166*$O$2/10</f>
        <v>732.52173913043475</v>
      </c>
      <c r="X166" s="6">
        <f>W166*(F124-2*F126)/200</f>
        <v>80.577391304347827</v>
      </c>
      <c r="AD166" s="49"/>
      <c r="BG166" s="49"/>
    </row>
    <row r="167" spans="1:59" x14ac:dyDescent="0.25">
      <c r="D167" s="5" t="s">
        <v>11</v>
      </c>
      <c r="E167" s="37">
        <f ca="1">E154</f>
        <v>-762.72749999999996</v>
      </c>
      <c r="F167" s="7">
        <f ca="1">O154</f>
        <v>-638.7795000000001</v>
      </c>
      <c r="G167" s="7">
        <f ca="1">P154</f>
        <v>-303.61650000000003</v>
      </c>
      <c r="H167" s="7">
        <f ca="1">Q154</f>
        <v>-246.07160000000005</v>
      </c>
      <c r="I167" s="7">
        <f ca="1">R154</f>
        <v>-696.32439999999997</v>
      </c>
      <c r="K167" s="34">
        <f ca="1">F167</f>
        <v>-638.7795000000001</v>
      </c>
      <c r="L167" s="34">
        <f t="shared" ref="L167:N167" ca="1" si="145">G167</f>
        <v>-303.61650000000003</v>
      </c>
      <c r="M167" s="34">
        <f t="shared" ca="1" si="145"/>
        <v>-246.07160000000005</v>
      </c>
      <c r="N167" s="34">
        <f t="shared" ca="1" si="145"/>
        <v>-696.32439999999997</v>
      </c>
      <c r="AD167" s="49"/>
      <c r="BG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584.030045011384</v>
      </c>
      <c r="K168" s="6">
        <f t="shared" ref="K168:N168" ca="1" si="146">($Z125+$X165)*(1-ABS((0.48*$Z124+K167)/(0.48*$Z124+$W165))^(1+1/(1+$W165/$Z124)))</f>
        <v>558.32985881809827</v>
      </c>
      <c r="L168" s="6">
        <f t="shared" ca="1" si="146"/>
        <v>475.9202493416804</v>
      </c>
      <c r="M168" s="6">
        <f t="shared" ca="1" si="146"/>
        <v>459.93805415412629</v>
      </c>
      <c r="N168" s="6">
        <f t="shared" ca="1" si="146"/>
        <v>570.59154837658343</v>
      </c>
      <c r="AD168" s="49"/>
      <c r="BG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170.2201794461451</v>
      </c>
      <c r="K169" s="6">
        <f t="shared" ref="K169:N169" ca="1" si="147">($Z126+$X166)*(1-ABS((0.48*$Z124+K167)/(0.48*$Z124+$W166))^(1+1/(1+$W166/$Z124)))</f>
        <v>161.21118873696543</v>
      </c>
      <c r="L169" s="6">
        <f t="shared" ca="1" si="147"/>
        <v>132.02012744839172</v>
      </c>
      <c r="M169" s="6">
        <f t="shared" ca="1" si="147"/>
        <v>126.3177310855355</v>
      </c>
      <c r="N169" s="6">
        <f t="shared" ca="1" si="147"/>
        <v>165.51643691760938</v>
      </c>
      <c r="AD169" s="49"/>
      <c r="BG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7.8777150082359193E-2</v>
      </c>
      <c r="K170" s="38">
        <f t="shared" ref="K170:N170" ca="1" si="148">ABS(K165/K168)^1.5+ABS(K166/K169)^1.5</f>
        <v>0.52741037459570006</v>
      </c>
      <c r="L170" s="38">
        <f t="shared" ca="1" si="148"/>
        <v>0.73990100192381569</v>
      </c>
      <c r="M170" s="38">
        <f t="shared" ca="1" si="148"/>
        <v>0.41299305347724941</v>
      </c>
      <c r="N170" s="38">
        <f t="shared" ca="1" si="148"/>
        <v>0.30963073154128279</v>
      </c>
      <c r="AD170" s="49"/>
      <c r="BG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  <c r="BG171" s="49"/>
    </row>
    <row r="172" spans="1:59" x14ac:dyDescent="0.25">
      <c r="AD172" s="49"/>
      <c r="AE172" s="116" t="s">
        <v>133</v>
      </c>
      <c r="AF172" s="123"/>
      <c r="AG172" s="123"/>
      <c r="AH172" s="123"/>
      <c r="AI172" s="123"/>
      <c r="AJ172" s="123"/>
      <c r="AK172" s="123"/>
      <c r="AL172" s="123"/>
      <c r="AM172" s="123"/>
      <c r="AN172" s="123"/>
      <c r="AO172" s="123"/>
      <c r="AP172" s="123"/>
      <c r="AQ172" s="123"/>
      <c r="AR172" s="123"/>
      <c r="AS172" s="123"/>
      <c r="AT172" s="123"/>
      <c r="AU172" s="123"/>
      <c r="AV172" s="123"/>
      <c r="AW172" s="123"/>
      <c r="AX172" s="123"/>
      <c r="AY172" s="123"/>
      <c r="AZ172" s="123"/>
      <c r="BA172" s="123"/>
      <c r="BB172" s="123"/>
      <c r="BC172" s="123"/>
      <c r="BD172" s="123"/>
      <c r="BE172" s="123"/>
      <c r="BF172" s="123"/>
      <c r="BG172" s="124"/>
    </row>
    <row r="173" spans="1:59" ht="18" x14ac:dyDescent="0.35">
      <c r="A173" t="s">
        <v>57</v>
      </c>
      <c r="B173" s="5">
        <f ca="1">$A$4</f>
        <v>6</v>
      </c>
      <c r="D173" t="s">
        <v>58</v>
      </c>
      <c r="E173" s="5" t="s">
        <v>59</v>
      </c>
      <c r="F173" s="17">
        <v>30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  <c r="BG173" s="49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80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326.39999999999998</v>
      </c>
      <c r="AA174" s="16" t="s">
        <v>73</v>
      </c>
      <c r="AD174" s="49"/>
      <c r="AF174" s="117" t="s">
        <v>134</v>
      </c>
      <c r="AG174" s="118"/>
      <c r="AH174" s="119"/>
      <c r="AI174" s="55" t="s">
        <v>135</v>
      </c>
      <c r="AJ174" s="117" t="s">
        <v>136</v>
      </c>
      <c r="AK174" s="119"/>
      <c r="AL174" s="117" t="s">
        <v>137</v>
      </c>
      <c r="AM174" s="118"/>
      <c r="AN174" s="119"/>
      <c r="AO174" s="117"/>
      <c r="AP174" s="119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98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  <c r="BG174" s="49"/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122.4</v>
      </c>
      <c r="AA175" s="16" t="s">
        <v>73</v>
      </c>
      <c r="AD175" s="49"/>
      <c r="AF175" s="117">
        <f>MAX(F174,AI175/6,45)</f>
        <v>80</v>
      </c>
      <c r="AG175" s="118"/>
      <c r="AH175" s="119"/>
      <c r="AI175" s="64">
        <f>M175-M173-M174</f>
        <v>250</v>
      </c>
      <c r="AJ175" s="117">
        <f>MIN(F173/2,17.5,8*1.4)</f>
        <v>11.2</v>
      </c>
      <c r="AK175" s="119"/>
      <c r="AL175" s="120">
        <f>(0.08*(14.17*(F173-5))/391.3)*100</f>
        <v>7.2425249169435215</v>
      </c>
      <c r="AM175" s="121"/>
      <c r="AN175" s="122"/>
      <c r="AO175" s="98" t="s">
        <v>150</v>
      </c>
      <c r="AP175" s="58">
        <f>SQRT(((0.5*AG177*14.17*F173)/((AQ175/100)*391.3))-1)</f>
        <v>1.5687609078568936</v>
      </c>
      <c r="AQ175" s="71">
        <f>AU175*AZ175</f>
        <v>15.8</v>
      </c>
      <c r="AR175" s="72">
        <f t="shared" ref="AR175:AS176" si="149">AR127</f>
        <v>10</v>
      </c>
      <c r="AS175" s="72">
        <f t="shared" si="149"/>
        <v>0.79</v>
      </c>
      <c r="AT175" s="75">
        <v>2</v>
      </c>
      <c r="AU175" s="77">
        <f>AT175*AS175</f>
        <v>1.58</v>
      </c>
      <c r="AV175" s="58">
        <f>0.9*F173*(F174-F175)*AG177*0.5*14.17*AP175/(1+AP175^2)/10</f>
        <v>663.40661112709074</v>
      </c>
      <c r="AW175" s="80" t="str">
        <f ca="1">IF(AK16&lt;=AV175,"verifica","non verifica")</f>
        <v>verifica</v>
      </c>
      <c r="AX175" s="76" t="str">
        <f>AX127</f>
        <v>fi 10/</v>
      </c>
      <c r="AY175" s="90">
        <v>10</v>
      </c>
      <c r="AZ175" s="58">
        <f>100/AY175</f>
        <v>10</v>
      </c>
      <c r="BA175" s="99">
        <f>0.9*(F174-F175)*AQ175*391.3*AP175/1000</f>
        <v>663.40661112709063</v>
      </c>
      <c r="BB175" s="80" t="str">
        <f ca="1">IF(AK16&lt;=BA175,"verifica","non verifica")</f>
        <v>verifica</v>
      </c>
      <c r="BG175" s="49"/>
    </row>
    <row r="176" spans="1:59" x14ac:dyDescent="0.25">
      <c r="AD176" s="49"/>
      <c r="AO176" s="98" t="s">
        <v>151</v>
      </c>
      <c r="AP176" s="58">
        <f>SQRT(((0.5*AG177*14.17*F173)/((AQ176/100)*391.3))-1)</f>
        <v>1.5687609078568936</v>
      </c>
      <c r="AQ176" s="71">
        <f>AU176*AZ176</f>
        <v>15.8</v>
      </c>
      <c r="AR176" s="72">
        <f t="shared" si="149"/>
        <v>10</v>
      </c>
      <c r="AS176" s="72">
        <f t="shared" si="149"/>
        <v>0.79</v>
      </c>
      <c r="AT176" s="75">
        <v>2</v>
      </c>
      <c r="AU176" s="78">
        <f>AT176*AS176</f>
        <v>1.58</v>
      </c>
      <c r="AV176" s="58">
        <f>0.9*F173*(F174-F175)*AG177*0.5*14.17*AP176/(1+AP176^2)/10</f>
        <v>663.40661112709074</v>
      </c>
      <c r="AW176" s="80" t="str">
        <f ca="1">IF(AK16&lt;=AV176,"verifica","non verifica")</f>
        <v>verifica</v>
      </c>
      <c r="AX176" s="76" t="str">
        <f>AX128</f>
        <v>fi 10/</v>
      </c>
      <c r="AY176" s="90">
        <v>10</v>
      </c>
      <c r="AZ176" s="58">
        <f>100/AY176</f>
        <v>10</v>
      </c>
      <c r="BA176" s="99">
        <f>0.9*(F174-F175)*AQ176*391.3*AP176/1000</f>
        <v>663.40661112709063</v>
      </c>
      <c r="BB176" s="80" t="str">
        <f ca="1">IF(AK16&lt;=BA176,"verifica","non verifica")</f>
        <v>verifica</v>
      </c>
      <c r="BG176" s="49"/>
    </row>
    <row r="177" spans="1:59" ht="18" x14ac:dyDescent="0.3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  <c r="AF177" s="69" t="s">
        <v>146</v>
      </c>
      <c r="AG177" s="70">
        <f>1+AI181</f>
        <v>1.0067201893672078</v>
      </c>
      <c r="BG177" s="49"/>
    </row>
    <row r="178" spans="1:59" x14ac:dyDescent="0.25">
      <c r="D178" s="5" t="s">
        <v>84</v>
      </c>
      <c r="E178" s="6">
        <f ca="1">INDEX(O$4:O$23,$W173,1)</f>
        <v>-74.941999999999993</v>
      </c>
      <c r="F178" s="6">
        <f ca="1">INDEX(P$4:P$171,$W173,1)</f>
        <v>-44.847999999999999</v>
      </c>
      <c r="G178" s="6">
        <f ca="1">INDEX(Q$4:Q$171,$W173,1)</f>
        <v>14.8</v>
      </c>
      <c r="H178" s="6">
        <f ca="1">INDEX(R$4:R$171,$W173,1)</f>
        <v>184.893</v>
      </c>
      <c r="I178" s="6">
        <f ca="1">INDEX(S$4:S$171,$W173,1)</f>
        <v>15.49</v>
      </c>
      <c r="J178" s="6">
        <f ca="1">INDEX(T$4:T$171,$W173,1)</f>
        <v>25.234999999999999</v>
      </c>
      <c r="AD178" s="49"/>
      <c r="BG178" s="49"/>
    </row>
    <row r="179" spans="1:59" ht="18" x14ac:dyDescent="0.35">
      <c r="D179" s="5" t="s">
        <v>85</v>
      </c>
      <c r="E179" s="6">
        <f t="shared" ref="E179:J179" ca="1" si="150">INDEX(E$4:E$171,$W173,1)</f>
        <v>24.218</v>
      </c>
      <c r="F179" s="6">
        <f t="shared" ca="1" si="150"/>
        <v>14.704000000000001</v>
      </c>
      <c r="G179" s="6">
        <f t="shared" ca="1" si="150"/>
        <v>81.885000000000005</v>
      </c>
      <c r="H179" s="6">
        <f t="shared" ca="1" si="150"/>
        <v>-1.657</v>
      </c>
      <c r="I179" s="6">
        <f t="shared" ca="1" si="150"/>
        <v>3.4409999999999998</v>
      </c>
      <c r="J179" s="6">
        <f t="shared" ca="1" si="150"/>
        <v>5.6040000000000001</v>
      </c>
      <c r="AD179" s="49"/>
      <c r="AF179" s="69" t="s">
        <v>147</v>
      </c>
      <c r="AG179" s="6">
        <f>AO15/($F$125*$F$124)</f>
        <v>0.3631837916666667</v>
      </c>
      <c r="AH179" s="69" t="s">
        <v>149</v>
      </c>
      <c r="AI179" s="70">
        <f>AG179/$AG$40</f>
        <v>2.5630472241825457E-2</v>
      </c>
      <c r="BG179" s="49"/>
    </row>
    <row r="180" spans="1:59" x14ac:dyDescent="0.25">
      <c r="D180" s="5" t="s">
        <v>86</v>
      </c>
      <c r="E180" s="6">
        <f t="shared" ref="E180:J180" ca="1" si="151">INDEX(O$4:O$171,$W173+2,1)</f>
        <v>-50.646999999999998</v>
      </c>
      <c r="F180" s="6">
        <f t="shared" ca="1" si="151"/>
        <v>-30.256</v>
      </c>
      <c r="G180" s="6">
        <f t="shared" ca="1" si="151"/>
        <v>8.3160000000000007</v>
      </c>
      <c r="H180" s="6">
        <f t="shared" ca="1" si="151"/>
        <v>111.97499999999999</v>
      </c>
      <c r="I180" s="6">
        <f t="shared" ca="1" si="151"/>
        <v>9.4339999999999993</v>
      </c>
      <c r="J180" s="6">
        <f t="shared" ca="1" si="151"/>
        <v>15.361000000000001</v>
      </c>
      <c r="AD180" s="49"/>
      <c r="AG180" s="6">
        <f t="shared" ref="AG180:AG182" si="152">AO16/($F$125*$F$124)</f>
        <v>0.134512875</v>
      </c>
      <c r="AI180" s="70">
        <f>AG180/$AG$40</f>
        <v>9.4927928722653501E-3</v>
      </c>
      <c r="BG180" s="49"/>
    </row>
    <row r="181" spans="1:59" x14ac:dyDescent="0.25">
      <c r="D181" s="5" t="s">
        <v>87</v>
      </c>
      <c r="E181" s="6">
        <f t="shared" ref="E181:J181" ca="1" si="153">INDEX(E$4:E$171,$W173+2,1)</f>
        <v>14.481999999999999</v>
      </c>
      <c r="F181" s="6">
        <f t="shared" ca="1" si="153"/>
        <v>8.7970000000000006</v>
      </c>
      <c r="G181" s="6">
        <f t="shared" ca="1" si="153"/>
        <v>51.366999999999997</v>
      </c>
      <c r="H181" s="6">
        <f t="shared" ca="1" si="153"/>
        <v>-1.0680000000000001</v>
      </c>
      <c r="I181" s="6">
        <f t="shared" ca="1" si="153"/>
        <v>2.177</v>
      </c>
      <c r="J181" s="6">
        <f t="shared" ca="1" si="153"/>
        <v>3.544</v>
      </c>
      <c r="M181" t="s">
        <v>88</v>
      </c>
      <c r="AD181" s="49"/>
      <c r="AG181" s="6">
        <f t="shared" si="152"/>
        <v>9.5225083333333321E-2</v>
      </c>
      <c r="AI181" s="70">
        <f>AG181/$AG$40</f>
        <v>6.7201893672077153E-3</v>
      </c>
      <c r="BG181" s="49"/>
    </row>
    <row r="182" spans="1:59" x14ac:dyDescent="0.25">
      <c r="D182" s="5" t="s">
        <v>11</v>
      </c>
      <c r="E182" s="6">
        <f t="shared" ref="E182:J182" ca="1" si="154">INDEX(Y$4:Y$171,$W173+3,1)</f>
        <v>-986.21299999999997</v>
      </c>
      <c r="F182" s="6">
        <f t="shared" ca="1" si="154"/>
        <v>-597.23599999999999</v>
      </c>
      <c r="G182" s="6">
        <f t="shared" ca="1" si="154"/>
        <v>-163.87200000000001</v>
      </c>
      <c r="H182" s="6">
        <f t="shared" ca="1" si="154"/>
        <v>288.495</v>
      </c>
      <c r="I182" s="6">
        <f t="shared" ca="1" si="154"/>
        <v>16.124000000000002</v>
      </c>
      <c r="J182" s="6">
        <f t="shared" ca="1" si="154"/>
        <v>26.202000000000005</v>
      </c>
      <c r="K182" s="6">
        <f>L182*1.3</f>
        <v>-56.744999999999997</v>
      </c>
      <c r="L182" s="26">
        <f>-F173*F174*(M175-(M173+M174))*25/1000000*1+L133</f>
        <v>-43.65</v>
      </c>
      <c r="M182" t="s">
        <v>89</v>
      </c>
      <c r="AD182" s="49"/>
      <c r="AG182" s="6">
        <f t="shared" si="152"/>
        <v>0.40247158333333338</v>
      </c>
      <c r="AI182" s="70">
        <f>AG182/$AG$40</f>
        <v>2.840307574688309E-2</v>
      </c>
      <c r="BG182" s="49"/>
    </row>
    <row r="183" spans="1:59" ht="18" x14ac:dyDescent="0.35">
      <c r="AD183" s="49"/>
      <c r="AF183" s="97" t="s">
        <v>148</v>
      </c>
      <c r="AG183" s="97">
        <f>14.17</f>
        <v>14.17</v>
      </c>
      <c r="BG183" s="49"/>
    </row>
    <row r="184" spans="1:59" x14ac:dyDescent="0.2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BG184" s="49"/>
    </row>
    <row r="185" spans="1:59" x14ac:dyDescent="0.25">
      <c r="D185" s="5" t="s">
        <v>84</v>
      </c>
      <c r="E185" s="6">
        <f t="shared" ref="E185:J185" ca="1" si="155">INDEX(O$4:O$171,$W173+1,1)</f>
        <v>87.13</v>
      </c>
      <c r="F185" s="6">
        <f t="shared" ca="1" si="155"/>
        <v>51.97</v>
      </c>
      <c r="G185" s="6">
        <f t="shared" ca="1" si="155"/>
        <v>-12.178000000000001</v>
      </c>
      <c r="H185" s="6">
        <f t="shared" ca="1" si="155"/>
        <v>-175.31100000000001</v>
      </c>
      <c r="I185" s="6">
        <f t="shared" ca="1" si="155"/>
        <v>-14.696999999999999</v>
      </c>
      <c r="J185" s="6">
        <f t="shared" ca="1" si="155"/>
        <v>-23.920999999999999</v>
      </c>
      <c r="AD185" s="49"/>
      <c r="AF185" s="97" t="s">
        <v>150</v>
      </c>
      <c r="AG185">
        <f ca="1">(0.5*14.17*F173*0.9*(F174-F175))/(2*AK16*10)+SQRT(((0.5*14.17*F173*0.9*(F174-F175))/(2*AK16*10))^2 -1)</f>
        <v>1.7077436813543685</v>
      </c>
      <c r="BG185" s="49"/>
    </row>
    <row r="186" spans="1:59" x14ac:dyDescent="0.25">
      <c r="D186" s="5" t="s">
        <v>85</v>
      </c>
      <c r="E186" s="6">
        <f t="shared" ref="E186:J186" ca="1" si="156">INDEX(E$4:E$171,$W173+1,1)</f>
        <v>-22.125</v>
      </c>
      <c r="F186" s="6">
        <f t="shared" ca="1" si="156"/>
        <v>-13.445</v>
      </c>
      <c r="G186" s="6">
        <f t="shared" ca="1" si="156"/>
        <v>-82.498999999999995</v>
      </c>
      <c r="H186" s="6">
        <f t="shared" ca="1" si="156"/>
        <v>1.7609999999999999</v>
      </c>
      <c r="I186" s="6">
        <f t="shared" ca="1" si="156"/>
        <v>-3.5249999999999999</v>
      </c>
      <c r="J186" s="6">
        <f t="shared" ca="1" si="156"/>
        <v>-5.7389999999999999</v>
      </c>
      <c r="AD186" s="49"/>
      <c r="BG186" s="49"/>
    </row>
    <row r="187" spans="1:59" x14ac:dyDescent="0.25">
      <c r="D187" s="5" t="s">
        <v>86</v>
      </c>
      <c r="E187" s="6">
        <f ca="1">E180</f>
        <v>-50.646999999999998</v>
      </c>
      <c r="F187" s="6">
        <f t="shared" ref="F187:J189" ca="1" si="157">F180</f>
        <v>-30.256</v>
      </c>
      <c r="G187" s="6">
        <f t="shared" ca="1" si="157"/>
        <v>8.3160000000000007</v>
      </c>
      <c r="H187" s="6">
        <f t="shared" ca="1" si="157"/>
        <v>111.97499999999999</v>
      </c>
      <c r="I187" s="6">
        <f t="shared" ca="1" si="157"/>
        <v>9.4339999999999993</v>
      </c>
      <c r="J187" s="6">
        <f t="shared" ca="1" si="157"/>
        <v>15.361000000000001</v>
      </c>
      <c r="AD187" s="49"/>
      <c r="BG187" s="49"/>
    </row>
    <row r="188" spans="1:59" x14ac:dyDescent="0.25">
      <c r="D188" s="5" t="s">
        <v>87</v>
      </c>
      <c r="E188" s="6">
        <f ca="1">E181</f>
        <v>14.481999999999999</v>
      </c>
      <c r="F188" s="6">
        <f t="shared" ca="1" si="157"/>
        <v>8.7970000000000006</v>
      </c>
      <c r="G188" s="6">
        <f t="shared" ca="1" si="157"/>
        <v>51.366999999999997</v>
      </c>
      <c r="H188" s="6">
        <f t="shared" ca="1" si="157"/>
        <v>-1.0680000000000001</v>
      </c>
      <c r="I188" s="6">
        <f t="shared" ca="1" si="157"/>
        <v>2.177</v>
      </c>
      <c r="J188" s="6">
        <f t="shared" ca="1" si="157"/>
        <v>3.544</v>
      </c>
      <c r="AD188" s="49"/>
      <c r="BG188" s="49"/>
    </row>
    <row r="189" spans="1:59" x14ac:dyDescent="0.25">
      <c r="D189" s="5" t="s">
        <v>11</v>
      </c>
      <c r="E189" s="6">
        <f ca="1">E182</f>
        <v>-986.21299999999997</v>
      </c>
      <c r="F189" s="6">
        <f t="shared" ca="1" si="157"/>
        <v>-597.23599999999999</v>
      </c>
      <c r="G189" s="6">
        <f t="shared" ca="1" si="157"/>
        <v>-163.87200000000001</v>
      </c>
      <c r="H189" s="6">
        <f t="shared" ca="1" si="157"/>
        <v>288.495</v>
      </c>
      <c r="I189" s="6">
        <f t="shared" ca="1" si="157"/>
        <v>16.124000000000002</v>
      </c>
      <c r="J189" s="6">
        <f t="shared" ca="1" si="157"/>
        <v>26.202000000000005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  <c r="BG189" s="49"/>
    </row>
    <row r="190" spans="1:59" x14ac:dyDescent="0.25">
      <c r="AD190" s="49"/>
      <c r="BG190" s="49"/>
    </row>
    <row r="191" spans="1:59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  <c r="BG191" s="49"/>
    </row>
    <row r="192" spans="1:59" x14ac:dyDescent="0.25">
      <c r="A192" s="27"/>
      <c r="B192" s="27"/>
      <c r="C192" s="27"/>
      <c r="D192" s="29" t="s">
        <v>84</v>
      </c>
      <c r="E192" s="31">
        <f ca="1">E178-(E178-E185)/$M175*$M173</f>
        <v>-57.215374999999995</v>
      </c>
      <c r="F192" s="31">
        <f t="shared" ref="F192" ca="1" si="158">F178-(F178-F185)/$M175*$M173</f>
        <v>-34.258531250000004</v>
      </c>
      <c r="G192" s="31">
        <f ca="1">G178-(G178-G185)/$M175*$M173</f>
        <v>11.849281250000001</v>
      </c>
      <c r="H192" s="31">
        <f t="shared" ref="H192:J192" ca="1" si="159">H178-(H178-H185)/$M175*$M173</f>
        <v>145.4956875</v>
      </c>
      <c r="I192" s="31">
        <f t="shared" ca="1" si="159"/>
        <v>12.188296875000001</v>
      </c>
      <c r="J192" s="31">
        <f t="shared" ca="1" si="159"/>
        <v>19.858562499999998</v>
      </c>
      <c r="K192" s="31">
        <f ca="1">(ABS(G192)+ABS(I192))*SIGN(G192)</f>
        <v>24.037578125000003</v>
      </c>
      <c r="L192" s="31">
        <f ca="1">(ABS(H192)+ABS(J192))*SIGN(H192)</f>
        <v>165.35425000000001</v>
      </c>
      <c r="M192" s="31">
        <f ca="1">(ABS(K192)+0.3*ABS(L192))*SIGN(K192)</f>
        <v>73.643853125000007</v>
      </c>
      <c r="N192" s="31">
        <f t="shared" ref="N192:N196" ca="1" si="160">(ABS(L192)+0.3*ABS(K192))*SIGN(L192)</f>
        <v>172.56552343750002</v>
      </c>
      <c r="O192" s="31">
        <f ca="1">F192+M192</f>
        <v>39.385321875000002</v>
      </c>
      <c r="P192" s="31">
        <f ca="1">F192-M192</f>
        <v>-107.90238437500001</v>
      </c>
      <c r="Q192" s="31">
        <f ca="1">F192+N192</f>
        <v>138.30699218750001</v>
      </c>
      <c r="R192" s="31">
        <f ca="1">F192-N192</f>
        <v>-206.82405468750002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  <c r="BG192" s="49"/>
    </row>
    <row r="193" spans="1:59" x14ac:dyDescent="0.25">
      <c r="A193" s="27"/>
      <c r="B193" s="27"/>
      <c r="C193" s="27"/>
      <c r="D193" s="29" t="s">
        <v>85</v>
      </c>
      <c r="E193" s="31">
        <f ca="1">E179-(E179-E186)/$M175*$M173</f>
        <v>19.149234374999999</v>
      </c>
      <c r="F193" s="31">
        <f t="shared" ref="F193" ca="1" si="161">F179-(F179-F186)/$M175*$M173</f>
        <v>11.625203125000001</v>
      </c>
      <c r="G193" s="31">
        <f ca="1">G179-(G179-G186)/$M175*$M173</f>
        <v>63.905500000000004</v>
      </c>
      <c r="H193" s="31">
        <f t="shared" ref="H193:J193" ca="1" si="162">H179-(H179-H186)/$M175*$M173</f>
        <v>-1.28315625</v>
      </c>
      <c r="I193" s="31">
        <f t="shared" ca="1" si="162"/>
        <v>2.6790937499999998</v>
      </c>
      <c r="J193" s="31">
        <f t="shared" ca="1" si="162"/>
        <v>4.3633593749999999</v>
      </c>
      <c r="K193" s="31">
        <f t="shared" ref="K193:L196" ca="1" si="163">(ABS(G193)+ABS(I193))*SIGN(G193)</f>
        <v>66.58459375000001</v>
      </c>
      <c r="L193" s="31">
        <f t="shared" ca="1" si="163"/>
        <v>-5.6465156250000001</v>
      </c>
      <c r="M193" s="31">
        <f t="shared" ref="M193:M196" ca="1" si="164">(ABS(K193)+0.3*ABS(L193))*SIGN(K193)</f>
        <v>68.278548437500007</v>
      </c>
      <c r="N193" s="31">
        <f t="shared" ca="1" si="160"/>
        <v>-25.621893750000002</v>
      </c>
      <c r="O193" s="31">
        <f t="shared" ref="O193:O195" ca="1" si="165">F193+M193</f>
        <v>79.903751562500005</v>
      </c>
      <c r="P193" s="31">
        <f t="shared" ref="P193:P195" ca="1" si="166">F193-M193</f>
        <v>-56.653345312500008</v>
      </c>
      <c r="Q193" s="31">
        <f t="shared" ref="Q193:Q195" ca="1" si="167">F193+N193</f>
        <v>-13.996690625000001</v>
      </c>
      <c r="R193" s="31">
        <f t="shared" ref="R193:R195" ca="1" si="168">F193-N193</f>
        <v>37.247096875000004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  <c r="BG193" s="49"/>
    </row>
    <row r="194" spans="1:59" x14ac:dyDescent="0.25">
      <c r="A194" s="27"/>
      <c r="B194" s="27"/>
      <c r="C194" s="27"/>
      <c r="D194" s="29" t="s">
        <v>86</v>
      </c>
      <c r="E194" s="31">
        <f ca="1">E180</f>
        <v>-50.646999999999998</v>
      </c>
      <c r="F194" s="31">
        <f ca="1">F180</f>
        <v>-30.256</v>
      </c>
      <c r="G194" s="31">
        <f t="shared" ref="G194:J196" ca="1" si="169">G180</f>
        <v>8.3160000000000007</v>
      </c>
      <c r="H194" s="31">
        <f t="shared" ca="1" si="169"/>
        <v>111.97499999999999</v>
      </c>
      <c r="I194" s="31">
        <f t="shared" ca="1" si="169"/>
        <v>9.4339999999999993</v>
      </c>
      <c r="J194" s="31">
        <f t="shared" ca="1" si="169"/>
        <v>15.361000000000001</v>
      </c>
      <c r="K194" s="31">
        <f t="shared" ca="1" si="163"/>
        <v>17.75</v>
      </c>
      <c r="L194" s="31">
        <f t="shared" ca="1" si="163"/>
        <v>127.336</v>
      </c>
      <c r="M194" s="31">
        <f t="shared" ca="1" si="164"/>
        <v>55.950800000000001</v>
      </c>
      <c r="N194" s="31">
        <f t="shared" ca="1" si="160"/>
        <v>132.661</v>
      </c>
      <c r="O194" s="31">
        <f t="shared" ca="1" si="165"/>
        <v>25.694800000000001</v>
      </c>
      <c r="P194" s="31">
        <f t="shared" ca="1" si="166"/>
        <v>-86.206800000000001</v>
      </c>
      <c r="Q194" s="31">
        <f t="shared" ca="1" si="167"/>
        <v>102.405</v>
      </c>
      <c r="R194" s="31">
        <f t="shared" ca="1" si="168"/>
        <v>-162.917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  <c r="BG194" s="49"/>
    </row>
    <row r="195" spans="1:59" x14ac:dyDescent="0.25">
      <c r="A195" s="27"/>
      <c r="B195" s="27"/>
      <c r="C195" s="27"/>
      <c r="D195" s="29" t="s">
        <v>87</v>
      </c>
      <c r="E195" s="31">
        <f ca="1">E181</f>
        <v>14.481999999999999</v>
      </c>
      <c r="F195" s="31">
        <f ca="1">F181</f>
        <v>8.7970000000000006</v>
      </c>
      <c r="G195" s="31">
        <f t="shared" ca="1" si="169"/>
        <v>51.366999999999997</v>
      </c>
      <c r="H195" s="31">
        <f t="shared" ca="1" si="169"/>
        <v>-1.0680000000000001</v>
      </c>
      <c r="I195" s="31">
        <f t="shared" ca="1" si="169"/>
        <v>2.177</v>
      </c>
      <c r="J195" s="31">
        <f t="shared" ca="1" si="169"/>
        <v>3.544</v>
      </c>
      <c r="K195" s="31">
        <f t="shared" ca="1" si="163"/>
        <v>53.543999999999997</v>
      </c>
      <c r="L195" s="31">
        <f t="shared" ca="1" si="163"/>
        <v>-4.6120000000000001</v>
      </c>
      <c r="M195" s="31">
        <f t="shared" ca="1" si="164"/>
        <v>54.927599999999998</v>
      </c>
      <c r="N195" s="31">
        <f t="shared" ca="1" si="160"/>
        <v>-20.675199999999997</v>
      </c>
      <c r="O195" s="31">
        <f t="shared" ca="1" si="165"/>
        <v>63.724599999999995</v>
      </c>
      <c r="P195" s="31">
        <f t="shared" ca="1" si="166"/>
        <v>-46.130600000000001</v>
      </c>
      <c r="Q195" s="31">
        <f t="shared" ca="1" si="167"/>
        <v>-11.878199999999996</v>
      </c>
      <c r="R195" s="31">
        <f t="shared" ca="1" si="168"/>
        <v>29.472199999999997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  <c r="BG195" s="49"/>
    </row>
    <row r="196" spans="1:59" x14ac:dyDescent="0.25">
      <c r="A196" s="27"/>
      <c r="B196" s="27"/>
      <c r="C196" s="27"/>
      <c r="D196" s="29" t="s">
        <v>11</v>
      </c>
      <c r="E196" s="31">
        <f ca="1">E182+K182</f>
        <v>-1042.9579999999999</v>
      </c>
      <c r="F196" s="31">
        <f ca="1">F182+L182</f>
        <v>-640.88599999999997</v>
      </c>
      <c r="G196" s="31">
        <f t="shared" ca="1" si="169"/>
        <v>-163.87200000000001</v>
      </c>
      <c r="H196" s="31">
        <f t="shared" ca="1" si="169"/>
        <v>288.495</v>
      </c>
      <c r="I196" s="31">
        <f t="shared" ca="1" si="169"/>
        <v>16.124000000000002</v>
      </c>
      <c r="J196" s="31">
        <f t="shared" ca="1" si="169"/>
        <v>26.202000000000005</v>
      </c>
      <c r="K196" s="31">
        <f t="shared" ca="1" si="163"/>
        <v>-179.99600000000001</v>
      </c>
      <c r="L196" s="31">
        <f t="shared" ca="1" si="163"/>
        <v>314.697</v>
      </c>
      <c r="M196" s="31">
        <f t="shared" ca="1" si="164"/>
        <v>-274.4051</v>
      </c>
      <c r="N196" s="31">
        <f t="shared" ca="1" si="160"/>
        <v>368.69580000000002</v>
      </c>
      <c r="O196" s="31">
        <f ca="1">F196+M196</f>
        <v>-915.29109999999991</v>
      </c>
      <c r="P196" s="31">
        <f ca="1">F196-M196</f>
        <v>-366.48089999999996</v>
      </c>
      <c r="Q196" s="31">
        <f ca="1">F196+N196</f>
        <v>-272.19019999999995</v>
      </c>
      <c r="R196" s="31">
        <f ca="1">F196-N196</f>
        <v>-1009.5817999999999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  <c r="BG196" s="49"/>
    </row>
    <row r="197" spans="1:59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  <c r="BG197" s="49"/>
    </row>
    <row r="198" spans="1:59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  <c r="BG198" s="49"/>
    </row>
    <row r="199" spans="1:59" x14ac:dyDescent="0.25">
      <c r="A199" s="27"/>
      <c r="B199" s="27"/>
      <c r="C199" s="27"/>
      <c r="D199" s="29" t="s">
        <v>84</v>
      </c>
      <c r="E199" s="31">
        <f t="shared" ref="E199:F199" ca="1" si="170">E185+(E178-E185)/$M175*$M174</f>
        <v>69.403374999999997</v>
      </c>
      <c r="F199" s="31">
        <f t="shared" ca="1" si="170"/>
        <v>41.380531250000004</v>
      </c>
      <c r="G199" s="31">
        <f ca="1">G185+(G178-G185)/$M175*$M174</f>
        <v>-9.2272812500000008</v>
      </c>
      <c r="H199" s="31">
        <f t="shared" ref="H199:J199" ca="1" si="171">H185+(H178-H185)/$M175*$M174</f>
        <v>-135.91368750000001</v>
      </c>
      <c r="I199" s="31">
        <f t="shared" ca="1" si="171"/>
        <v>-11.395296875</v>
      </c>
      <c r="J199" s="31">
        <f t="shared" ca="1" si="171"/>
        <v>-18.544562499999998</v>
      </c>
      <c r="K199" s="31">
        <f ca="1">(ABS(G199)+ABS(I199))*SIGN(G199)</f>
        <v>-20.622578125</v>
      </c>
      <c r="L199" s="31">
        <f ca="1">(ABS(H199)+ABS(J199))*SIGN(H199)</f>
        <v>-154.45825000000002</v>
      </c>
      <c r="M199" s="31">
        <f t="shared" ref="M199:M203" ca="1" si="172">(ABS(K199)+0.3*ABS(L199))*SIGN(K199)</f>
        <v>-66.960053125000002</v>
      </c>
      <c r="N199" s="31">
        <f t="shared" ref="N199:N203" ca="1" si="173">(ABS(L199)+0.3*ABS(K199))*SIGN(L199)</f>
        <v>-160.64502343750002</v>
      </c>
      <c r="O199" s="31">
        <f ca="1">F199+M199</f>
        <v>-25.579521874999998</v>
      </c>
      <c r="P199" s="31">
        <f ca="1">F199-M199</f>
        <v>108.34058437500001</v>
      </c>
      <c r="Q199" s="31">
        <f ca="1">F199+N199</f>
        <v>-119.26449218750001</v>
      </c>
      <c r="R199" s="31">
        <f ca="1">F199-N199</f>
        <v>202.02555468750001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  <c r="BG199" s="49"/>
    </row>
    <row r="200" spans="1:59" x14ac:dyDescent="0.25">
      <c r="A200" s="27"/>
      <c r="B200" s="27"/>
      <c r="C200" s="27"/>
      <c r="D200" s="29" t="s">
        <v>85</v>
      </c>
      <c r="E200" s="31">
        <f t="shared" ref="E200:F200" ca="1" si="174">E186+(E179-E186)/$M175*$M174</f>
        <v>-17.056234374999999</v>
      </c>
      <c r="F200" s="31">
        <f t="shared" ca="1" si="174"/>
        <v>-10.366203125</v>
      </c>
      <c r="G200" s="31">
        <f ca="1">G186+(G179-G186)/$M175*$M174</f>
        <v>-64.519499999999994</v>
      </c>
      <c r="H200" s="31">
        <f t="shared" ref="H200:J200" ca="1" si="175">H186+(H179-H186)/$M175*$M174</f>
        <v>1.3871562499999999</v>
      </c>
      <c r="I200" s="31">
        <f t="shared" ca="1" si="175"/>
        <v>-2.7630937499999999</v>
      </c>
      <c r="J200" s="31">
        <f t="shared" ca="1" si="175"/>
        <v>-4.4983593749999997</v>
      </c>
      <c r="K200" s="31">
        <f t="shared" ref="K200:L203" ca="1" si="176">(ABS(G200)+ABS(I200))*SIGN(G200)</f>
        <v>-67.28259374999999</v>
      </c>
      <c r="L200" s="31">
        <f t="shared" ca="1" si="176"/>
        <v>5.885515625</v>
      </c>
      <c r="M200" s="31">
        <f t="shared" ca="1" si="172"/>
        <v>-69.048248437499993</v>
      </c>
      <c r="N200" s="31">
        <f t="shared" ca="1" si="173"/>
        <v>26.070293749999998</v>
      </c>
      <c r="O200" s="31">
        <f t="shared" ref="O200:O202" ca="1" si="177">F200+M200</f>
        <v>-79.414451562499991</v>
      </c>
      <c r="P200" s="31">
        <f t="shared" ref="P200:P202" ca="1" si="178">F200-M200</f>
        <v>58.682045312499994</v>
      </c>
      <c r="Q200" s="31">
        <f t="shared" ref="Q200:Q202" ca="1" si="179">F200+N200</f>
        <v>15.704090624999997</v>
      </c>
      <c r="R200" s="31">
        <f t="shared" ref="R200:R202" ca="1" si="180">F200-N200</f>
        <v>-36.436496874999996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  <c r="BG200" s="49"/>
    </row>
    <row r="201" spans="1:59" x14ac:dyDescent="0.25">
      <c r="A201" s="27"/>
      <c r="B201" s="27"/>
      <c r="C201" s="27"/>
      <c r="D201" s="29" t="s">
        <v>86</v>
      </c>
      <c r="E201" s="31">
        <f ca="1">E194</f>
        <v>-50.646999999999998</v>
      </c>
      <c r="F201" s="31">
        <f t="shared" ref="F201:J202" ca="1" si="181">F194</f>
        <v>-30.256</v>
      </c>
      <c r="G201" s="31">
        <f t="shared" ca="1" si="181"/>
        <v>8.3160000000000007</v>
      </c>
      <c r="H201" s="31">
        <f t="shared" ca="1" si="181"/>
        <v>111.97499999999999</v>
      </c>
      <c r="I201" s="31">
        <f t="shared" ca="1" si="181"/>
        <v>9.4339999999999993</v>
      </c>
      <c r="J201" s="31">
        <f t="shared" ca="1" si="181"/>
        <v>15.361000000000001</v>
      </c>
      <c r="K201" s="31">
        <f t="shared" ca="1" si="176"/>
        <v>17.75</v>
      </c>
      <c r="L201" s="31">
        <f t="shared" ca="1" si="176"/>
        <v>127.336</v>
      </c>
      <c r="M201" s="31">
        <f t="shared" ca="1" si="172"/>
        <v>55.950800000000001</v>
      </c>
      <c r="N201" s="31">
        <f t="shared" ca="1" si="173"/>
        <v>132.661</v>
      </c>
      <c r="O201" s="31">
        <f t="shared" ca="1" si="177"/>
        <v>25.694800000000001</v>
      </c>
      <c r="P201" s="31">
        <f t="shared" ca="1" si="178"/>
        <v>-86.206800000000001</v>
      </c>
      <c r="Q201" s="31">
        <f t="shared" ca="1" si="179"/>
        <v>102.405</v>
      </c>
      <c r="R201" s="31">
        <f t="shared" ca="1" si="180"/>
        <v>-162.917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  <c r="BG201" s="49"/>
    </row>
    <row r="202" spans="1:59" x14ac:dyDescent="0.25">
      <c r="A202" s="27"/>
      <c r="B202" s="27"/>
      <c r="C202" s="27"/>
      <c r="D202" s="29" t="s">
        <v>87</v>
      </c>
      <c r="E202" s="31">
        <f ca="1">E195</f>
        <v>14.481999999999999</v>
      </c>
      <c r="F202" s="31">
        <f t="shared" ca="1" si="181"/>
        <v>8.7970000000000006</v>
      </c>
      <c r="G202" s="31">
        <f t="shared" ca="1" si="181"/>
        <v>51.366999999999997</v>
      </c>
      <c r="H202" s="31">
        <f t="shared" ca="1" si="181"/>
        <v>-1.0680000000000001</v>
      </c>
      <c r="I202" s="31">
        <f t="shared" ca="1" si="181"/>
        <v>2.177</v>
      </c>
      <c r="J202" s="31">
        <f t="shared" ca="1" si="181"/>
        <v>3.544</v>
      </c>
      <c r="K202" s="31">
        <f t="shared" ca="1" si="176"/>
        <v>53.543999999999997</v>
      </c>
      <c r="L202" s="31">
        <f t="shared" ca="1" si="176"/>
        <v>-4.6120000000000001</v>
      </c>
      <c r="M202" s="31">
        <f t="shared" ca="1" si="172"/>
        <v>54.927599999999998</v>
      </c>
      <c r="N202" s="31">
        <f t="shared" ca="1" si="173"/>
        <v>-20.675199999999997</v>
      </c>
      <c r="O202" s="31">
        <f t="shared" ca="1" si="177"/>
        <v>63.724599999999995</v>
      </c>
      <c r="P202" s="31">
        <f t="shared" ca="1" si="178"/>
        <v>-46.130600000000001</v>
      </c>
      <c r="Q202" s="31">
        <f t="shared" ca="1" si="179"/>
        <v>-11.878199999999996</v>
      </c>
      <c r="R202" s="31">
        <f t="shared" ca="1" si="180"/>
        <v>29.472199999999997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  <c r="BG202" s="49"/>
    </row>
    <row r="203" spans="1:59" x14ac:dyDescent="0.25">
      <c r="A203" s="27"/>
      <c r="B203" s="27"/>
      <c r="C203" s="27"/>
      <c r="D203" s="29" t="s">
        <v>11</v>
      </c>
      <c r="E203" s="31">
        <f ca="1">E189+K189</f>
        <v>-1060.2155</v>
      </c>
      <c r="F203" s="31">
        <f ca="1">F189+L189</f>
        <v>-654.16099999999994</v>
      </c>
      <c r="G203" s="31">
        <f t="shared" ref="G203:J203" ca="1" si="182">G189</f>
        <v>-163.87200000000001</v>
      </c>
      <c r="H203" s="31">
        <f t="shared" ca="1" si="182"/>
        <v>288.495</v>
      </c>
      <c r="I203" s="31">
        <f t="shared" ca="1" si="182"/>
        <v>16.124000000000002</v>
      </c>
      <c r="J203" s="31">
        <f t="shared" ca="1" si="182"/>
        <v>26.202000000000005</v>
      </c>
      <c r="K203" s="31">
        <f t="shared" ca="1" si="176"/>
        <v>-179.99600000000001</v>
      </c>
      <c r="L203" s="31">
        <f t="shared" ca="1" si="176"/>
        <v>314.697</v>
      </c>
      <c r="M203" s="31">
        <f t="shared" ca="1" si="172"/>
        <v>-274.4051</v>
      </c>
      <c r="N203" s="31">
        <f t="shared" ca="1" si="173"/>
        <v>368.69580000000002</v>
      </c>
      <c r="O203" s="31">
        <f ca="1">F203+M203</f>
        <v>-928.56610000000001</v>
      </c>
      <c r="P203" s="31">
        <f ca="1">F203-M203</f>
        <v>-379.75589999999994</v>
      </c>
      <c r="Q203" s="31">
        <f ca="1">F203+N203</f>
        <v>-285.46519999999992</v>
      </c>
      <c r="R203" s="31">
        <f ca="1">F203-N203</f>
        <v>-1022.8568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  <c r="BG203" s="49"/>
    </row>
    <row r="204" spans="1:59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  <c r="BG204" s="49"/>
    </row>
    <row r="205" spans="1:59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  <c r="BG205" s="49"/>
    </row>
    <row r="206" spans="1:59" x14ac:dyDescent="0.25">
      <c r="A206" s="5">
        <f ca="1">B173</f>
        <v>6</v>
      </c>
      <c r="D206" s="5" t="s">
        <v>84</v>
      </c>
      <c r="E206" s="34">
        <f ca="1">E192</f>
        <v>-57.215374999999995</v>
      </c>
      <c r="F206" s="6">
        <f t="shared" ref="F206:I207" ca="1" si="183">O192</f>
        <v>39.385321875000002</v>
      </c>
      <c r="G206" s="6">
        <f t="shared" ca="1" si="183"/>
        <v>-107.90238437500001</v>
      </c>
      <c r="H206" s="35">
        <f t="shared" ca="1" si="183"/>
        <v>138.30699218750001</v>
      </c>
      <c r="I206" s="35">
        <f t="shared" ca="1" si="183"/>
        <v>-206.82405468750002</v>
      </c>
      <c r="J206" s="6">
        <f>INDEX($N$275:$N$286,MATCH(A208,$L$275:$L$286,-1),1)</f>
        <v>240.17521722260901</v>
      </c>
      <c r="K206" s="34">
        <f ca="1">MAX(ABS(F206),IF(J206="---",0,0.3*J206))</f>
        <v>72.052565166782699</v>
      </c>
      <c r="L206" s="34">
        <f ca="1">MAX(ABS(G206),IF(J206="---",0,0.3*J206))</f>
        <v>107.90238437500001</v>
      </c>
      <c r="M206" s="34">
        <f ca="1">MAX(ABS(H206),J206)</f>
        <v>240.17521722260901</v>
      </c>
      <c r="N206" s="34">
        <f ca="1">MAX(ABS(I206),J206)</f>
        <v>240.17521722260901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4">MAX(L206-$Z174*(1-((0.48*$Z173+L208)/(0.48*$Z173))^2),0)/(($F174-2*$F175)*$O$2)*1000</f>
        <v>0</v>
      </c>
      <c r="S206" s="36">
        <f t="shared" ca="1" si="184"/>
        <v>4.9825698015742601</v>
      </c>
      <c r="T206" s="36">
        <f ca="1">MAX(N206-$Z174*(1-((0.48*$Z173+N208)/(0.48*$Z173))^2),0)/(($F174-2*$F175)*$O$2)*1000</f>
        <v>0</v>
      </c>
      <c r="U206" s="34">
        <f ca="1">MAX(P206:T206)</f>
        <v>4.9825698015742601</v>
      </c>
      <c r="V206" s="26">
        <v>15.7</v>
      </c>
      <c r="W206" s="7">
        <f>2*V206*$O$2/10</f>
        <v>1228.6956521739132</v>
      </c>
      <c r="X206" s="6">
        <f>W206*(F174-2*F175)/200</f>
        <v>442.33043478260879</v>
      </c>
      <c r="Y206" s="5"/>
      <c r="Z206" s="16"/>
      <c r="AD206" s="49"/>
      <c r="BG206" s="49"/>
    </row>
    <row r="207" spans="1:59" x14ac:dyDescent="0.25">
      <c r="A207" s="29" t="s">
        <v>67</v>
      </c>
      <c r="D207" s="5" t="s">
        <v>85</v>
      </c>
      <c r="E207" s="34">
        <f ca="1">E193</f>
        <v>19.149234374999999</v>
      </c>
      <c r="F207" s="35">
        <f t="shared" ca="1" si="183"/>
        <v>79.903751562500005</v>
      </c>
      <c r="G207" s="35">
        <f t="shared" ca="1" si="183"/>
        <v>-56.653345312500008</v>
      </c>
      <c r="H207" s="6">
        <f t="shared" ca="1" si="183"/>
        <v>-13.996690625000001</v>
      </c>
      <c r="I207" s="6">
        <f t="shared" ca="1" si="183"/>
        <v>37.247096875000004</v>
      </c>
      <c r="J207" s="6">
        <f>INDEX($O$275:$O$286,MATCH(A208,$L$275:$L$286,-1),1)</f>
        <v>117.77761064741605</v>
      </c>
      <c r="K207" s="34">
        <f ca="1">MAX(ABS(F207),J207)</f>
        <v>117.77761064741605</v>
      </c>
      <c r="L207" s="34">
        <f ca="1">MAX(ABS(G207),J207)</f>
        <v>117.77761064741605</v>
      </c>
      <c r="M207" s="34">
        <f ca="1">MAX(ABS(H207),IF(J207="---",0,0.3*J207))</f>
        <v>35.333283194224812</v>
      </c>
      <c r="N207" s="34">
        <f ca="1">MAX(ABS(I207),IF(J207="---",0,0.3*J207))</f>
        <v>37.247096875000004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2.2051940511782848</v>
      </c>
      <c r="R207" s="36">
        <f t="shared" ref="R207:T207" ca="1" si="185">MAX(L207-$Z175*(1-((0.48*$Z173+L208)/(0.48*$Z173))^2),0)/(($F173-2*$F175)*$O$2)*1000</f>
        <v>8.0125645711502447</v>
      </c>
      <c r="S207" s="36">
        <f t="shared" ca="1" si="185"/>
        <v>0</v>
      </c>
      <c r="T207" s="36">
        <f t="shared" ca="1" si="185"/>
        <v>0</v>
      </c>
      <c r="U207" s="34">
        <f ca="1">MAX(P207:T207)</f>
        <v>8.0125645711502447</v>
      </c>
      <c r="V207" s="26">
        <f>V215</f>
        <v>9.36</v>
      </c>
      <c r="W207" s="7">
        <f>2*V207*$O$2/10</f>
        <v>732.52173913043475</v>
      </c>
      <c r="X207" s="6">
        <f>W207*(F173-2*F175)/200</f>
        <v>80.577391304347827</v>
      </c>
      <c r="Y207" s="5"/>
      <c r="Z207" s="16"/>
      <c r="AD207" s="49"/>
      <c r="BG207" s="49"/>
    </row>
    <row r="208" spans="1:59" x14ac:dyDescent="0.25">
      <c r="A208" s="5">
        <f>B174</f>
        <v>2</v>
      </c>
      <c r="D208" s="5" t="s">
        <v>11</v>
      </c>
      <c r="E208" s="37">
        <f ca="1">E196</f>
        <v>-1042.9579999999999</v>
      </c>
      <c r="F208" s="7">
        <f ca="1">O196</f>
        <v>-915.29109999999991</v>
      </c>
      <c r="G208" s="7">
        <f ca="1">P196</f>
        <v>-366.48089999999996</v>
      </c>
      <c r="H208" s="7">
        <f ca="1">Q196</f>
        <v>-272.19019999999995</v>
      </c>
      <c r="I208" s="7">
        <f ca="1">R196</f>
        <v>-1009.5817999999999</v>
      </c>
      <c r="K208" s="34">
        <f ca="1">F208</f>
        <v>-915.29109999999991</v>
      </c>
      <c r="L208" s="34">
        <f t="shared" ref="L208:N208" ca="1" si="186">G208</f>
        <v>-366.48089999999996</v>
      </c>
      <c r="M208" s="34">
        <f t="shared" ca="1" si="186"/>
        <v>-272.19019999999995</v>
      </c>
      <c r="N208" s="34">
        <f t="shared" ca="1" si="186"/>
        <v>-1009.5817999999999</v>
      </c>
      <c r="AD208" s="49"/>
      <c r="BG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719.15008254287807</v>
      </c>
      <c r="K209" s="6">
        <f t="shared" ref="K209:N209" ca="1" si="187">($Z174+$X206)*(1-ABS((0.48*$Z173+K208)/(0.48*$Z173+$W206))^(1+1/(1+$W206/$Z173)))</f>
        <v>699.05381012507962</v>
      </c>
      <c r="L209" s="6">
        <f t="shared" ca="1" si="187"/>
        <v>581.92393298964828</v>
      </c>
      <c r="M209" s="6">
        <f t="shared" ca="1" si="187"/>
        <v>557.12525007371335</v>
      </c>
      <c r="N209" s="6">
        <f t="shared" ca="1" si="187"/>
        <v>714.17628520962137</v>
      </c>
      <c r="AD209" s="49"/>
      <c r="BG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186.86181438992364</v>
      </c>
      <c r="K210" s="6">
        <f t="shared" ref="K210:N210" ca="1" si="188">($Z175+$X207)*(1-ABS((0.48*$Z173+K208)/(0.48*$Z173+$W207))^(1+1/(1+$W207/$Z173)))</f>
        <v>179.9344890728369</v>
      </c>
      <c r="L210" s="6">
        <f t="shared" ca="1" si="188"/>
        <v>138.02136546430924</v>
      </c>
      <c r="M210" s="6">
        <f t="shared" ca="1" si="188"/>
        <v>128.93059891784628</v>
      </c>
      <c r="N210" s="6">
        <f t="shared" ca="1" si="188"/>
        <v>185.15873081217646</v>
      </c>
      <c r="AD210" s="49"/>
      <c r="BG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5.5246347963855108E-2</v>
      </c>
      <c r="K211" s="38">
        <f t="shared" ref="K211:N211" ca="1" si="189">ABS(K206/K209)^1.5+ABS(K207/K210)^1.5</f>
        <v>0.56265979322335724</v>
      </c>
      <c r="L211" s="38">
        <f t="shared" ca="1" si="189"/>
        <v>0.86811424065173504</v>
      </c>
      <c r="M211" s="38">
        <f t="shared" ca="1" si="189"/>
        <v>0.4265136007444541</v>
      </c>
      <c r="N211" s="38">
        <f t="shared" ca="1" si="189"/>
        <v>0.28524630129978112</v>
      </c>
      <c r="AD211" s="49"/>
      <c r="BG211" s="49"/>
    </row>
    <row r="212" spans="1:59" x14ac:dyDescent="0.25">
      <c r="AD212" s="49"/>
      <c r="BG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  <c r="BG213" s="49"/>
    </row>
    <row r="214" spans="1:59" x14ac:dyDescent="0.25">
      <c r="D214" s="5" t="s">
        <v>84</v>
      </c>
      <c r="E214" s="34">
        <f ca="1">E199</f>
        <v>69.403374999999997</v>
      </c>
      <c r="F214" s="6">
        <f t="shared" ref="F214:I215" ca="1" si="190">O199</f>
        <v>-25.579521874999998</v>
      </c>
      <c r="G214" s="6">
        <f t="shared" ca="1" si="190"/>
        <v>108.34058437500001</v>
      </c>
      <c r="H214" s="35">
        <f t="shared" ca="1" si="190"/>
        <v>-119.26449218750001</v>
      </c>
      <c r="I214" s="35">
        <f t="shared" ca="1" si="190"/>
        <v>202.02555468750001</v>
      </c>
      <c r="J214" s="6">
        <f>INDEX($N$275:$N$286,MATCH(A208,$L$275:$L$286,-1)+1,1)</f>
        <v>222.51844584448949</v>
      </c>
      <c r="K214" s="34">
        <f ca="1">MAX(ABS(F214),IF(J214="---",0,0.3*J214))</f>
        <v>66.755533753346839</v>
      </c>
      <c r="L214" s="34">
        <f ca="1">MAX(ABS(G214),IF(J214="---",0,0.3*J214))</f>
        <v>108.34058437500001</v>
      </c>
      <c r="M214" s="34">
        <f ca="1">MAX(ABS(H214),J214)</f>
        <v>222.51844584448949</v>
      </c>
      <c r="N214" s="34">
        <f ca="1">MAX(ABS(I214),J214)</f>
        <v>222.51844584448949</v>
      </c>
      <c r="O214" s="13" t="s">
        <v>103</v>
      </c>
      <c r="P214" s="36">
        <f t="shared" ref="P214" ca="1" si="191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4.1995917247540921</v>
      </c>
      <c r="T214" s="36">
        <f ca="1">MAX(N214-$Z174*(1-((0.48*$Z173+N216)/(0.48*$Z173))^2),0)/(($F174-2*$F175)*$O$2)*1000</f>
        <v>0</v>
      </c>
      <c r="U214" s="34">
        <f ca="1">MAX(P214:T214)</f>
        <v>4.1995917247540921</v>
      </c>
      <c r="V214" s="26">
        <f>V206</f>
        <v>15.7</v>
      </c>
      <c r="W214" s="7">
        <f>2*V214*$O$2/10</f>
        <v>1228.6956521739132</v>
      </c>
      <c r="X214" s="6">
        <f>W214*(F174-2*F175)/200</f>
        <v>442.33043478260879</v>
      </c>
      <c r="AD214" s="49"/>
      <c r="BG214" s="49"/>
    </row>
    <row r="215" spans="1:59" x14ac:dyDescent="0.25">
      <c r="D215" s="5" t="s">
        <v>85</v>
      </c>
      <c r="E215" s="34">
        <f ca="1">E200</f>
        <v>-17.056234374999999</v>
      </c>
      <c r="F215" s="35">
        <f t="shared" ca="1" si="190"/>
        <v>-79.414451562499991</v>
      </c>
      <c r="G215" s="35">
        <f t="shared" ca="1" si="190"/>
        <v>58.682045312499994</v>
      </c>
      <c r="H215" s="6">
        <f t="shared" ca="1" si="190"/>
        <v>15.704090624999997</v>
      </c>
      <c r="I215" s="6">
        <f t="shared" ca="1" si="190"/>
        <v>-36.436496874999996</v>
      </c>
      <c r="J215" s="6">
        <f>INDEX($O$275:$O$286,MATCH(A208,$L$275:$L$286,-1)+1,1)</f>
        <v>97.34313296059571</v>
      </c>
      <c r="K215" s="34">
        <f ca="1">MAX(ABS(F215),J215)</f>
        <v>97.34313296059571</v>
      </c>
      <c r="L215" s="34">
        <f ca="1">MAX(ABS(G215),J215)</f>
        <v>97.34313296059571</v>
      </c>
      <c r="M215" s="34">
        <f ca="1">MAX(ABS(H215),IF(J215="---",0,0.3*J215))</f>
        <v>29.202939888178712</v>
      </c>
      <c r="N215" s="34">
        <f ca="1">MAX(ABS(I215),IF(J215="---",0,0.3*J215))</f>
        <v>36.436496874999996</v>
      </c>
      <c r="O215" s="13" t="s">
        <v>104</v>
      </c>
      <c r="P215" s="36">
        <f t="shared" ref="P215" ca="1" si="192">MAX(E215-$Z175*(1-((0.48*$Z173+E216)/(0.48*$Z173))^2),0)/(($F173-2*$F175)*$O$2)*1000</f>
        <v>0</v>
      </c>
      <c r="Q215" s="36">
        <f ca="1">MAX(K215-$Z175*(1-((0.48*$Z173+K216)/(0.48*$Z173))^2),0)/(($F173-2*$F175)*$O$2)*1000</f>
        <v>0</v>
      </c>
      <c r="R215" s="36">
        <f ca="1">MAX(L215-$Z175*(1-((0.48*$Z173+L216)/(0.48*$Z173))^2),0)/(($F173-2*$F175)*$O$2)*1000</f>
        <v>5.4604386609127982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5.4604386609127982</v>
      </c>
      <c r="V215" s="26">
        <f>V256</f>
        <v>9.36</v>
      </c>
      <c r="W215" s="7">
        <f>2*V215*$O$2/10</f>
        <v>732.52173913043475</v>
      </c>
      <c r="X215" s="6">
        <f>W215*(F173-2*F175)/200</f>
        <v>80.577391304347827</v>
      </c>
      <c r="AD215" s="49"/>
      <c r="BG215" s="49"/>
    </row>
    <row r="216" spans="1:59" x14ac:dyDescent="0.25">
      <c r="D216" s="5" t="s">
        <v>11</v>
      </c>
      <c r="E216" s="37">
        <f ca="1">E203</f>
        <v>-1060.2155</v>
      </c>
      <c r="F216" s="7">
        <f ca="1">O203</f>
        <v>-928.56610000000001</v>
      </c>
      <c r="G216" s="7">
        <f ca="1">P203</f>
        <v>-379.75589999999994</v>
      </c>
      <c r="H216" s="7">
        <f ca="1">Q203</f>
        <v>-285.46519999999992</v>
      </c>
      <c r="I216" s="7">
        <f ca="1">R203</f>
        <v>-1022.8568</v>
      </c>
      <c r="K216" s="34">
        <f ca="1">F216</f>
        <v>-928.56610000000001</v>
      </c>
      <c r="L216" s="34">
        <f t="shared" ref="L216:N216" ca="1" si="193">G216</f>
        <v>-379.75589999999994</v>
      </c>
      <c r="M216" s="34">
        <f t="shared" ca="1" si="193"/>
        <v>-285.46519999999992</v>
      </c>
      <c r="N216" s="34">
        <f t="shared" ca="1" si="193"/>
        <v>-1022.8568</v>
      </c>
      <c r="AD216" s="49"/>
      <c r="BG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721.64247713189741</v>
      </c>
      <c r="K217" s="6">
        <f t="shared" ref="K217:N217" ca="1" si="194">($Z174+$X214)*(1-ABS((0.48*$Z173+K216)/(0.48*$Z173+$W214))^(1+1/(1+$W214/$Z173)))</f>
        <v>701.27709865298448</v>
      </c>
      <c r="L217" s="6">
        <f t="shared" ca="1" si="194"/>
        <v>585.30977130850476</v>
      </c>
      <c r="M217" s="6">
        <f t="shared" ca="1" si="194"/>
        <v>560.69557492332149</v>
      </c>
      <c r="N217" s="6">
        <f t="shared" ca="1" si="194"/>
        <v>716.17865624849014</v>
      </c>
      <c r="AD217" s="49"/>
      <c r="BG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187.71202688351761</v>
      </c>
      <c r="K218" s="6">
        <f t="shared" ref="K218:N218" ca="1" si="195">($Z175+$X215)*(1-ABS((0.48*$Z173+K216)/(0.48*$Z173+$W215))^(1+1/(1+$W215/$Z173)))</f>
        <v>180.7065093660303</v>
      </c>
      <c r="L218" s="6">
        <f t="shared" ca="1" si="195"/>
        <v>139.25797112790045</v>
      </c>
      <c r="M218" s="6">
        <f t="shared" ca="1" si="195"/>
        <v>130.2429173331345</v>
      </c>
      <c r="N218" s="6">
        <f t="shared" ca="1" si="195"/>
        <v>185.84535715166825</v>
      </c>
      <c r="AD218" s="49"/>
      <c r="BG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5.7215157720821544E-2</v>
      </c>
      <c r="K219" s="38">
        <f t="shared" ref="K219:N219" ca="1" si="196">ABS(K214/K217)^1.5+ABS(K215/K218)^1.5</f>
        <v>0.42473363911501116</v>
      </c>
      <c r="L219" s="38">
        <f t="shared" ca="1" si="196"/>
        <v>0.66405954174059223</v>
      </c>
      <c r="M219" s="38">
        <f t="shared" ca="1" si="196"/>
        <v>0.35618222895005419</v>
      </c>
      <c r="N219" s="38">
        <f t="shared" ca="1" si="196"/>
        <v>0.25999918657816523</v>
      </c>
      <c r="AD219" s="49"/>
      <c r="BG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  <c r="BG220" s="49"/>
    </row>
    <row r="221" spans="1:59" x14ac:dyDescent="0.25">
      <c r="AD221" s="49"/>
      <c r="AE221" s="117" t="s">
        <v>133</v>
      </c>
      <c r="AF221" s="118"/>
      <c r="AG221" s="118"/>
      <c r="AH221" s="118"/>
      <c r="AI221" s="118"/>
      <c r="AJ221" s="118"/>
      <c r="AK221" s="118"/>
      <c r="AL221" s="118"/>
      <c r="AM221" s="118"/>
      <c r="AN221" s="118"/>
      <c r="AO221" s="118"/>
      <c r="AP221" s="118"/>
      <c r="AQ221" s="118"/>
      <c r="AR221" s="118"/>
      <c r="AS221" s="119"/>
      <c r="BG221" s="49"/>
    </row>
    <row r="222" spans="1:59" x14ac:dyDescent="0.25">
      <c r="A222" t="s">
        <v>57</v>
      </c>
      <c r="B222" s="5">
        <f ca="1">$A$4</f>
        <v>6</v>
      </c>
      <c r="D222" t="s">
        <v>58</v>
      </c>
      <c r="E222" s="5" t="s">
        <v>59</v>
      </c>
      <c r="F222" s="17">
        <v>30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BG222" s="49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80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326.39999999999998</v>
      </c>
      <c r="AA223" s="16" t="s">
        <v>73</v>
      </c>
      <c r="AD223" s="49"/>
      <c r="AF223" s="117" t="s">
        <v>134</v>
      </c>
      <c r="AG223" s="118"/>
      <c r="AH223" s="119"/>
      <c r="AI223" s="55" t="s">
        <v>135</v>
      </c>
      <c r="AJ223" s="117" t="s">
        <v>136</v>
      </c>
      <c r="AK223" s="119"/>
      <c r="AL223" s="117" t="s">
        <v>137</v>
      </c>
      <c r="AM223" s="118"/>
      <c r="AN223" s="119"/>
      <c r="AO223" s="117"/>
      <c r="AP223" s="119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98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  <c r="BG223" s="49"/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122.4</v>
      </c>
      <c r="AA224" s="16" t="s">
        <v>73</v>
      </c>
      <c r="AD224" s="49"/>
      <c r="AF224" s="117">
        <f>MAX(F223,AI224/6,45)</f>
        <v>80</v>
      </c>
      <c r="AG224" s="118"/>
      <c r="AH224" s="119"/>
      <c r="AI224" s="64">
        <f>M224-M222-M223</f>
        <v>335</v>
      </c>
      <c r="AJ224" s="117">
        <f>MIN(F222/2,17.5,8*1.4)</f>
        <v>11.2</v>
      </c>
      <c r="AK224" s="119"/>
      <c r="AL224" s="120">
        <f>(0.08*(14.17*(F222-5))/391.3)*100</f>
        <v>7.2425249169435215</v>
      </c>
      <c r="AM224" s="121"/>
      <c r="AN224" s="122"/>
      <c r="AO224" s="98" t="s">
        <v>150</v>
      </c>
      <c r="AP224" s="58">
        <f>SQRT(((0.5*AG226*14.17*F222)/((AQ224/100)*391.3))-1)</f>
        <v>1.5692132477097949</v>
      </c>
      <c r="AQ224" s="71">
        <f>AZ224*AU224</f>
        <v>15.8</v>
      </c>
      <c r="AR224" s="72">
        <f t="shared" ref="AR224:AS225" si="197">AR175</f>
        <v>10</v>
      </c>
      <c r="AS224" s="72">
        <f t="shared" si="197"/>
        <v>0.79</v>
      </c>
      <c r="AT224" s="75">
        <v>2</v>
      </c>
      <c r="AU224" s="77">
        <f>AT224*AS224</f>
        <v>1.58</v>
      </c>
      <c r="AV224" s="58">
        <f>0.9*F222*(F223-F224)*AG226*0.5*14.17*AP224/(1+AP224^2)/10</f>
        <v>663.59789919870684</v>
      </c>
      <c r="AW224" s="80" t="str">
        <f ca="1">IF(AK20&lt;=AV224,"verifica","non verifica")</f>
        <v>verifica</v>
      </c>
      <c r="AX224" s="76" t="str">
        <f>AX175</f>
        <v>fi 10/</v>
      </c>
      <c r="AY224" s="98">
        <f>10</f>
        <v>10</v>
      </c>
      <c r="AZ224" s="58">
        <f>100/AY224</f>
        <v>10</v>
      </c>
      <c r="BA224" s="99">
        <f>0.9*(F223-F224)*AQ224*391.3*AP224/1000</f>
        <v>663.59789919870695</v>
      </c>
      <c r="BB224" s="80" t="str">
        <f ca="1">IF(AK20&lt;=BA224,"verifica","non verifica")</f>
        <v>verifica</v>
      </c>
      <c r="BG224" s="49"/>
    </row>
    <row r="225" spans="1:59" x14ac:dyDescent="0.25">
      <c r="AD225" s="49"/>
      <c r="AO225" s="98" t="s">
        <v>151</v>
      </c>
      <c r="AP225" s="58">
        <f>SQRT(((0.5*AG226*14.17*F222)/((AQ225/100)*391.3))-1)</f>
        <v>2.047839184404352</v>
      </c>
      <c r="AQ225" s="71">
        <f>AZ225*AU225</f>
        <v>10.533333333333335</v>
      </c>
      <c r="AR225" s="72">
        <f t="shared" si="197"/>
        <v>10</v>
      </c>
      <c r="AS225" s="72">
        <f t="shared" si="197"/>
        <v>0.79</v>
      </c>
      <c r="AT225" s="75">
        <v>2</v>
      </c>
      <c r="AU225" s="78">
        <f>AT225*AS225</f>
        <v>1.58</v>
      </c>
      <c r="AV225" s="58">
        <f>0.9*F222*(F223-F224)*AG226*0.5*14.17*AP225/(1+AP225^2)/10</f>
        <v>577.3346538043163</v>
      </c>
      <c r="AW225" s="80" t="str">
        <f ca="1">IF(AK20&lt;=AV225,"verifica","non verifica")</f>
        <v>verifica</v>
      </c>
      <c r="AX225" s="76" t="str">
        <f>AX176</f>
        <v>fi 10/</v>
      </c>
      <c r="AY225" s="90">
        <v>15</v>
      </c>
      <c r="AZ225" s="58">
        <f>100/AY225</f>
        <v>6.666666666666667</v>
      </c>
      <c r="BA225" s="99">
        <f>0.9*(F223-F224)*AQ225*391.3*AP225/1000</f>
        <v>577.33465380431619</v>
      </c>
      <c r="BB225" s="80" t="str">
        <f ca="1">IF(AK20&lt;=BA225,"verifica","non verifica")</f>
        <v>verifica</v>
      </c>
      <c r="BG225" s="49"/>
    </row>
    <row r="226" spans="1:59" ht="18" x14ac:dyDescent="0.3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  <c r="AF226" s="69" t="s">
        <v>146</v>
      </c>
      <c r="AG226" s="70">
        <f>1+AI230</f>
        <v>1.0071330657492354</v>
      </c>
      <c r="BG226" s="49"/>
    </row>
    <row r="227" spans="1:59" x14ac:dyDescent="0.25">
      <c r="D227" s="5" t="s">
        <v>84</v>
      </c>
      <c r="E227" s="6">
        <f t="shared" ref="E227:J227" ca="1" si="198">INDEX(O$4:O$171,$W222,1)</f>
        <v>-53.558</v>
      </c>
      <c r="F227" s="6">
        <f t="shared" ca="1" si="198"/>
        <v>-32.17</v>
      </c>
      <c r="G227" s="6">
        <f t="shared" ca="1" si="198"/>
        <v>14.696999999999999</v>
      </c>
      <c r="H227" s="6">
        <f t="shared" ca="1" si="198"/>
        <v>149.91499999999999</v>
      </c>
      <c r="I227" s="6">
        <f t="shared" ca="1" si="198"/>
        <v>12.776999999999999</v>
      </c>
      <c r="J227" s="6">
        <f t="shared" ca="1" si="198"/>
        <v>20.817</v>
      </c>
      <c r="AD227" s="49"/>
      <c r="BG227" s="49"/>
    </row>
    <row r="228" spans="1:59" ht="18" x14ac:dyDescent="0.35">
      <c r="D228" s="5" t="s">
        <v>85</v>
      </c>
      <c r="E228" s="6">
        <f t="shared" ref="E228:J228" ca="1" si="199">INDEX(E$4:E$171,$W222,1)</f>
        <v>11.395</v>
      </c>
      <c r="F228" s="6">
        <f t="shared" ca="1" si="199"/>
        <v>6.94</v>
      </c>
      <c r="G228" s="6">
        <f t="shared" ca="1" si="199"/>
        <v>65.272000000000006</v>
      </c>
      <c r="H228" s="6">
        <f t="shared" ca="1" si="199"/>
        <v>-0.88900000000000001</v>
      </c>
      <c r="I228" s="6">
        <f t="shared" ca="1" si="199"/>
        <v>2.379</v>
      </c>
      <c r="J228" s="6">
        <f t="shared" ca="1" si="199"/>
        <v>3.8759999999999999</v>
      </c>
      <c r="AD228" s="49"/>
      <c r="AF228" s="69" t="s">
        <v>147</v>
      </c>
      <c r="AG228" s="6">
        <f>AO19/($F$125*$F$124)</f>
        <v>0.47305266666666662</v>
      </c>
      <c r="AH228" s="69" t="s">
        <v>149</v>
      </c>
      <c r="AI228" s="70">
        <f>AG228/$AG$40</f>
        <v>3.3384097859327215E-2</v>
      </c>
      <c r="BG228" s="49"/>
    </row>
    <row r="229" spans="1:59" x14ac:dyDescent="0.25">
      <c r="D229" s="5" t="s">
        <v>86</v>
      </c>
      <c r="E229" s="6">
        <f t="shared" ref="E229:J229" ca="1" si="200">INDEX(O$4:O$171,$W222+2,1)</f>
        <v>-21.684000000000001</v>
      </c>
      <c r="F229" s="6">
        <f t="shared" ca="1" si="200"/>
        <v>-12.936</v>
      </c>
      <c r="G229" s="6">
        <f t="shared" ca="1" si="200"/>
        <v>13.489000000000001</v>
      </c>
      <c r="H229" s="6">
        <f t="shared" ca="1" si="200"/>
        <v>150.03700000000001</v>
      </c>
      <c r="I229" s="6">
        <f t="shared" ca="1" si="200"/>
        <v>12.888999999999999</v>
      </c>
      <c r="J229" s="6">
        <f t="shared" ca="1" si="200"/>
        <v>20.994</v>
      </c>
      <c r="AD229" s="49"/>
      <c r="AG229" s="6">
        <f t="shared" ref="AG229:AG231" si="201">AO20/($F$125*$F$124)</f>
        <v>0.15640733333333334</v>
      </c>
      <c r="AI229" s="70">
        <f>AG229/$AG$40</f>
        <v>1.1037920489296638E-2</v>
      </c>
      <c r="BG229" s="49"/>
    </row>
    <row r="230" spans="1:59" x14ac:dyDescent="0.25">
      <c r="D230" s="5" t="s">
        <v>87</v>
      </c>
      <c r="E230" s="6">
        <f t="shared" ref="E230:J230" ca="1" si="202">INDEX(E$4:E$171,$W222+2,1)</f>
        <v>4.6950000000000003</v>
      </c>
      <c r="F230" s="6">
        <f t="shared" ca="1" si="202"/>
        <v>2.8530000000000002</v>
      </c>
      <c r="G230" s="6">
        <f t="shared" ca="1" si="202"/>
        <v>39.124000000000002</v>
      </c>
      <c r="H230" s="6">
        <f t="shared" ca="1" si="202"/>
        <v>-0.54800000000000004</v>
      </c>
      <c r="I230" s="6">
        <f t="shared" ca="1" si="202"/>
        <v>1.4419999999999999</v>
      </c>
      <c r="J230" s="6">
        <f t="shared" ca="1" si="202"/>
        <v>2.3490000000000002</v>
      </c>
      <c r="M230" t="s">
        <v>88</v>
      </c>
      <c r="AD230" s="49"/>
      <c r="AG230" s="6">
        <f>AO21/($F$125*$F$124)</f>
        <v>0.10107554166666669</v>
      </c>
      <c r="AI230" s="70">
        <f>AG230/$AG$40</f>
        <v>7.1330657492354749E-3</v>
      </c>
      <c r="BG230" s="49"/>
    </row>
    <row r="231" spans="1:59" x14ac:dyDescent="0.25">
      <c r="D231" s="5" t="s">
        <v>11</v>
      </c>
      <c r="E231" s="6">
        <f t="shared" ref="E231:J231" ca="1" si="203">INDEX(Y$4:Y$171,$W222+3,1)</f>
        <v>-1248.028</v>
      </c>
      <c r="F231" s="6">
        <f t="shared" ca="1" si="203"/>
        <v>-755.35199999999998</v>
      </c>
      <c r="G231" s="6">
        <f t="shared" ca="1" si="203"/>
        <v>-225.49599999999998</v>
      </c>
      <c r="H231" s="6">
        <f t="shared" ca="1" si="203"/>
        <v>400.80099999999999</v>
      </c>
      <c r="I231" s="6">
        <f t="shared" ca="1" si="203"/>
        <v>23.012999999999998</v>
      </c>
      <c r="J231" s="6">
        <f t="shared" ca="1" si="203"/>
        <v>37.417000000000002</v>
      </c>
      <c r="K231" s="6">
        <f>L231*1.3</f>
        <v>-82.875</v>
      </c>
      <c r="L231" s="26">
        <f>-F222*F223*(M224-(M222+M223))*25/1000000*1+L182</f>
        <v>-63.75</v>
      </c>
      <c r="M231" t="s">
        <v>89</v>
      </c>
      <c r="AD231" s="49"/>
      <c r="AG231" s="6">
        <f t="shared" si="201"/>
        <v>0.52838445833333325</v>
      </c>
      <c r="AI231" s="70">
        <f>AG231/$AG$40</f>
        <v>3.7288952599388372E-2</v>
      </c>
      <c r="BG231" s="49"/>
    </row>
    <row r="232" spans="1:59" ht="18" x14ac:dyDescent="0.35">
      <c r="AD232" s="49"/>
      <c r="AF232" s="97" t="s">
        <v>148</v>
      </c>
      <c r="AG232" s="97">
        <f>14.17</f>
        <v>14.17</v>
      </c>
      <c r="BG232" s="49"/>
    </row>
    <row r="233" spans="1:59" x14ac:dyDescent="0.2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BG233" s="49"/>
    </row>
    <row r="234" spans="1:59" x14ac:dyDescent="0.25">
      <c r="D234" s="5" t="s">
        <v>84</v>
      </c>
      <c r="E234" s="6">
        <f t="shared" ref="E234:J234" ca="1" si="204">INDEX(O$4:O$171,$W222+1,1)</f>
        <v>26.672999999999998</v>
      </c>
      <c r="F234" s="6">
        <f t="shared" ca="1" si="204"/>
        <v>15.692</v>
      </c>
      <c r="G234" s="6">
        <f t="shared" ca="1" si="204"/>
        <v>-35.317999999999998</v>
      </c>
      <c r="H234" s="6">
        <f t="shared" ca="1" si="204"/>
        <v>-406.02300000000002</v>
      </c>
      <c r="I234" s="6">
        <f t="shared" ca="1" si="204"/>
        <v>-34.911999999999999</v>
      </c>
      <c r="J234" s="6">
        <f t="shared" ca="1" si="204"/>
        <v>-56.860999999999997</v>
      </c>
      <c r="AD234" s="49"/>
      <c r="AF234" s="97" t="s">
        <v>150</v>
      </c>
      <c r="AG234">
        <f ca="1">(0.5*14.17*F222*0.9*(F223-F224))/(2*AK20*10)+SQRT(((0.5*14.17*F222*0.9*(F223-F224))/(2*AK20*10))^2 -1)</f>
        <v>2.5428026413016949</v>
      </c>
      <c r="BG234" s="49"/>
    </row>
    <row r="235" spans="1:59" x14ac:dyDescent="0.25">
      <c r="D235" s="5" t="s">
        <v>85</v>
      </c>
      <c r="E235" s="6">
        <f t="shared" ref="E235:J235" ca="1" si="205">INDEX(E$4:E$171,$W222+1,1)</f>
        <v>-5.976</v>
      </c>
      <c r="F235" s="6">
        <f t="shared" ca="1" si="205"/>
        <v>-3.6150000000000002</v>
      </c>
      <c r="G235" s="6">
        <f t="shared" ca="1" si="205"/>
        <v>-79.489999999999995</v>
      </c>
      <c r="H235" s="6">
        <f t="shared" ca="1" si="205"/>
        <v>1.141</v>
      </c>
      <c r="I235" s="6">
        <f t="shared" ca="1" si="205"/>
        <v>-2.9569999999999999</v>
      </c>
      <c r="J235" s="6">
        <f t="shared" ca="1" si="205"/>
        <v>-4.8159999999999998</v>
      </c>
      <c r="AD235" s="49"/>
      <c r="BG235" s="49"/>
    </row>
    <row r="236" spans="1:59" x14ac:dyDescent="0.25">
      <c r="D236" s="5" t="s">
        <v>86</v>
      </c>
      <c r="E236" s="6">
        <f ca="1">E229</f>
        <v>-21.684000000000001</v>
      </c>
      <c r="F236" s="6">
        <f t="shared" ref="F236:J238" ca="1" si="206">F229</f>
        <v>-12.936</v>
      </c>
      <c r="G236" s="6">
        <f t="shared" ca="1" si="206"/>
        <v>13.489000000000001</v>
      </c>
      <c r="H236" s="6">
        <f t="shared" ca="1" si="206"/>
        <v>150.03700000000001</v>
      </c>
      <c r="I236" s="6">
        <f t="shared" ca="1" si="206"/>
        <v>12.888999999999999</v>
      </c>
      <c r="J236" s="6">
        <f t="shared" ca="1" si="206"/>
        <v>20.994</v>
      </c>
      <c r="AD236" s="49"/>
      <c r="BG236" s="49"/>
    </row>
    <row r="237" spans="1:59" x14ac:dyDescent="0.25">
      <c r="D237" s="5" t="s">
        <v>87</v>
      </c>
      <c r="E237" s="6">
        <f ca="1">E230</f>
        <v>4.6950000000000003</v>
      </c>
      <c r="F237" s="6">
        <f t="shared" ca="1" si="206"/>
        <v>2.8530000000000002</v>
      </c>
      <c r="G237" s="6">
        <f t="shared" ca="1" si="206"/>
        <v>39.124000000000002</v>
      </c>
      <c r="H237" s="6">
        <f t="shared" ca="1" si="206"/>
        <v>-0.54800000000000004</v>
      </c>
      <c r="I237" s="6">
        <f t="shared" ca="1" si="206"/>
        <v>1.4419999999999999</v>
      </c>
      <c r="J237" s="6">
        <f t="shared" ca="1" si="206"/>
        <v>2.3490000000000002</v>
      </c>
      <c r="AD237" s="49"/>
      <c r="BG237" s="49"/>
    </row>
    <row r="238" spans="1:59" x14ac:dyDescent="0.25">
      <c r="D238" s="5" t="s">
        <v>11</v>
      </c>
      <c r="E238" s="6">
        <f ca="1">E231</f>
        <v>-1248.028</v>
      </c>
      <c r="F238" s="6">
        <f t="shared" ca="1" si="206"/>
        <v>-755.35199999999998</v>
      </c>
      <c r="G238" s="6">
        <f t="shared" ca="1" si="206"/>
        <v>-225.49599999999998</v>
      </c>
      <c r="H238" s="6">
        <f t="shared" ca="1" si="206"/>
        <v>400.80099999999999</v>
      </c>
      <c r="I238" s="6">
        <f t="shared" ca="1" si="206"/>
        <v>23.012999999999998</v>
      </c>
      <c r="J238" s="6">
        <f t="shared" ca="1" si="206"/>
        <v>37.417000000000002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  <c r="BG238" s="49"/>
    </row>
    <row r="239" spans="1:59" x14ac:dyDescent="0.25">
      <c r="AD239" s="49"/>
      <c r="BG239" s="49"/>
    </row>
    <row r="240" spans="1:59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  <c r="BG240" s="49"/>
    </row>
    <row r="241" spans="1:59" x14ac:dyDescent="0.25">
      <c r="A241" s="27"/>
      <c r="B241" s="27"/>
      <c r="C241" s="27"/>
      <c r="D241" s="29" t="s">
        <v>84</v>
      </c>
      <c r="E241" s="31">
        <f ca="1">E227-(E227-E234)/$M224*$M222</f>
        <v>-45.968581081081084</v>
      </c>
      <c r="F241" s="31">
        <f t="shared" ref="F241" ca="1" si="207">F227-(F227-F234)/$M224*$M222</f>
        <v>-27.642513513513514</v>
      </c>
      <c r="G241" s="31">
        <f ca="1">G227-(G227-G234)/$M224*$M222</f>
        <v>9.9658513513513505</v>
      </c>
      <c r="H241" s="31">
        <f t="shared" ref="H241:J241" ca="1" si="208">H227-(H227-H234)/$M224*$M222</f>
        <v>97.326270270270271</v>
      </c>
      <c r="I241" s="31">
        <f t="shared" ca="1" si="208"/>
        <v>8.2658783783783782</v>
      </c>
      <c r="J241" s="31">
        <f t="shared" ca="1" si="208"/>
        <v>13.469081081081082</v>
      </c>
      <c r="K241" s="31">
        <f ca="1">(ABS(G241)+ABS(I241))*SIGN(G241)</f>
        <v>18.231729729729729</v>
      </c>
      <c r="L241" s="31">
        <f ca="1">(ABS(H241)+ABS(J241))*SIGN(H241)</f>
        <v>110.79535135135136</v>
      </c>
      <c r="M241" s="31">
        <f ca="1">(ABS(K241)+0.3*ABS(L241))*SIGN(K241)</f>
        <v>51.470335135135137</v>
      </c>
      <c r="N241" s="31">
        <f t="shared" ref="N241:N245" ca="1" si="209">(ABS(L241)+0.3*ABS(K241))*SIGN(L241)</f>
        <v>116.26487027027028</v>
      </c>
      <c r="O241" s="31">
        <f ca="1">F241+M241</f>
        <v>23.827821621621624</v>
      </c>
      <c r="P241" s="31">
        <f ca="1">F241-M241</f>
        <v>-79.112848648648651</v>
      </c>
      <c r="Q241" s="31">
        <f ca="1">F241+N241</f>
        <v>88.622356756756773</v>
      </c>
      <c r="R241" s="31">
        <f ca="1">F241-N241</f>
        <v>-143.90738378378379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  <c r="BG241" s="49"/>
    </row>
    <row r="242" spans="1:59" x14ac:dyDescent="0.25">
      <c r="A242" s="27"/>
      <c r="B242" s="27"/>
      <c r="C242" s="27"/>
      <c r="D242" s="29" t="s">
        <v>85</v>
      </c>
      <c r="E242" s="31">
        <f t="shared" ref="E242:F242" ca="1" si="210">E228-(E228-E235)/$M224*$M222</f>
        <v>9.7517972972972977</v>
      </c>
      <c r="F242" s="31">
        <f t="shared" ca="1" si="210"/>
        <v>5.9415540540540546</v>
      </c>
      <c r="G242" s="31">
        <f ca="1">G228-(G228-G235)/$M224*$M222</f>
        <v>51.578297297297304</v>
      </c>
      <c r="H242" s="31">
        <f t="shared" ref="H242:J242" ca="1" si="211">H228-(H228-H235)/$M224*$M222</f>
        <v>-0.696972972972973</v>
      </c>
      <c r="I242" s="31">
        <f t="shared" ca="1" si="211"/>
        <v>1.8742432432432432</v>
      </c>
      <c r="J242" s="31">
        <f t="shared" ca="1" si="211"/>
        <v>3.0537837837837838</v>
      </c>
      <c r="K242" s="31">
        <f t="shared" ref="K242:L245" ca="1" si="212">(ABS(G242)+ABS(I242))*SIGN(G242)</f>
        <v>53.452540540540546</v>
      </c>
      <c r="L242" s="31">
        <f t="shared" ca="1" si="212"/>
        <v>-3.7507567567567568</v>
      </c>
      <c r="M242" s="31">
        <f t="shared" ref="M242:M245" ca="1" si="213">(ABS(K242)+0.3*ABS(L242))*SIGN(K242)</f>
        <v>54.577767567567577</v>
      </c>
      <c r="N242" s="31">
        <f t="shared" ca="1" si="209"/>
        <v>-19.786518918918922</v>
      </c>
      <c r="O242" s="31">
        <f t="shared" ref="O242:O244" ca="1" si="214">F242+M242</f>
        <v>60.519321621621629</v>
      </c>
      <c r="P242" s="31">
        <f t="shared" ref="P242:P244" ca="1" si="215">F242-M242</f>
        <v>-48.636213513513525</v>
      </c>
      <c r="Q242" s="31">
        <f t="shared" ref="Q242:Q244" ca="1" si="216">F242+N242</f>
        <v>-13.844964864864867</v>
      </c>
      <c r="R242" s="31">
        <f t="shared" ref="R242:R244" ca="1" si="217">F242-N242</f>
        <v>25.728072972972978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  <c r="BG242" s="49"/>
    </row>
    <row r="243" spans="1:59" x14ac:dyDescent="0.25">
      <c r="A243" s="27"/>
      <c r="B243" s="27"/>
      <c r="C243" s="27"/>
      <c r="D243" s="29" t="s">
        <v>86</v>
      </c>
      <c r="E243" s="31">
        <f t="shared" ref="E243:J245" ca="1" si="218">E229</f>
        <v>-21.684000000000001</v>
      </c>
      <c r="F243" s="31">
        <f t="shared" ca="1" si="218"/>
        <v>-12.936</v>
      </c>
      <c r="G243" s="31">
        <f t="shared" ca="1" si="218"/>
        <v>13.489000000000001</v>
      </c>
      <c r="H243" s="31">
        <f t="shared" ca="1" si="218"/>
        <v>150.03700000000001</v>
      </c>
      <c r="I243" s="31">
        <f t="shared" ca="1" si="218"/>
        <v>12.888999999999999</v>
      </c>
      <c r="J243" s="31">
        <f t="shared" ca="1" si="218"/>
        <v>20.994</v>
      </c>
      <c r="K243" s="31">
        <f t="shared" ca="1" si="212"/>
        <v>26.378</v>
      </c>
      <c r="L243" s="31">
        <f t="shared" ca="1" si="212"/>
        <v>171.03100000000001</v>
      </c>
      <c r="M243" s="31">
        <f t="shared" ca="1" si="213"/>
        <v>77.687299999999993</v>
      </c>
      <c r="N243" s="31">
        <f t="shared" ca="1" si="209"/>
        <v>178.9444</v>
      </c>
      <c r="O243" s="31">
        <f t="shared" ca="1" si="214"/>
        <v>64.751299999999986</v>
      </c>
      <c r="P243" s="31">
        <f t="shared" ca="1" si="215"/>
        <v>-90.6233</v>
      </c>
      <c r="Q243" s="31">
        <f t="shared" ca="1" si="216"/>
        <v>166.00839999999999</v>
      </c>
      <c r="R243" s="31">
        <f t="shared" ca="1" si="217"/>
        <v>-191.88040000000001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  <c r="BG243" s="49"/>
    </row>
    <row r="244" spans="1:59" x14ac:dyDescent="0.25">
      <c r="A244" s="27"/>
      <c r="B244" s="27"/>
      <c r="C244" s="27"/>
      <c r="D244" s="29" t="s">
        <v>87</v>
      </c>
      <c r="E244" s="31">
        <f t="shared" ca="1" si="218"/>
        <v>4.6950000000000003</v>
      </c>
      <c r="F244" s="31">
        <f t="shared" ca="1" si="218"/>
        <v>2.8530000000000002</v>
      </c>
      <c r="G244" s="31">
        <f t="shared" ca="1" si="218"/>
        <v>39.124000000000002</v>
      </c>
      <c r="H244" s="31">
        <f t="shared" ca="1" si="218"/>
        <v>-0.54800000000000004</v>
      </c>
      <c r="I244" s="31">
        <f t="shared" ca="1" si="218"/>
        <v>1.4419999999999999</v>
      </c>
      <c r="J244" s="31">
        <f t="shared" ca="1" si="218"/>
        <v>2.3490000000000002</v>
      </c>
      <c r="K244" s="31">
        <f t="shared" ca="1" si="212"/>
        <v>40.566000000000003</v>
      </c>
      <c r="L244" s="31">
        <f t="shared" ca="1" si="212"/>
        <v>-2.8970000000000002</v>
      </c>
      <c r="M244" s="31">
        <f t="shared" ca="1" si="213"/>
        <v>41.435100000000006</v>
      </c>
      <c r="N244" s="31">
        <f t="shared" ca="1" si="209"/>
        <v>-15.066800000000001</v>
      </c>
      <c r="O244" s="31">
        <f t="shared" ca="1" si="214"/>
        <v>44.288100000000007</v>
      </c>
      <c r="P244" s="31">
        <f t="shared" ca="1" si="215"/>
        <v>-38.582100000000004</v>
      </c>
      <c r="Q244" s="31">
        <f t="shared" ca="1" si="216"/>
        <v>-12.213800000000001</v>
      </c>
      <c r="R244" s="31">
        <f t="shared" ca="1" si="217"/>
        <v>17.919800000000002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  <c r="BG244" s="49"/>
    </row>
    <row r="245" spans="1:59" x14ac:dyDescent="0.25">
      <c r="A245" s="27"/>
      <c r="B245" s="27"/>
      <c r="C245" s="27"/>
      <c r="D245" s="29" t="s">
        <v>11</v>
      </c>
      <c r="E245" s="31">
        <f ca="1">E231+K231</f>
        <v>-1330.903</v>
      </c>
      <c r="F245" s="31">
        <f ca="1">F231+L231</f>
        <v>-819.10199999999998</v>
      </c>
      <c r="G245" s="31">
        <f t="shared" ca="1" si="218"/>
        <v>-225.49599999999998</v>
      </c>
      <c r="H245" s="31">
        <f t="shared" ca="1" si="218"/>
        <v>400.80099999999999</v>
      </c>
      <c r="I245" s="31">
        <f t="shared" ca="1" si="218"/>
        <v>23.012999999999998</v>
      </c>
      <c r="J245" s="31">
        <f t="shared" ca="1" si="218"/>
        <v>37.417000000000002</v>
      </c>
      <c r="K245" s="31">
        <f t="shared" ca="1" si="212"/>
        <v>-248.50899999999999</v>
      </c>
      <c r="L245" s="31">
        <f t="shared" ca="1" si="212"/>
        <v>438.21799999999996</v>
      </c>
      <c r="M245" s="31">
        <f t="shared" ca="1" si="213"/>
        <v>-379.97439999999995</v>
      </c>
      <c r="N245" s="31">
        <f t="shared" ca="1" si="209"/>
        <v>512.77069999999992</v>
      </c>
      <c r="O245" s="31">
        <f ca="1">F245+M245</f>
        <v>-1199.0763999999999</v>
      </c>
      <c r="P245" s="31">
        <f ca="1">F245-M245</f>
        <v>-439.12760000000003</v>
      </c>
      <c r="Q245" s="31">
        <f ca="1">F245+N245</f>
        <v>-306.33130000000006</v>
      </c>
      <c r="R245" s="31">
        <f ca="1">F245-N245</f>
        <v>-1331.8726999999999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  <c r="BG245" s="49"/>
    </row>
    <row r="246" spans="1:59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  <c r="BG246" s="49"/>
    </row>
    <row r="247" spans="1:59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  <c r="BG247" s="49"/>
    </row>
    <row r="248" spans="1:59" x14ac:dyDescent="0.25">
      <c r="A248" s="27"/>
      <c r="B248" s="27"/>
      <c r="C248" s="27"/>
      <c r="D248" s="29" t="s">
        <v>84</v>
      </c>
      <c r="E248" s="31">
        <f t="shared" ref="E248:F248" ca="1" si="219">E234+(E227-E234)/$M224*$M223</f>
        <v>26.672999999999998</v>
      </c>
      <c r="F248" s="31">
        <f t="shared" ca="1" si="219"/>
        <v>15.692</v>
      </c>
      <c r="G248" s="31">
        <f ca="1">G234+(G227-G234)/$M224*$M223</f>
        <v>-35.317999999999998</v>
      </c>
      <c r="H248" s="31">
        <f t="shared" ref="H248:J248" ca="1" si="220">H234+(H227-H234)/$M224*$M223</f>
        <v>-406.02300000000002</v>
      </c>
      <c r="I248" s="31">
        <f t="shared" ca="1" si="220"/>
        <v>-34.911999999999999</v>
      </c>
      <c r="J248" s="31">
        <f t="shared" ca="1" si="220"/>
        <v>-56.860999999999997</v>
      </c>
      <c r="K248" s="31">
        <f ca="1">(ABS(G248)+ABS(I248))*SIGN(G248)</f>
        <v>-70.22999999999999</v>
      </c>
      <c r="L248" s="31">
        <f ca="1">(ABS(H248)+ABS(J248))*SIGN(H248)</f>
        <v>-462.88400000000001</v>
      </c>
      <c r="M248" s="31">
        <f t="shared" ref="M248:M252" ca="1" si="221">(ABS(K248)+0.3*ABS(L248))*SIGN(K248)</f>
        <v>-209.09519999999998</v>
      </c>
      <c r="N248" s="31">
        <f t="shared" ref="N248:N252" ca="1" si="222">(ABS(L248)+0.3*ABS(K248))*SIGN(L248)</f>
        <v>-483.95300000000003</v>
      </c>
      <c r="O248" s="31">
        <f ca="1">F248+M248</f>
        <v>-193.40319999999997</v>
      </c>
      <c r="P248" s="31">
        <f ca="1">F248-M248</f>
        <v>224.78719999999998</v>
      </c>
      <c r="Q248" s="31">
        <f ca="1">F248+N248</f>
        <v>-468.26100000000002</v>
      </c>
      <c r="R248" s="31">
        <f ca="1">F248-N248</f>
        <v>499.64500000000004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  <c r="BG248" s="49"/>
    </row>
    <row r="249" spans="1:59" x14ac:dyDescent="0.25">
      <c r="A249" s="27"/>
      <c r="B249" s="27"/>
      <c r="C249" s="27"/>
      <c r="D249" s="29" t="s">
        <v>85</v>
      </c>
      <c r="E249" s="31">
        <f t="shared" ref="E249:F249" ca="1" si="223">E235+(E228-E235)/$M224*$M223</f>
        <v>-5.976</v>
      </c>
      <c r="F249" s="31">
        <f t="shared" ca="1" si="223"/>
        <v>-3.6150000000000002</v>
      </c>
      <c r="G249" s="31">
        <f ca="1">G235+(G228-G235)/$M224*$M223</f>
        <v>-79.489999999999995</v>
      </c>
      <c r="H249" s="31">
        <f t="shared" ref="H249:J249" ca="1" si="224">H235+(H228-H235)/$M224*$M223</f>
        <v>1.141</v>
      </c>
      <c r="I249" s="31">
        <f t="shared" ca="1" si="224"/>
        <v>-2.9569999999999999</v>
      </c>
      <c r="J249" s="31">
        <f t="shared" ca="1" si="224"/>
        <v>-4.8159999999999998</v>
      </c>
      <c r="K249" s="31">
        <f ca="1">(ABS(G249)+ABS(I249))*SIGN(G249)</f>
        <v>-82.446999999999989</v>
      </c>
      <c r="L249" s="31">
        <f t="shared" ref="K249:L252" ca="1" si="225">(ABS(H249)+ABS(J249))*SIGN(H249)</f>
        <v>5.9569999999999999</v>
      </c>
      <c r="M249" s="31">
        <f ca="1">(ABS(K249)+0.3*ABS(L249))*SIGN(K249)</f>
        <v>-84.234099999999984</v>
      </c>
      <c r="N249" s="31">
        <f t="shared" ca="1" si="222"/>
        <v>30.691099999999995</v>
      </c>
      <c r="O249" s="31">
        <f ca="1">F249+M249</f>
        <v>-87.849099999999979</v>
      </c>
      <c r="P249" s="31">
        <f t="shared" ref="P249:P251" ca="1" si="226">F249-M249</f>
        <v>80.619099999999989</v>
      </c>
      <c r="Q249" s="31">
        <f t="shared" ref="Q249:Q251" ca="1" si="227">F249+N249</f>
        <v>27.076099999999997</v>
      </c>
      <c r="R249" s="31">
        <f t="shared" ref="R249:R251" ca="1" si="228">F249-N249</f>
        <v>-34.306099999999994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  <c r="BG249" s="49"/>
    </row>
    <row r="250" spans="1:59" x14ac:dyDescent="0.25">
      <c r="A250" s="27"/>
      <c r="B250" s="27"/>
      <c r="C250" s="27"/>
      <c r="D250" s="29" t="s">
        <v>86</v>
      </c>
      <c r="E250" s="31">
        <f ca="1">E243</f>
        <v>-21.684000000000001</v>
      </c>
      <c r="F250" s="31">
        <f t="shared" ref="F250:J251" ca="1" si="229">F243</f>
        <v>-12.936</v>
      </c>
      <c r="G250" s="31">
        <f t="shared" ca="1" si="229"/>
        <v>13.489000000000001</v>
      </c>
      <c r="H250" s="31">
        <f t="shared" ca="1" si="229"/>
        <v>150.03700000000001</v>
      </c>
      <c r="I250" s="31">
        <f t="shared" ca="1" si="229"/>
        <v>12.888999999999999</v>
      </c>
      <c r="J250" s="31">
        <f t="shared" ca="1" si="229"/>
        <v>20.994</v>
      </c>
      <c r="K250" s="31">
        <f t="shared" ca="1" si="225"/>
        <v>26.378</v>
      </c>
      <c r="L250" s="31">
        <f t="shared" ca="1" si="225"/>
        <v>171.03100000000001</v>
      </c>
      <c r="M250" s="31">
        <f t="shared" ca="1" si="221"/>
        <v>77.687299999999993</v>
      </c>
      <c r="N250" s="31">
        <f t="shared" ca="1" si="222"/>
        <v>178.9444</v>
      </c>
      <c r="O250" s="31">
        <f t="shared" ref="O250:O251" ca="1" si="230">F250+M250</f>
        <v>64.751299999999986</v>
      </c>
      <c r="P250" s="31">
        <f t="shared" ca="1" si="226"/>
        <v>-90.6233</v>
      </c>
      <c r="Q250" s="31">
        <f t="shared" ca="1" si="227"/>
        <v>166.00839999999999</v>
      </c>
      <c r="R250" s="31">
        <f t="shared" ca="1" si="228"/>
        <v>-191.88040000000001</v>
      </c>
      <c r="S250" s="27"/>
      <c r="T250" s="27"/>
      <c r="U250" s="27"/>
      <c r="V250" s="27"/>
      <c r="W250" s="27"/>
      <c r="X250" s="110" t="s">
        <v>129</v>
      </c>
      <c r="Y250" s="110"/>
      <c r="Z250" s="110"/>
      <c r="AA250" s="110"/>
      <c r="AB250" s="110"/>
      <c r="AC250" s="27"/>
      <c r="AD250" s="52"/>
      <c r="BG250" s="49"/>
    </row>
    <row r="251" spans="1:59" x14ac:dyDescent="0.25">
      <c r="A251" s="27"/>
      <c r="B251" s="27"/>
      <c r="C251" s="27"/>
      <c r="D251" s="29" t="s">
        <v>87</v>
      </c>
      <c r="E251" s="31">
        <f ca="1">E244</f>
        <v>4.6950000000000003</v>
      </c>
      <c r="F251" s="31">
        <f t="shared" ca="1" si="229"/>
        <v>2.8530000000000002</v>
      </c>
      <c r="G251" s="31">
        <f t="shared" ca="1" si="229"/>
        <v>39.124000000000002</v>
      </c>
      <c r="H251" s="31">
        <f t="shared" ca="1" si="229"/>
        <v>-0.54800000000000004</v>
      </c>
      <c r="I251" s="31">
        <f t="shared" ca="1" si="229"/>
        <v>1.4419999999999999</v>
      </c>
      <c r="J251" s="31">
        <f t="shared" ca="1" si="229"/>
        <v>2.3490000000000002</v>
      </c>
      <c r="K251" s="31">
        <f t="shared" ca="1" si="225"/>
        <v>40.566000000000003</v>
      </c>
      <c r="L251" s="31">
        <f t="shared" ca="1" si="225"/>
        <v>-2.8970000000000002</v>
      </c>
      <c r="M251" s="31">
        <f t="shared" ca="1" si="221"/>
        <v>41.435100000000006</v>
      </c>
      <c r="N251" s="31">
        <f t="shared" ca="1" si="222"/>
        <v>-15.066800000000001</v>
      </c>
      <c r="O251" s="31">
        <f t="shared" ca="1" si="230"/>
        <v>44.288100000000007</v>
      </c>
      <c r="P251" s="31">
        <f t="shared" ca="1" si="226"/>
        <v>-38.582100000000004</v>
      </c>
      <c r="Q251" s="31">
        <f t="shared" ca="1" si="227"/>
        <v>-12.213800000000001</v>
      </c>
      <c r="R251" s="31">
        <f t="shared" ca="1" si="228"/>
        <v>17.919800000000002</v>
      </c>
      <c r="S251" s="27"/>
      <c r="T251" s="27"/>
      <c r="U251" s="27"/>
      <c r="V251" s="27"/>
      <c r="W251" s="27"/>
      <c r="X251" s="54" t="s">
        <v>172</v>
      </c>
      <c r="Y251" s="59" t="str">
        <f>IF((V263+V264)*2&gt;F222*F223*0.01,"verifica","non verifica")</f>
        <v>verifica</v>
      </c>
      <c r="Z251" s="86" t="s">
        <v>172</v>
      </c>
      <c r="AA251" s="110" t="str">
        <f>IF((V263+V264)*2&lt;=F222*F223*0.025,"verifica","non verifica")</f>
        <v>verifica</v>
      </c>
      <c r="AB251" s="110"/>
      <c r="AC251" s="27"/>
      <c r="AD251" s="52"/>
      <c r="BG251" s="49"/>
    </row>
    <row r="252" spans="1:59" x14ac:dyDescent="0.25">
      <c r="A252" s="27"/>
      <c r="B252" s="27"/>
      <c r="C252" s="27"/>
      <c r="D252" s="29" t="s">
        <v>11</v>
      </c>
      <c r="E252" s="31">
        <f ca="1">E238+K238</f>
        <v>-1348.1605</v>
      </c>
      <c r="F252" s="31">
        <f ca="1">F238+L238</f>
        <v>-832.37699999999995</v>
      </c>
      <c r="G252" s="31">
        <f t="shared" ref="G252:J252" ca="1" si="231">G238</f>
        <v>-225.49599999999998</v>
      </c>
      <c r="H252" s="31">
        <f t="shared" ca="1" si="231"/>
        <v>400.80099999999999</v>
      </c>
      <c r="I252" s="31">
        <f t="shared" ca="1" si="231"/>
        <v>23.012999999999998</v>
      </c>
      <c r="J252" s="31">
        <f t="shared" ca="1" si="231"/>
        <v>37.417000000000002</v>
      </c>
      <c r="K252" s="31">
        <f t="shared" ca="1" si="225"/>
        <v>-248.50899999999999</v>
      </c>
      <c r="L252" s="31">
        <f t="shared" ca="1" si="225"/>
        <v>438.21799999999996</v>
      </c>
      <c r="M252" s="31">
        <f t="shared" ca="1" si="221"/>
        <v>-379.97439999999995</v>
      </c>
      <c r="N252" s="31">
        <f t="shared" ca="1" si="222"/>
        <v>512.77069999999992</v>
      </c>
      <c r="O252" s="31">
        <f ca="1">F252+M252</f>
        <v>-1212.3514</v>
      </c>
      <c r="P252" s="31">
        <f ca="1">F252-M252</f>
        <v>-452.40260000000001</v>
      </c>
      <c r="Q252" s="31">
        <f ca="1">F252+N252</f>
        <v>-319.60630000000003</v>
      </c>
      <c r="R252" s="31">
        <f ca="1">F252-N252</f>
        <v>-1345.1477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  <c r="BG252" s="49"/>
    </row>
    <row r="253" spans="1:59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  <c r="BG253" s="49"/>
    </row>
    <row r="254" spans="1:59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  <c r="BG254" s="49"/>
    </row>
    <row r="255" spans="1:59" x14ac:dyDescent="0.25">
      <c r="A255" s="5">
        <f ca="1">B222</f>
        <v>6</v>
      </c>
      <c r="D255" s="5" t="s">
        <v>84</v>
      </c>
      <c r="E255" s="34">
        <f ca="1">E241</f>
        <v>-45.968581081081084</v>
      </c>
      <c r="F255" s="6">
        <f t="shared" ref="F255:I256" ca="1" si="232">O241</f>
        <v>23.827821621621624</v>
      </c>
      <c r="G255" s="6">
        <f t="shared" ca="1" si="232"/>
        <v>-79.112848648648651</v>
      </c>
      <c r="H255" s="35">
        <f t="shared" ca="1" si="232"/>
        <v>88.622356756756773</v>
      </c>
      <c r="I255" s="35">
        <f t="shared" ca="1" si="232"/>
        <v>-143.90738378378379</v>
      </c>
      <c r="J255" s="6">
        <f>INDEX($N$275:$N$286,MATCH(A257,$L$275:$L$286,-1),1)</f>
        <v>222.51844584448949</v>
      </c>
      <c r="K255" s="34">
        <f ca="1">MAX(ABS(F255),IF(J255="---",0,0.3*J255))</f>
        <v>66.755533753346839</v>
      </c>
      <c r="L255" s="34">
        <f ca="1">MAX(ABS(G255),IF(J255="---",0,0.3*J255))</f>
        <v>79.112848648648651</v>
      </c>
      <c r="M255" s="34">
        <f ca="1">MAX(ABS(H255),J255)</f>
        <v>222.51844584448949</v>
      </c>
      <c r="N255" s="34">
        <f ca="1">MAX(ABS(I255),J255)</f>
        <v>222.51844584448949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3">MAX(L255-$Z223*(1-((0.48*$Z222+L257)/(0.48*$Z222))^2),0)/(($F223-2*$F224)*$O$2)*1000</f>
        <v>0</v>
      </c>
      <c r="S255" s="36">
        <f t="shared" ca="1" si="233"/>
        <v>3.9570572473687244</v>
      </c>
      <c r="T255" s="36">
        <f ca="1">MAX(N255-$Z223*(1-((0.48*$Z222+N257)/(0.48*$Z222))^2),0)/(($F223-2*$F224)*$O$2)*1000</f>
        <v>0</v>
      </c>
      <c r="U255" s="34">
        <f ca="1">MAX(P255:T255)</f>
        <v>3.9570572473687244</v>
      </c>
      <c r="V255" s="26">
        <v>15.7</v>
      </c>
      <c r="W255" s="7">
        <f>2*V255*$O$2/10</f>
        <v>1228.6956521739132</v>
      </c>
      <c r="X255" s="6">
        <f>W255*(F223-2*F224)/200</f>
        <v>442.33043478260879</v>
      </c>
      <c r="Y255" s="5"/>
      <c r="Z255" s="16"/>
      <c r="AD255" s="49"/>
      <c r="BG255" s="49"/>
    </row>
    <row r="256" spans="1:59" x14ac:dyDescent="0.25">
      <c r="A256" s="29" t="s">
        <v>67</v>
      </c>
      <c r="D256" s="5" t="s">
        <v>85</v>
      </c>
      <c r="E256" s="34">
        <f ca="1">E242</f>
        <v>9.7517972972972977</v>
      </c>
      <c r="F256" s="35">
        <f t="shared" ca="1" si="232"/>
        <v>60.519321621621629</v>
      </c>
      <c r="G256" s="35">
        <f t="shared" ca="1" si="232"/>
        <v>-48.636213513513525</v>
      </c>
      <c r="H256" s="6">
        <f t="shared" ca="1" si="232"/>
        <v>-13.844964864864867</v>
      </c>
      <c r="I256" s="6">
        <f t="shared" ca="1" si="232"/>
        <v>25.728072972972978</v>
      </c>
      <c r="J256" s="6">
        <f>INDEX($O$275:$O$286,MATCH(A257,$L$275:$L$286,-1),1)</f>
        <v>97.34313296059571</v>
      </c>
      <c r="K256" s="34">
        <f ca="1">MAX(ABS(F256),J256)</f>
        <v>97.34313296059571</v>
      </c>
      <c r="L256" s="34">
        <f ca="1">MAX(ABS(G256),J256)</f>
        <v>97.34313296059571</v>
      </c>
      <c r="M256" s="34">
        <f ca="1">MAX(ABS(H256),IF(J256="---",0,0.3*J256))</f>
        <v>29.202939888178712</v>
      </c>
      <c r="N256" s="34">
        <f ca="1">MAX(ABS(I256),IF(J256="---",0,0.3*J256))</f>
        <v>29.202939888178712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0</v>
      </c>
      <c r="R256" s="36">
        <f t="shared" ref="R256:T256" ca="1" si="234">MAX(L256-$Z224*(1-((0.48*$Z222+L257)/(0.48*$Z222))^2),0)/(($F222-2*$F224)*$O$2)*1000</f>
        <v>4.6854723999645858</v>
      </c>
      <c r="S256" s="36">
        <f t="shared" ca="1" si="234"/>
        <v>0</v>
      </c>
      <c r="T256" s="36">
        <f t="shared" ca="1" si="234"/>
        <v>0</v>
      </c>
      <c r="U256" s="34">
        <f ca="1">MAX(P256:T256)</f>
        <v>4.6854723999645858</v>
      </c>
      <c r="V256" s="26">
        <v>9.36</v>
      </c>
      <c r="W256" s="7">
        <f>2*V256*$O$2/10</f>
        <v>732.52173913043475</v>
      </c>
      <c r="X256" s="6">
        <f>W256*(F222-2*F224)/200</f>
        <v>80.577391304347827</v>
      </c>
      <c r="Y256" s="5"/>
      <c r="Z256" s="16"/>
      <c r="AD256" s="49"/>
      <c r="BG256" s="49"/>
    </row>
    <row r="257" spans="1:59" x14ac:dyDescent="0.25">
      <c r="A257" s="5">
        <f>B223</f>
        <v>1</v>
      </c>
      <c r="D257" s="5" t="s">
        <v>11</v>
      </c>
      <c r="E257" s="37">
        <f ca="1">E245</f>
        <v>-1330.903</v>
      </c>
      <c r="F257" s="7">
        <f ca="1">O245</f>
        <v>-1199.0763999999999</v>
      </c>
      <c r="G257" s="7">
        <f ca="1">P245</f>
        <v>-439.12760000000003</v>
      </c>
      <c r="H257" s="7">
        <f ca="1">Q245</f>
        <v>-306.33130000000006</v>
      </c>
      <c r="I257" s="7">
        <f ca="1">R245</f>
        <v>-1331.8726999999999</v>
      </c>
      <c r="K257" s="34">
        <f ca="1">F257</f>
        <v>-1199.0763999999999</v>
      </c>
      <c r="L257" s="34">
        <f t="shared" ref="L257:N257" ca="1" si="235">G257</f>
        <v>-439.12760000000003</v>
      </c>
      <c r="M257" s="34">
        <f ca="1">H257</f>
        <v>-306.33130000000006</v>
      </c>
      <c r="N257" s="34">
        <f t="shared" ca="1" si="235"/>
        <v>-1331.8726999999999</v>
      </c>
      <c r="AD257" s="49"/>
      <c r="BG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753.2496428799609</v>
      </c>
      <c r="F258" s="6"/>
      <c r="K258" s="6">
        <f t="shared" ref="K258:N258" ca="1" si="236">($Z223+$X255)*(1-ABS((0.48*$Z222+K257)/(0.48*$Z222+$W255))^(1+1/(1+$W255/$Z222)))</f>
        <v>739.66747743374151</v>
      </c>
      <c r="L258" s="6">
        <f t="shared" ca="1" si="236"/>
        <v>600.13028378769388</v>
      </c>
      <c r="M258" s="6">
        <f t="shared" ca="1" si="236"/>
        <v>566.25543659086657</v>
      </c>
      <c r="N258" s="6">
        <f t="shared" ca="1" si="236"/>
        <v>753.33601953131233</v>
      </c>
      <c r="AD258" s="49"/>
      <c r="BG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198.2346856098398</v>
      </c>
      <c r="K259" s="6">
        <f t="shared" ref="K259:N259" ca="1" si="237">($Z224+$X256)*(1-ABS((0.48*$Z222+K257)/(0.48*$Z222+$W256))^(1+1/(1+$W256/$Z222)))</f>
        <v>193.78387970319974</v>
      </c>
      <c r="L259" s="6">
        <f t="shared" ca="1" si="237"/>
        <v>144.65691509655406</v>
      </c>
      <c r="M259" s="6">
        <f t="shared" ca="1" si="237"/>
        <v>132.28422912627474</v>
      </c>
      <c r="N259" s="6">
        <f t="shared" ca="1" si="237"/>
        <v>198.26248956158207</v>
      </c>
      <c r="AD259" s="49"/>
      <c r="BG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2.598672338442401E-2</v>
      </c>
      <c r="K260" s="38">
        <f t="shared" ref="K260:N260" ca="1" si="238">ABS(K255/K258)^1.5+ABS(K256/K259)^1.5</f>
        <v>0.38313874128559272</v>
      </c>
      <c r="L260" s="38">
        <f t="shared" ca="1" si="238"/>
        <v>0.59987609529920771</v>
      </c>
      <c r="M260" s="38">
        <f t="shared" ca="1" si="238"/>
        <v>0.35006109633932636</v>
      </c>
      <c r="N260" s="38">
        <f t="shared" ca="1" si="238"/>
        <v>0.21706359918966886</v>
      </c>
      <c r="AD260" s="49"/>
      <c r="BG260" s="49"/>
    </row>
    <row r="261" spans="1:59" x14ac:dyDescent="0.25">
      <c r="AD261" s="49"/>
      <c r="BG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  <c r="BG262" s="49"/>
    </row>
    <row r="263" spans="1:59" x14ac:dyDescent="0.25">
      <c r="D263" s="5" t="s">
        <v>84</v>
      </c>
      <c r="E263" s="34">
        <f ca="1">E248</f>
        <v>26.672999999999998</v>
      </c>
      <c r="F263" s="6">
        <f t="shared" ref="F263:I264" ca="1" si="239">O248</f>
        <v>-193.40319999999997</v>
      </c>
      <c r="G263" s="6">
        <f t="shared" ca="1" si="239"/>
        <v>224.78719999999998</v>
      </c>
      <c r="H263" s="35">
        <f t="shared" ca="1" si="239"/>
        <v>-468.26100000000002</v>
      </c>
      <c r="I263" s="35">
        <f t="shared" ca="1" si="239"/>
        <v>499.64500000000004</v>
      </c>
      <c r="J263" s="6" t="str">
        <f>INDEX($N$275:$N$286,MATCH(A257,$L$275:$L$286,-1)+1,1)</f>
        <v>---</v>
      </c>
      <c r="K263" s="34">
        <f ca="1">MAX(ABS(F263),IF(J263="---",0,0.3*J263))</f>
        <v>193.40319999999997</v>
      </c>
      <c r="L263" s="34">
        <f ca="1">MAX(ABS(G263),IF(J263="---",0,0.3*J263))</f>
        <v>224.78719999999998</v>
      </c>
      <c r="M263" s="34">
        <f ca="1">MAX(ABS(H263),J263)</f>
        <v>468.26100000000002</v>
      </c>
      <c r="N263" s="34">
        <f ca="1">MAX(ABS(I263),J263)</f>
        <v>499.64500000000004</v>
      </c>
      <c r="O263" s="13" t="s">
        <v>103</v>
      </c>
      <c r="P263" s="36">
        <f t="shared" ref="P263" ca="1" si="240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2.4458099385733418</v>
      </c>
      <c r="S263" s="36">
        <f ca="1">MAX(M263-$Z223*(1-((0.48*$Z222+M265)/(0.48*$Z222))^2),0)/(($F223-2*$F224)*$O$2)*1000</f>
        <v>12.527072104853712</v>
      </c>
      <c r="T263" s="36">
        <f ca="1">MAX(N263-$Z223*(1-((0.48*$Z222+N265)/(0.48*$Z222))^2),0)/(($F223-2*$F224)*$O$2)*1000</f>
        <v>6.5070426285916838</v>
      </c>
      <c r="U263" s="34">
        <f ca="1">MAX(P263:T263)</f>
        <v>12.527072104853712</v>
      </c>
      <c r="V263" s="26">
        <v>15.7</v>
      </c>
      <c r="W263" s="7">
        <f>2*V263*$O$2/10</f>
        <v>1228.6956521739132</v>
      </c>
      <c r="X263" s="6">
        <f>W263*(F223-2*F224)/200</f>
        <v>442.33043478260879</v>
      </c>
      <c r="AD263" s="49"/>
      <c r="BG263" s="49"/>
    </row>
    <row r="264" spans="1:59" x14ac:dyDescent="0.25">
      <c r="D264" s="5" t="s">
        <v>85</v>
      </c>
      <c r="E264" s="34">
        <f ca="1">E249</f>
        <v>-5.976</v>
      </c>
      <c r="F264" s="35">
        <f t="shared" ca="1" si="239"/>
        <v>-87.849099999999979</v>
      </c>
      <c r="G264" s="35">
        <f t="shared" ca="1" si="239"/>
        <v>80.619099999999989</v>
      </c>
      <c r="H264" s="6">
        <f t="shared" ca="1" si="239"/>
        <v>27.076099999999997</v>
      </c>
      <c r="I264" s="6">
        <f t="shared" ca="1" si="239"/>
        <v>-34.306099999999994</v>
      </c>
      <c r="J264" s="6" t="str">
        <f>INDEX($O$275:$O$286,MATCH(A257,$L$275:$L$286,-1)+1,1)</f>
        <v>---</v>
      </c>
      <c r="K264" s="34">
        <f ca="1">MAX(ABS(F264),J264)</f>
        <v>87.849099999999979</v>
      </c>
      <c r="L264" s="34">
        <f ca="1">MAX(ABS(G264),J264)</f>
        <v>80.619099999999989</v>
      </c>
      <c r="M264" s="34">
        <f ca="1">MAX(ABS(H264),IF(J264="---",0,0.3*J264))</f>
        <v>27.076099999999997</v>
      </c>
      <c r="N264" s="34">
        <f ca="1">MAX(ABS(I264),IF(J264="---",0,0.3*J264))</f>
        <v>34.306099999999994</v>
      </c>
      <c r="O264" s="13" t="s">
        <v>104</v>
      </c>
      <c r="P264" s="36">
        <f t="shared" ref="P264" ca="1" si="241">MAX(E264-$Z224*(1-((0.48*$Z222+E265)/(0.48*$Z222))^2),0)/(($F222-2*$F224)*$O$2)*1000</f>
        <v>0</v>
      </c>
      <c r="Q264" s="36">
        <f ca="1">MAX(K264-$Z224*(1-((0.48*$Z222+K265)/(0.48*$Z222))^2),0)/(($F222-2*$F224)*$O$2)*1000</f>
        <v>0</v>
      </c>
      <c r="R264" s="36">
        <f ca="1">MAX(L264-$Z224*(1-((0.48*$Z222+L265)/(0.48*$Z222))^2),0)/(($F222-2*$F224)*$O$2)*1000</f>
        <v>2.5746541165319283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2.5746541165319283</v>
      </c>
      <c r="V264" s="26">
        <v>9.36</v>
      </c>
      <c r="W264" s="7">
        <f>2*V264*$O$2/10</f>
        <v>732.52173913043475</v>
      </c>
      <c r="X264" s="6">
        <f>W264*(F222-2*F224)/200</f>
        <v>80.577391304347827</v>
      </c>
      <c r="AD264" s="49"/>
      <c r="BG264" s="49"/>
    </row>
    <row r="265" spans="1:59" x14ac:dyDescent="0.25">
      <c r="D265" s="5" t="s">
        <v>11</v>
      </c>
      <c r="E265" s="37">
        <f ca="1">E252</f>
        <v>-1348.1605</v>
      </c>
      <c r="F265" s="7">
        <f ca="1">O252</f>
        <v>-1212.3514</v>
      </c>
      <c r="G265" s="7">
        <f ca="1">P252</f>
        <v>-452.40260000000001</v>
      </c>
      <c r="H265" s="7">
        <f ca="1">Q252</f>
        <v>-319.60630000000003</v>
      </c>
      <c r="I265" s="7">
        <f ca="1">R252</f>
        <v>-1345.1477</v>
      </c>
      <c r="K265" s="34">
        <f ca="1">F265</f>
        <v>-1212.3514</v>
      </c>
      <c r="L265" s="34">
        <f t="shared" ref="L265:N265" ca="1" si="242">G265</f>
        <v>-452.40260000000001</v>
      </c>
      <c r="M265" s="34">
        <f t="shared" ca="1" si="242"/>
        <v>-319.60630000000003</v>
      </c>
      <c r="N265" s="34">
        <f t="shared" ca="1" si="242"/>
        <v>-1345.1477</v>
      </c>
      <c r="AD265" s="49"/>
      <c r="BG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754.75612178075676</v>
      </c>
      <c r="K266" s="6">
        <f t="shared" ref="K266:N266" ca="1" si="243">($Z223+$X263)*(1-ABS((0.48*$Z222+K265)/(0.48*$Z222+$W263))^(1+1/(1+$W263/$Z222)))</f>
        <v>741.19580742857988</v>
      </c>
      <c r="L266" s="6">
        <f t="shared" ca="1" si="243"/>
        <v>603.37147311908552</v>
      </c>
      <c r="M266" s="6">
        <f t="shared" ca="1" si="243"/>
        <v>569.75936864889047</v>
      </c>
      <c r="N266" s="6">
        <f t="shared" ca="1" si="243"/>
        <v>754.4978348127687</v>
      </c>
      <c r="AD266" s="49"/>
      <c r="BG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198.71843935851325</v>
      </c>
      <c r="K267" s="6">
        <f t="shared" ref="K267:N267" ca="1" si="244">($Z224+$X264)*(1-ABS((0.48*$Z222+K265)/(0.48*$Z222+$W264))^(1+1/(1+$W264/$Z222)))</f>
        <v>194.2912285888994</v>
      </c>
      <c r="L267" s="6">
        <f t="shared" ca="1" si="244"/>
        <v>145.83450147108417</v>
      </c>
      <c r="M267" s="6">
        <f t="shared" ca="1" si="244"/>
        <v>133.56924470186743</v>
      </c>
      <c r="N267" s="6">
        <f t="shared" ca="1" si="244"/>
        <v>198.63568012020318</v>
      </c>
      <c r="AD267" s="49"/>
      <c r="BG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1.1858565501496023E-2</v>
      </c>
      <c r="K268" s="38">
        <f t="shared" ref="K268:N268" ca="1" si="245">ABS(K263/K266)^1.5+ABS(K264/K267)^1.5</f>
        <v>0.43732635591519675</v>
      </c>
      <c r="L268" s="38">
        <f t="shared" ca="1" si="245"/>
        <v>0.63841798273476313</v>
      </c>
      <c r="M268" s="38">
        <f t="shared" ca="1" si="245"/>
        <v>0.83633423609795021</v>
      </c>
      <c r="N268" s="38">
        <f t="shared" ca="1" si="245"/>
        <v>0.61067110692780324</v>
      </c>
      <c r="AD268" s="49"/>
      <c r="BG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53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1-6'!$BM$139</f>
        <v>125.98248380350987</v>
      </c>
      <c r="F278" s="15" t="s">
        <v>116</v>
      </c>
      <c r="G278" s="39">
        <f>'[3]TRA 6-20'!$BG$74</f>
        <v>229.92128954476186</v>
      </c>
      <c r="H278" s="13" t="s">
        <v>81</v>
      </c>
      <c r="I278" s="17">
        <v>0.35</v>
      </c>
      <c r="M278" s="13" t="s">
        <v>90</v>
      </c>
      <c r="N278" s="36">
        <f>IF(I278="","",G278*$H$273*I278)</f>
        <v>88.519696474733323</v>
      </c>
      <c r="O278" s="36">
        <f>IF(I278="","",E278*$H$273*I278)</f>
        <v>48.5032562643513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164.39372202450477</v>
      </c>
      <c r="O279" s="36">
        <f>IF(I280="","",IF(I278="","---",E278*$H$273*I279))</f>
        <v>90.077475919509567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1-6'!$BN$161</f>
        <v>176.98751447381036</v>
      </c>
      <c r="F280" s="15" t="s">
        <v>116</v>
      </c>
      <c r="G280" s="39">
        <f>'[3]TRA 6-20'!$BG$95</f>
        <v>349.69355239821806</v>
      </c>
      <c r="H280" s="13" t="s">
        <v>81</v>
      </c>
      <c r="I280" s="17">
        <v>0.42</v>
      </c>
      <c r="M280" s="13" t="s">
        <v>90</v>
      </c>
      <c r="N280" s="36">
        <f>IF(I280="","",G280*$H$273*I280)</f>
        <v>161.55842120797675</v>
      </c>
      <c r="O280" s="36">
        <f>IF(I280="","",E280*$H$273*I280)</f>
        <v>81.768231686900393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223.10448643006316</v>
      </c>
      <c r="O281" s="36">
        <f>IF(I282="","",IF(I280="","---",E280*$H$273*I281))</f>
        <v>112.91803423429104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1-6'!$BM$183</f>
        <v>198.27880580373071</v>
      </c>
      <c r="F282" s="15" t="s">
        <v>116</v>
      </c>
      <c r="G282" s="39">
        <f>'[3]TRA 6-20'!$BG$116</f>
        <v>404.33538252964473</v>
      </c>
      <c r="H282" s="13" t="s">
        <v>81</v>
      </c>
      <c r="I282" s="17">
        <v>0.46</v>
      </c>
      <c r="M282" s="13" t="s">
        <v>90</v>
      </c>
      <c r="N282" s="36">
        <f>IF(I282="","",G282*$H$273*I282)</f>
        <v>204.59370356000028</v>
      </c>
      <c r="O282" s="36">
        <f>IF(I282="","",E282*$H$273*I282)</f>
        <v>100.32907573668776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240.17521722260901</v>
      </c>
      <c r="O283" s="36">
        <f>IF(I284="","",IF(I282="","---",E282*$H$273*I283))</f>
        <v>117.77761064741605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1-6'!$BM$206</f>
        <v>176.98751447381036</v>
      </c>
      <c r="F284" s="15" t="s">
        <v>116</v>
      </c>
      <c r="G284" s="39">
        <f>'[3]TRA 6-20'!$BG$137</f>
        <v>404.57899244452631</v>
      </c>
      <c r="H284" s="13" t="s">
        <v>81</v>
      </c>
      <c r="I284" s="17">
        <v>0.5</v>
      </c>
      <c r="M284" s="13" t="s">
        <v>90</v>
      </c>
      <c r="N284" s="36">
        <f>IF(I284="","",G284*$H$273*I284)</f>
        <v>222.51844584448949</v>
      </c>
      <c r="O284" s="36">
        <f>IF(I284="","",E284*$H$273*I284)</f>
        <v>97.34313296059571</v>
      </c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222.51844584448949</v>
      </c>
      <c r="O285" s="36">
        <f>IF(I284="","---",E284*$H$273*I285)</f>
        <v>97.34313296059571</v>
      </c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71">
    <mergeCell ref="AO223:AP223"/>
    <mergeCell ref="AE172:BG172"/>
    <mergeCell ref="BA173:BB173"/>
    <mergeCell ref="AJ174:AK174"/>
    <mergeCell ref="AL174:AN174"/>
    <mergeCell ref="AO174:AP174"/>
    <mergeCell ref="AF175:AH175"/>
    <mergeCell ref="AE221:AS221"/>
    <mergeCell ref="AF223:AH223"/>
    <mergeCell ref="AJ175:AK175"/>
    <mergeCell ref="AL175:AN175"/>
    <mergeCell ref="AJ223:AK223"/>
    <mergeCell ref="AL223:AN223"/>
    <mergeCell ref="AH19:AI20"/>
    <mergeCell ref="AK19:AL19"/>
    <mergeCell ref="AK20:AL20"/>
    <mergeCell ref="AE28:BG28"/>
    <mergeCell ref="AZ29:BA29"/>
    <mergeCell ref="AH11:AI12"/>
    <mergeCell ref="AK11:AL11"/>
    <mergeCell ref="AK12:AL12"/>
    <mergeCell ref="AH15:AI16"/>
    <mergeCell ref="AK15:AL15"/>
    <mergeCell ref="AK16:AL16"/>
    <mergeCell ref="AH3:AI4"/>
    <mergeCell ref="AK3:AL3"/>
    <mergeCell ref="AK4:AL4"/>
    <mergeCell ref="AH7:AI8"/>
    <mergeCell ref="AK7:AL7"/>
    <mergeCell ref="AK8:AL8"/>
    <mergeCell ref="AL31:AN31"/>
    <mergeCell ref="X250:AB250"/>
    <mergeCell ref="AA251:AB251"/>
    <mergeCell ref="X56:AB56"/>
    <mergeCell ref="AA57:AB57"/>
    <mergeCell ref="X104:AB104"/>
    <mergeCell ref="AA105:AB105"/>
    <mergeCell ref="AJ224:AK224"/>
    <mergeCell ref="AL224:AN224"/>
    <mergeCell ref="AL85:AN85"/>
    <mergeCell ref="AL86:AN86"/>
    <mergeCell ref="AL36:AN36"/>
    <mergeCell ref="AF224:AH224"/>
    <mergeCell ref="AF126:AH126"/>
    <mergeCell ref="AF127:AH127"/>
    <mergeCell ref="AF174:AH174"/>
    <mergeCell ref="AF30:AH30"/>
    <mergeCell ref="AF31:AH31"/>
    <mergeCell ref="AF78:AH78"/>
    <mergeCell ref="AF79:AH79"/>
    <mergeCell ref="AJ30:AK30"/>
    <mergeCell ref="AE76:BG76"/>
    <mergeCell ref="BA77:BB77"/>
    <mergeCell ref="AJ78:AK78"/>
    <mergeCell ref="AL78:AN78"/>
    <mergeCell ref="AO78:AP78"/>
    <mergeCell ref="AJ79:AK79"/>
    <mergeCell ref="AL79:AN79"/>
    <mergeCell ref="AL30:AN30"/>
    <mergeCell ref="AO30:AP30"/>
    <mergeCell ref="AJ31:AK31"/>
    <mergeCell ref="AL35:AN35"/>
    <mergeCell ref="AJ127:AK127"/>
    <mergeCell ref="AL127:AN127"/>
    <mergeCell ref="AL37:AN37"/>
    <mergeCell ref="AL84:AN84"/>
    <mergeCell ref="AE124:BG124"/>
    <mergeCell ref="BA125:BB125"/>
    <mergeCell ref="AJ126:AK126"/>
    <mergeCell ref="AL126:AN126"/>
    <mergeCell ref="AO126:AP126"/>
  </mergeCells>
  <conditionalFormatting sqref="E211 K211:N211 E219 K219:N219 E260 K260:N260 E268 K268:N268">
    <cfRule type="cellIs" dxfId="59" priority="4" stopIfTrue="1" operator="greaterThan">
      <formula>1</formula>
    </cfRule>
  </conditionalFormatting>
  <conditionalFormatting sqref="E162 K162:N162 E170 K170:N170">
    <cfRule type="cellIs" dxfId="58" priority="3" stopIfTrue="1" operator="greaterThan">
      <formula>1</formula>
    </cfRule>
  </conditionalFormatting>
  <conditionalFormatting sqref="E114 K114:N114 E122 K122:N122">
    <cfRule type="cellIs" dxfId="57" priority="2" stopIfTrue="1" operator="greaterThan">
      <formula>1</formula>
    </cfRule>
  </conditionalFormatting>
  <conditionalFormatting sqref="E66 K66:N66 E74 K74:N74">
    <cfRule type="cellIs" dxfId="56" priority="1" stopIfTrue="1" operator="greaterThan">
      <formula>1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G288"/>
  <sheetViews>
    <sheetView topLeftCell="M107" workbookViewId="0">
      <selection activeCell="K74" sqref="K74"/>
    </sheetView>
  </sheetViews>
  <sheetFormatPr defaultRowHeight="15" x14ac:dyDescent="0.25"/>
  <cols>
    <col min="24" max="24" width="13.42578125" customWidth="1"/>
    <col min="25" max="25" width="7.5703125" customWidth="1"/>
    <col min="26" max="26" width="12.5703125" customWidth="1"/>
    <col min="35" max="35" width="11.85546875" customWidth="1"/>
    <col min="40" max="40" width="16.5703125" customWidth="1"/>
    <col min="43" max="43" width="13.7109375" customWidth="1"/>
    <col min="45" max="45" width="12" customWidth="1"/>
    <col min="50" max="50" width="15.28515625" customWidth="1"/>
    <col min="55" max="55" width="11.14062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7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1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ABS(InvPil!AM123)</f>
        <v>33.120199999999997</v>
      </c>
    </row>
    <row r="4" spans="1:41" x14ac:dyDescent="0.25">
      <c r="A4" s="19">
        <f ca="1">INDEX(Pilastri!$A$1:$K$10000,$B4,2)</f>
        <v>7</v>
      </c>
      <c r="B4" s="19">
        <f ca="1">MATCH(C2,INDIRECT("Pilastri!B1:B"&amp;TRIM(S1)),0)</f>
        <v>122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-28.841000000000001</v>
      </c>
      <c r="F4" s="20">
        <f ca="1">INDEX(Pilastri!$A$1:$K$10000,$B4,7)</f>
        <v>-17.454000000000001</v>
      </c>
      <c r="G4" s="20">
        <f ca="1">INDEX(Pilastri!$A$1:$K$10000,$B4,8)</f>
        <v>31.882999999999999</v>
      </c>
      <c r="H4" s="20">
        <f ca="1">INDEX(Pilastri!$A$1:$K$10000,$B4,9)</f>
        <v>9.6000000000000002E-2</v>
      </c>
      <c r="I4" s="20">
        <f ca="1">INDEX(Pilastri!$A$1:$K$10000,$B4,10)</f>
        <v>-3.5000000000000003E-2</v>
      </c>
      <c r="J4" s="20">
        <f ca="1">INDEX(Pilastri!$A$1:$K$10000,$B4,11)</f>
        <v>-5.8000000000000003E-2</v>
      </c>
      <c r="K4" s="19">
        <f ca="1">INDEX(Pilastri!$A$1:$K$10000,$L4,2)</f>
        <v>7</v>
      </c>
      <c r="L4" s="19">
        <f ca="1">MATCH(C2,INDIRECT("Pilastri!B"&amp;TRIM(S2)&amp;":B10000"),0)+S1</f>
        <v>402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-23.87</v>
      </c>
      <c r="P4" s="20">
        <f ca="1">INDEX(Pilastri!$A$1:$K$10000,$L4,7)</f>
        <v>-15.952</v>
      </c>
      <c r="Q4" s="20">
        <f ca="1">INDEX(Pilastri!$A$1:$K$10000,$L4,8)</f>
        <v>-5.7990000000000004</v>
      </c>
      <c r="R4" s="20">
        <f ca="1">INDEX(Pilastri!$A$1:$K$10000,$L4,9)</f>
        <v>72.441999999999993</v>
      </c>
      <c r="S4" s="20">
        <f ca="1">INDEX(Pilastri!$A$1:$K$10000,$L4,10)</f>
        <v>-6.4870000000000001</v>
      </c>
      <c r="T4" s="20">
        <f ca="1">INDEX(Pilastri!$A$1:$K$10000,$L4,11)</f>
        <v>-10.477</v>
      </c>
      <c r="U4" s="20"/>
      <c r="V4" s="22">
        <f ca="1">K4</f>
        <v>7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1.1*MAX((F64+F72)/(AI31/100),(F65+F73)/(AI31/100))</f>
        <v>151.25889836361537</v>
      </c>
      <c r="AL4" s="108">
        <f>0.9*30*46*0.5*14.17*2/(1+2^2)/10</f>
        <v>351.9828</v>
      </c>
      <c r="AO4">
        <f>ABS(InvPil!AM124)</f>
        <v>85.491799999999998</v>
      </c>
    </row>
    <row r="5" spans="1:41" x14ac:dyDescent="0.25">
      <c r="A5" s="18"/>
      <c r="B5" s="5">
        <f ca="1">B4+1</f>
        <v>123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28.741</v>
      </c>
      <c r="F5" s="20">
        <f ca="1">INDEX(Pilastri!$A$1:$K$10000,$B5,7)</f>
        <v>17.327999999999999</v>
      </c>
      <c r="G5" s="20">
        <f ca="1">INDEX(Pilastri!$A$1:$K$10000,$B5,8)</f>
        <v>-29.588999999999999</v>
      </c>
      <c r="H5" s="20">
        <f ca="1">INDEX(Pilastri!$A$1:$K$10000,$B5,9)</f>
        <v>-9.1999999999999998E-2</v>
      </c>
      <c r="I5" s="20">
        <f ca="1">INDEX(Pilastri!$A$1:$K$10000,$B5,10)</f>
        <v>2.9000000000000001E-2</v>
      </c>
      <c r="J5" s="20">
        <f ca="1">INDEX(Pilastri!$A$1:$K$10000,$B5,11)</f>
        <v>4.7E-2</v>
      </c>
      <c r="K5" s="19"/>
      <c r="L5" s="5">
        <f ca="1">L4+1</f>
        <v>403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19.754000000000001</v>
      </c>
      <c r="P5" s="20">
        <f ca="1">INDEX(Pilastri!$A$1:$K$10000,$L5,7)</f>
        <v>13.391999999999999</v>
      </c>
      <c r="Q5" s="20">
        <f ca="1">INDEX(Pilastri!$A$1:$K$10000,$L5,8)</f>
        <v>5.133</v>
      </c>
      <c r="R5" s="20">
        <f ca="1">INDEX(Pilastri!$A$1:$K$10000,$L5,9)</f>
        <v>-53.524000000000001</v>
      </c>
      <c r="S5" s="20">
        <f ca="1">INDEX(Pilastri!$A$1:$K$10000,$L5,10)</f>
        <v>4.1749999999999998</v>
      </c>
      <c r="T5" s="20">
        <f ca="1">INDEX(Pilastri!$A$1:$K$10000,$L5,11)</f>
        <v>6.6970000000000001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ABS(InvPil!AM125)</f>
        <v>19.276299999999992</v>
      </c>
    </row>
    <row r="6" spans="1:41" x14ac:dyDescent="0.25">
      <c r="A6" s="18"/>
      <c r="B6" s="5">
        <f t="shared" ref="B6:B7" ca="1" si="0">B5+1</f>
        <v>124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-17.994</v>
      </c>
      <c r="F6" s="20">
        <f ca="1">INDEX(Pilastri!$A$1:$K$10000,$B6,7)</f>
        <v>-10.869</v>
      </c>
      <c r="G6" s="20">
        <f ca="1">INDEX(Pilastri!$A$1:$K$10000,$B6,8)</f>
        <v>19.206</v>
      </c>
      <c r="H6" s="20">
        <f ca="1">INDEX(Pilastri!$A$1:$K$10000,$B6,9)</f>
        <v>5.8999999999999997E-2</v>
      </c>
      <c r="I6" s="20">
        <f ca="1">INDEX(Pilastri!$A$1:$K$10000,$B6,10)</f>
        <v>-0.02</v>
      </c>
      <c r="J6" s="20">
        <f ca="1">INDEX(Pilastri!$A$1:$K$10000,$B6,11)</f>
        <v>-3.3000000000000002E-2</v>
      </c>
      <c r="K6" s="19"/>
      <c r="L6" s="5">
        <f t="shared" ref="L6:L7" ca="1" si="1">L5+1</f>
        <v>404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-13.632999999999999</v>
      </c>
      <c r="P6" s="20">
        <f ca="1">INDEX(Pilastri!$A$1:$K$10000,$L6,7)</f>
        <v>-9.17</v>
      </c>
      <c r="Q6" s="20">
        <f ca="1">INDEX(Pilastri!$A$1:$K$10000,$L6,8)</f>
        <v>-3.343</v>
      </c>
      <c r="R6" s="20">
        <f ca="1">INDEX(Pilastri!$A$1:$K$10000,$L6,9)</f>
        <v>38.92</v>
      </c>
      <c r="S6" s="20">
        <f ca="1">INDEX(Pilastri!$A$1:$K$10000,$L6,10)</f>
        <v>-3.3319999999999999</v>
      </c>
      <c r="T6" s="20">
        <f ca="1">INDEX(Pilastri!$A$1:$K$10000,$L6,11)</f>
        <v>-5.367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ABS(InvPil!AM126)</f>
        <v>99.335700000000003</v>
      </c>
    </row>
    <row r="7" spans="1:41" x14ac:dyDescent="0.25">
      <c r="A7" s="18"/>
      <c r="B7" s="5">
        <f t="shared" ca="1" si="0"/>
        <v>125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-65.177000000000007</v>
      </c>
      <c r="F7" s="20">
        <f ca="1">INDEX(Pilastri!$A$1:$K$10000,$B7,7)</f>
        <v>-39.122999999999998</v>
      </c>
      <c r="G7" s="20">
        <f ca="1">INDEX(Pilastri!$A$1:$K$10000,$B7,8)</f>
        <v>15.271000000000001</v>
      </c>
      <c r="H7" s="20">
        <f ca="1">INDEX(Pilastri!$A$1:$K$10000,$B7,9)</f>
        <v>4.5999999999999999E-2</v>
      </c>
      <c r="I7" s="20">
        <f ca="1">INDEX(Pilastri!$A$1:$K$10000,$B7,10)</f>
        <v>-1.6E-2</v>
      </c>
      <c r="J7" s="20">
        <f ca="1">INDEX(Pilastri!$A$1:$K$10000,$B7,11)</f>
        <v>-2.5999999999999999E-2</v>
      </c>
      <c r="K7" s="19"/>
      <c r="L7" s="5">
        <f t="shared" ca="1" si="1"/>
        <v>405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-30.105</v>
      </c>
      <c r="P7" s="20">
        <f ca="1">INDEX(Pilastri!$A$1:$K$10000,$L7,7)</f>
        <v>-20.183</v>
      </c>
      <c r="Q7" s="20">
        <f ca="1">INDEX(Pilastri!$A$1:$K$10000,$L7,8)</f>
        <v>-2.468</v>
      </c>
      <c r="R7" s="20">
        <f ca="1">INDEX(Pilastri!$A$1:$K$10000,$L7,9)</f>
        <v>30.826000000000001</v>
      </c>
      <c r="S7" s="20">
        <f ca="1">INDEX(Pilastri!$A$1:$K$10000,$L7,10)</f>
        <v>-2.76</v>
      </c>
      <c r="T7" s="20">
        <f ca="1">INDEX(Pilastri!$A$1:$K$10000,$L7,11)</f>
        <v>-4.4580000000000002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-95.282000000000011</v>
      </c>
      <c r="Z7" s="40">
        <f ca="1">F7+P7</f>
        <v>-59.305999999999997</v>
      </c>
      <c r="AA7" s="40">
        <f ca="1">G7+Q7</f>
        <v>12.803000000000001</v>
      </c>
      <c r="AB7" s="22">
        <f t="shared" ref="AB7:AD7" ca="1" si="2">H7+R7</f>
        <v>30.872</v>
      </c>
      <c r="AC7" s="22">
        <f t="shared" ca="1" si="2"/>
        <v>-2.7759999999999998</v>
      </c>
      <c r="AD7" s="50">
        <f t="shared" ca="1" si="2"/>
        <v>-4.484</v>
      </c>
      <c r="AH7" s="109" t="s">
        <v>142</v>
      </c>
      <c r="AI7" s="109"/>
      <c r="AK7" s="107" t="s">
        <v>140</v>
      </c>
      <c r="AL7" s="107"/>
      <c r="AO7">
        <f>ABS(InvPil!AM127)</f>
        <v>66.694400000000002</v>
      </c>
    </row>
    <row r="8" spans="1:41" x14ac:dyDescent="0.25">
      <c r="A8" s="18"/>
      <c r="B8" s="5">
        <f ca="1">IF(ROW(C8)-ROW(C$4)&gt;=4*$C$4,"",B7+1)</f>
        <v>126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-31.552</v>
      </c>
      <c r="F8" s="20">
        <f ca="1">INDEX(Pilastri!$A$1:$K$10000,$B8,7)</f>
        <v>-19.097000000000001</v>
      </c>
      <c r="G8" s="20">
        <f ca="1">INDEX(Pilastri!$A$1:$K$10000,$B8,8)</f>
        <v>50.509</v>
      </c>
      <c r="H8" s="20">
        <f ca="1">INDEX(Pilastri!$A$1:$K$10000,$B8,9)</f>
        <v>0.14299999999999999</v>
      </c>
      <c r="I8" s="20">
        <f ca="1">INDEX(Pilastri!$A$1:$K$10000,$B8,10)</f>
        <v>-9.7000000000000003E-2</v>
      </c>
      <c r="J8" s="20">
        <f ca="1">INDEX(Pilastri!$A$1:$K$10000,$B8,11)</f>
        <v>-0.158</v>
      </c>
      <c r="K8" s="19"/>
      <c r="L8" s="5">
        <f ca="1">IF(ROW(M8)-ROW(M$4)&gt;=4*$C$4,"",L7+1)</f>
        <v>406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-17.157</v>
      </c>
      <c r="P8" s="20">
        <f ca="1">INDEX(Pilastri!$A$1:$K$10000,$L8,7)</f>
        <v>-12.603999999999999</v>
      </c>
      <c r="Q8" s="20">
        <f ca="1">INDEX(Pilastri!$A$1:$K$10000,$L8,8)</f>
        <v>-9.968</v>
      </c>
      <c r="R8" s="20">
        <f ca="1">INDEX(Pilastri!$A$1:$K$10000,$L8,9)</f>
        <v>128.94999999999999</v>
      </c>
      <c r="S8" s="20">
        <f ca="1">INDEX(Pilastri!$A$1:$K$10000,$L8,10)</f>
        <v>-11.901999999999999</v>
      </c>
      <c r="T8" s="20">
        <f ca="1">INDEX(Pilastri!$A$1:$K$10000,$L8,11)</f>
        <v>-19.36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1.1*MAX((F112+F120)/(AI79/100),(F113+F121)/(AI79/100))</f>
        <v>283.05470489674315</v>
      </c>
      <c r="AL8" s="108">
        <f>0.9*30*46*0.5*14.17*2/(1+2^2)/10</f>
        <v>351.9828</v>
      </c>
      <c r="AO8">
        <f>ABS(InvPil!AM128)</f>
        <v>251.73159999999999</v>
      </c>
    </row>
    <row r="9" spans="1:41" x14ac:dyDescent="0.25">
      <c r="A9" s="18"/>
      <c r="B9" s="19">
        <f t="shared" ref="B9:B23" ca="1" si="3">IF(ROW(C9)-ROW(C$4)&gt;=4*$C$4,"",B8+1)</f>
        <v>127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29.855</v>
      </c>
      <c r="F9" s="20">
        <f ca="1">INDEX(Pilastri!$A$1:$K$10000,$B9,7)</f>
        <v>18.109000000000002</v>
      </c>
      <c r="G9" s="20">
        <f ca="1">INDEX(Pilastri!$A$1:$K$10000,$B9,8)</f>
        <v>-50.966999999999999</v>
      </c>
      <c r="H9" s="20">
        <f ca="1">INDEX(Pilastri!$A$1:$K$10000,$B9,9)</f>
        <v>-0.14499999999999999</v>
      </c>
      <c r="I9" s="20">
        <f ca="1">INDEX(Pilastri!$A$1:$K$10000,$B9,10)</f>
        <v>9.2999999999999999E-2</v>
      </c>
      <c r="J9" s="20">
        <f ca="1">INDEX(Pilastri!$A$1:$K$10000,$B9,11)</f>
        <v>0.151</v>
      </c>
      <c r="K9" s="19"/>
      <c r="L9" s="19">
        <f t="shared" ref="L9:L23" ca="1" si="4">IF(ROW(M9)-ROW(M$4)&gt;=4*$C$4,"",L8+1)</f>
        <v>407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18.009</v>
      </c>
      <c r="P9" s="20">
        <f ca="1">INDEX(Pilastri!$A$1:$K$10000,$L9,7)</f>
        <v>12.936</v>
      </c>
      <c r="Q9" s="20">
        <f ca="1">INDEX(Pilastri!$A$1:$K$10000,$L9,8)</f>
        <v>9.6069999999999993</v>
      </c>
      <c r="R9" s="20">
        <f ca="1">INDEX(Pilastri!$A$1:$K$10000,$L9,9)</f>
        <v>-121.169</v>
      </c>
      <c r="S9" s="20">
        <f ca="1">INDEX(Pilastri!$A$1:$K$10000,$L9,10)</f>
        <v>10.903</v>
      </c>
      <c r="T9" s="20">
        <f ca="1">INDEX(Pilastri!$A$1:$K$10000,$L9,11)</f>
        <v>17.672999999999998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ABS(InvPil!AM129)</f>
        <v>22.1464</v>
      </c>
    </row>
    <row r="10" spans="1:41" x14ac:dyDescent="0.25">
      <c r="A10" s="18"/>
      <c r="B10" s="19">
        <f t="shared" ca="1" si="3"/>
        <v>128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-19.190000000000001</v>
      </c>
      <c r="F10" s="20">
        <f ca="1">INDEX(Pilastri!$A$1:$K$10000,$B10,7)</f>
        <v>-11.627000000000001</v>
      </c>
      <c r="G10" s="20">
        <f ca="1">INDEX(Pilastri!$A$1:$K$10000,$B10,8)</f>
        <v>31.706</v>
      </c>
      <c r="H10" s="20">
        <f ca="1">INDEX(Pilastri!$A$1:$K$10000,$B10,9)</f>
        <v>0.09</v>
      </c>
      <c r="I10" s="20">
        <f ca="1">INDEX(Pilastri!$A$1:$K$10000,$B10,10)</f>
        <v>-5.8999999999999997E-2</v>
      </c>
      <c r="J10" s="20">
        <f ca="1">INDEX(Pilastri!$A$1:$K$10000,$B10,11)</f>
        <v>-9.6000000000000002E-2</v>
      </c>
      <c r="K10" s="19"/>
      <c r="L10" s="19">
        <f t="shared" ca="1" si="4"/>
        <v>408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-10.989000000000001</v>
      </c>
      <c r="P10" s="20">
        <f ca="1">INDEX(Pilastri!$A$1:$K$10000,$L10,7)</f>
        <v>-7.9809999999999999</v>
      </c>
      <c r="Q10" s="20">
        <f ca="1">INDEX(Pilastri!$A$1:$K$10000,$L10,8)</f>
        <v>-6</v>
      </c>
      <c r="R10" s="20">
        <f ca="1">INDEX(Pilastri!$A$1:$K$10000,$L10,9)</f>
        <v>77.588999999999999</v>
      </c>
      <c r="S10" s="20">
        <f ca="1">INDEX(Pilastri!$A$1:$K$10000,$L10,10)</f>
        <v>-7.1269999999999998</v>
      </c>
      <c r="T10" s="20">
        <f ca="1">INDEX(Pilastri!$A$1:$K$10000,$L10,11)</f>
        <v>-11.573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ABS(InvPil!AM130)</f>
        <v>296.27959999999996</v>
      </c>
    </row>
    <row r="11" spans="1:41" x14ac:dyDescent="0.25">
      <c r="A11" s="18"/>
      <c r="B11" s="19">
        <f t="shared" ca="1" si="3"/>
        <v>129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-179.15100000000001</v>
      </c>
      <c r="F11" s="20">
        <f ca="1">INDEX(Pilastri!$A$1:$K$10000,$B11,7)</f>
        <v>-108.309</v>
      </c>
      <c r="G11" s="20">
        <f ca="1">INDEX(Pilastri!$A$1:$K$10000,$B11,8)</f>
        <v>54.755000000000003</v>
      </c>
      <c r="H11" s="20">
        <f ca="1">INDEX(Pilastri!$A$1:$K$10000,$B11,9)</f>
        <v>0.157</v>
      </c>
      <c r="I11" s="20">
        <f ca="1">INDEX(Pilastri!$A$1:$K$10000,$B11,10)</f>
        <v>-7.9000000000000001E-2</v>
      </c>
      <c r="J11" s="20">
        <f ca="1">INDEX(Pilastri!$A$1:$K$10000,$B11,11)</f>
        <v>-0.128</v>
      </c>
      <c r="K11" s="19"/>
      <c r="L11" s="19">
        <f t="shared" ca="1" si="4"/>
        <v>409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-73.241</v>
      </c>
      <c r="P11" s="20">
        <f ca="1">INDEX(Pilastri!$A$1:$K$10000,$L11,7)</f>
        <v>-50.904000000000003</v>
      </c>
      <c r="Q11" s="20">
        <f ca="1">INDEX(Pilastri!$A$1:$K$10000,$L11,8)</f>
        <v>-7.9539999999999997</v>
      </c>
      <c r="R11" s="20">
        <f ca="1">INDEX(Pilastri!$A$1:$K$10000,$L11,9)</f>
        <v>104.29</v>
      </c>
      <c r="S11" s="20">
        <f ca="1">INDEX(Pilastri!$A$1:$K$10000,$L11,10)</f>
        <v>-9.6020000000000003</v>
      </c>
      <c r="T11" s="20">
        <f ca="1">INDEX(Pilastri!$A$1:$K$10000,$L11,11)</f>
        <v>-15.547000000000001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-252.392</v>
      </c>
      <c r="Z11" s="22">
        <f t="shared" ca="1" si="5"/>
        <v>-159.21299999999999</v>
      </c>
      <c r="AA11" s="22">
        <f t="shared" ca="1" si="5"/>
        <v>46.801000000000002</v>
      </c>
      <c r="AB11" s="22">
        <f t="shared" ca="1" si="5"/>
        <v>104.447</v>
      </c>
      <c r="AC11" s="22">
        <f t="shared" ca="1" si="5"/>
        <v>-9.6810000000000009</v>
      </c>
      <c r="AD11" s="50">
        <f t="shared" ca="1" si="5"/>
        <v>-15.675000000000001</v>
      </c>
      <c r="AH11" s="109" t="s">
        <v>143</v>
      </c>
      <c r="AI11" s="109"/>
      <c r="AK11" s="107" t="s">
        <v>140</v>
      </c>
      <c r="AL11" s="107"/>
      <c r="AO11">
        <f>ABS(InvPil!AM131)</f>
        <v>68.581799999999987</v>
      </c>
    </row>
    <row r="12" spans="1:41" x14ac:dyDescent="0.25">
      <c r="A12" s="18"/>
      <c r="B12" s="19">
        <f t="shared" ca="1" si="3"/>
        <v>130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-30.378</v>
      </c>
      <c r="F12" s="20">
        <f ca="1">INDEX(Pilastri!$A$1:$K$10000,$B12,7)</f>
        <v>-18.463999999999999</v>
      </c>
      <c r="G12" s="20">
        <f ca="1">INDEX(Pilastri!$A$1:$K$10000,$B12,8)</f>
        <v>66.298000000000002</v>
      </c>
      <c r="H12" s="20">
        <f ca="1">INDEX(Pilastri!$A$1:$K$10000,$B12,9)</f>
        <v>0.183</v>
      </c>
      <c r="I12" s="20">
        <f ca="1">INDEX(Pilastri!$A$1:$K$10000,$B12,10)</f>
        <v>-0.152</v>
      </c>
      <c r="J12" s="20">
        <f ca="1">INDEX(Pilastri!$A$1:$K$10000,$B12,11)</f>
        <v>-0.248</v>
      </c>
      <c r="K12" s="19"/>
      <c r="L12" s="19">
        <f t="shared" ca="1" si="4"/>
        <v>410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-21.056999999999999</v>
      </c>
      <c r="P12" s="20">
        <f ca="1">INDEX(Pilastri!$A$1:$K$10000,$L12,7)</f>
        <v>-15.063000000000001</v>
      </c>
      <c r="Q12" s="20">
        <f ca="1">INDEX(Pilastri!$A$1:$K$10000,$L12,8)</f>
        <v>-14.212</v>
      </c>
      <c r="R12" s="20">
        <f ca="1">INDEX(Pilastri!$A$1:$K$10000,$L12,9)</f>
        <v>189.24100000000001</v>
      </c>
      <c r="S12" s="20">
        <f ca="1">INDEX(Pilastri!$A$1:$K$10000,$L12,10)</f>
        <v>-17.349</v>
      </c>
      <c r="T12" s="20">
        <f ca="1">INDEX(Pilastri!$A$1:$K$10000,$L12,11)</f>
        <v>-28.254999999999999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1.1*MAX((F160+F168)/(AI127/100),(F161+F169)/(AI127/100))</f>
        <v>560.86171550024687</v>
      </c>
      <c r="AL12" s="108">
        <f>0.9*30*46*0.5*14.17*2/(1+2^2)/10</f>
        <v>351.9828</v>
      </c>
      <c r="AO12">
        <f>ABS(InvPil!AM132)</f>
        <v>456.90019999999998</v>
      </c>
    </row>
    <row r="13" spans="1:41" x14ac:dyDescent="0.25">
      <c r="A13" s="18"/>
      <c r="B13" s="19">
        <f t="shared" ca="1" si="3"/>
        <v>131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28.352</v>
      </c>
      <c r="F13" s="20">
        <f ca="1">INDEX(Pilastri!$A$1:$K$10000,$B13,7)</f>
        <v>17.254999999999999</v>
      </c>
      <c r="G13" s="20">
        <f ca="1">INDEX(Pilastri!$A$1:$K$10000,$B13,8)</f>
        <v>-64.519000000000005</v>
      </c>
      <c r="H13" s="20">
        <f ca="1">INDEX(Pilastri!$A$1:$K$10000,$B13,9)</f>
        <v>-0.18</v>
      </c>
      <c r="I13" s="20">
        <f ca="1">INDEX(Pilastri!$A$1:$K$10000,$B13,10)</f>
        <v>0.14899999999999999</v>
      </c>
      <c r="J13" s="20">
        <f ca="1">INDEX(Pilastri!$A$1:$K$10000,$B13,11)</f>
        <v>0.24199999999999999</v>
      </c>
      <c r="K13" s="19"/>
      <c r="L13" s="19">
        <f t="shared" ca="1" si="4"/>
        <v>411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20.047999999999998</v>
      </c>
      <c r="P13" s="20">
        <f ca="1">INDEX(Pilastri!$A$1:$K$10000,$L13,7)</f>
        <v>14.31</v>
      </c>
      <c r="Q13" s="20">
        <f ca="1">INDEX(Pilastri!$A$1:$K$10000,$L13,8)</f>
        <v>11.487</v>
      </c>
      <c r="R13" s="20">
        <f ca="1">INDEX(Pilastri!$A$1:$K$10000,$L13,9)</f>
        <v>-157.69399999999999</v>
      </c>
      <c r="S13" s="20">
        <f ca="1">INDEX(Pilastri!$A$1:$K$10000,$L13,10)</f>
        <v>14.36</v>
      </c>
      <c r="T13" s="20">
        <f ca="1">INDEX(Pilastri!$A$1:$K$10000,$L13,11)</f>
        <v>23.341999999999999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ABS(InvPil!AM133)</f>
        <v>38.116399999999999</v>
      </c>
    </row>
    <row r="14" spans="1:41" x14ac:dyDescent="0.25">
      <c r="A14" s="18"/>
      <c r="B14" s="19">
        <f t="shared" ca="1" si="3"/>
        <v>132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-18.353000000000002</v>
      </c>
      <c r="F14" s="20">
        <f ca="1">INDEX(Pilastri!$A$1:$K$10000,$B14,7)</f>
        <v>-11.162000000000001</v>
      </c>
      <c r="G14" s="20">
        <f ca="1">INDEX(Pilastri!$A$1:$K$10000,$B14,8)</f>
        <v>40.875999999999998</v>
      </c>
      <c r="H14" s="20">
        <f ca="1">INDEX(Pilastri!$A$1:$K$10000,$B14,9)</f>
        <v>0.113</v>
      </c>
      <c r="I14" s="20">
        <f ca="1">INDEX(Pilastri!$A$1:$K$10000,$B14,10)</f>
        <v>-9.4E-2</v>
      </c>
      <c r="J14" s="20">
        <f ca="1">INDEX(Pilastri!$A$1:$K$10000,$B14,11)</f>
        <v>-0.153</v>
      </c>
      <c r="K14" s="19"/>
      <c r="L14" s="19">
        <f t="shared" ca="1" si="4"/>
        <v>412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-12.845000000000001</v>
      </c>
      <c r="P14" s="20">
        <f ca="1">INDEX(Pilastri!$A$1:$K$10000,$L14,7)</f>
        <v>-9.1790000000000003</v>
      </c>
      <c r="Q14" s="20">
        <f ca="1">INDEX(Pilastri!$A$1:$K$10000,$L14,8)</f>
        <v>-7.8940000000000001</v>
      </c>
      <c r="R14" s="20">
        <f ca="1">INDEX(Pilastri!$A$1:$K$10000,$L14,9)</f>
        <v>107.685</v>
      </c>
      <c r="S14" s="20">
        <f ca="1">INDEX(Pilastri!$A$1:$K$10000,$L14,10)</f>
        <v>-9.9090000000000007</v>
      </c>
      <c r="T14" s="20">
        <f ca="1">INDEX(Pilastri!$A$1:$K$10000,$L14,11)</f>
        <v>-16.123999999999999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ABS(InvPil!AM134)</f>
        <v>563.59839999999997</v>
      </c>
    </row>
    <row r="15" spans="1:41" x14ac:dyDescent="0.25">
      <c r="A15" s="18"/>
      <c r="B15" s="19">
        <f t="shared" ca="1" si="3"/>
        <v>133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-294.71499999999997</v>
      </c>
      <c r="F15" s="20">
        <f ca="1">INDEX(Pilastri!$A$1:$K$10000,$B15,7)</f>
        <v>-178.86099999999999</v>
      </c>
      <c r="G15" s="20">
        <f ca="1">INDEX(Pilastri!$A$1:$K$10000,$B15,8)</f>
        <v>109.404</v>
      </c>
      <c r="H15" s="20">
        <f ca="1">INDEX(Pilastri!$A$1:$K$10000,$B15,9)</f>
        <v>0.308</v>
      </c>
      <c r="I15" s="20">
        <f ca="1">INDEX(Pilastri!$A$1:$K$10000,$B15,10)</f>
        <v>-0.19500000000000001</v>
      </c>
      <c r="J15" s="20">
        <f ca="1">INDEX(Pilastri!$A$1:$K$10000,$B15,11)</f>
        <v>-0.317</v>
      </c>
      <c r="K15" s="19"/>
      <c r="L15" s="19">
        <f t="shared" ca="1" si="4"/>
        <v>413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-118.931</v>
      </c>
      <c r="P15" s="20">
        <f ca="1">INDEX(Pilastri!$A$1:$K$10000,$L15,7)</f>
        <v>-83.88</v>
      </c>
      <c r="Q15" s="20">
        <f ca="1">INDEX(Pilastri!$A$1:$K$10000,$L15,8)</f>
        <v>-17.045000000000002</v>
      </c>
      <c r="R15" s="20">
        <f ca="1">INDEX(Pilastri!$A$1:$K$10000,$L15,9)</f>
        <v>230.88900000000001</v>
      </c>
      <c r="S15" s="20">
        <f ca="1">INDEX(Pilastri!$A$1:$K$10000,$L15,10)</f>
        <v>-21.623999999999999</v>
      </c>
      <c r="T15" s="20">
        <f ca="1">INDEX(Pilastri!$A$1:$K$10000,$L15,11)</f>
        <v>-35.090000000000003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-413.64599999999996</v>
      </c>
      <c r="Z15" s="22">
        <f t="shared" ca="1" si="6"/>
        <v>-262.74099999999999</v>
      </c>
      <c r="AA15" s="22">
        <f t="shared" ca="1" si="6"/>
        <v>92.358999999999995</v>
      </c>
      <c r="AB15" s="22">
        <f t="shared" ca="1" si="6"/>
        <v>231.197</v>
      </c>
      <c r="AC15" s="22">
        <f t="shared" ca="1" si="6"/>
        <v>-21.818999999999999</v>
      </c>
      <c r="AD15" s="50">
        <f t="shared" ca="1" si="6"/>
        <v>-35.407000000000004</v>
      </c>
      <c r="AH15" s="109" t="s">
        <v>144</v>
      </c>
      <c r="AI15" s="109"/>
      <c r="AK15" s="107" t="s">
        <v>140</v>
      </c>
      <c r="AL15" s="107"/>
      <c r="AO15">
        <f>ABS(InvPil!AM135)</f>
        <v>44.07000000000005</v>
      </c>
    </row>
    <row r="16" spans="1:41" x14ac:dyDescent="0.25">
      <c r="A16" s="18"/>
      <c r="B16" s="19">
        <f t="shared" ca="1" si="3"/>
        <v>134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-24.388000000000002</v>
      </c>
      <c r="F16" s="20">
        <f ca="1">INDEX(Pilastri!$A$1:$K$10000,$B16,7)</f>
        <v>-14.901999999999999</v>
      </c>
      <c r="G16" s="20">
        <f ca="1">INDEX(Pilastri!$A$1:$K$10000,$B16,8)</f>
        <v>79.882000000000005</v>
      </c>
      <c r="H16" s="20">
        <f ca="1">INDEX(Pilastri!$A$1:$K$10000,$B16,9)</f>
        <v>-0.20300000000000001</v>
      </c>
      <c r="I16" s="20">
        <f ca="1">INDEX(Pilastri!$A$1:$K$10000,$B16,10)</f>
        <v>-0.14699999999999999</v>
      </c>
      <c r="J16" s="20">
        <f ca="1">INDEX(Pilastri!$A$1:$K$10000,$B16,11)</f>
        <v>-0.23899999999999999</v>
      </c>
      <c r="K16" s="19"/>
      <c r="L16" s="19">
        <f t="shared" ca="1" si="4"/>
        <v>414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-19.518999999999998</v>
      </c>
      <c r="P16" s="20">
        <f ca="1">INDEX(Pilastri!$A$1:$K$10000,$L16,7)</f>
        <v>-14.071999999999999</v>
      </c>
      <c r="Q16" s="20">
        <f ca="1">INDEX(Pilastri!$A$1:$K$10000,$L16,8)</f>
        <v>-17.361000000000001</v>
      </c>
      <c r="R16" s="20">
        <f ca="1">INDEX(Pilastri!$A$1:$K$10000,$L16,9)</f>
        <v>209.78899999999999</v>
      </c>
      <c r="S16" s="20">
        <f ca="1">INDEX(Pilastri!$A$1:$K$10000,$L16,10)</f>
        <v>-19.327000000000002</v>
      </c>
      <c r="T16" s="20">
        <f ca="1">INDEX(Pilastri!$A$1:$K$10000,$L16,11)</f>
        <v>-31.486999999999998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1.1*MAX((F209+F217)/(AI175/100),(F210+F218)/(AI175/100))</f>
        <v>690.98176857944645</v>
      </c>
      <c r="AL16" s="108">
        <f>0.9*30*46*0.5*14.17*2/(1+2^2)/10</f>
        <v>351.9828</v>
      </c>
      <c r="AO16">
        <f>ABS(InvPil!AM136)</f>
        <v>682.10199999999998</v>
      </c>
    </row>
    <row r="17" spans="1:59" x14ac:dyDescent="0.25">
      <c r="A17" s="18"/>
      <c r="B17" s="19">
        <f t="shared" ca="1" si="3"/>
        <v>135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22.288</v>
      </c>
      <c r="F17" s="20">
        <f ca="1">INDEX(Pilastri!$A$1:$K$10000,$B17,7)</f>
        <v>13.662000000000001</v>
      </c>
      <c r="G17" s="20">
        <f ca="1">INDEX(Pilastri!$A$1:$K$10000,$B17,8)</f>
        <v>-80.498000000000005</v>
      </c>
      <c r="H17" s="20">
        <f ca="1">INDEX(Pilastri!$A$1:$K$10000,$B17,9)</f>
        <v>0.20699999999999999</v>
      </c>
      <c r="I17" s="20">
        <f ca="1">INDEX(Pilastri!$A$1:$K$10000,$B17,10)</f>
        <v>0.156</v>
      </c>
      <c r="J17" s="20">
        <f ca="1">INDEX(Pilastri!$A$1:$K$10000,$B17,11)</f>
        <v>0.254</v>
      </c>
      <c r="K17" s="19"/>
      <c r="L17" s="19">
        <f t="shared" ca="1" si="4"/>
        <v>415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24.202000000000002</v>
      </c>
      <c r="P17" s="20">
        <f ca="1">INDEX(Pilastri!$A$1:$K$10000,$L17,7)</f>
        <v>17.344000000000001</v>
      </c>
      <c r="Q17" s="20">
        <f ca="1">INDEX(Pilastri!$A$1:$K$10000,$L17,8)</f>
        <v>15.537000000000001</v>
      </c>
      <c r="R17" s="20">
        <f ca="1">INDEX(Pilastri!$A$1:$K$10000,$L17,9)</f>
        <v>-214.66</v>
      </c>
      <c r="S17" s="20">
        <f ca="1">INDEX(Pilastri!$A$1:$K$10000,$L17,10)</f>
        <v>19.687999999999999</v>
      </c>
      <c r="T17" s="20">
        <f ca="1">INDEX(Pilastri!$A$1:$K$10000,$L17,11)</f>
        <v>32.048000000000002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ABS(InvPil!AM137)</f>
        <v>133.61029999999994</v>
      </c>
    </row>
    <row r="18" spans="1:59" x14ac:dyDescent="0.25">
      <c r="A18" s="18"/>
      <c r="B18" s="19">
        <f t="shared" ca="1" si="3"/>
        <v>136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-14.586</v>
      </c>
      <c r="F18" s="20">
        <f ca="1">INDEX(Pilastri!$A$1:$K$10000,$B18,7)</f>
        <v>-8.9260000000000002</v>
      </c>
      <c r="G18" s="20">
        <f ca="1">INDEX(Pilastri!$A$1:$K$10000,$B18,8)</f>
        <v>50.116999999999997</v>
      </c>
      <c r="H18" s="20">
        <f ca="1">INDEX(Pilastri!$A$1:$K$10000,$B18,9)</f>
        <v>-0.128</v>
      </c>
      <c r="I18" s="20">
        <f ca="1">INDEX(Pilastri!$A$1:$K$10000,$B18,10)</f>
        <v>-9.5000000000000001E-2</v>
      </c>
      <c r="J18" s="20">
        <f ca="1">INDEX(Pilastri!$A$1:$K$10000,$B18,11)</f>
        <v>-0.154</v>
      </c>
      <c r="K18" s="19"/>
      <c r="L18" s="19">
        <f t="shared" ca="1" si="4"/>
        <v>416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-13.663</v>
      </c>
      <c r="P18" s="20">
        <f ca="1">INDEX(Pilastri!$A$1:$K$10000,$L18,7)</f>
        <v>-9.8170000000000002</v>
      </c>
      <c r="Q18" s="20">
        <f ca="1">INDEX(Pilastri!$A$1:$K$10000,$L18,8)</f>
        <v>-10.17</v>
      </c>
      <c r="R18" s="20">
        <f ca="1">INDEX(Pilastri!$A$1:$K$10000,$L18,9)</f>
        <v>132.173</v>
      </c>
      <c r="S18" s="20">
        <f ca="1">INDEX(Pilastri!$A$1:$K$10000,$L18,10)</f>
        <v>-12.192</v>
      </c>
      <c r="T18" s="20">
        <f ca="1">INDEX(Pilastri!$A$1:$K$10000,$L18,11)</f>
        <v>-19.855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ABS(InvPil!AM138)</f>
        <v>859.78229999999996</v>
      </c>
    </row>
    <row r="19" spans="1:59" x14ac:dyDescent="0.25">
      <c r="A19" s="18"/>
      <c r="B19" s="19">
        <f t="shared" ca="1" si="3"/>
        <v>137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-405.01100000000002</v>
      </c>
      <c r="F19" s="20">
        <f ca="1">INDEX(Pilastri!$A$1:$K$10000,$B19,7)</f>
        <v>-246.28899999999999</v>
      </c>
      <c r="G19" s="20">
        <f ca="1">INDEX(Pilastri!$A$1:$K$10000,$B19,8)</f>
        <v>178.65799999999999</v>
      </c>
      <c r="H19" s="20">
        <f ca="1">INDEX(Pilastri!$A$1:$K$10000,$B19,9)</f>
        <v>0.49099999999999999</v>
      </c>
      <c r="I19" s="20">
        <f ca="1">INDEX(Pilastri!$A$1:$K$10000,$B19,10)</f>
        <v>-0.33900000000000002</v>
      </c>
      <c r="J19" s="20">
        <f ca="1">INDEX(Pilastri!$A$1:$K$10000,$B19,11)</f>
        <v>-0.55200000000000005</v>
      </c>
      <c r="K19" s="19"/>
      <c r="L19" s="19">
        <f t="shared" ca="1" si="4"/>
        <v>417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-164.523</v>
      </c>
      <c r="P19" s="20">
        <f ca="1">INDEX(Pilastri!$A$1:$K$10000,$L19,7)</f>
        <v>-116.797</v>
      </c>
      <c r="Q19" s="20">
        <f ca="1">INDEX(Pilastri!$A$1:$K$10000,$L19,8)</f>
        <v>-28.135000000000002</v>
      </c>
      <c r="R19" s="20">
        <f ca="1">INDEX(Pilastri!$A$1:$K$10000,$L19,9)</f>
        <v>381.185</v>
      </c>
      <c r="S19" s="20">
        <f ca="1">INDEX(Pilastri!$A$1:$K$10000,$L19,10)</f>
        <v>-35.959000000000003</v>
      </c>
      <c r="T19" s="20">
        <f ca="1">INDEX(Pilastri!$A$1:$K$10000,$L19,11)</f>
        <v>-58.421999999999997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-569.53399999999999</v>
      </c>
      <c r="Z19" s="22">
        <f t="shared" ca="1" si="7"/>
        <v>-363.08600000000001</v>
      </c>
      <c r="AA19" s="22">
        <f t="shared" ca="1" si="7"/>
        <v>150.523</v>
      </c>
      <c r="AB19" s="22">
        <f t="shared" ca="1" si="7"/>
        <v>381.67599999999999</v>
      </c>
      <c r="AC19" s="22">
        <f t="shared" ca="1" si="7"/>
        <v>-36.298000000000002</v>
      </c>
      <c r="AD19" s="50">
        <f t="shared" ca="1" si="7"/>
        <v>-58.973999999999997</v>
      </c>
      <c r="AH19" s="109" t="s">
        <v>145</v>
      </c>
      <c r="AI19" s="109"/>
      <c r="AK19" s="107" t="s">
        <v>140</v>
      </c>
      <c r="AL19" s="107"/>
      <c r="AO19">
        <f>ABS(InvPil!AM139)</f>
        <v>11.323300000000017</v>
      </c>
    </row>
    <row r="20" spans="1:59" x14ac:dyDescent="0.25">
      <c r="A20" s="18"/>
      <c r="B20" s="19">
        <f t="shared" ca="1" si="3"/>
        <v>138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-11.763</v>
      </c>
      <c r="F20" s="20">
        <f ca="1">INDEX(Pilastri!$A$1:$K$10000,$B20,7)</f>
        <v>-7.2069999999999999</v>
      </c>
      <c r="G20" s="20">
        <f ca="1">INDEX(Pilastri!$A$1:$K$10000,$B20,8)</f>
        <v>63.539000000000001</v>
      </c>
      <c r="H20" s="20">
        <f ca="1">INDEX(Pilastri!$A$1:$K$10000,$B20,9)</f>
        <v>-0.152</v>
      </c>
      <c r="I20" s="20">
        <f ca="1">INDEX(Pilastri!$A$1:$K$10000,$B20,10)</f>
        <v>-6.2E-2</v>
      </c>
      <c r="J20" s="20">
        <f ca="1">INDEX(Pilastri!$A$1:$K$10000,$B20,11)</f>
        <v>-0.10100000000000001</v>
      </c>
      <c r="K20" s="19"/>
      <c r="L20" s="19">
        <f t="shared" ca="1" si="4"/>
        <v>418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-11.861000000000001</v>
      </c>
      <c r="P20" s="20">
        <f ca="1">INDEX(Pilastri!$A$1:$K$10000,$L20,7)</f>
        <v>-8.6229999999999993</v>
      </c>
      <c r="Q20" s="20">
        <f ca="1">INDEX(Pilastri!$A$1:$K$10000,$L20,8)</f>
        <v>-17.117000000000001</v>
      </c>
      <c r="R20" s="20">
        <f ca="1">INDEX(Pilastri!$A$1:$K$10000,$L20,9)</f>
        <v>165.51900000000001</v>
      </c>
      <c r="S20" s="20">
        <f ca="1">INDEX(Pilastri!$A$1:$K$10000,$L20,10)</f>
        <v>-15.737</v>
      </c>
      <c r="T20" s="20">
        <f ca="1">INDEX(Pilastri!$A$1:$K$10000,$L20,11)</f>
        <v>-25.641999999999999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1.1*MAX((F258+F266)/(AI224/100),(F259+F267)/(AI224/100))</f>
        <v>602.4322260032925</v>
      </c>
      <c r="AL20" s="108">
        <f>0.9*30*46*0.5*14.17*2/(1+2^2)/10</f>
        <v>351.9828</v>
      </c>
      <c r="AO20">
        <f>ABS(InvPil!AM140)</f>
        <v>899.2967000000001</v>
      </c>
    </row>
    <row r="21" spans="1:59" x14ac:dyDescent="0.25">
      <c r="A21" s="18"/>
      <c r="B21" s="19">
        <f t="shared" ca="1" si="3"/>
        <v>139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5.75</v>
      </c>
      <c r="F21" s="20">
        <f ca="1">INDEX(Pilastri!$A$1:$K$10000,$B21,7)</f>
        <v>3.5710000000000002</v>
      </c>
      <c r="G21" s="20">
        <f ca="1">INDEX(Pilastri!$A$1:$K$10000,$B21,8)</f>
        <v>-77.394000000000005</v>
      </c>
      <c r="H21" s="20">
        <f ca="1">INDEX(Pilastri!$A$1:$K$10000,$B21,9)</f>
        <v>0.186</v>
      </c>
      <c r="I21" s="20">
        <f ca="1">INDEX(Pilastri!$A$1:$K$10000,$B21,10)</f>
        <v>8.3000000000000004E-2</v>
      </c>
      <c r="J21" s="20">
        <f ca="1">INDEX(Pilastri!$A$1:$K$10000,$B21,11)</f>
        <v>0.13600000000000001</v>
      </c>
      <c r="K21" s="19"/>
      <c r="L21" s="19">
        <f t="shared" ca="1" si="4"/>
        <v>419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10.768000000000001</v>
      </c>
      <c r="P21" s="20">
        <f ca="1">INDEX(Pilastri!$A$1:$K$10000,$L21,7)</f>
        <v>7.694</v>
      </c>
      <c r="Q21" s="20">
        <f ca="1">INDEX(Pilastri!$A$1:$K$10000,$L21,8)</f>
        <v>38.584000000000003</v>
      </c>
      <c r="R21" s="20">
        <f ca="1">INDEX(Pilastri!$A$1:$K$10000,$L21,9)</f>
        <v>-425.42099999999999</v>
      </c>
      <c r="S21" s="20">
        <f ca="1">INDEX(Pilastri!$A$1:$K$10000,$L21,10)</f>
        <v>40.444000000000003</v>
      </c>
      <c r="T21" s="20">
        <f ca="1">INDEX(Pilastri!$A$1:$K$10000,$L21,11)</f>
        <v>65.870999999999995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ABS(InvPil!AM141)</f>
        <v>243.76859999999999</v>
      </c>
    </row>
    <row r="22" spans="1:59" x14ac:dyDescent="0.25">
      <c r="A22" s="18"/>
      <c r="B22" s="19">
        <f t="shared" ca="1" si="3"/>
        <v>140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-4.7329999999999997</v>
      </c>
      <c r="F22" s="20">
        <f ca="1">INDEX(Pilastri!$A$1:$K$10000,$B22,7)</f>
        <v>-2.9129999999999998</v>
      </c>
      <c r="G22" s="20">
        <f ca="1">INDEX(Pilastri!$A$1:$K$10000,$B22,8)</f>
        <v>38.088999999999999</v>
      </c>
      <c r="H22" s="20">
        <f ca="1">INDEX(Pilastri!$A$1:$K$10000,$B22,9)</f>
        <v>-9.0999999999999998E-2</v>
      </c>
      <c r="I22" s="20">
        <f ca="1">INDEX(Pilastri!$A$1:$K$10000,$B22,10)</f>
        <v>-3.9E-2</v>
      </c>
      <c r="J22" s="20">
        <f ca="1">INDEX(Pilastri!$A$1:$K$10000,$B22,11)</f>
        <v>-6.4000000000000001E-2</v>
      </c>
      <c r="K22" s="19"/>
      <c r="L22" s="19">
        <f t="shared" ca="1" si="4"/>
        <v>420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-6.1159999999999997</v>
      </c>
      <c r="P22" s="20">
        <f ca="1">INDEX(Pilastri!$A$1:$K$10000,$L22,7)</f>
        <v>-4.41</v>
      </c>
      <c r="Q22" s="20">
        <f ca="1">INDEX(Pilastri!$A$1:$K$10000,$L22,8)</f>
        <v>-15.021000000000001</v>
      </c>
      <c r="R22" s="20">
        <f ca="1">INDEX(Pilastri!$A$1:$K$10000,$L22,9)</f>
        <v>159.50800000000001</v>
      </c>
      <c r="S22" s="20">
        <f ca="1">INDEX(Pilastri!$A$1:$K$10000,$L22,10)</f>
        <v>-15.183999999999999</v>
      </c>
      <c r="T22" s="20">
        <f ca="1">INDEX(Pilastri!$A$1:$K$10000,$L22,11)</f>
        <v>-24.733000000000001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ABS(InvPil!AM142)</f>
        <v>1154.3886000000002</v>
      </c>
    </row>
    <row r="23" spans="1:59" x14ac:dyDescent="0.25">
      <c r="A23" s="18"/>
      <c r="B23" s="19">
        <f t="shared" ca="1" si="3"/>
        <v>141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-502.988</v>
      </c>
      <c r="F23" s="20">
        <f ca="1">INDEX(Pilastri!$A$1:$K$10000,$B23,7)</f>
        <v>-306.30200000000002</v>
      </c>
      <c r="G23" s="20">
        <f ca="1">INDEX(Pilastri!$A$1:$K$10000,$B23,8)</f>
        <v>246.80199999999999</v>
      </c>
      <c r="H23" s="20">
        <f ca="1">INDEX(Pilastri!$A$1:$K$10000,$B23,9)</f>
        <v>0.65700000000000003</v>
      </c>
      <c r="I23" s="20">
        <f ca="1">INDEX(Pilastri!$A$1:$K$10000,$B23,10)</f>
        <v>-0.44500000000000001</v>
      </c>
      <c r="J23" s="20">
        <f ca="1">INDEX(Pilastri!$A$1:$K$10000,$B23,11)</f>
        <v>-0.72399999999999998</v>
      </c>
      <c r="K23" s="19"/>
      <c r="L23" s="19">
        <f t="shared" ca="1" si="4"/>
        <v>421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-209.06700000000001</v>
      </c>
      <c r="P23" s="20">
        <f ca="1">INDEX(Pilastri!$A$1:$K$10000,$L23,7)</f>
        <v>-149.00800000000001</v>
      </c>
      <c r="Q23" s="20">
        <f ca="1">INDEX(Pilastri!$A$1:$K$10000,$L23,8)</f>
        <v>-40.847999999999999</v>
      </c>
      <c r="R23" s="20">
        <f ca="1">INDEX(Pilastri!$A$1:$K$10000,$L23,9)</f>
        <v>537.49699999999996</v>
      </c>
      <c r="S23" s="20">
        <f ca="1">INDEX(Pilastri!$A$1:$K$10000,$L23,10)</f>
        <v>-51.033000000000001</v>
      </c>
      <c r="T23" s="20">
        <f ca="1">INDEX(Pilastri!$A$1:$K$10000,$L23,11)</f>
        <v>-82.971000000000004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-712.05500000000006</v>
      </c>
      <c r="Z23" s="22">
        <f t="shared" ref="Z23:AD23" ca="1" si="8">F23+P23</f>
        <v>-455.31000000000006</v>
      </c>
      <c r="AA23" s="22">
        <f t="shared" ca="1" si="8"/>
        <v>205.95400000000001</v>
      </c>
      <c r="AB23" s="22">
        <f t="shared" ca="1" si="8"/>
        <v>538.154</v>
      </c>
      <c r="AC23" s="22">
        <f t="shared" ca="1" si="8"/>
        <v>-51.478000000000002</v>
      </c>
      <c r="AD23" s="50">
        <f t="shared" ca="1" si="8"/>
        <v>-83.695000000000007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  <c r="AH24" s="68"/>
      <c r="AI24" s="68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  <c r="AE27" s="8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</row>
    <row r="28" spans="1:59" x14ac:dyDescent="0.25">
      <c r="A28" t="s">
        <v>57</v>
      </c>
      <c r="B28" s="5">
        <f ca="1">$A$4</f>
        <v>7</v>
      </c>
      <c r="D28" t="s">
        <v>58</v>
      </c>
      <c r="E28" s="5" t="s">
        <v>59</v>
      </c>
      <c r="F28" s="17">
        <v>30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6" t="s">
        <v>133</v>
      </c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  <c r="AU28" s="123"/>
      <c r="AV28" s="123"/>
      <c r="AW28" s="123"/>
      <c r="AX28" s="123"/>
      <c r="AY28" s="123"/>
      <c r="AZ28" s="123"/>
      <c r="BA28" s="123"/>
      <c r="BB28" s="123"/>
      <c r="BC28" s="123"/>
      <c r="BD28" s="123"/>
      <c r="BE28" s="123"/>
      <c r="BF28" s="123"/>
      <c r="BG28" s="124"/>
    </row>
    <row r="29" spans="1:59" ht="18" x14ac:dyDescent="0.35">
      <c r="A29" t="s">
        <v>67</v>
      </c>
      <c r="B29" s="17">
        <v>5</v>
      </c>
      <c r="E29" s="5" t="s">
        <v>68</v>
      </c>
      <c r="F29" s="17">
        <v>60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183.6</v>
      </c>
      <c r="AA29" s="16" t="s">
        <v>73</v>
      </c>
      <c r="AD29" s="49"/>
      <c r="AY29" s="82" t="s">
        <v>162</v>
      </c>
      <c r="AZ29" s="112" t="s">
        <v>164</v>
      </c>
      <c r="BA29" s="113"/>
      <c r="BG29" s="8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91.8</v>
      </c>
      <c r="AA30" s="16" t="s">
        <v>73</v>
      </c>
      <c r="AD30" s="49"/>
      <c r="AF30" s="117" t="s">
        <v>134</v>
      </c>
      <c r="AG30" s="118"/>
      <c r="AH30" s="119"/>
      <c r="AI30" s="55" t="s">
        <v>135</v>
      </c>
      <c r="AJ30" s="117" t="s">
        <v>136</v>
      </c>
      <c r="AK30" s="119"/>
      <c r="AL30" s="117" t="s">
        <v>137</v>
      </c>
      <c r="AM30" s="118"/>
      <c r="AN30" s="119"/>
      <c r="AO30" s="117"/>
      <c r="AP30" s="119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98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  <c r="BG30" s="84"/>
    </row>
    <row r="31" spans="1:59" x14ac:dyDescent="0.25">
      <c r="AD31" s="49"/>
      <c r="AF31" s="117">
        <f>MAX(F29,AI31/6,45)</f>
        <v>60</v>
      </c>
      <c r="AG31" s="118"/>
      <c r="AH31" s="119"/>
      <c r="AI31" s="64">
        <f>M30-M29</f>
        <v>295</v>
      </c>
      <c r="AJ31" s="117">
        <f>MIN(F28/2,17.5,8*1.4)</f>
        <v>11.2</v>
      </c>
      <c r="AK31" s="119"/>
      <c r="AL31" s="120">
        <f>(0.08*(14.17*(F28-5))/391.3)*100</f>
        <v>7.2425249169435215</v>
      </c>
      <c r="AM31" s="121"/>
      <c r="AN31" s="122"/>
      <c r="AO31" s="98" t="s">
        <v>150</v>
      </c>
      <c r="AP31" s="58">
        <f>SQRT(((0.5*AG34*14.17*F28)/((AQ31/100)*391.3))-1)</f>
        <v>1.5622117701312308</v>
      </c>
      <c r="AQ31" s="71">
        <f>AU31*AZ31</f>
        <v>15.8</v>
      </c>
      <c r="AR31" s="98">
        <v>10</v>
      </c>
      <c r="AS31" s="99">
        <f>FI!B3</f>
        <v>0.79</v>
      </c>
      <c r="AT31" s="75">
        <v>2</v>
      </c>
      <c r="AU31" s="77">
        <f>AT31*AS31</f>
        <v>1.58</v>
      </c>
      <c r="AV31" s="58">
        <f>0.9*F28*(F29-F30)*AG34*0.5*14.17*AP31/(1+AP31^2)/10</f>
        <v>486.78521256827997</v>
      </c>
      <c r="AW31" s="80" t="str">
        <f ca="1">IF(AK4&lt;=AV31,"verifica","non verifica")</f>
        <v>verifica</v>
      </c>
      <c r="AX31" s="76" t="s">
        <v>178</v>
      </c>
      <c r="AY31" s="98">
        <f>10</f>
        <v>10</v>
      </c>
      <c r="AZ31" s="58">
        <f>100/AY31</f>
        <v>10</v>
      </c>
      <c r="BA31" s="99">
        <f>0.9*(F29-F30)*AQ31*391.3*AP31/1000</f>
        <v>486.7852125682798</v>
      </c>
      <c r="BB31" s="80" t="str">
        <f ca="1">IF(AK4&lt;=BA31,"verifica","non verifica")</f>
        <v>verifica</v>
      </c>
      <c r="BG31" s="84"/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98" t="s">
        <v>151</v>
      </c>
      <c r="AP32" s="58">
        <f>SQRT(((0.5*AG34*14.17*F28)/((AQ32/100)*391.3))-1)</f>
        <v>2.039793720478821</v>
      </c>
      <c r="AQ32" s="71">
        <f>AU32*AZ32</f>
        <v>10.533333333333335</v>
      </c>
      <c r="AR32" s="98">
        <v>10</v>
      </c>
      <c r="AS32" s="99">
        <f>AS31</f>
        <v>0.79</v>
      </c>
      <c r="AT32" s="75">
        <v>2</v>
      </c>
      <c r="AU32" s="78">
        <f>AT32*AS32</f>
        <v>1.58</v>
      </c>
      <c r="AV32" s="58">
        <f>0.9*F28*(F29-F30)*AG34*0.5*14.17*AP32/(1+AP32^2)/10</f>
        <v>423.73317062526678</v>
      </c>
      <c r="AW32" s="80" t="str">
        <f ca="1">IF(AK4&lt;=AV32,"verifica","non verifica")</f>
        <v>verifica</v>
      </c>
      <c r="AX32" s="76" t="s">
        <v>178</v>
      </c>
      <c r="AY32" s="98">
        <v>15</v>
      </c>
      <c r="AZ32" s="58">
        <f>100/AY32</f>
        <v>6.666666666666667</v>
      </c>
      <c r="BA32" s="99">
        <f>0.9*(F29-F30)*AQ32*391.3*AP32/1000</f>
        <v>423.73317062526684</v>
      </c>
      <c r="BB32" s="80" t="str">
        <f ca="1">IF(AK4&lt;=BA32,"verifica","non verifica")</f>
        <v>verifica</v>
      </c>
      <c r="BG32" s="49"/>
    </row>
    <row r="33" spans="1:59" x14ac:dyDescent="0.25">
      <c r="D33" s="5" t="s">
        <v>84</v>
      </c>
      <c r="E33" s="6">
        <f ca="1">INDEX(O$4:O$23,$W28,1)</f>
        <v>-23.87</v>
      </c>
      <c r="F33" s="6">
        <f ca="1">INDEX(P$4:P$171,$W28,1)</f>
        <v>-15.952</v>
      </c>
      <c r="G33" s="6">
        <f ca="1">INDEX(Q$4:Q$171,$W28,1)</f>
        <v>-5.7990000000000004</v>
      </c>
      <c r="H33" s="6">
        <f ca="1">INDEX(R$4:R$171,$W28,1)</f>
        <v>72.441999999999993</v>
      </c>
      <c r="I33" s="6">
        <f ca="1">INDEX(S$4:S$171,$W28,1)</f>
        <v>-6.4870000000000001</v>
      </c>
      <c r="J33" s="6">
        <f ca="1">INDEX(T$4:T$171,$W28,1)</f>
        <v>-10.477</v>
      </c>
      <c r="AD33" s="49"/>
      <c r="BG33" s="49"/>
    </row>
    <row r="34" spans="1:59" ht="18" x14ac:dyDescent="0.35">
      <c r="D34" s="5" t="s">
        <v>85</v>
      </c>
      <c r="E34" s="6">
        <f t="shared" ref="E34:J34" ca="1" si="9">INDEX(E$4:E$171,$W28,1)</f>
        <v>-28.841000000000001</v>
      </c>
      <c r="F34" s="6">
        <f t="shared" ca="1" si="9"/>
        <v>-17.454000000000001</v>
      </c>
      <c r="G34" s="6">
        <f t="shared" ca="1" si="9"/>
        <v>31.882999999999999</v>
      </c>
      <c r="H34" s="6">
        <f t="shared" ca="1" si="9"/>
        <v>9.6000000000000002E-2</v>
      </c>
      <c r="I34" s="6">
        <f t="shared" ca="1" si="9"/>
        <v>-3.5000000000000003E-2</v>
      </c>
      <c r="J34" s="6">
        <f t="shared" ca="1" si="9"/>
        <v>-5.8000000000000003E-2</v>
      </c>
      <c r="AD34" s="49"/>
      <c r="AF34" s="69" t="s">
        <v>146</v>
      </c>
      <c r="AG34" s="70">
        <f>1+AI38</f>
        <v>1.0007557555085078</v>
      </c>
      <c r="BG34" s="49"/>
    </row>
    <row r="35" spans="1:59" x14ac:dyDescent="0.25">
      <c r="D35" s="5" t="s">
        <v>86</v>
      </c>
      <c r="E35" s="6">
        <f t="shared" ref="E35:J35" ca="1" si="10">INDEX(O$4:O$171,$W28+2,1)</f>
        <v>-13.632999999999999</v>
      </c>
      <c r="F35" s="6">
        <f t="shared" ca="1" si="10"/>
        <v>-9.17</v>
      </c>
      <c r="G35" s="6">
        <f t="shared" ca="1" si="10"/>
        <v>-3.343</v>
      </c>
      <c r="H35" s="6">
        <f t="shared" ca="1" si="10"/>
        <v>38.92</v>
      </c>
      <c r="I35" s="6">
        <f t="shared" ca="1" si="10"/>
        <v>-3.3319999999999999</v>
      </c>
      <c r="J35" s="6">
        <f t="shared" ca="1" si="10"/>
        <v>-5.367</v>
      </c>
      <c r="AD35" s="49"/>
      <c r="AL35" s="109" t="s">
        <v>159</v>
      </c>
      <c r="AM35" s="109"/>
      <c r="AN35" s="109"/>
      <c r="BG35" s="49"/>
    </row>
    <row r="36" spans="1:59" ht="18" x14ac:dyDescent="0.35">
      <c r="D36" s="5" t="s">
        <v>87</v>
      </c>
      <c r="E36" s="6">
        <f t="shared" ref="E36:J36" ca="1" si="11">INDEX(E$4:E$171,$W28+2,1)</f>
        <v>-17.994</v>
      </c>
      <c r="F36" s="6">
        <f t="shared" ca="1" si="11"/>
        <v>-10.869</v>
      </c>
      <c r="G36" s="6">
        <f t="shared" ca="1" si="11"/>
        <v>19.206</v>
      </c>
      <c r="H36" s="6">
        <f t="shared" ca="1" si="11"/>
        <v>5.8999999999999997E-2</v>
      </c>
      <c r="I36" s="6">
        <f t="shared" ca="1" si="11"/>
        <v>-0.02</v>
      </c>
      <c r="J36" s="6">
        <f t="shared" ca="1" si="11"/>
        <v>-3.3000000000000002E-2</v>
      </c>
      <c r="M36" t="s">
        <v>88</v>
      </c>
      <c r="AD36" s="49"/>
      <c r="AF36" s="69" t="s">
        <v>147</v>
      </c>
      <c r="AG36" s="6">
        <f>AO3/(F28*F29)</f>
        <v>1.840011111111111E-2</v>
      </c>
      <c r="AH36" s="69" t="s">
        <v>149</v>
      </c>
      <c r="AI36" s="70">
        <f>AG36/$AG$40</f>
        <v>1.2985258370579471E-3</v>
      </c>
      <c r="AL36" s="109" t="s">
        <v>160</v>
      </c>
      <c r="AM36" s="109"/>
      <c r="AN36" s="109"/>
      <c r="BG36" s="49"/>
    </row>
    <row r="37" spans="1:59" x14ac:dyDescent="0.25">
      <c r="D37" s="5" t="s">
        <v>11</v>
      </c>
      <c r="E37" s="6">
        <f t="shared" ref="E37:J37" ca="1" si="12">INDEX(Y$4:Y$171,$W28+3,1)</f>
        <v>-95.282000000000011</v>
      </c>
      <c r="F37" s="6">
        <f t="shared" ca="1" si="12"/>
        <v>-59.305999999999997</v>
      </c>
      <c r="G37" s="6">
        <f t="shared" ca="1" si="12"/>
        <v>12.803000000000001</v>
      </c>
      <c r="H37" s="6">
        <f t="shared" ca="1" si="12"/>
        <v>30.872</v>
      </c>
      <c r="I37" s="6">
        <f t="shared" ca="1" si="12"/>
        <v>-2.7759999999999998</v>
      </c>
      <c r="J37" s="6">
        <f t="shared" ca="1" si="12"/>
        <v>-4.484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4.7495444444444444E-2</v>
      </c>
      <c r="AI37" s="70">
        <f>AG37/$AG$40</f>
        <v>3.3518309417391984E-3</v>
      </c>
      <c r="AL37" s="109" t="s">
        <v>161</v>
      </c>
      <c r="AM37" s="109"/>
      <c r="AN37" s="109"/>
      <c r="BG37" s="49"/>
    </row>
    <row r="38" spans="1:59" x14ac:dyDescent="0.25">
      <c r="AD38" s="49"/>
      <c r="AG38" s="6">
        <f>AO5/(F28*F29)</f>
        <v>1.0709055555555552E-2</v>
      </c>
      <c r="AI38" s="70">
        <f>AG38/$AG$40</f>
        <v>7.5575550850780183E-4</v>
      </c>
      <c r="AL38" s="68"/>
      <c r="AM38" s="68"/>
      <c r="AN38" s="68"/>
      <c r="BG38" s="49"/>
    </row>
    <row r="39" spans="1:59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5.5186499999999999E-2</v>
      </c>
      <c r="AI39" s="70">
        <f>AG39/$AG$40</f>
        <v>3.8946012702893436E-3</v>
      </c>
      <c r="BG39" s="49"/>
    </row>
    <row r="40" spans="1:59" ht="18" x14ac:dyDescent="0.35">
      <c r="D40" s="5" t="s">
        <v>84</v>
      </c>
      <c r="E40" s="6">
        <f t="shared" ref="E40:J40" ca="1" si="13">INDEX(O$4:O$171,$W28+1,1)</f>
        <v>19.754000000000001</v>
      </c>
      <c r="F40" s="6">
        <f t="shared" ca="1" si="13"/>
        <v>13.391999999999999</v>
      </c>
      <c r="G40" s="6">
        <f t="shared" ca="1" si="13"/>
        <v>5.133</v>
      </c>
      <c r="H40" s="6">
        <f t="shared" ca="1" si="13"/>
        <v>-53.524000000000001</v>
      </c>
      <c r="I40" s="6">
        <f t="shared" ca="1" si="13"/>
        <v>4.1749999999999998</v>
      </c>
      <c r="J40" s="6">
        <f t="shared" ca="1" si="13"/>
        <v>6.6970000000000001</v>
      </c>
      <c r="AD40" s="49"/>
      <c r="AF40" s="97" t="s">
        <v>148</v>
      </c>
      <c r="AG40" s="97">
        <f>14.17</f>
        <v>14.17</v>
      </c>
      <c r="BG40" s="49"/>
    </row>
    <row r="41" spans="1:59" x14ac:dyDescent="0.25">
      <c r="D41" s="5" t="s">
        <v>85</v>
      </c>
      <c r="E41" s="6">
        <f t="shared" ref="E41:J41" ca="1" si="14">INDEX(E$4:E$171,$W28+1,1)</f>
        <v>28.741</v>
      </c>
      <c r="F41" s="6">
        <f t="shared" ca="1" si="14"/>
        <v>17.327999999999999</v>
      </c>
      <c r="G41" s="6">
        <f t="shared" ca="1" si="14"/>
        <v>-29.588999999999999</v>
      </c>
      <c r="H41" s="6">
        <f t="shared" ca="1" si="14"/>
        <v>-9.1999999999999998E-2</v>
      </c>
      <c r="I41" s="6">
        <f t="shared" ca="1" si="14"/>
        <v>2.9000000000000001E-2</v>
      </c>
      <c r="J41" s="6">
        <f t="shared" ca="1" si="14"/>
        <v>4.7E-2</v>
      </c>
      <c r="AD41" s="49"/>
      <c r="BG41" s="49"/>
    </row>
    <row r="42" spans="1:59" x14ac:dyDescent="0.25">
      <c r="D42" s="5" t="s">
        <v>86</v>
      </c>
      <c r="E42" s="6">
        <f ca="1">E35</f>
        <v>-13.632999999999999</v>
      </c>
      <c r="F42" s="6">
        <f t="shared" ref="F42:J44" ca="1" si="15">F35</f>
        <v>-9.17</v>
      </c>
      <c r="G42" s="6">
        <f t="shared" ca="1" si="15"/>
        <v>-3.343</v>
      </c>
      <c r="H42" s="6">
        <f t="shared" ca="1" si="15"/>
        <v>38.92</v>
      </c>
      <c r="I42" s="6">
        <f t="shared" ca="1" si="15"/>
        <v>-3.3319999999999999</v>
      </c>
      <c r="J42" s="6">
        <f t="shared" ca="1" si="15"/>
        <v>-5.367</v>
      </c>
      <c r="AD42" s="49"/>
      <c r="AF42" s="97" t="s">
        <v>150</v>
      </c>
      <c r="AG42">
        <f ca="1">(0.5*14.17*F28*0.9*(F29-F30))/(2*AK4*10)+SQRT(((0.5*14.17*F28*0.9*(F29-F30))/(2*AK4*10))^2 -1)</f>
        <v>6.9381097107489094</v>
      </c>
      <c r="BG42" s="49"/>
    </row>
    <row r="43" spans="1:59" x14ac:dyDescent="0.25">
      <c r="D43" s="5" t="s">
        <v>87</v>
      </c>
      <c r="E43" s="6">
        <f ca="1">E36</f>
        <v>-17.994</v>
      </c>
      <c r="F43" s="6">
        <f t="shared" ca="1" si="15"/>
        <v>-10.869</v>
      </c>
      <c r="G43" s="6">
        <f t="shared" ca="1" si="15"/>
        <v>19.206</v>
      </c>
      <c r="H43" s="6">
        <f t="shared" ca="1" si="15"/>
        <v>5.8999999999999997E-2</v>
      </c>
      <c r="I43" s="6">
        <f t="shared" ca="1" si="15"/>
        <v>-0.02</v>
      </c>
      <c r="J43" s="6">
        <f t="shared" ca="1" si="15"/>
        <v>-3.3000000000000002E-2</v>
      </c>
      <c r="AD43" s="49"/>
      <c r="BG43" s="49"/>
    </row>
    <row r="44" spans="1:59" x14ac:dyDescent="0.25">
      <c r="D44" s="5" t="s">
        <v>11</v>
      </c>
      <c r="E44" s="6">
        <f ca="1">E37</f>
        <v>-95.282000000000011</v>
      </c>
      <c r="F44" s="6">
        <f t="shared" ca="1" si="15"/>
        <v>-59.305999999999997</v>
      </c>
      <c r="G44" s="6">
        <f t="shared" ca="1" si="15"/>
        <v>12.803000000000001</v>
      </c>
      <c r="H44" s="6">
        <f t="shared" ca="1" si="15"/>
        <v>30.872</v>
      </c>
      <c r="I44" s="6">
        <f t="shared" ca="1" si="15"/>
        <v>-2.7759999999999998</v>
      </c>
      <c r="J44" s="6">
        <f t="shared" ca="1" si="15"/>
        <v>-4.484</v>
      </c>
      <c r="K44" s="6">
        <f ca="1">L44*1.3</f>
        <v>-17.2575</v>
      </c>
      <c r="L44" s="26">
        <f ca="1">-F28*F29*(M30-(M28+M29))*25/1000000*(MAX($C$4:$C$23)-B29+1)</f>
        <v>-13.275</v>
      </c>
      <c r="AD44" s="49"/>
      <c r="BG44" s="49"/>
    </row>
    <row r="45" spans="1:59" x14ac:dyDescent="0.25">
      <c r="AD45" s="49"/>
      <c r="BG45" s="49"/>
    </row>
    <row r="46" spans="1:59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  <c r="BG46" s="49"/>
    </row>
    <row r="47" spans="1:59" x14ac:dyDescent="0.25">
      <c r="A47" s="27"/>
      <c r="B47" s="27"/>
      <c r="C47" s="27"/>
      <c r="D47" s="29" t="s">
        <v>84</v>
      </c>
      <c r="E47" s="31">
        <f ca="1">E33-(E33-E40)/$M30*$M28</f>
        <v>-23.87</v>
      </c>
      <c r="F47" s="31">
        <f ca="1">F33-(F33-F40)/$M30*$M28</f>
        <v>-15.952</v>
      </c>
      <c r="G47" s="31">
        <f ca="1">G33-(G33-G40)/$M30*$M28</f>
        <v>-5.7990000000000004</v>
      </c>
      <c r="H47" s="31">
        <f t="shared" ref="H47" ca="1" si="16">H33-(H33-H40)/$M30*$M28</f>
        <v>72.441999999999993</v>
      </c>
      <c r="I47" s="31">
        <f ca="1">I33-(I33-I40)/$M30*$M28</f>
        <v>-6.4870000000000001</v>
      </c>
      <c r="J47" s="31">
        <f ca="1">J33-(J33-J40)/$M30*$M28</f>
        <v>-10.477</v>
      </c>
      <c r="K47" s="31">
        <f ca="1">(ABS(G47)+ABS(I47))*SIGN(G47)</f>
        <v>-12.286000000000001</v>
      </c>
      <c r="L47" s="31">
        <f ca="1">(ABS(H47)+ABS(J47))*SIGN(H47)</f>
        <v>82.918999999999997</v>
      </c>
      <c r="M47" s="31">
        <f ca="1">(ABS(K47)+0.3*ABS(L47))*SIGN(K47)</f>
        <v>-37.161699999999996</v>
      </c>
      <c r="N47" s="31">
        <f t="shared" ref="N47:N51" ca="1" si="17">(ABS(L47)+0.3*ABS(K47))*SIGN(L47)</f>
        <v>86.604799999999997</v>
      </c>
      <c r="O47" s="31">
        <f ca="1">F47+M47</f>
        <v>-53.113699999999994</v>
      </c>
      <c r="P47" s="31">
        <f ca="1">F47-M47</f>
        <v>21.209699999999998</v>
      </c>
      <c r="Q47" s="31">
        <f ca="1">F47+N47</f>
        <v>70.652799999999999</v>
      </c>
      <c r="R47" s="31">
        <f ca="1">F47-N47</f>
        <v>-102.5568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  <c r="BG47" s="49"/>
    </row>
    <row r="48" spans="1:59" x14ac:dyDescent="0.25">
      <c r="A48" s="27"/>
      <c r="B48" s="27"/>
      <c r="C48" s="27"/>
      <c r="D48" s="29" t="s">
        <v>85</v>
      </c>
      <c r="E48" s="31">
        <f ca="1">E34-(E34-E41)/$M30*$M28</f>
        <v>-28.841000000000001</v>
      </c>
      <c r="F48" s="31">
        <f t="shared" ref="F48" ca="1" si="18">F34-(F34-F41)/$M30*$M28</f>
        <v>-17.454000000000001</v>
      </c>
      <c r="G48" s="31">
        <f ca="1">G34-(G34-G41)/$M30*$M28</f>
        <v>31.882999999999999</v>
      </c>
      <c r="H48" s="31">
        <f t="shared" ref="H48:J48" ca="1" si="19">H34-(H34-H41)/$M30*$M28</f>
        <v>9.6000000000000002E-2</v>
      </c>
      <c r="I48" s="31">
        <f t="shared" ca="1" si="19"/>
        <v>-3.5000000000000003E-2</v>
      </c>
      <c r="J48" s="31">
        <f t="shared" ca="1" si="19"/>
        <v>-5.8000000000000003E-2</v>
      </c>
      <c r="K48" s="31">
        <f t="shared" ref="K48:L51" ca="1" si="20">(ABS(G48)+ABS(I48))*SIGN(G48)</f>
        <v>31.917999999999999</v>
      </c>
      <c r="L48" s="31">
        <f t="shared" ca="1" si="20"/>
        <v>0.154</v>
      </c>
      <c r="M48" s="31">
        <f t="shared" ref="M48:M51" ca="1" si="21">(ABS(K48)+0.3*ABS(L48))*SIGN(K48)</f>
        <v>31.964199999999998</v>
      </c>
      <c r="N48" s="31">
        <f t="shared" ca="1" si="17"/>
        <v>9.7294</v>
      </c>
      <c r="O48" s="31">
        <f t="shared" ref="O48:O50" ca="1" si="22">F48+M48</f>
        <v>14.510199999999998</v>
      </c>
      <c r="P48" s="31">
        <f t="shared" ref="P48:P50" ca="1" si="23">F48-M48</f>
        <v>-49.418199999999999</v>
      </c>
      <c r="Q48" s="31">
        <f t="shared" ref="Q48:Q50" ca="1" si="24">F48+N48</f>
        <v>-7.7246000000000006</v>
      </c>
      <c r="R48" s="31">
        <f t="shared" ref="R48:R50" ca="1" si="25">F48-N48</f>
        <v>-27.183399999999999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  <c r="BG48" s="49"/>
    </row>
    <row r="49" spans="1:59" x14ac:dyDescent="0.25">
      <c r="A49" s="27"/>
      <c r="B49" s="27"/>
      <c r="C49" s="27"/>
      <c r="D49" s="29" t="s">
        <v>86</v>
      </c>
      <c r="E49" s="31">
        <f ca="1">E35</f>
        <v>-13.632999999999999</v>
      </c>
      <c r="F49" s="31">
        <f ca="1">F35</f>
        <v>-9.17</v>
      </c>
      <c r="G49" s="31">
        <f t="shared" ref="G49:J51" ca="1" si="26">G35</f>
        <v>-3.343</v>
      </c>
      <c r="H49" s="31">
        <f t="shared" ca="1" si="26"/>
        <v>38.92</v>
      </c>
      <c r="I49" s="31">
        <f t="shared" ca="1" si="26"/>
        <v>-3.3319999999999999</v>
      </c>
      <c r="J49" s="31">
        <f t="shared" ca="1" si="26"/>
        <v>-5.367</v>
      </c>
      <c r="K49" s="31">
        <f t="shared" ca="1" si="20"/>
        <v>-6.6749999999999998</v>
      </c>
      <c r="L49" s="31">
        <f t="shared" ca="1" si="20"/>
        <v>44.286999999999999</v>
      </c>
      <c r="M49" s="31">
        <f t="shared" ca="1" si="21"/>
        <v>-19.961099999999998</v>
      </c>
      <c r="N49" s="31">
        <f t="shared" ca="1" si="17"/>
        <v>46.289499999999997</v>
      </c>
      <c r="O49" s="31">
        <f t="shared" ca="1" si="22"/>
        <v>-29.131099999999996</v>
      </c>
      <c r="P49" s="31">
        <f t="shared" ca="1" si="23"/>
        <v>10.791099999999998</v>
      </c>
      <c r="Q49" s="31">
        <f t="shared" ca="1" si="24"/>
        <v>37.119499999999995</v>
      </c>
      <c r="R49" s="31">
        <f t="shared" ca="1" si="25"/>
        <v>-55.459499999999998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  <c r="BG49" s="49"/>
    </row>
    <row r="50" spans="1:59" x14ac:dyDescent="0.25">
      <c r="A50" s="27"/>
      <c r="B50" s="27"/>
      <c r="C50" s="27"/>
      <c r="D50" s="29" t="s">
        <v>87</v>
      </c>
      <c r="E50" s="31">
        <f ca="1">E36</f>
        <v>-17.994</v>
      </c>
      <c r="F50" s="31">
        <f ca="1">F36</f>
        <v>-10.869</v>
      </c>
      <c r="G50" s="31">
        <f t="shared" ca="1" si="26"/>
        <v>19.206</v>
      </c>
      <c r="H50" s="31">
        <f t="shared" ca="1" si="26"/>
        <v>5.8999999999999997E-2</v>
      </c>
      <c r="I50" s="31">
        <f t="shared" ca="1" si="26"/>
        <v>-0.02</v>
      </c>
      <c r="J50" s="31">
        <f t="shared" ca="1" si="26"/>
        <v>-3.3000000000000002E-2</v>
      </c>
      <c r="K50" s="31">
        <f t="shared" ca="1" si="20"/>
        <v>19.225999999999999</v>
      </c>
      <c r="L50" s="31">
        <f t="shared" ca="1" si="20"/>
        <v>9.1999999999999998E-2</v>
      </c>
      <c r="M50" s="31">
        <f t="shared" ca="1" si="21"/>
        <v>19.253599999999999</v>
      </c>
      <c r="N50" s="31">
        <f t="shared" ca="1" si="17"/>
        <v>5.859799999999999</v>
      </c>
      <c r="O50" s="31">
        <f t="shared" ca="1" si="22"/>
        <v>8.3845999999999989</v>
      </c>
      <c r="P50" s="31">
        <f t="shared" ca="1" si="23"/>
        <v>-30.122599999999998</v>
      </c>
      <c r="Q50" s="31">
        <f t="shared" ca="1" si="24"/>
        <v>-5.0092000000000008</v>
      </c>
      <c r="R50" s="31">
        <f t="shared" ca="1" si="25"/>
        <v>-16.7288</v>
      </c>
      <c r="S50" s="27"/>
      <c r="T50" s="27"/>
      <c r="U50" s="27"/>
      <c r="V50" s="59"/>
      <c r="W50" s="27"/>
      <c r="X50" s="27"/>
      <c r="Y50" s="27"/>
      <c r="Z50" s="27"/>
      <c r="AA50" s="27"/>
      <c r="AB50" s="27"/>
      <c r="AC50" s="27"/>
      <c r="AD50" s="52"/>
      <c r="BG50" s="49"/>
    </row>
    <row r="51" spans="1:59" x14ac:dyDescent="0.25">
      <c r="A51" s="27"/>
      <c r="B51" s="27"/>
      <c r="C51" s="27"/>
      <c r="D51" s="29" t="s">
        <v>11</v>
      </c>
      <c r="E51" s="31">
        <f ca="1">E37+K37</f>
        <v>-95.282000000000011</v>
      </c>
      <c r="F51" s="31">
        <f ca="1">F37+L37</f>
        <v>-59.305999999999997</v>
      </c>
      <c r="G51" s="31">
        <f t="shared" ca="1" si="26"/>
        <v>12.803000000000001</v>
      </c>
      <c r="H51" s="31">
        <f t="shared" ca="1" si="26"/>
        <v>30.872</v>
      </c>
      <c r="I51" s="31">
        <f t="shared" ca="1" si="26"/>
        <v>-2.7759999999999998</v>
      </c>
      <c r="J51" s="31">
        <f t="shared" ca="1" si="26"/>
        <v>-4.484</v>
      </c>
      <c r="K51" s="31">
        <f t="shared" ca="1" si="20"/>
        <v>15.579000000000001</v>
      </c>
      <c r="L51" s="31">
        <f t="shared" ca="1" si="20"/>
        <v>35.356000000000002</v>
      </c>
      <c r="M51" s="31">
        <f t="shared" ca="1" si="21"/>
        <v>26.1858</v>
      </c>
      <c r="N51" s="31">
        <f t="shared" ca="1" si="17"/>
        <v>40.029700000000005</v>
      </c>
      <c r="O51" s="31">
        <f ca="1">F51+M51</f>
        <v>-33.120199999999997</v>
      </c>
      <c r="P51" s="31">
        <f ca="1">F51-M51</f>
        <v>-85.491799999999998</v>
      </c>
      <c r="Q51" s="31">
        <f ca="1">F51+N51</f>
        <v>-19.276299999999992</v>
      </c>
      <c r="R51" s="31">
        <f ca="1">F51-N51</f>
        <v>-99.335700000000003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  <c r="BG51" s="49"/>
    </row>
    <row r="52" spans="1:59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  <c r="BG52" s="49"/>
    </row>
    <row r="53" spans="1:59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  <c r="BG53" s="49"/>
    </row>
    <row r="54" spans="1:59" x14ac:dyDescent="0.25">
      <c r="A54" s="27"/>
      <c r="B54" s="27"/>
      <c r="C54" s="27"/>
      <c r="D54" s="29" t="s">
        <v>84</v>
      </c>
      <c r="E54" s="31">
        <f ca="1">E40+(E33-E40)/$M30*$M29</f>
        <v>16.345874999999999</v>
      </c>
      <c r="F54" s="31">
        <f ca="1">F40+(F33-F40)/$M30*$M29</f>
        <v>11.099499999999999</v>
      </c>
      <c r="G54" s="31">
        <f ca="1">G40+(G33-G40)/$M30*$M29</f>
        <v>4.2789374999999996</v>
      </c>
      <c r="H54" s="31">
        <f t="shared" ref="H54:J54" ca="1" si="27">H40+(H33-H40)/$M30*$M29</f>
        <v>-43.682906250000002</v>
      </c>
      <c r="I54" s="31">
        <f t="shared" ca="1" si="27"/>
        <v>3.3420312499999998</v>
      </c>
      <c r="J54" s="31">
        <f t="shared" ca="1" si="27"/>
        <v>5.35528125</v>
      </c>
      <c r="K54" s="31">
        <f ca="1">(ABS(G54)+ABS(I54))*SIGN(G54)</f>
        <v>7.6209687499999994</v>
      </c>
      <c r="L54" s="31">
        <f ca="1">(ABS(H54)+ABS(J54))*SIGN(H54)</f>
        <v>-49.038187499999999</v>
      </c>
      <c r="M54" s="31">
        <f t="shared" ref="M54:M58" ca="1" si="28">(ABS(K54)+0.3*ABS(L54))*SIGN(K54)</f>
        <v>22.332425000000001</v>
      </c>
      <c r="N54" s="31">
        <f t="shared" ref="N54:N58" ca="1" si="29">(ABS(L54)+0.3*ABS(K54))*SIGN(L54)</f>
        <v>-51.324478124999999</v>
      </c>
      <c r="O54" s="31">
        <f ca="1">F54+M54</f>
        <v>33.431925</v>
      </c>
      <c r="P54" s="31">
        <f ca="1">F54-M54</f>
        <v>-11.232925000000002</v>
      </c>
      <c r="Q54" s="31">
        <f ca="1">F54+N54</f>
        <v>-40.224978125</v>
      </c>
      <c r="R54" s="31">
        <f ca="1">F54-N54</f>
        <v>62.423978124999998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  <c r="BG54" s="49"/>
    </row>
    <row r="55" spans="1:59" x14ac:dyDescent="0.25">
      <c r="A55" s="27"/>
      <c r="B55" s="27"/>
      <c r="C55" s="27"/>
      <c r="D55" s="29" t="s">
        <v>85</v>
      </c>
      <c r="E55" s="31">
        <f t="shared" ref="E55:F55" ca="1" si="30">E41+(E34-E41)/$M30*$M29</f>
        <v>24.242406249999998</v>
      </c>
      <c r="F55" s="31">
        <f t="shared" ca="1" si="30"/>
        <v>14.61065625</v>
      </c>
      <c r="G55" s="31">
        <f ca="1">G41+(G34-G41)/$M30*$M29</f>
        <v>-24.786499999999997</v>
      </c>
      <c r="H55" s="31">
        <f t="shared" ref="H55:J55" ca="1" si="31">H41+(H34-H41)/$M30*$M29</f>
        <v>-7.7312499999999992E-2</v>
      </c>
      <c r="I55" s="31">
        <f t="shared" ca="1" si="31"/>
        <v>2.4E-2</v>
      </c>
      <c r="J55" s="31">
        <f t="shared" ca="1" si="31"/>
        <v>3.8796875000000001E-2</v>
      </c>
      <c r="K55" s="31">
        <f t="shared" ref="K55:L58" ca="1" si="32">(ABS(G55)+ABS(I55))*SIGN(G55)</f>
        <v>-24.810499999999998</v>
      </c>
      <c r="L55" s="31">
        <f t="shared" ca="1" si="32"/>
        <v>-0.11610937499999999</v>
      </c>
      <c r="M55" s="31">
        <f t="shared" ca="1" si="28"/>
        <v>-24.845332812499997</v>
      </c>
      <c r="N55" s="31">
        <f t="shared" ca="1" si="29"/>
        <v>-7.559259374999999</v>
      </c>
      <c r="O55" s="31">
        <f t="shared" ref="O55:O57" ca="1" si="33">F55+M55</f>
        <v>-10.234676562499997</v>
      </c>
      <c r="P55" s="31">
        <f t="shared" ref="P55:P57" ca="1" si="34">F55-M55</f>
        <v>39.455989062499995</v>
      </c>
      <c r="Q55" s="31">
        <f t="shared" ref="Q55:Q57" ca="1" si="35">F55+N55</f>
        <v>7.0513968750000009</v>
      </c>
      <c r="R55" s="31">
        <f t="shared" ref="R55:R57" ca="1" si="36">F55-N55</f>
        <v>22.169915624999998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  <c r="BG55" s="49"/>
    </row>
    <row r="56" spans="1:59" x14ac:dyDescent="0.25">
      <c r="A56" s="27"/>
      <c r="B56" s="27"/>
      <c r="C56" s="27"/>
      <c r="D56" s="29" t="s">
        <v>86</v>
      </c>
      <c r="E56" s="31">
        <f ca="1">E49</f>
        <v>-13.632999999999999</v>
      </c>
      <c r="F56" s="31">
        <f t="shared" ref="F56:J57" ca="1" si="37">F49</f>
        <v>-9.17</v>
      </c>
      <c r="G56" s="31">
        <f t="shared" ca="1" si="37"/>
        <v>-3.343</v>
      </c>
      <c r="H56" s="31">
        <f t="shared" ca="1" si="37"/>
        <v>38.92</v>
      </c>
      <c r="I56" s="31">
        <f t="shared" ca="1" si="37"/>
        <v>-3.3319999999999999</v>
      </c>
      <c r="J56" s="31">
        <f t="shared" ca="1" si="37"/>
        <v>-5.367</v>
      </c>
      <c r="K56" s="31">
        <f t="shared" ca="1" si="32"/>
        <v>-6.6749999999999998</v>
      </c>
      <c r="L56" s="31">
        <f t="shared" ca="1" si="32"/>
        <v>44.286999999999999</v>
      </c>
      <c r="M56" s="31">
        <f t="shared" ca="1" si="28"/>
        <v>-19.961099999999998</v>
      </c>
      <c r="N56" s="31">
        <f t="shared" ca="1" si="29"/>
        <v>46.289499999999997</v>
      </c>
      <c r="O56" s="31">
        <f t="shared" ca="1" si="33"/>
        <v>-29.131099999999996</v>
      </c>
      <c r="P56" s="31">
        <f t="shared" ca="1" si="34"/>
        <v>10.791099999999998</v>
      </c>
      <c r="Q56" s="31">
        <f t="shared" ca="1" si="35"/>
        <v>37.119499999999995</v>
      </c>
      <c r="R56" s="31">
        <f t="shared" ca="1" si="36"/>
        <v>-55.459499999999998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  <c r="BG56" s="49"/>
    </row>
    <row r="57" spans="1:59" x14ac:dyDescent="0.25">
      <c r="A57" s="27"/>
      <c r="B57" s="27"/>
      <c r="C57" s="27"/>
      <c r="D57" s="29" t="s">
        <v>87</v>
      </c>
      <c r="E57" s="31">
        <f ca="1">E50</f>
        <v>-17.994</v>
      </c>
      <c r="F57" s="31">
        <f t="shared" ca="1" si="37"/>
        <v>-10.869</v>
      </c>
      <c r="G57" s="31">
        <f t="shared" ca="1" si="37"/>
        <v>19.206</v>
      </c>
      <c r="H57" s="31">
        <f t="shared" ca="1" si="37"/>
        <v>5.8999999999999997E-2</v>
      </c>
      <c r="I57" s="31">
        <f t="shared" ca="1" si="37"/>
        <v>-0.02</v>
      </c>
      <c r="J57" s="31">
        <f t="shared" ca="1" si="37"/>
        <v>-3.3000000000000002E-2</v>
      </c>
      <c r="K57" s="31">
        <f t="shared" ca="1" si="32"/>
        <v>19.225999999999999</v>
      </c>
      <c r="L57" s="31">
        <f t="shared" ca="1" si="32"/>
        <v>9.1999999999999998E-2</v>
      </c>
      <c r="M57" s="31">
        <f t="shared" ca="1" si="28"/>
        <v>19.253599999999999</v>
      </c>
      <c r="N57" s="31">
        <f t="shared" ca="1" si="29"/>
        <v>5.859799999999999</v>
      </c>
      <c r="O57" s="31">
        <f t="shared" ca="1" si="33"/>
        <v>8.3845999999999989</v>
      </c>
      <c r="P57" s="31">
        <f t="shared" ca="1" si="34"/>
        <v>-30.122599999999998</v>
      </c>
      <c r="Q57" s="31">
        <f t="shared" ca="1" si="35"/>
        <v>-5.0092000000000008</v>
      </c>
      <c r="R57" s="31">
        <f t="shared" ca="1" si="36"/>
        <v>-16.7288</v>
      </c>
      <c r="S57" s="27"/>
      <c r="T57" s="27"/>
      <c r="U57" s="27"/>
      <c r="V57" s="27"/>
      <c r="W57" s="27"/>
      <c r="X57" s="85" t="s">
        <v>166</v>
      </c>
      <c r="Y57" s="59" t="str">
        <f>IF((V69+V70)*2&gt;F28*F29*0.01,"verifica","non verifica")</f>
        <v>verifica</v>
      </c>
      <c r="Z57" s="85" t="s">
        <v>166</v>
      </c>
      <c r="AA57" s="110" t="str">
        <f>IF((V69+V70)*2&lt;=F28*F29*0.025,"verifica","non verifica")</f>
        <v>verifica</v>
      </c>
      <c r="AB57" s="110"/>
      <c r="AC57" s="27"/>
      <c r="AD57" s="52"/>
      <c r="BG57" s="49"/>
    </row>
    <row r="58" spans="1:59" x14ac:dyDescent="0.25">
      <c r="A58" s="27"/>
      <c r="B58" s="27"/>
      <c r="C58" s="27"/>
      <c r="D58" s="29" t="s">
        <v>11</v>
      </c>
      <c r="E58" s="31">
        <f ca="1">E44+K44</f>
        <v>-112.5395</v>
      </c>
      <c r="F58" s="31">
        <f ca="1">F44+L44</f>
        <v>-72.581000000000003</v>
      </c>
      <c r="G58" s="31">
        <f t="shared" ref="G58:J58" ca="1" si="38">G44</f>
        <v>12.803000000000001</v>
      </c>
      <c r="H58" s="31">
        <f t="shared" ca="1" si="38"/>
        <v>30.872</v>
      </c>
      <c r="I58" s="31">
        <f t="shared" ca="1" si="38"/>
        <v>-2.7759999999999998</v>
      </c>
      <c r="J58" s="31">
        <f t="shared" ca="1" si="38"/>
        <v>-4.484</v>
      </c>
      <c r="K58" s="31">
        <f t="shared" ca="1" si="32"/>
        <v>15.579000000000001</v>
      </c>
      <c r="L58" s="31">
        <f t="shared" ca="1" si="32"/>
        <v>35.356000000000002</v>
      </c>
      <c r="M58" s="31">
        <f t="shared" ca="1" si="28"/>
        <v>26.1858</v>
      </c>
      <c r="N58" s="31">
        <f t="shared" ca="1" si="29"/>
        <v>40.029700000000005</v>
      </c>
      <c r="O58" s="31">
        <f ca="1">F58+M58</f>
        <v>-46.395200000000003</v>
      </c>
      <c r="P58" s="31">
        <f ca="1">F58-M58</f>
        <v>-98.766800000000003</v>
      </c>
      <c r="Q58" s="31">
        <f ca="1">F58+N58</f>
        <v>-32.551299999999998</v>
      </c>
      <c r="R58" s="31">
        <f ca="1">F58-N58</f>
        <v>-112.61070000000001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  <c r="BG58" s="49"/>
    </row>
    <row r="59" spans="1:59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  <c r="BG59" s="49"/>
    </row>
    <row r="60" spans="1:59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  <c r="BG60" s="49"/>
    </row>
    <row r="61" spans="1:59" x14ac:dyDescent="0.25">
      <c r="A61" s="5">
        <f ca="1">B28</f>
        <v>7</v>
      </c>
      <c r="D61" s="5" t="s">
        <v>84</v>
      </c>
      <c r="E61" s="34">
        <f ca="1">E47</f>
        <v>-23.87</v>
      </c>
      <c r="F61" s="6">
        <f ca="1">O47</f>
        <v>-53.113699999999994</v>
      </c>
      <c r="G61" s="6">
        <f t="shared" ref="G61:I62" ca="1" si="39">P47</f>
        <v>21.209699999999998</v>
      </c>
      <c r="H61" s="35">
        <f t="shared" ca="1" si="39"/>
        <v>70.652799999999999</v>
      </c>
      <c r="I61" s="35">
        <f t="shared" ca="1" si="39"/>
        <v>-102.5568</v>
      </c>
      <c r="J61" s="6" t="str">
        <f>INDEX($N$275:$N$286,MATCH(A63,$L$275:$L$286,-1),1)</f>
        <v>---</v>
      </c>
      <c r="K61" s="34">
        <f ca="1">MAX(ABS(F61),IF(J61="---",0,0.3*J61))</f>
        <v>53.113699999999994</v>
      </c>
      <c r="L61" s="34">
        <f ca="1">MAX(ABS(G61),IF(J61="---",0,0.3*J61))</f>
        <v>21.209699999999998</v>
      </c>
      <c r="M61" s="34">
        <f ca="1">MAX(ABS(H61),J61)</f>
        <v>70.652799999999999</v>
      </c>
      <c r="N61" s="34">
        <f ca="1">MAX(ABS(I61),J61)</f>
        <v>102.5568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2.1285846298142168</v>
      </c>
      <c r="R61" s="36">
        <f t="shared" ref="R61:S61" ca="1" si="40">MAX(L61-$Z29*(1-((0.48*$Z28+L63)/(0.48*$Z28))^2),0)/(($F29-2*$F30)*$O$2)*1000</f>
        <v>0</v>
      </c>
      <c r="S61" s="36">
        <f t="shared" ca="1" si="40"/>
        <v>3.1902890247556526</v>
      </c>
      <c r="T61" s="36">
        <f ca="1">MAX(N61-$Z29*(1-((0.48*$Z28+N63)/(0.48*$Z28))^2),0)/(($F29-2*$F30)*$O$2)*1000</f>
        <v>3.6350493707509171</v>
      </c>
      <c r="U61" s="34">
        <f ca="1">MAX(P61:T61)</f>
        <v>3.6350493707509171</v>
      </c>
      <c r="V61" s="26">
        <f>V69</f>
        <v>7.82</v>
      </c>
      <c r="W61" s="7">
        <f>2*V61*$O$2/10</f>
        <v>612.00000000000011</v>
      </c>
      <c r="X61" s="6">
        <f>W61*(F29-2*F30)/200</f>
        <v>159.12000000000003</v>
      </c>
      <c r="Y61" s="5"/>
      <c r="Z61" s="16"/>
      <c r="AD61" s="49"/>
      <c r="BG61" s="49"/>
    </row>
    <row r="62" spans="1:59" x14ac:dyDescent="0.25">
      <c r="A62" s="29" t="s">
        <v>67</v>
      </c>
      <c r="D62" s="5" t="s">
        <v>85</v>
      </c>
      <c r="E62" s="34">
        <f ca="1">E48</f>
        <v>-28.841000000000001</v>
      </c>
      <c r="F62" s="35">
        <f t="shared" ref="F62" ca="1" si="41">O48</f>
        <v>14.510199999999998</v>
      </c>
      <c r="G62" s="35">
        <f t="shared" ca="1" si="39"/>
        <v>-49.418199999999999</v>
      </c>
      <c r="H62" s="6">
        <f t="shared" ca="1" si="39"/>
        <v>-7.7246000000000006</v>
      </c>
      <c r="I62" s="6">
        <f t="shared" ca="1" si="39"/>
        <v>-27.183399999999999</v>
      </c>
      <c r="J62" s="6" t="str">
        <f>INDEX($O$275:$O$286,MATCH(A63,$L$275:$L$286,-1),1)</f>
        <v>---</v>
      </c>
      <c r="K62" s="34">
        <f ca="1">MAX(ABS(F62),J62)</f>
        <v>14.510199999999998</v>
      </c>
      <c r="L62" s="34">
        <f ca="1">MAX(ABS(G62),J62)</f>
        <v>49.418199999999999</v>
      </c>
      <c r="M62" s="34">
        <f ca="1">MAX(ABS(H62),IF(J62="---",0,0.3*J62))</f>
        <v>7.7246000000000006</v>
      </c>
      <c r="N62" s="34">
        <f ca="1">MAX(ABS(I62),IF(J62="---",0,0.3*J62))</f>
        <v>27.183399999999999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1.1162416837198317</v>
      </c>
      <c r="R62" s="36">
        <f t="shared" ref="R62:T62" ca="1" si="42">MAX(L62-$Z30*(1-((0.48*$Z28+L63)/(0.48*$Z28))^2),0)/(($F28-2*$F30)*$O$2)*1000</f>
        <v>4.3028906546304091</v>
      </c>
      <c r="S62" s="36">
        <f t="shared" ca="1" si="42"/>
        <v>0.56407187774152945</v>
      </c>
      <c r="T62" s="36">
        <f t="shared" ca="1" si="42"/>
        <v>1.4970532967460333</v>
      </c>
      <c r="U62" s="34">
        <f ca="1">MAX(P62:T62)</f>
        <v>4.3028906546304091</v>
      </c>
      <c r="V62" s="26">
        <v>9.36</v>
      </c>
      <c r="W62" s="7">
        <f>2*V62*$O$2/10</f>
        <v>732.52173913043475</v>
      </c>
      <c r="X62" s="6">
        <f>W62*(F28-2*F30)/200</f>
        <v>80.577391304347827</v>
      </c>
      <c r="Y62" s="5"/>
      <c r="Z62" s="16"/>
      <c r="AD62" s="49"/>
      <c r="BG62" s="49"/>
    </row>
    <row r="63" spans="1:59" x14ac:dyDescent="0.25">
      <c r="A63" s="5">
        <f>B29</f>
        <v>5</v>
      </c>
      <c r="D63" s="5" t="s">
        <v>11</v>
      </c>
      <c r="E63" s="37">
        <f ca="1">E51</f>
        <v>-95.282000000000011</v>
      </c>
      <c r="F63" s="7">
        <f ca="1">O51</f>
        <v>-33.120199999999997</v>
      </c>
      <c r="G63" s="7">
        <f ca="1">P51</f>
        <v>-85.491799999999998</v>
      </c>
      <c r="H63" s="7">
        <f ca="1">Q51</f>
        <v>-19.276299999999992</v>
      </c>
      <c r="I63" s="7">
        <f ca="1">R51</f>
        <v>-99.335700000000003</v>
      </c>
      <c r="K63" s="34">
        <f ca="1">F63</f>
        <v>-33.120199999999997</v>
      </c>
      <c r="L63" s="34">
        <f t="shared" ref="L63:N63" ca="1" si="43">G63</f>
        <v>-85.491799999999998</v>
      </c>
      <c r="M63" s="34">
        <f t="shared" ca="1" si="43"/>
        <v>-19.276299999999992</v>
      </c>
      <c r="N63" s="34">
        <f t="shared" ca="1" si="43"/>
        <v>-99.335700000000003</v>
      </c>
      <c r="AD63" s="49"/>
      <c r="BG63" s="49"/>
    </row>
    <row r="64" spans="1:59" x14ac:dyDescent="0.25">
      <c r="D64" s="15" t="s">
        <v>105</v>
      </c>
      <c r="E64" s="6">
        <f ca="1">($Z29+$X61)*(1-ABS((0.48*$Z28+E63)/(0.48*$Z28+$W61))^(1+1/(1+$W61/$Z28)))</f>
        <v>200.40217463117392</v>
      </c>
      <c r="F64" s="6">
        <f ca="1">($Z29+$X61)*(1-ABS((0.48*$Z28+N63)/(0.48*$Z28+$W61))^(1+1/(1+$W61/$Z28)))</f>
        <v>201.32415624290172</v>
      </c>
      <c r="K64" s="6">
        <f ca="1">($Z29+$X61)*(1-ABS((0.48*$Z28+K63)/(0.48*$Z28+$W61))^(1+1/(1+$W61/$Z28)))</f>
        <v>185.9301413393828</v>
      </c>
      <c r="L64" s="6">
        <f t="shared" ref="L64:N64" ca="1" si="44">($Z29+$X61)*(1-ABS((0.48*$Z28+L63)/(0.48*$Z28+$W61))^(1+1/(1+$W61/$Z28)))</f>
        <v>198.16444720985427</v>
      </c>
      <c r="M64" s="6">
        <f t="shared" ca="1" si="44"/>
        <v>182.62215048820764</v>
      </c>
      <c r="N64" s="6">
        <f t="shared" ca="1" si="44"/>
        <v>201.32415624290172</v>
      </c>
      <c r="AD64" s="49"/>
      <c r="BG64" s="49"/>
    </row>
    <row r="65" spans="1:59" x14ac:dyDescent="0.25">
      <c r="D65" s="15" t="s">
        <v>106</v>
      </c>
      <c r="E65" s="6">
        <f ca="1">($Z30+$X62)*(1-ABS((0.48*$Z28+E63)/(0.48*$Z28+$W62))^(1+1/(1+$W62/$Z28)))</f>
        <v>107.51481736710295</v>
      </c>
      <c r="F65" s="6">
        <f ca="1">($Z30+$X62)*(1-ABS((0.48*$Z28+N63)/(0.48*$Z28+$W62))^(1+1/(1+$W62/$Z28)))</f>
        <v>107.92815283155338</v>
      </c>
      <c r="K65" s="6">
        <f t="shared" ref="K65:M65" ca="1" si="45">($Z30+$X62)*(1-ABS((0.48*$Z28+K63)/(0.48*$Z28+$W62))^(1+1/(1+$W62/$Z28)))</f>
        <v>101.03240518190098</v>
      </c>
      <c r="L65" s="6">
        <f t="shared" ca="1" si="45"/>
        <v>106.51179916742026</v>
      </c>
      <c r="M65" s="6">
        <f t="shared" ca="1" si="45"/>
        <v>99.552078248524168</v>
      </c>
      <c r="N65" s="6">
        <f ca="1">($Z30+$X62)*(1-ABS((0.48*$Z28+N63)/(0.48*$Z28+$W62))^(1+1/(1+$W62/$Z28)))</f>
        <v>107.92815283155338</v>
      </c>
      <c r="AD65" s="49"/>
      <c r="BG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0.18004329446977199</v>
      </c>
      <c r="K66" s="38">
        <f t="shared" ref="K66:N66" ca="1" si="46">ABS(K61/K64)^1.5+ABS(K62/K65)^1.5</f>
        <v>0.20710863342616115</v>
      </c>
      <c r="L66" s="38">
        <f t="shared" ca="1" si="46"/>
        <v>0.35104972579829796</v>
      </c>
      <c r="M66" s="38">
        <f t="shared" ca="1" si="46"/>
        <v>0.26225198887545315</v>
      </c>
      <c r="N66" s="38">
        <f t="shared" ca="1" si="46"/>
        <v>0.48998429126861076</v>
      </c>
      <c r="AD66" s="49"/>
      <c r="BG66" s="49"/>
    </row>
    <row r="67" spans="1:59" x14ac:dyDescent="0.25">
      <c r="AD67" s="49"/>
      <c r="BG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  <c r="BG68" s="49"/>
    </row>
    <row r="69" spans="1:59" x14ac:dyDescent="0.25">
      <c r="D69" s="5" t="s">
        <v>84</v>
      </c>
      <c r="E69" s="34">
        <f ca="1">E54</f>
        <v>16.345874999999999</v>
      </c>
      <c r="F69" s="6">
        <f t="shared" ref="F69:I70" ca="1" si="47">O54</f>
        <v>33.431925</v>
      </c>
      <c r="G69" s="6">
        <f t="shared" ca="1" si="47"/>
        <v>-11.232925000000002</v>
      </c>
      <c r="H69" s="35">
        <f t="shared" ca="1" si="47"/>
        <v>-40.224978125</v>
      </c>
      <c r="I69" s="35">
        <f t="shared" ca="1" si="47"/>
        <v>62.423978124999998</v>
      </c>
      <c r="J69" s="6">
        <f>INDEX($N$275:$N$286,MATCH(A63,$L$275:$L$286,-1)+1,1)</f>
        <v>81.873916522591671</v>
      </c>
      <c r="K69" s="34">
        <f ca="1">MAX(ABS(F69),IF(J69="---",0,0.3*J69))</f>
        <v>33.431925</v>
      </c>
      <c r="L69" s="34">
        <f ca="1">MAX(ABS(G69),IF(J69="---",0,0.3*J69))</f>
        <v>24.562174956777501</v>
      </c>
      <c r="M69" s="34">
        <f ca="1">MAX(ABS(H69),J69)</f>
        <v>81.873916522591671</v>
      </c>
      <c r="N69" s="34">
        <f ca="1">MAX(ABS(I69),J69)</f>
        <v>81.873916522591671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0.97195412754784805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3.5501766910164414</v>
      </c>
      <c r="T69" s="36">
        <f ca="1">MAX(N69-$Z29*(1-((0.48*$Z28+N71)/(0.48*$Z28))^2),0)/(($F29-2*$F30)*$O$2)*1000</f>
        <v>2.4398071435900786</v>
      </c>
      <c r="U69" s="34">
        <f ca="1">MAX(P69:T69)</f>
        <v>3.5501766910164414</v>
      </c>
      <c r="V69" s="26">
        <v>7.82</v>
      </c>
      <c r="W69" s="7">
        <f>2*V69*$O$2/10</f>
        <v>612.00000000000011</v>
      </c>
      <c r="X69" s="6">
        <f>W69*(F29-2*F30)/200</f>
        <v>159.12000000000003</v>
      </c>
      <c r="AD69" s="49"/>
      <c r="BG69" s="49"/>
    </row>
    <row r="70" spans="1:59" x14ac:dyDescent="0.25">
      <c r="D70" s="5" t="s">
        <v>85</v>
      </c>
      <c r="E70" s="34">
        <f ca="1">E55</f>
        <v>24.242406249999998</v>
      </c>
      <c r="F70" s="35">
        <f t="shared" ca="1" si="47"/>
        <v>-10.234676562499997</v>
      </c>
      <c r="G70" s="35">
        <f t="shared" ca="1" si="47"/>
        <v>39.455989062499995</v>
      </c>
      <c r="H70" s="6">
        <f t="shared" ca="1" si="47"/>
        <v>7.0513968750000009</v>
      </c>
      <c r="I70" s="6">
        <f t="shared" ca="1" si="47"/>
        <v>22.169915624999998</v>
      </c>
      <c r="J70" s="6">
        <f>INDEX($O$275:$O$286,MATCH(A63,$L$275:$L$286,-1)+1,1)</f>
        <v>33.952279385045905</v>
      </c>
      <c r="K70" s="34">
        <f ca="1">MAX(ABS(F70),J70)</f>
        <v>33.952279385045905</v>
      </c>
      <c r="L70" s="34">
        <f ca="1">MAX(ABS(G70),J70)</f>
        <v>39.455989062499995</v>
      </c>
      <c r="M70" s="34">
        <f ca="1">MAX(ABS(H70),IF(J70="---",0,0.3*J70))</f>
        <v>10.185683815513771</v>
      </c>
      <c r="N70" s="34">
        <f ca="1">MAX(ABS(I70),IF(J70="---",0,0.3*J70))</f>
        <v>22.169915624999998</v>
      </c>
      <c r="O70" s="13" t="s">
        <v>104</v>
      </c>
      <c r="P70" s="36">
        <f t="shared" ref="P70" ca="1" si="49">MAX(E70-$Z30*(1-((0.48*$Z28+E71)/(0.48*$Z28))^2),0)/(($F28-2*$F30)*$O$2)*1000</f>
        <v>0.94526880334773755</v>
      </c>
      <c r="Q70" s="36">
        <f ca="1">MAX(K70-$Z30*(1-((0.48*$Z28+K71)/(0.48*$Z28))^2),0)/(($F28-2*$F30)*$O$2)*1000</f>
        <v>3.1508714858699607</v>
      </c>
      <c r="R70" s="36">
        <f ca="1">MAX(L70-$Z30*(1-((0.48*$Z28+L71)/(0.48*$Z28))^2),0)/(($F28-2*$F30)*$O$2)*1000</f>
        <v>2.9317675546183377</v>
      </c>
      <c r="S70" s="36">
        <f ca="1">MAX(M70-$Z30*(1-((0.48*$Z28+M71)/(0.48*$Z28))^2),0)/(($F28-2*$F30)*$O$2)*1000</f>
        <v>0.62354562345888842</v>
      </c>
      <c r="T70" s="36">
        <f ca="1">MAX(N70-$Z30*(1-((0.48*$Z28+N71)/(0.48*$Z28))^2),0)/(($F28-2*$F30)*$O$2)*1000</f>
        <v>0.70339843921855649</v>
      </c>
      <c r="U70" s="34">
        <f ca="1">MAX(P70:T70)</f>
        <v>3.1508714858699607</v>
      </c>
      <c r="V70" s="26">
        <v>9.36</v>
      </c>
      <c r="W70" s="7">
        <f>2*V70*$O$2/10</f>
        <v>732.52173913043475</v>
      </c>
      <c r="X70" s="6">
        <f>W70*(F28-2*F30)/200</f>
        <v>80.577391304347827</v>
      </c>
      <c r="AD70" s="49"/>
      <c r="BG70" s="49"/>
    </row>
    <row r="71" spans="1:59" x14ac:dyDescent="0.25">
      <c r="D71" s="5" t="s">
        <v>11</v>
      </c>
      <c r="E71" s="37">
        <f ca="1">E58</f>
        <v>-112.5395</v>
      </c>
      <c r="F71" s="7">
        <f ca="1">O58</f>
        <v>-46.395200000000003</v>
      </c>
      <c r="G71" s="7">
        <f ca="1">P58</f>
        <v>-98.766800000000003</v>
      </c>
      <c r="H71" s="7">
        <f ca="1">Q58</f>
        <v>-32.551299999999998</v>
      </c>
      <c r="I71" s="7">
        <f ca="1">R58</f>
        <v>-112.61070000000001</v>
      </c>
      <c r="K71" s="34">
        <f ca="1">F71</f>
        <v>-46.395200000000003</v>
      </c>
      <c r="L71" s="34">
        <f t="shared" ref="L71:N71" ca="1" si="50">G71</f>
        <v>-98.766800000000003</v>
      </c>
      <c r="M71" s="34">
        <f t="shared" ca="1" si="50"/>
        <v>-32.551299999999998</v>
      </c>
      <c r="N71" s="34">
        <f t="shared" ca="1" si="50"/>
        <v>-112.61070000000001</v>
      </c>
      <c r="AD71" s="49"/>
      <c r="BG71" s="49"/>
    </row>
    <row r="72" spans="1:59" x14ac:dyDescent="0.25">
      <c r="D72" s="15" t="s">
        <v>105</v>
      </c>
      <c r="E72" s="6">
        <f ca="1">($Z29+$X69)*(1-ABS((0.48*$Z28+E71)/(0.48*$Z28+$W69))^(1+1/(1+$W69/$Z28)))</f>
        <v>204.30869086478518</v>
      </c>
      <c r="F72" s="6">
        <f ca="1">($Z29+$X69)*(1-ABS((0.48*$Z28+N71)/(0.48*$Z28+$W69))^(1+1/(1+$W69/$Z28)))</f>
        <v>204.32470755043039</v>
      </c>
      <c r="K72" s="6">
        <f t="shared" ref="K72:N72" ca="1" si="51">($Z29+$X69)*(1-ABS((0.48*$Z28+K71)/(0.48*$Z28+$W69))^(1+1/(1+$W69/$Z28)))</f>
        <v>189.07320371755614</v>
      </c>
      <c r="L72" s="6">
        <f t="shared" ca="1" si="51"/>
        <v>201.19492587781363</v>
      </c>
      <c r="M72" s="6">
        <f t="shared" ca="1" si="51"/>
        <v>185.79481075633808</v>
      </c>
      <c r="N72" s="6">
        <f t="shared" ca="1" si="51"/>
        <v>204.32470755043039</v>
      </c>
      <c r="AD72" s="49"/>
      <c r="BG72" s="49"/>
    </row>
    <row r="73" spans="1:59" x14ac:dyDescent="0.25">
      <c r="D73" s="15" t="s">
        <v>106</v>
      </c>
      <c r="E73" s="6">
        <f ca="1">($Z30+$X70)*(1-ABS((0.48*$Z28+E71)/(0.48*$Z28+$W70))^(1+1/(1+$W70/$Z28)))</f>
        <v>109.26646015481347</v>
      </c>
      <c r="F73" s="6">
        <f ca="1">($Z30+$X70)*(1-ABS((0.48*$Z28+N71)/(0.48*$Z28+$W70))^(1+1/(1+$W70/$Z28)))</f>
        <v>109.27364352912656</v>
      </c>
      <c r="K73" s="6">
        <f ca="1">($Z30+$X70)*(1-ABS((0.48*$Z28+K71)/(0.48*$Z28+$W70))^(1+1/(1+$W70/$Z28)))</f>
        <v>102.43940080340214</v>
      </c>
      <c r="L73" s="6">
        <f t="shared" ref="L73:N73" ca="1" si="52">($Z30+$X70)*(1-ABS((0.48*$Z28+L71)/(0.48*$Z28+$W70))^(1+1/(1+$W70/$Z28)))</f>
        <v>107.87021464637128</v>
      </c>
      <c r="M73" s="6">
        <f t="shared" ca="1" si="52"/>
        <v>100.97183473292368</v>
      </c>
      <c r="N73" s="6">
        <f t="shared" ca="1" si="52"/>
        <v>109.27364352912656</v>
      </c>
      <c r="AD73" s="49"/>
      <c r="BG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0.12713395414707054</v>
      </c>
      <c r="K74" s="38">
        <f t="shared" ref="K74:N74" ca="1" si="53">ABS(K69/K72)^1.5+ABS(K70/K73)^1.5</f>
        <v>0.26516352043604297</v>
      </c>
      <c r="L74" s="38">
        <f t="shared" ca="1" si="53"/>
        <v>0.26387174771564381</v>
      </c>
      <c r="M74" s="38">
        <f t="shared" ca="1" si="53"/>
        <v>0.32456780139948588</v>
      </c>
      <c r="N74" s="38">
        <f t="shared" ca="1" si="53"/>
        <v>0.34503583837580998</v>
      </c>
      <c r="AD74" s="49"/>
      <c r="BG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  <c r="BG75" s="49"/>
    </row>
    <row r="76" spans="1:59" x14ac:dyDescent="0.25">
      <c r="A76" t="s">
        <v>57</v>
      </c>
      <c r="B76" s="5">
        <f ca="1">$A$4</f>
        <v>7</v>
      </c>
      <c r="D76" t="s">
        <v>58</v>
      </c>
      <c r="E76" s="5" t="s">
        <v>59</v>
      </c>
      <c r="F76" s="17">
        <v>30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6" t="s">
        <v>133</v>
      </c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  <c r="AU76" s="123"/>
      <c r="AV76" s="123"/>
      <c r="AW76" s="123"/>
      <c r="AX76" s="123"/>
      <c r="AY76" s="123"/>
      <c r="AZ76" s="123"/>
      <c r="BA76" s="123"/>
      <c r="BB76" s="123"/>
      <c r="BC76" s="123"/>
      <c r="BD76" s="123"/>
      <c r="BE76" s="123"/>
      <c r="BF76" s="123"/>
      <c r="BG76" s="124"/>
    </row>
    <row r="77" spans="1:59" ht="18" x14ac:dyDescent="0.35">
      <c r="A77" t="s">
        <v>67</v>
      </c>
      <c r="B77" s="17">
        <v>4</v>
      </c>
      <c r="E77" s="5" t="s">
        <v>68</v>
      </c>
      <c r="F77" s="17">
        <v>70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249.9</v>
      </c>
      <c r="AA77" s="16" t="s">
        <v>73</v>
      </c>
      <c r="AD77" s="49"/>
      <c r="AZ77" s="82" t="s">
        <v>162</v>
      </c>
      <c r="BA77" s="112" t="s">
        <v>164</v>
      </c>
      <c r="BB77" s="113"/>
      <c r="BG77" s="49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107.1</v>
      </c>
      <c r="AA78" s="16" t="s">
        <v>73</v>
      </c>
      <c r="AD78" s="49"/>
      <c r="AF78" s="117" t="s">
        <v>134</v>
      </c>
      <c r="AG78" s="118"/>
      <c r="AH78" s="119"/>
      <c r="AI78" s="55" t="s">
        <v>135</v>
      </c>
      <c r="AJ78" s="117" t="s">
        <v>136</v>
      </c>
      <c r="AK78" s="119"/>
      <c r="AL78" s="117" t="s">
        <v>137</v>
      </c>
      <c r="AM78" s="118"/>
      <c r="AN78" s="119"/>
      <c r="AO78" s="117"/>
      <c r="AP78" s="119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98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  <c r="BG78" s="49"/>
    </row>
    <row r="79" spans="1:59" x14ac:dyDescent="0.25">
      <c r="AD79" s="49"/>
      <c r="AF79" s="117">
        <f>MAX(F77,AI79/6,45)</f>
        <v>70</v>
      </c>
      <c r="AG79" s="118"/>
      <c r="AH79" s="119"/>
      <c r="AI79" s="64">
        <f>M78-M76-M77</f>
        <v>260</v>
      </c>
      <c r="AJ79" s="117">
        <f>MIN(F76/2,17.5,8*1.4)</f>
        <v>11.2</v>
      </c>
      <c r="AK79" s="119"/>
      <c r="AL79" s="120">
        <f>(0.08*(14.17*(F76-5))/391.3)*100</f>
        <v>7.2425249169435215</v>
      </c>
      <c r="AM79" s="121"/>
      <c r="AN79" s="122"/>
      <c r="AO79" s="98" t="s">
        <v>150</v>
      </c>
      <c r="AP79" s="58">
        <f>SQRT(((0.5*AG82*14.17*F76)/((AQ79/100)*391.3))-1)</f>
        <v>1.5621991010425904</v>
      </c>
      <c r="AQ79" s="71">
        <f>AU79*AZ79</f>
        <v>15.8</v>
      </c>
      <c r="AR79" s="98">
        <v>10</v>
      </c>
      <c r="AS79" s="99">
        <f>AS31</f>
        <v>0.79</v>
      </c>
      <c r="AT79" s="75">
        <v>2</v>
      </c>
      <c r="AU79" s="77">
        <f>AT79*AS79</f>
        <v>1.58</v>
      </c>
      <c r="AV79" s="58">
        <f>0.9*F76*(F77-F78)*AG82*0.5*14.17*AP79/(1+AP79^2)/10</f>
        <v>573.70649075149561</v>
      </c>
      <c r="AW79" s="80" t="str">
        <f ca="1">IF(AK8&lt;=AV79,"verifica","non verifica")</f>
        <v>verifica</v>
      </c>
      <c r="AX79" s="76" t="str">
        <f>AX31</f>
        <v>fi 10/</v>
      </c>
      <c r="AY79" s="98">
        <f>10</f>
        <v>10</v>
      </c>
      <c r="AZ79" s="58">
        <f>100/AY79</f>
        <v>10</v>
      </c>
      <c r="BA79" s="99">
        <f>0.9*(F77-F78)*AQ79*391.3*AP79/1000</f>
        <v>573.70649075149549</v>
      </c>
      <c r="BB79" s="80" t="str">
        <f ca="1">IF(AK8&lt;=BA79,"verifica","non verifica")</f>
        <v>verifica</v>
      </c>
      <c r="BG79" s="49"/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98" t="s">
        <v>151</v>
      </c>
      <c r="AP80" s="58">
        <f>SQRT(((0.5*AG82*14.17*F76)/((AQ80/100)*391.3))-1)</f>
        <v>2.0397791662205536</v>
      </c>
      <c r="AQ80" s="71">
        <f>AU80*AZ80</f>
        <v>10.533333333333335</v>
      </c>
      <c r="AR80" s="98">
        <v>10</v>
      </c>
      <c r="AS80" s="99">
        <f>AS32</f>
        <v>0.79</v>
      </c>
      <c r="AT80" s="75">
        <v>2</v>
      </c>
      <c r="AU80" s="78">
        <f>AT80*AS80</f>
        <v>1.58</v>
      </c>
      <c r="AV80" s="58">
        <f>0.9*F76*(F77-F78)*AG82*0.5*14.17*AP80/(1+AP80^2)/10</f>
        <v>499.39624493847879</v>
      </c>
      <c r="AW80" s="80" t="str">
        <f ca="1">IF(AK8&lt;=AV80,"verifica","non verifica")</f>
        <v>verifica</v>
      </c>
      <c r="AX80" s="76" t="str">
        <f>AX32</f>
        <v>fi 10/</v>
      </c>
      <c r="AY80" s="98">
        <v>15</v>
      </c>
      <c r="AZ80" s="58">
        <f>100/AY80</f>
        <v>6.666666666666667</v>
      </c>
      <c r="BA80" s="99">
        <f>0.9*(F77-F78)*AQ80*391.3*AP80/1000</f>
        <v>499.39624493847879</v>
      </c>
      <c r="BB80" s="80" t="str">
        <f ca="1">IF(AK8&lt;=BA80,"verifica","non verifica")</f>
        <v>verifica</v>
      </c>
      <c r="BG80" s="49"/>
    </row>
    <row r="81" spans="1:59" x14ac:dyDescent="0.25">
      <c r="D81" s="5" t="s">
        <v>84</v>
      </c>
      <c r="E81" s="6">
        <f ca="1">INDEX(O$4:O$23,$W76,1)</f>
        <v>-17.157</v>
      </c>
      <c r="F81" s="6">
        <f ca="1">INDEX(P$4:P$171,$W76,1)</f>
        <v>-12.603999999999999</v>
      </c>
      <c r="G81" s="6">
        <f ca="1">INDEX(Q$4:Q$171,$W76,1)</f>
        <v>-9.968</v>
      </c>
      <c r="H81" s="6">
        <f ca="1">INDEX(R$4:R$171,$W76,1)</f>
        <v>128.94999999999999</v>
      </c>
      <c r="I81" s="6">
        <f ca="1">INDEX(S$4:S$171,$W76,1)</f>
        <v>-11.901999999999999</v>
      </c>
      <c r="J81" s="6">
        <f ca="1">INDEX(T$4:T$171,$W76,1)</f>
        <v>-19.36</v>
      </c>
      <c r="AD81" s="49"/>
      <c r="BG81" s="49"/>
    </row>
    <row r="82" spans="1:59" ht="18" x14ac:dyDescent="0.35">
      <c r="D82" s="5" t="s">
        <v>85</v>
      </c>
      <c r="E82" s="6">
        <f t="shared" ref="E82:J82" ca="1" si="54">INDEX(E$4:E$171,$W76,1)</f>
        <v>-31.552</v>
      </c>
      <c r="F82" s="6">
        <f t="shared" ca="1" si="54"/>
        <v>-19.097000000000001</v>
      </c>
      <c r="G82" s="6">
        <f t="shared" ca="1" si="54"/>
        <v>50.509</v>
      </c>
      <c r="H82" s="6">
        <f t="shared" ca="1" si="54"/>
        <v>0.14299999999999999</v>
      </c>
      <c r="I82" s="6">
        <f t="shared" ca="1" si="54"/>
        <v>-9.7000000000000003E-2</v>
      </c>
      <c r="J82" s="6">
        <f t="shared" ca="1" si="54"/>
        <v>-0.158</v>
      </c>
      <c r="AD82" s="49"/>
      <c r="AF82" s="69" t="s">
        <v>146</v>
      </c>
      <c r="AG82" s="70">
        <f>1+AI86</f>
        <v>1.0007442416910306</v>
      </c>
      <c r="BG82" s="49"/>
    </row>
    <row r="83" spans="1:59" x14ac:dyDescent="0.25">
      <c r="D83" s="5" t="s">
        <v>86</v>
      </c>
      <c r="E83" s="6">
        <f t="shared" ref="E83:J83" ca="1" si="55">INDEX(O$4:O$171,$W76+2,1)</f>
        <v>-10.989000000000001</v>
      </c>
      <c r="F83" s="6">
        <f t="shared" ca="1" si="55"/>
        <v>-7.9809999999999999</v>
      </c>
      <c r="G83" s="6">
        <f t="shared" ca="1" si="55"/>
        <v>-6</v>
      </c>
      <c r="H83" s="6">
        <f t="shared" ca="1" si="55"/>
        <v>77.588999999999999</v>
      </c>
      <c r="I83" s="6">
        <f t="shared" ca="1" si="55"/>
        <v>-7.1269999999999998</v>
      </c>
      <c r="J83" s="6">
        <f t="shared" ca="1" si="55"/>
        <v>-11.573</v>
      </c>
      <c r="AD83" s="49"/>
      <c r="BG83" s="49"/>
    </row>
    <row r="84" spans="1:59" ht="18" x14ac:dyDescent="0.35">
      <c r="D84" s="5" t="s">
        <v>87</v>
      </c>
      <c r="E84" s="6">
        <f t="shared" ref="E84:J84" ca="1" si="56">INDEX(E$4:E$171,$W76+2,1)</f>
        <v>-19.190000000000001</v>
      </c>
      <c r="F84" s="6">
        <f t="shared" ca="1" si="56"/>
        <v>-11.627000000000001</v>
      </c>
      <c r="G84" s="6">
        <f t="shared" ca="1" si="56"/>
        <v>31.706</v>
      </c>
      <c r="H84" s="6">
        <f t="shared" ca="1" si="56"/>
        <v>0.09</v>
      </c>
      <c r="I84" s="6">
        <f t="shared" ca="1" si="56"/>
        <v>-5.8999999999999997E-2</v>
      </c>
      <c r="J84" s="6">
        <f t="shared" ca="1" si="56"/>
        <v>-9.6000000000000002E-2</v>
      </c>
      <c r="M84" t="s">
        <v>88</v>
      </c>
      <c r="AD84" s="49"/>
      <c r="AF84" s="69" t="s">
        <v>147</v>
      </c>
      <c r="AG84" s="6">
        <f>AO7/($F$76*$F$77)</f>
        <v>3.1759238095238097E-2</v>
      </c>
      <c r="AH84" s="69" t="s">
        <v>149</v>
      </c>
      <c r="AI84" s="70">
        <f>AG84/$AG$40</f>
        <v>2.2413012064388211E-3</v>
      </c>
      <c r="AL84" s="109" t="s">
        <v>159</v>
      </c>
      <c r="AM84" s="109"/>
      <c r="AN84" s="109"/>
      <c r="BG84" s="49"/>
    </row>
    <row r="85" spans="1:59" x14ac:dyDescent="0.25">
      <c r="D85" s="5" t="s">
        <v>11</v>
      </c>
      <c r="E85" s="6">
        <f t="shared" ref="E85:J85" ca="1" si="57">INDEX(Y$4:Y$171,$W76+3,1)</f>
        <v>-252.392</v>
      </c>
      <c r="F85" s="6">
        <f t="shared" ca="1" si="57"/>
        <v>-159.21299999999999</v>
      </c>
      <c r="G85" s="6">
        <f t="shared" ca="1" si="57"/>
        <v>46.801000000000002</v>
      </c>
      <c r="H85" s="6">
        <f t="shared" ca="1" si="57"/>
        <v>104.447</v>
      </c>
      <c r="I85" s="6">
        <f t="shared" ca="1" si="57"/>
        <v>-9.6810000000000009</v>
      </c>
      <c r="J85" s="6">
        <f t="shared" ca="1" si="57"/>
        <v>-15.675000000000001</v>
      </c>
      <c r="K85" s="6">
        <f>L85*1.3</f>
        <v>-17.745000000000001</v>
      </c>
      <c r="L85" s="26">
        <f>-F76*F77*(M78-(M76+M77))*25/1000000*1</f>
        <v>-13.65</v>
      </c>
      <c r="M85" t="s">
        <v>89</v>
      </c>
      <c r="AD85" s="49"/>
      <c r="AG85" s="6">
        <f t="shared" ref="AG85:AG87" si="58">AO8/($F$76*$F$77)</f>
        <v>0.11987219047619047</v>
      </c>
      <c r="AI85" s="70">
        <f>AG85/$AG$40</f>
        <v>8.4595758981080068E-3</v>
      </c>
      <c r="AL85" s="109" t="s">
        <v>160</v>
      </c>
      <c r="AM85" s="109"/>
      <c r="AN85" s="109"/>
      <c r="BG85" s="49"/>
    </row>
    <row r="86" spans="1:59" x14ac:dyDescent="0.25">
      <c r="AD86" s="49"/>
      <c r="AG86" s="6">
        <f t="shared" si="58"/>
        <v>1.0545904761904762E-2</v>
      </c>
      <c r="AI86" s="70">
        <f>AG86/$AG$40</f>
        <v>7.4424169103068187E-4</v>
      </c>
      <c r="AL86" s="109" t="s">
        <v>161</v>
      </c>
      <c r="AM86" s="109"/>
      <c r="AN86" s="109"/>
      <c r="BG86" s="49"/>
    </row>
    <row r="87" spans="1:59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 t="shared" si="58"/>
        <v>0.1410855238095238</v>
      </c>
      <c r="AI87" s="70">
        <f>AG87/$AG$40</f>
        <v>9.9566354135161468E-3</v>
      </c>
      <c r="BG87" s="49"/>
    </row>
    <row r="88" spans="1:59" ht="18" x14ac:dyDescent="0.35">
      <c r="D88" s="5" t="s">
        <v>84</v>
      </c>
      <c r="E88" s="6">
        <f t="shared" ref="E88:J88" ca="1" si="59">INDEX(O$4:O$171,$W76+1,1)</f>
        <v>18.009</v>
      </c>
      <c r="F88" s="6">
        <f t="shared" ca="1" si="59"/>
        <v>12.936</v>
      </c>
      <c r="G88" s="6">
        <f t="shared" ca="1" si="59"/>
        <v>9.6069999999999993</v>
      </c>
      <c r="H88" s="6">
        <f t="shared" ca="1" si="59"/>
        <v>-121.169</v>
      </c>
      <c r="I88" s="6">
        <f t="shared" ca="1" si="59"/>
        <v>10.903</v>
      </c>
      <c r="J88" s="6">
        <f t="shared" ca="1" si="59"/>
        <v>17.672999999999998</v>
      </c>
      <c r="AD88" s="49"/>
      <c r="AF88" s="97" t="s">
        <v>148</v>
      </c>
      <c r="AG88" s="97">
        <f>14.17</f>
        <v>14.17</v>
      </c>
      <c r="BG88" s="49"/>
    </row>
    <row r="89" spans="1:59" x14ac:dyDescent="0.25">
      <c r="D89" s="5" t="s">
        <v>85</v>
      </c>
      <c r="E89" s="6">
        <f t="shared" ref="E89:J89" ca="1" si="60">INDEX(E$4:E$171,$W76+1,1)</f>
        <v>29.855</v>
      </c>
      <c r="F89" s="6">
        <f t="shared" ca="1" si="60"/>
        <v>18.109000000000002</v>
      </c>
      <c r="G89" s="6">
        <f t="shared" ca="1" si="60"/>
        <v>-50.966999999999999</v>
      </c>
      <c r="H89" s="6">
        <f t="shared" ca="1" si="60"/>
        <v>-0.14499999999999999</v>
      </c>
      <c r="I89" s="6">
        <f t="shared" ca="1" si="60"/>
        <v>9.2999999999999999E-2</v>
      </c>
      <c r="J89" s="6">
        <f t="shared" ca="1" si="60"/>
        <v>0.151</v>
      </c>
      <c r="AD89" s="49"/>
      <c r="BG89" s="49"/>
    </row>
    <row r="90" spans="1:59" x14ac:dyDescent="0.25">
      <c r="D90" s="5" t="s">
        <v>86</v>
      </c>
      <c r="E90" s="6">
        <f ca="1">E83</f>
        <v>-10.989000000000001</v>
      </c>
      <c r="F90" s="6">
        <f t="shared" ref="F90:J92" ca="1" si="61">F83</f>
        <v>-7.9809999999999999</v>
      </c>
      <c r="G90" s="6">
        <f t="shared" ca="1" si="61"/>
        <v>-6</v>
      </c>
      <c r="H90" s="6">
        <f t="shared" ca="1" si="61"/>
        <v>77.588999999999999</v>
      </c>
      <c r="I90" s="6">
        <f t="shared" ca="1" si="61"/>
        <v>-7.1269999999999998</v>
      </c>
      <c r="J90" s="6">
        <f t="shared" ca="1" si="61"/>
        <v>-11.573</v>
      </c>
      <c r="AD90" s="49"/>
      <c r="AF90" s="97" t="s">
        <v>150</v>
      </c>
      <c r="AG90">
        <f ca="1">(0.5*14.17*F76*0.9*(F77-F78))/(2*AK8*10)+SQRT(((0.5*14.17*F76*0.9*(F77-F78))/(2*AK8*10))^2 -1)</f>
        <v>4.2236738994673972</v>
      </c>
      <c r="BG90" s="49"/>
    </row>
    <row r="91" spans="1:59" x14ac:dyDescent="0.25">
      <c r="D91" s="5" t="s">
        <v>87</v>
      </c>
      <c r="E91" s="6">
        <f ca="1">E84</f>
        <v>-19.190000000000001</v>
      </c>
      <c r="F91" s="6">
        <f t="shared" ca="1" si="61"/>
        <v>-11.627000000000001</v>
      </c>
      <c r="G91" s="6">
        <f t="shared" ca="1" si="61"/>
        <v>31.706</v>
      </c>
      <c r="H91" s="6">
        <f t="shared" ca="1" si="61"/>
        <v>0.09</v>
      </c>
      <c r="I91" s="6">
        <f t="shared" ca="1" si="61"/>
        <v>-5.8999999999999997E-2</v>
      </c>
      <c r="J91" s="6">
        <f t="shared" ca="1" si="61"/>
        <v>-9.6000000000000002E-2</v>
      </c>
      <c r="AD91" s="49"/>
      <c r="BG91" s="49"/>
    </row>
    <row r="92" spans="1:59" x14ac:dyDescent="0.25">
      <c r="D92" s="5" t="s">
        <v>11</v>
      </c>
      <c r="E92" s="6">
        <f ca="1">E85</f>
        <v>-252.392</v>
      </c>
      <c r="F92" s="6">
        <f t="shared" ca="1" si="61"/>
        <v>-159.21299999999999</v>
      </c>
      <c r="G92" s="6">
        <f t="shared" ca="1" si="61"/>
        <v>46.801000000000002</v>
      </c>
      <c r="H92" s="6">
        <f t="shared" ca="1" si="61"/>
        <v>104.447</v>
      </c>
      <c r="I92" s="6">
        <f t="shared" ca="1" si="61"/>
        <v>-9.6810000000000009</v>
      </c>
      <c r="J92" s="6">
        <f t="shared" ca="1" si="61"/>
        <v>-15.675000000000001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  <c r="BG92" s="49"/>
    </row>
    <row r="93" spans="1:59" x14ac:dyDescent="0.25">
      <c r="AD93" s="49"/>
      <c r="BG93" s="49"/>
    </row>
    <row r="94" spans="1:59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  <c r="BG94" s="49"/>
    </row>
    <row r="95" spans="1:59" x14ac:dyDescent="0.25">
      <c r="A95" s="27"/>
      <c r="B95" s="27"/>
      <c r="C95" s="27"/>
      <c r="D95" s="29" t="s">
        <v>84</v>
      </c>
      <c r="E95" s="31">
        <f ca="1">E81-(E81-E88)/$M78*$M76</f>
        <v>-13.8601875</v>
      </c>
      <c r="F95" s="31">
        <f t="shared" ref="F95" ca="1" si="62">F81-(F81-F88)/$M78*$M76</f>
        <v>-10.209624999999999</v>
      </c>
      <c r="G95" s="31">
        <f ca="1">G81-(G81-G88)/$M78*$M76</f>
        <v>-8.1328437499999993</v>
      </c>
      <c r="H95" s="31">
        <f t="shared" ref="H95:J95" ca="1" si="63">H81-(H81-H88)/$M78*$M76</f>
        <v>105.50134374999999</v>
      </c>
      <c r="I95" s="31">
        <f t="shared" ca="1" si="63"/>
        <v>-9.7640312499999986</v>
      </c>
      <c r="J95" s="31">
        <f t="shared" ca="1" si="63"/>
        <v>-15.88815625</v>
      </c>
      <c r="K95" s="31">
        <f ca="1">(ABS(G95)+ABS(I95))*SIGN(G95)</f>
        <v>-17.896874999999998</v>
      </c>
      <c r="L95" s="31">
        <f ca="1">(ABS(H95)+ABS(J95))*SIGN(H95)</f>
        <v>121.38949999999998</v>
      </c>
      <c r="M95" s="31">
        <f ca="1">(ABS(K95)+0.3*ABS(L95))*SIGN(K95)</f>
        <v>-54.313724999999991</v>
      </c>
      <c r="N95" s="31">
        <f t="shared" ref="N95:N99" ca="1" si="64">(ABS(L95)+0.3*ABS(K95))*SIGN(L95)</f>
        <v>126.75856249999998</v>
      </c>
      <c r="O95" s="31">
        <f ca="1">F95+M95</f>
        <v>-64.523349999999994</v>
      </c>
      <c r="P95" s="31">
        <f ca="1">F95-M95</f>
        <v>44.104099999999988</v>
      </c>
      <c r="Q95" s="31">
        <f ca="1">F95+N95</f>
        <v>116.54893749999998</v>
      </c>
      <c r="R95" s="31">
        <f ca="1">F95-N95</f>
        <v>-136.96818749999997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  <c r="BG95" s="49"/>
    </row>
    <row r="96" spans="1:59" x14ac:dyDescent="0.25">
      <c r="A96" s="27"/>
      <c r="B96" s="27"/>
      <c r="C96" s="27"/>
      <c r="D96" s="29" t="s">
        <v>85</v>
      </c>
      <c r="E96" s="31">
        <f ca="1">E82-(E82-E89)/$M78*$M76</f>
        <v>-25.795093749999999</v>
      </c>
      <c r="F96" s="31">
        <f t="shared" ref="F96" ca="1" si="65">F82-(F82-F89)/$M78*$M76</f>
        <v>-15.608937500000001</v>
      </c>
      <c r="G96" s="31">
        <f ca="1">G82-(G82-G89)/$M78*$M76</f>
        <v>40.995625000000004</v>
      </c>
      <c r="H96" s="31">
        <f t="shared" ref="H96:J96" ca="1" si="66">H82-(H82-H89)/$M78*$M76</f>
        <v>0.11599999999999999</v>
      </c>
      <c r="I96" s="31">
        <f t="shared" ca="1" si="66"/>
        <v>-7.9187500000000008E-2</v>
      </c>
      <c r="J96" s="31">
        <f t="shared" ca="1" si="66"/>
        <v>-0.12903124999999999</v>
      </c>
      <c r="K96" s="31">
        <f t="shared" ref="K96:L99" ca="1" si="67">(ABS(G96)+ABS(I96))*SIGN(G96)</f>
        <v>41.074812500000007</v>
      </c>
      <c r="L96" s="31">
        <f t="shared" ca="1" si="67"/>
        <v>0.24503124999999998</v>
      </c>
      <c r="M96" s="31">
        <f t="shared" ref="M96:M99" ca="1" si="68">(ABS(K96)+0.3*ABS(L96))*SIGN(K96)</f>
        <v>41.148321875000008</v>
      </c>
      <c r="N96" s="31">
        <f t="shared" ca="1" si="64"/>
        <v>12.567475000000002</v>
      </c>
      <c r="O96" s="31">
        <f t="shared" ref="O96:O98" ca="1" si="69">F96+M96</f>
        <v>25.539384375000004</v>
      </c>
      <c r="P96" s="31">
        <f t="shared" ref="P96:P98" ca="1" si="70">F96-M96</f>
        <v>-56.757259375000011</v>
      </c>
      <c r="Q96" s="31">
        <f t="shared" ref="Q96:Q98" ca="1" si="71">F96+N96</f>
        <v>-3.0414624999999997</v>
      </c>
      <c r="R96" s="31">
        <f t="shared" ref="R96:R98" ca="1" si="72">F96-N96</f>
        <v>-28.176412500000005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  <c r="BG96" s="49"/>
    </row>
    <row r="97" spans="1:59" x14ac:dyDescent="0.25">
      <c r="A97" s="27"/>
      <c r="B97" s="27"/>
      <c r="C97" s="27"/>
      <c r="D97" s="29" t="s">
        <v>86</v>
      </c>
      <c r="E97" s="31">
        <f ca="1">E83</f>
        <v>-10.989000000000001</v>
      </c>
      <c r="F97" s="31">
        <f ca="1">F83</f>
        <v>-7.9809999999999999</v>
      </c>
      <c r="G97" s="31">
        <f t="shared" ref="G97:J99" ca="1" si="73">G83</f>
        <v>-6</v>
      </c>
      <c r="H97" s="31">
        <f t="shared" ca="1" si="73"/>
        <v>77.588999999999999</v>
      </c>
      <c r="I97" s="31">
        <f t="shared" ca="1" si="73"/>
        <v>-7.1269999999999998</v>
      </c>
      <c r="J97" s="31">
        <f t="shared" ca="1" si="73"/>
        <v>-11.573</v>
      </c>
      <c r="K97" s="31">
        <f t="shared" ca="1" si="67"/>
        <v>-13.126999999999999</v>
      </c>
      <c r="L97" s="31">
        <f t="shared" ca="1" si="67"/>
        <v>89.162000000000006</v>
      </c>
      <c r="M97" s="31">
        <f t="shared" ca="1" si="68"/>
        <v>-39.875599999999999</v>
      </c>
      <c r="N97" s="31">
        <f t="shared" ca="1" si="64"/>
        <v>93.100100000000012</v>
      </c>
      <c r="O97" s="31">
        <f t="shared" ca="1" si="69"/>
        <v>-47.8566</v>
      </c>
      <c r="P97" s="31">
        <f t="shared" ca="1" si="70"/>
        <v>31.894599999999997</v>
      </c>
      <c r="Q97" s="31">
        <f t="shared" ca="1" si="71"/>
        <v>85.119100000000017</v>
      </c>
      <c r="R97" s="31">
        <f t="shared" ca="1" si="72"/>
        <v>-101.08110000000001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  <c r="BG97" s="49"/>
    </row>
    <row r="98" spans="1:59" x14ac:dyDescent="0.25">
      <c r="A98" s="27"/>
      <c r="B98" s="27"/>
      <c r="C98" s="27"/>
      <c r="D98" s="29" t="s">
        <v>87</v>
      </c>
      <c r="E98" s="31">
        <f ca="1">E84</f>
        <v>-19.190000000000001</v>
      </c>
      <c r="F98" s="31">
        <f ca="1">F84</f>
        <v>-11.627000000000001</v>
      </c>
      <c r="G98" s="31">
        <f t="shared" ca="1" si="73"/>
        <v>31.706</v>
      </c>
      <c r="H98" s="31">
        <f t="shared" ca="1" si="73"/>
        <v>0.09</v>
      </c>
      <c r="I98" s="31">
        <f t="shared" ca="1" si="73"/>
        <v>-5.8999999999999997E-2</v>
      </c>
      <c r="J98" s="31">
        <f t="shared" ca="1" si="73"/>
        <v>-9.6000000000000002E-2</v>
      </c>
      <c r="K98" s="31">
        <f t="shared" ca="1" si="67"/>
        <v>31.765000000000001</v>
      </c>
      <c r="L98" s="31">
        <f t="shared" ca="1" si="67"/>
        <v>0.186</v>
      </c>
      <c r="M98" s="31">
        <f t="shared" ca="1" si="68"/>
        <v>31.820800000000002</v>
      </c>
      <c r="N98" s="31">
        <f t="shared" ca="1" si="64"/>
        <v>9.7155000000000005</v>
      </c>
      <c r="O98" s="31">
        <f t="shared" ca="1" si="69"/>
        <v>20.193800000000003</v>
      </c>
      <c r="P98" s="31">
        <f t="shared" ca="1" si="70"/>
        <v>-43.447800000000001</v>
      </c>
      <c r="Q98" s="31">
        <f t="shared" ca="1" si="71"/>
        <v>-1.9115000000000002</v>
      </c>
      <c r="R98" s="31">
        <f t="shared" ca="1" si="72"/>
        <v>-21.342500000000001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  <c r="BG98" s="49"/>
    </row>
    <row r="99" spans="1:59" x14ac:dyDescent="0.25">
      <c r="A99" s="27"/>
      <c r="B99" s="27"/>
      <c r="C99" s="27"/>
      <c r="D99" s="29" t="s">
        <v>11</v>
      </c>
      <c r="E99" s="31">
        <f ca="1">E85+K85</f>
        <v>-270.137</v>
      </c>
      <c r="F99" s="31">
        <f ca="1">F85+L85</f>
        <v>-172.863</v>
      </c>
      <c r="G99" s="31">
        <f t="shared" ca="1" si="73"/>
        <v>46.801000000000002</v>
      </c>
      <c r="H99" s="31">
        <f t="shared" ca="1" si="73"/>
        <v>104.447</v>
      </c>
      <c r="I99" s="31">
        <f t="shared" ca="1" si="73"/>
        <v>-9.6810000000000009</v>
      </c>
      <c r="J99" s="31">
        <f t="shared" ca="1" si="73"/>
        <v>-15.675000000000001</v>
      </c>
      <c r="K99" s="31">
        <f t="shared" ca="1" si="67"/>
        <v>56.481999999999999</v>
      </c>
      <c r="L99" s="31">
        <f t="shared" ca="1" si="67"/>
        <v>120.122</v>
      </c>
      <c r="M99" s="31">
        <f t="shared" ca="1" si="68"/>
        <v>92.518599999999992</v>
      </c>
      <c r="N99" s="31">
        <f t="shared" ca="1" si="64"/>
        <v>137.06659999999999</v>
      </c>
      <c r="O99" s="31">
        <f ca="1">F99+M99</f>
        <v>-80.344400000000007</v>
      </c>
      <c r="P99" s="31">
        <f ca="1">F99-M99</f>
        <v>-265.38159999999999</v>
      </c>
      <c r="Q99" s="31">
        <f ca="1">F99+N99</f>
        <v>-35.796400000000006</v>
      </c>
      <c r="R99" s="31">
        <f ca="1">F99-N99</f>
        <v>-309.92959999999999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  <c r="BG99" s="49"/>
    </row>
    <row r="100" spans="1:59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  <c r="BG100" s="49"/>
    </row>
    <row r="101" spans="1:59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  <c r="BG101" s="49"/>
    </row>
    <row r="102" spans="1:59" x14ac:dyDescent="0.25">
      <c r="A102" s="27"/>
      <c r="B102" s="27"/>
      <c r="C102" s="27"/>
      <c r="D102" s="29" t="s">
        <v>84</v>
      </c>
      <c r="E102" s="31">
        <f ca="1">E88+(E81-E88)/$M78*$M77</f>
        <v>14.712187500000001</v>
      </c>
      <c r="F102" s="31">
        <f t="shared" ref="F102" ca="1" si="74">F88+(F81-F88)/$M78*$M77</f>
        <v>10.541625</v>
      </c>
      <c r="G102" s="31">
        <f ca="1">G88+(G81-G88)/$M78*$M77</f>
        <v>7.7718437499999995</v>
      </c>
      <c r="H102" s="31">
        <f t="shared" ref="H102:J102" ca="1" si="75">H88+(H81-H88)/$M78*$M77</f>
        <v>-97.720343749999998</v>
      </c>
      <c r="I102" s="31">
        <f t="shared" ca="1" si="75"/>
        <v>8.7650312499999998</v>
      </c>
      <c r="J102" s="31">
        <f t="shared" ca="1" si="75"/>
        <v>14.201156249999999</v>
      </c>
      <c r="K102" s="31">
        <f ca="1">(ABS(G102)+ABS(I102))*SIGN(G102)</f>
        <v>16.536874999999998</v>
      </c>
      <c r="L102" s="31">
        <f ca="1">(ABS(H102)+ABS(J102))*SIGN(H102)</f>
        <v>-111.92149999999999</v>
      </c>
      <c r="M102" s="31">
        <f t="shared" ref="M102:M106" ca="1" si="76">(ABS(K102)+0.3*ABS(L102))*SIGN(K102)</f>
        <v>50.113324999999989</v>
      </c>
      <c r="N102" s="31">
        <f t="shared" ref="N102:N106" ca="1" si="77">(ABS(L102)+0.3*ABS(K102))*SIGN(L102)</f>
        <v>-116.88256249999999</v>
      </c>
      <c r="O102" s="31">
        <f ca="1">F102+M102</f>
        <v>60.654949999999985</v>
      </c>
      <c r="P102" s="31">
        <f ca="1">F102-M102</f>
        <v>-39.571699999999993</v>
      </c>
      <c r="Q102" s="31">
        <f ca="1">F102+N102</f>
        <v>-106.3409375</v>
      </c>
      <c r="R102" s="31">
        <f ca="1">F102-N102</f>
        <v>127.42418749999999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  <c r="BG102" s="49"/>
    </row>
    <row r="103" spans="1:59" x14ac:dyDescent="0.25">
      <c r="A103" s="27"/>
      <c r="B103" s="27"/>
      <c r="C103" s="27"/>
      <c r="D103" s="29" t="s">
        <v>85</v>
      </c>
      <c r="E103" s="31">
        <f t="shared" ref="E103:F103" ca="1" si="78">E89+(E82-E89)/$M78*$M77</f>
        <v>24.09809375</v>
      </c>
      <c r="F103" s="31">
        <f t="shared" ca="1" si="78"/>
        <v>14.620937500000002</v>
      </c>
      <c r="G103" s="31">
        <f ca="1">G89+(G82-G89)/$M78*$M77</f>
        <v>-41.453625000000002</v>
      </c>
      <c r="H103" s="31">
        <f t="shared" ref="H103:J103" ca="1" si="79">H89+(H82-H89)/$M78*$M77</f>
        <v>-0.11799999999999999</v>
      </c>
      <c r="I103" s="31">
        <f t="shared" ca="1" si="79"/>
        <v>7.5187500000000004E-2</v>
      </c>
      <c r="J103" s="31">
        <f t="shared" ca="1" si="79"/>
        <v>0.12203124999999999</v>
      </c>
      <c r="K103" s="31">
        <f t="shared" ref="K103:L106" ca="1" si="80">(ABS(G103)+ABS(I103))*SIGN(G103)</f>
        <v>-41.528812500000001</v>
      </c>
      <c r="L103" s="31">
        <f t="shared" ca="1" si="80"/>
        <v>-0.24003124999999997</v>
      </c>
      <c r="M103" s="31">
        <f t="shared" ca="1" si="76"/>
        <v>-41.600821875000001</v>
      </c>
      <c r="N103" s="31">
        <f t="shared" ca="1" si="77"/>
        <v>-12.698675</v>
      </c>
      <c r="O103" s="31">
        <f t="shared" ref="O103:O105" ca="1" si="81">F103+M103</f>
        <v>-26.979884374999997</v>
      </c>
      <c r="P103" s="31">
        <f t="shared" ref="P103:P105" ca="1" si="82">F103-M103</f>
        <v>56.221759375000005</v>
      </c>
      <c r="Q103" s="31">
        <f t="shared" ref="Q103:Q105" ca="1" si="83">F103+N103</f>
        <v>1.9222625000000022</v>
      </c>
      <c r="R103" s="31">
        <f t="shared" ref="R103:R105" ca="1" si="84">F103-N103</f>
        <v>27.319612500000002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  <c r="BG103" s="49"/>
    </row>
    <row r="104" spans="1:59" x14ac:dyDescent="0.25">
      <c r="A104" s="27"/>
      <c r="B104" s="27"/>
      <c r="C104" s="27"/>
      <c r="D104" s="29" t="s">
        <v>86</v>
      </c>
      <c r="E104" s="31">
        <f ca="1">E97</f>
        <v>-10.989000000000001</v>
      </c>
      <c r="F104" s="31">
        <f t="shared" ref="F104:J105" ca="1" si="85">F97</f>
        <v>-7.9809999999999999</v>
      </c>
      <c r="G104" s="31">
        <f t="shared" ca="1" si="85"/>
        <v>-6</v>
      </c>
      <c r="H104" s="31">
        <f t="shared" ca="1" si="85"/>
        <v>77.588999999999999</v>
      </c>
      <c r="I104" s="31">
        <f t="shared" ca="1" si="85"/>
        <v>-7.1269999999999998</v>
      </c>
      <c r="J104" s="31">
        <f t="shared" ca="1" si="85"/>
        <v>-11.573</v>
      </c>
      <c r="K104" s="31">
        <f t="shared" ca="1" si="80"/>
        <v>-13.126999999999999</v>
      </c>
      <c r="L104" s="31">
        <f t="shared" ca="1" si="80"/>
        <v>89.162000000000006</v>
      </c>
      <c r="M104" s="31">
        <f t="shared" ca="1" si="76"/>
        <v>-39.875599999999999</v>
      </c>
      <c r="N104" s="31">
        <f t="shared" ca="1" si="77"/>
        <v>93.100100000000012</v>
      </c>
      <c r="O104" s="31">
        <f t="shared" ca="1" si="81"/>
        <v>-47.8566</v>
      </c>
      <c r="P104" s="31">
        <f t="shared" ca="1" si="82"/>
        <v>31.894599999999997</v>
      </c>
      <c r="Q104" s="31">
        <f t="shared" ca="1" si="83"/>
        <v>85.119100000000017</v>
      </c>
      <c r="R104" s="31">
        <f t="shared" ca="1" si="84"/>
        <v>-101.08110000000001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  <c r="BG104" s="49"/>
    </row>
    <row r="105" spans="1:59" x14ac:dyDescent="0.25">
      <c r="A105" s="27"/>
      <c r="B105" s="27"/>
      <c r="C105" s="27"/>
      <c r="D105" s="29" t="s">
        <v>87</v>
      </c>
      <c r="E105" s="31">
        <f ca="1">E98</f>
        <v>-19.190000000000001</v>
      </c>
      <c r="F105" s="31">
        <f t="shared" ca="1" si="85"/>
        <v>-11.627000000000001</v>
      </c>
      <c r="G105" s="31">
        <f t="shared" ca="1" si="85"/>
        <v>31.706</v>
      </c>
      <c r="H105" s="31">
        <f t="shared" ca="1" si="85"/>
        <v>0.09</v>
      </c>
      <c r="I105" s="31">
        <f t="shared" ca="1" si="85"/>
        <v>-5.8999999999999997E-2</v>
      </c>
      <c r="J105" s="31">
        <f t="shared" ca="1" si="85"/>
        <v>-9.6000000000000002E-2</v>
      </c>
      <c r="K105" s="31">
        <f t="shared" ca="1" si="80"/>
        <v>31.765000000000001</v>
      </c>
      <c r="L105" s="31">
        <f t="shared" ca="1" si="80"/>
        <v>0.186</v>
      </c>
      <c r="M105" s="31">
        <f t="shared" ca="1" si="76"/>
        <v>31.820800000000002</v>
      </c>
      <c r="N105" s="31">
        <f t="shared" ca="1" si="77"/>
        <v>9.7155000000000005</v>
      </c>
      <c r="O105" s="31">
        <f t="shared" ca="1" si="81"/>
        <v>20.193800000000003</v>
      </c>
      <c r="P105" s="31">
        <f t="shared" ca="1" si="82"/>
        <v>-43.447800000000001</v>
      </c>
      <c r="Q105" s="31">
        <f t="shared" ca="1" si="83"/>
        <v>-1.9115000000000002</v>
      </c>
      <c r="R105" s="31">
        <f t="shared" ca="1" si="84"/>
        <v>-21.342500000000001</v>
      </c>
      <c r="S105" s="27"/>
      <c r="T105" s="27"/>
      <c r="U105" s="27"/>
      <c r="V105" s="27"/>
      <c r="W105" s="27"/>
      <c r="X105" s="54" t="s">
        <v>173</v>
      </c>
      <c r="Y105" s="59" t="str">
        <f>IF((V117+V118)*2&gt;F76*F77*0.01,"verifica","non verifica")</f>
        <v>verifica</v>
      </c>
      <c r="Z105" s="86" t="s">
        <v>173</v>
      </c>
      <c r="AA105" s="110" t="str">
        <f>IF((V117+V118)*2&lt;=F76*F77*0.025,"verifica","non verifica")</f>
        <v>verifica</v>
      </c>
      <c r="AB105" s="110"/>
      <c r="AC105" s="27"/>
      <c r="AD105" s="52"/>
      <c r="BG105" s="49"/>
    </row>
    <row r="106" spans="1:59" x14ac:dyDescent="0.25">
      <c r="A106" s="27"/>
      <c r="B106" s="27"/>
      <c r="C106" s="27"/>
      <c r="D106" s="29" t="s">
        <v>11</v>
      </c>
      <c r="E106" s="31">
        <f ca="1">E92+K92</f>
        <v>-287.39449999999999</v>
      </c>
      <c r="F106" s="31">
        <f ca="1">F92+L92</f>
        <v>-186.13800000000001</v>
      </c>
      <c r="G106" s="31">
        <f t="shared" ref="G106:J106" ca="1" si="86">G92</f>
        <v>46.801000000000002</v>
      </c>
      <c r="H106" s="31">
        <f t="shared" ca="1" si="86"/>
        <v>104.447</v>
      </c>
      <c r="I106" s="31">
        <f t="shared" ca="1" si="86"/>
        <v>-9.6810000000000009</v>
      </c>
      <c r="J106" s="31">
        <f t="shared" ca="1" si="86"/>
        <v>-15.675000000000001</v>
      </c>
      <c r="K106" s="31">
        <f t="shared" ca="1" si="80"/>
        <v>56.481999999999999</v>
      </c>
      <c r="L106" s="31">
        <f t="shared" ca="1" si="80"/>
        <v>120.122</v>
      </c>
      <c r="M106" s="31">
        <f t="shared" ca="1" si="76"/>
        <v>92.518599999999992</v>
      </c>
      <c r="N106" s="31">
        <f t="shared" ca="1" si="77"/>
        <v>137.06659999999999</v>
      </c>
      <c r="O106" s="31">
        <f ca="1">F106+M106</f>
        <v>-93.619400000000013</v>
      </c>
      <c r="P106" s="31">
        <f ca="1">F106-M106</f>
        <v>-278.65660000000003</v>
      </c>
      <c r="Q106" s="31">
        <f ca="1">F106+N106</f>
        <v>-49.071400000000011</v>
      </c>
      <c r="R106" s="31">
        <f ca="1">F106-N106</f>
        <v>-323.20460000000003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  <c r="BG106" s="49"/>
    </row>
    <row r="107" spans="1:59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  <c r="BG107" s="49"/>
    </row>
    <row r="108" spans="1:59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  <c r="BG108" s="49"/>
    </row>
    <row r="109" spans="1:59" x14ac:dyDescent="0.25">
      <c r="A109" s="5">
        <f ca="1">B76</f>
        <v>7</v>
      </c>
      <c r="D109" s="5" t="s">
        <v>84</v>
      </c>
      <c r="E109" s="34">
        <f ca="1">E95</f>
        <v>-13.8601875</v>
      </c>
      <c r="F109" s="6">
        <f t="shared" ref="F109:I110" ca="1" si="87">O95</f>
        <v>-64.523349999999994</v>
      </c>
      <c r="G109" s="6">
        <f t="shared" ca="1" si="87"/>
        <v>44.104099999999988</v>
      </c>
      <c r="H109" s="35">
        <f t="shared" ca="1" si="87"/>
        <v>116.54893749999998</v>
      </c>
      <c r="I109" s="35">
        <f t="shared" ca="1" si="87"/>
        <v>-136.96818749999997</v>
      </c>
      <c r="J109" s="6">
        <f>INDEX($N$275:$N$286,MATCH(A111,$L$275:$L$286,-1),1)</f>
        <v>152.05155925624169</v>
      </c>
      <c r="K109" s="34">
        <f ca="1">MAX(ABS(F109),IF(J109="---",0,0.3*J109))</f>
        <v>64.523349999999994</v>
      </c>
      <c r="L109" s="34">
        <f ca="1">MAX(ABS(G109),IF(J109="---",0,0.3*J109))</f>
        <v>45.615467776872507</v>
      </c>
      <c r="M109" s="34">
        <f ca="1">MAX(ABS(H109),J109)</f>
        <v>152.05155925624169</v>
      </c>
      <c r="N109" s="34">
        <f ca="1">MAX(ABS(I109),J109)</f>
        <v>152.05155925624169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1.5330815370153554</v>
      </c>
      <c r="R109" s="36">
        <f t="shared" ref="R109:S109" ca="1" si="88">MAX(L109-$Z77*(1-((0.48*$Z76+L111)/(0.48*$Z76))^2),0)/(($F77-2*$F78)*$O$2)*1000</f>
        <v>0</v>
      </c>
      <c r="S109" s="36">
        <f t="shared" ca="1" si="88"/>
        <v>5.757413229546505</v>
      </c>
      <c r="T109" s="36">
        <f ca="1">MAX(N109-$Z77*(1-((0.48*$Z76+N111)/(0.48*$Z76))^2),0)/(($F77-2*$F78)*$O$2)*1000</f>
        <v>2.2813614112031595</v>
      </c>
      <c r="U109" s="34">
        <f ca="1">MAX(P109:T109)</f>
        <v>5.757413229546505</v>
      </c>
      <c r="V109" s="26">
        <v>9.42</v>
      </c>
      <c r="W109" s="7">
        <f>2*V109*$O$2/10</f>
        <v>737.21739130434787</v>
      </c>
      <c r="X109" s="6">
        <f>W109*(F77-2*F78)/200</f>
        <v>228.53739130434784</v>
      </c>
      <c r="Y109" s="5"/>
      <c r="Z109" s="16"/>
      <c r="AD109" s="49"/>
      <c r="BG109" s="49"/>
    </row>
    <row r="110" spans="1:59" x14ac:dyDescent="0.25">
      <c r="A110" s="29" t="s">
        <v>67</v>
      </c>
      <c r="D110" s="5" t="s">
        <v>85</v>
      </c>
      <c r="E110" s="34">
        <f ca="1">E96</f>
        <v>-25.795093749999999</v>
      </c>
      <c r="F110" s="35">
        <f t="shared" ca="1" si="87"/>
        <v>25.539384375000004</v>
      </c>
      <c r="G110" s="35">
        <f t="shared" ca="1" si="87"/>
        <v>-56.757259375000011</v>
      </c>
      <c r="H110" s="6">
        <f t="shared" ca="1" si="87"/>
        <v>-3.0414624999999997</v>
      </c>
      <c r="I110" s="6">
        <f t="shared" ca="1" si="87"/>
        <v>-28.176412500000005</v>
      </c>
      <c r="J110" s="6">
        <f>INDEX($O$275:$O$286,MATCH(A111,$L$275:$L$286,-1),1)</f>
        <v>63.054233143656681</v>
      </c>
      <c r="K110" s="34">
        <f ca="1">MAX(ABS(F110),J110)</f>
        <v>63.054233143656681</v>
      </c>
      <c r="L110" s="34">
        <f ca="1">MAX(ABS(G110),J110)</f>
        <v>63.054233143656681</v>
      </c>
      <c r="M110" s="34">
        <f ca="1">MAX(ABS(H110),IF(J110="---",0,0.3*J110))</f>
        <v>18.916269943097003</v>
      </c>
      <c r="N110" s="34">
        <f ca="1">MAX(ABS(I110),IF(J110="---",0,0.3*J110))</f>
        <v>28.176412500000005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5.9639241551893445</v>
      </c>
      <c r="R110" s="36">
        <f t="shared" ref="R110:T110" ca="1" si="89">MAX(L110-$Z78*(1-((0.48*$Z76+L111)/(0.48*$Z76))^2),0)/(($F76-2*$F78)*$O$2)*1000</f>
        <v>3.1300805562709617</v>
      </c>
      <c r="S110" s="36">
        <f t="shared" ca="1" si="89"/>
        <v>1.5814369541261128</v>
      </c>
      <c r="T110" s="36">
        <f t="shared" ca="1" si="89"/>
        <v>0</v>
      </c>
      <c r="U110" s="34">
        <f ca="1">MAX(P110:T110)</f>
        <v>5.9639241551893445</v>
      </c>
      <c r="V110" s="26">
        <v>9.36</v>
      </c>
      <c r="W110" s="7">
        <f>2*V110*$O$2/10</f>
        <v>732.52173913043475</v>
      </c>
      <c r="X110" s="6">
        <f>W110*(F76-2*F78)/200</f>
        <v>80.577391304347827</v>
      </c>
      <c r="Y110" s="5"/>
      <c r="Z110" s="16"/>
      <c r="AD110" s="49"/>
      <c r="BG110" s="49"/>
    </row>
    <row r="111" spans="1:59" x14ac:dyDescent="0.25">
      <c r="A111" s="5">
        <f>B77</f>
        <v>4</v>
      </c>
      <c r="D111" s="5" t="s">
        <v>11</v>
      </c>
      <c r="E111" s="37">
        <f ca="1">E99</f>
        <v>-270.137</v>
      </c>
      <c r="F111" s="7">
        <f ca="1">O99</f>
        <v>-80.344400000000007</v>
      </c>
      <c r="G111" s="7">
        <f ca="1">P99</f>
        <v>-265.38159999999999</v>
      </c>
      <c r="H111" s="7">
        <f ca="1">Q99</f>
        <v>-35.796400000000006</v>
      </c>
      <c r="I111" s="7">
        <f ca="1">R99</f>
        <v>-309.92959999999999</v>
      </c>
      <c r="K111" s="34">
        <f ca="1">F111</f>
        <v>-80.344400000000007</v>
      </c>
      <c r="L111" s="34">
        <f t="shared" ref="L111:N111" ca="1" si="90">G111</f>
        <v>-265.38159999999999</v>
      </c>
      <c r="M111" s="34">
        <f t="shared" ca="1" si="90"/>
        <v>-35.796400000000006</v>
      </c>
      <c r="N111" s="34">
        <f t="shared" ca="1" si="90"/>
        <v>-309.92959999999999</v>
      </c>
      <c r="AD111" s="49"/>
      <c r="BG111" s="49"/>
    </row>
    <row r="112" spans="1:59" x14ac:dyDescent="0.25">
      <c r="D112" s="15" t="s">
        <v>105</v>
      </c>
      <c r="E112" s="6">
        <f ca="1">($Z77+$X109)*(1-ABS((0.48*$Z76+E111)/(0.48*$Z76+$W109))^(1+1/(1+$W109/$Z76)))</f>
        <v>323.51199559764774</v>
      </c>
      <c r="F112" s="6">
        <f ca="1">($Z77+$X109)*(1-ABS((0.48*$Z76+N111)/(0.48*$Z76+$W109))^(1+1/(1+$W109/$Z76)))</f>
        <v>332.97095971265816</v>
      </c>
      <c r="K112" s="6">
        <f t="shared" ref="K112:N112" ca="1" si="91">($Z77+$X109)*(1-ABS((0.48*$Z76+K111)/(0.48*$Z76+$W109))^(1+1/(1+$W109/$Z76)))</f>
        <v>274.79201277825626</v>
      </c>
      <c r="L112" s="6">
        <f t="shared" ca="1" si="91"/>
        <v>322.36389888379927</v>
      </c>
      <c r="M112" s="6">
        <f t="shared" ca="1" si="91"/>
        <v>262.5052257475208</v>
      </c>
      <c r="N112" s="6">
        <f t="shared" ca="1" si="91"/>
        <v>332.97095971265816</v>
      </c>
      <c r="AD112" s="49"/>
      <c r="BG112" s="49"/>
    </row>
    <row r="113" spans="1:59" x14ac:dyDescent="0.25">
      <c r="D113" s="15" t="s">
        <v>106</v>
      </c>
      <c r="E113" s="6">
        <f ca="1">($Z78+$X110)*(1-ABS((0.48*$Z76+E111)/(0.48*$Z76+$W110))^(1+1/(1+$W110/$Z76)))</f>
        <v>126.70503480078175</v>
      </c>
      <c r="F113" s="6">
        <f ca="1">($Z78+$X110)*(1-ABS((0.48*$Z76+N111)/(0.48*$Z76+$W110))^(1+1/(1+$W110/$Z76)))</f>
        <v>130.42973181213276</v>
      </c>
      <c r="K113" s="6">
        <f t="shared" ref="K113:N113" ca="1" si="92">($Z78+$X110)*(1-ABS((0.48*$Z76+K111)/(0.48*$Z76+$W110))^(1+1/(1+$W110/$Z76)))</f>
        <v>107.51847531419639</v>
      </c>
      <c r="L113" s="6">
        <f t="shared" ca="1" si="92"/>
        <v>126.25293493518477</v>
      </c>
      <c r="M113" s="6">
        <f t="shared" ca="1" si="92"/>
        <v>102.67934320516265</v>
      </c>
      <c r="N113" s="6">
        <f t="shared" ca="1" si="92"/>
        <v>130.42973181213276</v>
      </c>
      <c r="AD113" s="49"/>
      <c r="BG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0.10072539447614762</v>
      </c>
      <c r="K114" s="38">
        <f t="shared" ref="K114:N114" ca="1" si="93">ABS(K109/K112)^1.5+ABS(K110/K113)^1.5</f>
        <v>0.56288465450063574</v>
      </c>
      <c r="L114" s="38">
        <f t="shared" ca="1" si="93"/>
        <v>0.40617575419513824</v>
      </c>
      <c r="M114" s="38">
        <f t="shared" ca="1" si="93"/>
        <v>0.5199114447067017</v>
      </c>
      <c r="N114" s="38">
        <f t="shared" ca="1" si="93"/>
        <v>0.40899331837111341</v>
      </c>
      <c r="AD114" s="49"/>
      <c r="BG114" s="49"/>
    </row>
    <row r="115" spans="1:59" x14ac:dyDescent="0.25">
      <c r="AD115" s="49"/>
      <c r="BG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  <c r="BG116" s="49"/>
    </row>
    <row r="117" spans="1:59" x14ac:dyDescent="0.25">
      <c r="D117" s="5" t="s">
        <v>84</v>
      </c>
      <c r="E117" s="34">
        <f ca="1">E102</f>
        <v>14.712187500000001</v>
      </c>
      <c r="F117" s="6">
        <f t="shared" ref="F117:I118" ca="1" si="94">O102</f>
        <v>60.654949999999985</v>
      </c>
      <c r="G117" s="6">
        <f t="shared" ca="1" si="94"/>
        <v>-39.571699999999993</v>
      </c>
      <c r="H117" s="35">
        <f t="shared" ca="1" si="94"/>
        <v>-106.3409375</v>
      </c>
      <c r="I117" s="35">
        <f t="shared" ca="1" si="94"/>
        <v>127.42418749999999</v>
      </c>
      <c r="J117" s="6">
        <f>INDEX($N$275:$N$286,MATCH(A111,$L$275:$L$286,-1)+1,1)</f>
        <v>161.81524271314549</v>
      </c>
      <c r="K117" s="34">
        <f ca="1">MAX(ABS(F117),IF(J117="---",0,0.3*J117))</f>
        <v>60.654949999999985</v>
      </c>
      <c r="L117" s="34">
        <f ca="1">MAX(ABS(G117),IF(J117="---",0,0.3*J117))</f>
        <v>48.544572813943645</v>
      </c>
      <c r="M117" s="34">
        <f ca="1">MAX(ABS(H117),J117)</f>
        <v>161.81524271314549</v>
      </c>
      <c r="N117" s="34">
        <f ca="1">MAX(ABS(I117),J117)</f>
        <v>161.81524271314549</v>
      </c>
      <c r="O117" s="13" t="s">
        <v>103</v>
      </c>
      <c r="P117" s="36">
        <f t="shared" ref="P117" ca="1" si="95">MAX(E117-$Z77*(1-((0.48*$Z76+E119)/(0.48*$Z76))^2),0)/(($F77-2*$F78)*$O$2)*1000</f>
        <v>0</v>
      </c>
      <c r="Q117" s="36">
        <f ca="1">MAX(K117-$Z77*(1-((0.48*$Z76+K119)/(0.48*$Z76))^2),0)/(($F77-2*$F78)*$O$2)*1000</f>
        <v>1.19378458739552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5.9740377666333329</v>
      </c>
      <c r="T117" s="36">
        <f ca="1">MAX(N117-$Z77*(1-((0.48*$Z76+N119)/(0.48*$Z76))^2),0)/(($F77-2*$F78)*$O$2)*1000</f>
        <v>2.5347505308722114</v>
      </c>
      <c r="U117" s="34">
        <f ca="1">MAX(P117:T117)</f>
        <v>5.9740377666333329</v>
      </c>
      <c r="V117" s="26">
        <v>9.42</v>
      </c>
      <c r="W117" s="7">
        <f>2*V117*$O$2/10</f>
        <v>737.21739130434787</v>
      </c>
      <c r="X117" s="6">
        <f>W117*(F77-2*F78)/200</f>
        <v>228.53739130434784</v>
      </c>
      <c r="AD117" s="49"/>
      <c r="BG117" s="49"/>
    </row>
    <row r="118" spans="1:59" x14ac:dyDescent="0.25">
      <c r="D118" s="5" t="s">
        <v>85</v>
      </c>
      <c r="E118" s="34">
        <f ca="1">E103</f>
        <v>24.09809375</v>
      </c>
      <c r="F118" s="35">
        <f t="shared" ca="1" si="94"/>
        <v>-26.979884374999997</v>
      </c>
      <c r="G118" s="35">
        <f t="shared" ca="1" si="94"/>
        <v>56.221759375000005</v>
      </c>
      <c r="H118" s="6">
        <f t="shared" ca="1" si="94"/>
        <v>1.9222625000000022</v>
      </c>
      <c r="I118" s="6">
        <f t="shared" ca="1" si="94"/>
        <v>27.319612500000002</v>
      </c>
      <c r="J118" s="6">
        <f>INDEX($O$275:$O$286,MATCH(A111,$L$275:$L$286,-1)+1,1)</f>
        <v>57.232280279510043</v>
      </c>
      <c r="K118" s="34">
        <f ca="1">MAX(ABS(F118),J118)</f>
        <v>57.232280279510043</v>
      </c>
      <c r="L118" s="34">
        <f ca="1">MAX(ABS(G118),J118)</f>
        <v>57.232280279510043</v>
      </c>
      <c r="M118" s="34">
        <f ca="1">MAX(ABS(H118),IF(J118="---",0,0.3*J118))</f>
        <v>17.169684083853014</v>
      </c>
      <c r="N118" s="34">
        <f ca="1">MAX(ABS(I118),IF(J118="---",0,0.3*J118))</f>
        <v>27.319612500000002</v>
      </c>
      <c r="O118" s="13" t="s">
        <v>104</v>
      </c>
      <c r="P118" s="36">
        <f t="shared" ref="P118" ca="1" si="96">MAX(E118-$Z78*(1-((0.48*$Z76+E119)/(0.48*$Z76))^2),0)/(($F76-2*$F78)*$O$2)*1000</f>
        <v>0</v>
      </c>
      <c r="Q118" s="36">
        <f ca="1">MAX(K118-$Z78*(1-((0.48*$Z76+K119)/(0.48*$Z76))^2),0)/(($F76-2*$F78)*$O$2)*1000</f>
        <v>5.0704191733775019</v>
      </c>
      <c r="R118" s="36">
        <f ca="1">MAX(L118-$Z78*(1-((0.48*$Z76+L119)/(0.48*$Z76))^2),0)/(($F76-2*$F78)*$O$2)*1000</f>
        <v>2.266547819541243</v>
      </c>
      <c r="S118" s="36">
        <f ca="1">MAX(M118-$Z78*(1-((0.48*$Z76+M119)/(0.48*$Z76))^2),0)/(($F76-2*$F78)*$O$2)*1000</f>
        <v>1.1541173244137788</v>
      </c>
      <c r="T118" s="36">
        <f ca="1">MAX(N118-$Z78*(1-((0.48*$Z76+N119)/(0.48*$Z76))^2),0)/(($F76-2*$F78)*$O$2)*1000</f>
        <v>0</v>
      </c>
      <c r="U118" s="34">
        <f ca="1">MAX(P118:T118)</f>
        <v>5.0704191733775019</v>
      </c>
      <c r="V118" s="26">
        <v>9.36</v>
      </c>
      <c r="W118" s="7">
        <f>2*V118*$O$2/10</f>
        <v>732.52173913043475</v>
      </c>
      <c r="X118" s="6">
        <f>W118*(F76-2*F78)/200</f>
        <v>80.577391304347827</v>
      </c>
      <c r="AD118" s="49"/>
      <c r="BG118" s="49"/>
    </row>
    <row r="119" spans="1:59" x14ac:dyDescent="0.25">
      <c r="D119" s="5" t="s">
        <v>11</v>
      </c>
      <c r="E119" s="37">
        <f ca="1">E106</f>
        <v>-287.39449999999999</v>
      </c>
      <c r="F119" s="7">
        <f ca="1">O106</f>
        <v>-93.619400000000013</v>
      </c>
      <c r="G119" s="7">
        <f ca="1">P106</f>
        <v>-278.65660000000003</v>
      </c>
      <c r="H119" s="7">
        <f ca="1">Q106</f>
        <v>-49.071400000000011</v>
      </c>
      <c r="I119" s="7">
        <f ca="1">R106</f>
        <v>-323.20460000000003</v>
      </c>
      <c r="K119" s="34">
        <f ca="1">F119</f>
        <v>-93.619400000000013</v>
      </c>
      <c r="L119" s="34">
        <f t="shared" ref="L119:N119" ca="1" si="97">G119</f>
        <v>-278.65660000000003</v>
      </c>
      <c r="M119" s="34">
        <f t="shared" ca="1" si="97"/>
        <v>-49.071400000000011</v>
      </c>
      <c r="N119" s="34">
        <f t="shared" ca="1" si="97"/>
        <v>-323.20460000000003</v>
      </c>
      <c r="AD119" s="49"/>
      <c r="BG119" s="49"/>
    </row>
    <row r="120" spans="1:59" x14ac:dyDescent="0.25">
      <c r="D120" s="15" t="s">
        <v>105</v>
      </c>
      <c r="E120" s="6">
        <f ca="1">($Z77+$X117)*(1-ABS((0.48*$Z76+E119)/(0.48*$Z76+$W117))^(1+1/(1+$W117/$Z76)))</f>
        <v>327.64676453956179</v>
      </c>
      <c r="F120" s="6">
        <f ca="1">($Z77+$X117)*(1-ABS((0.48*$Z76+N119)/(0.48*$Z76+$W117))^(1+1/(1+$W117/$Z76)))</f>
        <v>336.06743367964378</v>
      </c>
      <c r="K120" s="6">
        <f t="shared" ref="K120:N120" ca="1" si="98">($Z77+$X117)*(1-ABS((0.48*$Z76+K119)/(0.48*$Z76+$W117))^(1+1/(1+$W117/$Z76)))</f>
        <v>278.39135783885985</v>
      </c>
      <c r="L120" s="6">
        <f t="shared" ca="1" si="98"/>
        <v>325.55944743113389</v>
      </c>
      <c r="M120" s="6">
        <f t="shared" ca="1" si="98"/>
        <v>266.20008219039477</v>
      </c>
      <c r="N120" s="6">
        <f t="shared" ca="1" si="98"/>
        <v>336.06743367964378</v>
      </c>
      <c r="AD120" s="49"/>
      <c r="BG120" s="49"/>
    </row>
    <row r="121" spans="1:59" x14ac:dyDescent="0.25">
      <c r="D121" s="15" t="s">
        <v>106</v>
      </c>
      <c r="E121" s="6">
        <f ca="1">($Z78+$X118)*(1-ABS((0.48*$Z76+E119)/(0.48*$Z76+$W118))^(1+1/(1+$W118/$Z76)))</f>
        <v>128.33321680444794</v>
      </c>
      <c r="F121" s="6">
        <f ca="1">($Z78+$X118)*(1-ABS((0.48*$Z76+N119)/(0.48*$Z76+$W118))^(1+1/(1+$W118/$Z76)))</f>
        <v>131.6490144614809</v>
      </c>
      <c r="K121" s="6">
        <f t="shared" ref="K121:N121" ca="1" si="99">($Z78+$X118)*(1-ABS((0.48*$Z76+K119)/(0.48*$Z76+$W118))^(1+1/(1+$W118/$Z76)))</f>
        <v>108.9360410855676</v>
      </c>
      <c r="L121" s="6">
        <f t="shared" ca="1" si="99"/>
        <v>127.51127986545792</v>
      </c>
      <c r="M121" s="6">
        <f t="shared" ca="1" si="99"/>
        <v>104.1345734404653</v>
      </c>
      <c r="N121" s="6">
        <f t="shared" ca="1" si="99"/>
        <v>131.6490144614809</v>
      </c>
      <c r="AD121" s="49"/>
      <c r="BG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9.0885167521392737E-2</v>
      </c>
      <c r="K122" s="38">
        <f t="shared" ref="K122:N122" ca="1" si="100">ABS(K117/K120)^1.5+ABS(K118/K121)^1.5</f>
        <v>0.48250514067819916</v>
      </c>
      <c r="L122" s="38">
        <f t="shared" ca="1" si="100"/>
        <v>0.35828282016135493</v>
      </c>
      <c r="M122" s="38">
        <f t="shared" ca="1" si="100"/>
        <v>0.54088297940119234</v>
      </c>
      <c r="N122" s="38">
        <f t="shared" ca="1" si="100"/>
        <v>0.42864344211072158</v>
      </c>
      <c r="AD122" s="49"/>
      <c r="BG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  <c r="BG123" s="49"/>
    </row>
    <row r="124" spans="1:59" x14ac:dyDescent="0.25">
      <c r="A124" t="s">
        <v>57</v>
      </c>
      <c r="B124" s="5">
        <f ca="1">$A$4</f>
        <v>7</v>
      </c>
      <c r="D124" t="s">
        <v>58</v>
      </c>
      <c r="E124" s="5" t="s">
        <v>59</v>
      </c>
      <c r="F124" s="17">
        <v>30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6" t="s">
        <v>133</v>
      </c>
      <c r="AF124" s="123"/>
      <c r="AG124" s="123"/>
      <c r="AH124" s="123"/>
      <c r="AI124" s="123"/>
      <c r="AJ124" s="123"/>
      <c r="AK124" s="123"/>
      <c r="AL124" s="123"/>
      <c r="AM124" s="123"/>
      <c r="AN124" s="123"/>
      <c r="AO124" s="123"/>
      <c r="AP124" s="123"/>
      <c r="AQ124" s="123"/>
      <c r="AR124" s="123"/>
      <c r="AS124" s="123"/>
      <c r="AT124" s="123"/>
      <c r="AU124" s="123"/>
      <c r="AV124" s="123"/>
      <c r="AW124" s="123"/>
      <c r="AX124" s="123"/>
      <c r="AY124" s="123"/>
      <c r="AZ124" s="123"/>
      <c r="BA124" s="123"/>
      <c r="BB124" s="123"/>
      <c r="BC124" s="123"/>
      <c r="BD124" s="123"/>
      <c r="BE124" s="123"/>
      <c r="BF124" s="123"/>
      <c r="BG124" s="124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80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326.39999999999998</v>
      </c>
      <c r="AA125" s="16" t="s">
        <v>73</v>
      </c>
      <c r="AD125" s="49"/>
      <c r="AZ125" s="82" t="s">
        <v>162</v>
      </c>
      <c r="BA125" s="112" t="s">
        <v>164</v>
      </c>
      <c r="BB125" s="113"/>
      <c r="BG125" s="49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122.4</v>
      </c>
      <c r="AA126" s="16" t="s">
        <v>73</v>
      </c>
      <c r="AD126" s="49"/>
      <c r="AF126" s="117" t="s">
        <v>134</v>
      </c>
      <c r="AG126" s="118"/>
      <c r="AH126" s="119"/>
      <c r="AI126" s="55" t="s">
        <v>135</v>
      </c>
      <c r="AJ126" s="117" t="s">
        <v>136</v>
      </c>
      <c r="AK126" s="119"/>
      <c r="AL126" s="117" t="s">
        <v>137</v>
      </c>
      <c r="AM126" s="118"/>
      <c r="AN126" s="119"/>
      <c r="AO126" s="117"/>
      <c r="AP126" s="119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98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  <c r="BG126" s="49"/>
    </row>
    <row r="127" spans="1:59" x14ac:dyDescent="0.25">
      <c r="AD127" s="49"/>
      <c r="AF127" s="117">
        <f>MAX(F125,AI127/6,45)</f>
        <v>80</v>
      </c>
      <c r="AG127" s="118"/>
      <c r="AH127" s="119"/>
      <c r="AI127" s="64">
        <f>M126-M124-M125</f>
        <v>250</v>
      </c>
      <c r="AJ127" s="117">
        <f>MIN(F124/2,17.5,8*1.4)</f>
        <v>11.2</v>
      </c>
      <c r="AK127" s="119"/>
      <c r="AL127" s="120">
        <f>(0.08*(14.17*(F124-5))/391.3)*100</f>
        <v>7.2425249169435215</v>
      </c>
      <c r="AM127" s="121"/>
      <c r="AN127" s="122"/>
      <c r="AO127" s="98" t="s">
        <v>150</v>
      </c>
      <c r="AP127" s="58">
        <f>SQRT(((0.5*AG129*14.17*F124)/((AQ127/100)*391.3))-1)</f>
        <v>1.5613799656980736</v>
      </c>
      <c r="AQ127" s="71">
        <f>AU127*AZ127</f>
        <v>15.8</v>
      </c>
      <c r="AR127" s="72">
        <f t="shared" ref="AR127:AS128" si="101">AR79</f>
        <v>10</v>
      </c>
      <c r="AS127" s="72">
        <f t="shared" si="101"/>
        <v>0.79</v>
      </c>
      <c r="AT127" s="75">
        <v>2</v>
      </c>
      <c r="AU127" s="77">
        <f>AT127*AS127</f>
        <v>1.58</v>
      </c>
      <c r="AV127" s="58">
        <f>0.9*F124*(F125-F126)*AG129*0.5*14.17*AP127/(1+AP127^2)/10</f>
        <v>660.28531596988455</v>
      </c>
      <c r="AW127" s="80" t="str">
        <f ca="1">IF(AK12&lt;=AV127,"verifica","non verifica")</f>
        <v>verifica</v>
      </c>
      <c r="AX127" s="76" t="str">
        <f>AX79</f>
        <v>fi 10/</v>
      </c>
      <c r="AY127" s="98">
        <f>10</f>
        <v>10</v>
      </c>
      <c r="AZ127" s="58">
        <f>100/AY127</f>
        <v>10</v>
      </c>
      <c r="BA127" s="99">
        <f>0.9*(F125-F126)*AQ127*391.3*AP127/1000</f>
        <v>660.28531596988466</v>
      </c>
      <c r="BB127" s="80" t="str">
        <f ca="1">IF(AK12&lt;=BA127,"verifica","non verifica")</f>
        <v>verifica</v>
      </c>
      <c r="BG127" s="49"/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98" t="s">
        <v>151</v>
      </c>
      <c r="AP128" s="58">
        <f>SQRT(((0.5*AG129*14.17*F124)/((AQ128/100)*391.3))-1)</f>
        <v>2.0388381730595921</v>
      </c>
      <c r="AQ128" s="71">
        <f>AU128*AZ128</f>
        <v>10.533333333333335</v>
      </c>
      <c r="AR128" s="72">
        <f t="shared" si="101"/>
        <v>10</v>
      </c>
      <c r="AS128" s="72">
        <f t="shared" si="101"/>
        <v>0.79</v>
      </c>
      <c r="AT128" s="75">
        <v>2</v>
      </c>
      <c r="AU128" s="78">
        <f>AT128*AS128</f>
        <v>1.58</v>
      </c>
      <c r="AV128" s="58">
        <f>0.9*F124*(F125-F126)*AG129*0.5*14.17*AP128/(1+AP128^2)/10</f>
        <v>574.79705426613396</v>
      </c>
      <c r="AW128" s="80" t="str">
        <f ca="1">IF(AK12&lt;=AV128,"verifica","non verifica")</f>
        <v>verifica</v>
      </c>
      <c r="AX128" s="76" t="str">
        <f>AX80</f>
        <v>fi 10/</v>
      </c>
      <c r="AY128" s="90">
        <v>15</v>
      </c>
      <c r="AZ128" s="58">
        <f>100/AY128</f>
        <v>6.666666666666667</v>
      </c>
      <c r="BA128" s="99">
        <f>0.9*(F125-F126)*AQ128*391.3*AP128/1000</f>
        <v>574.79705426613418</v>
      </c>
      <c r="BB128" s="80" t="str">
        <f ca="1">IF(AK12&lt;=BA128,"verifica","non verifica")</f>
        <v>verifica</v>
      </c>
      <c r="BG128" s="49"/>
    </row>
    <row r="129" spans="1:59" ht="18" x14ac:dyDescent="0.35">
      <c r="D129" s="5" t="s">
        <v>84</v>
      </c>
      <c r="E129" s="6">
        <f ca="1">INDEX(O$4:O$23,$W124,1)</f>
        <v>-21.056999999999999</v>
      </c>
      <c r="F129" s="6">
        <f ca="1">INDEX(P$4:P$171,$W124,1)</f>
        <v>-15.063000000000001</v>
      </c>
      <c r="G129" s="6">
        <f ca="1">INDEX(Q$4:Q$171,$W124,1)</f>
        <v>-14.212</v>
      </c>
      <c r="H129" s="6">
        <f ca="1">INDEX(R$4:R$171,$W124,1)</f>
        <v>189.24100000000001</v>
      </c>
      <c r="I129" s="6">
        <f ca="1">INDEX(S$4:S$171,$W124,1)</f>
        <v>-17.349</v>
      </c>
      <c r="J129" s="6">
        <f ca="1">INDEX(T$4:T$171,$W124,1)</f>
        <v>-28.254999999999999</v>
      </c>
      <c r="AD129" s="49"/>
      <c r="AF129" s="69" t="s">
        <v>146</v>
      </c>
      <c r="AG129" s="70">
        <v>1</v>
      </c>
      <c r="BG129" s="49"/>
    </row>
    <row r="130" spans="1:59" x14ac:dyDescent="0.25">
      <c r="D130" s="5" t="s">
        <v>85</v>
      </c>
      <c r="E130" s="6">
        <f t="shared" ref="E130:J130" ca="1" si="102">INDEX(E$4:E$171,$W124,1)</f>
        <v>-30.378</v>
      </c>
      <c r="F130" s="6">
        <f t="shared" ca="1" si="102"/>
        <v>-18.463999999999999</v>
      </c>
      <c r="G130" s="6">
        <f t="shared" ca="1" si="102"/>
        <v>66.298000000000002</v>
      </c>
      <c r="H130" s="6">
        <f t="shared" ca="1" si="102"/>
        <v>0.183</v>
      </c>
      <c r="I130" s="6">
        <f t="shared" ca="1" si="102"/>
        <v>-0.152</v>
      </c>
      <c r="J130" s="6">
        <f t="shared" ca="1" si="102"/>
        <v>-0.248</v>
      </c>
      <c r="AD130" s="49"/>
      <c r="BG130" s="49"/>
    </row>
    <row r="131" spans="1:59" ht="18" x14ac:dyDescent="0.35">
      <c r="D131" s="5" t="s">
        <v>86</v>
      </c>
      <c r="E131" s="6">
        <f t="shared" ref="E131:J131" ca="1" si="103">INDEX(O$4:O$171,$W124+2,1)</f>
        <v>-12.845000000000001</v>
      </c>
      <c r="F131" s="6">
        <f t="shared" ca="1" si="103"/>
        <v>-9.1790000000000003</v>
      </c>
      <c r="G131" s="6">
        <f t="shared" ca="1" si="103"/>
        <v>-7.8940000000000001</v>
      </c>
      <c r="H131" s="6">
        <f t="shared" ca="1" si="103"/>
        <v>107.685</v>
      </c>
      <c r="I131" s="6">
        <f t="shared" ca="1" si="103"/>
        <v>-9.9090000000000007</v>
      </c>
      <c r="J131" s="6">
        <f t="shared" ca="1" si="103"/>
        <v>-16.123999999999999</v>
      </c>
      <c r="AD131" s="49"/>
      <c r="AF131" s="69" t="s">
        <v>147</v>
      </c>
      <c r="AG131" s="6">
        <f>AO11/($F$125*$F$124)</f>
        <v>2.8575749999999994E-2</v>
      </c>
      <c r="AH131" s="69" t="s">
        <v>149</v>
      </c>
      <c r="AI131" s="70">
        <f>AG131/$AG$40</f>
        <v>2.0166372618207478E-3</v>
      </c>
      <c r="BG131" s="49"/>
    </row>
    <row r="132" spans="1:59" x14ac:dyDescent="0.25">
      <c r="D132" s="5" t="s">
        <v>87</v>
      </c>
      <c r="E132" s="6">
        <f t="shared" ref="E132:J132" ca="1" si="104">INDEX(E$4:E$171,$W124+2,1)</f>
        <v>-18.353000000000002</v>
      </c>
      <c r="F132" s="6">
        <f t="shared" ca="1" si="104"/>
        <v>-11.162000000000001</v>
      </c>
      <c r="G132" s="6">
        <f t="shared" ca="1" si="104"/>
        <v>40.875999999999998</v>
      </c>
      <c r="H132" s="6">
        <f t="shared" ca="1" si="104"/>
        <v>0.113</v>
      </c>
      <c r="I132" s="6">
        <f t="shared" ca="1" si="104"/>
        <v>-9.4E-2</v>
      </c>
      <c r="J132" s="6">
        <f t="shared" ca="1" si="104"/>
        <v>-0.153</v>
      </c>
      <c r="M132" t="s">
        <v>88</v>
      </c>
      <c r="AD132" s="49"/>
      <c r="AG132" s="6">
        <f>AO12/($F$125*$F$124)</f>
        <v>0.19037508333333333</v>
      </c>
      <c r="AI132" s="70">
        <f>AG132/$AG$40</f>
        <v>1.3435079981180899E-2</v>
      </c>
      <c r="BG132" s="49"/>
    </row>
    <row r="133" spans="1:59" x14ac:dyDescent="0.25">
      <c r="D133" s="5" t="s">
        <v>11</v>
      </c>
      <c r="E133" s="6">
        <f t="shared" ref="E133:J133" ca="1" si="105">INDEX(Y$4:Y$171,$W124+3,1)</f>
        <v>-413.64599999999996</v>
      </c>
      <c r="F133" s="6">
        <f t="shared" ca="1" si="105"/>
        <v>-262.74099999999999</v>
      </c>
      <c r="G133" s="6">
        <f t="shared" ca="1" si="105"/>
        <v>92.358999999999995</v>
      </c>
      <c r="H133" s="6">
        <f t="shared" ca="1" si="105"/>
        <v>231.197</v>
      </c>
      <c r="I133" s="6">
        <f t="shared" ca="1" si="105"/>
        <v>-21.818999999999999</v>
      </c>
      <c r="J133" s="6">
        <f t="shared" ca="1" si="105"/>
        <v>-35.407000000000004</v>
      </c>
      <c r="K133" s="6">
        <f>L133*1.3</f>
        <v>-37.244999999999997</v>
      </c>
      <c r="L133" s="26">
        <f>-F124*F125*(M126-(M124+M125))*25/1000000*1+L85</f>
        <v>-28.65</v>
      </c>
      <c r="M133" t="s">
        <v>89</v>
      </c>
      <c r="AD133" s="49"/>
      <c r="AG133" s="6">
        <f t="shared" ref="AG133:AG134" si="106">AO13/($F$125*$F$124)</f>
        <v>1.5881833333333331E-2</v>
      </c>
      <c r="AI133" s="70">
        <f>AG133/$AG$40</f>
        <v>1.1208068689720063E-3</v>
      </c>
      <c r="BG133" s="49"/>
    </row>
    <row r="134" spans="1:59" x14ac:dyDescent="0.25">
      <c r="AD134" s="49"/>
      <c r="AG134" s="6">
        <f t="shared" si="106"/>
        <v>0.23483266666666666</v>
      </c>
      <c r="AI134" s="70">
        <f>AG134/$AG$40</f>
        <v>1.6572524111973654E-2</v>
      </c>
      <c r="BG134" s="49"/>
    </row>
    <row r="135" spans="1:59" ht="18" x14ac:dyDescent="0.3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F135" s="97" t="s">
        <v>148</v>
      </c>
      <c r="AG135" s="97">
        <f>14.17</f>
        <v>14.17</v>
      </c>
      <c r="BG135" s="49"/>
    </row>
    <row r="136" spans="1:59" x14ac:dyDescent="0.25">
      <c r="D136" s="5" t="s">
        <v>84</v>
      </c>
      <c r="E136" s="6">
        <f t="shared" ref="E136:J136" ca="1" si="107">INDEX(O$4:O$171,$W124+1,1)</f>
        <v>20.047999999999998</v>
      </c>
      <c r="F136" s="6">
        <f t="shared" ca="1" si="107"/>
        <v>14.31</v>
      </c>
      <c r="G136" s="6">
        <f t="shared" ca="1" si="107"/>
        <v>11.487</v>
      </c>
      <c r="H136" s="6">
        <f t="shared" ca="1" si="107"/>
        <v>-157.69399999999999</v>
      </c>
      <c r="I136" s="6">
        <f t="shared" ca="1" si="107"/>
        <v>14.36</v>
      </c>
      <c r="J136" s="6">
        <f t="shared" ca="1" si="107"/>
        <v>23.341999999999999</v>
      </c>
      <c r="AD136" s="49"/>
      <c r="BG136" s="49"/>
    </row>
    <row r="137" spans="1:59" x14ac:dyDescent="0.25">
      <c r="D137" s="5" t="s">
        <v>85</v>
      </c>
      <c r="E137" s="6">
        <f t="shared" ref="E137:J137" ca="1" si="108">INDEX(E$4:E$171,$W124+1,1)</f>
        <v>28.352</v>
      </c>
      <c r="F137" s="6">
        <f t="shared" ca="1" si="108"/>
        <v>17.254999999999999</v>
      </c>
      <c r="G137" s="6">
        <f t="shared" ca="1" si="108"/>
        <v>-64.519000000000005</v>
      </c>
      <c r="H137" s="6">
        <f t="shared" ca="1" si="108"/>
        <v>-0.18</v>
      </c>
      <c r="I137" s="6">
        <f t="shared" ca="1" si="108"/>
        <v>0.14899999999999999</v>
      </c>
      <c r="J137" s="6">
        <f t="shared" ca="1" si="108"/>
        <v>0.24199999999999999</v>
      </c>
      <c r="AD137" s="49"/>
      <c r="AF137" s="97" t="s">
        <v>150</v>
      </c>
      <c r="AG137">
        <f ca="1">(0.5*14.17*F124*0.9*(F125-F126))/(2*AK12*10)+SQRT(((0.5*14.17*F124*0.9*(F125-F126))/(2*AK12*10))^2 -1)</f>
        <v>2.1205910274176993</v>
      </c>
      <c r="BG137" s="49"/>
    </row>
    <row r="138" spans="1:59" x14ac:dyDescent="0.25">
      <c r="D138" s="5" t="s">
        <v>86</v>
      </c>
      <c r="E138" s="6">
        <f ca="1">E131</f>
        <v>-12.845000000000001</v>
      </c>
      <c r="F138" s="6">
        <f t="shared" ref="F138:J140" ca="1" si="109">F131</f>
        <v>-9.1790000000000003</v>
      </c>
      <c r="G138" s="6">
        <f t="shared" ca="1" si="109"/>
        <v>-7.8940000000000001</v>
      </c>
      <c r="H138" s="6">
        <f t="shared" ca="1" si="109"/>
        <v>107.685</v>
      </c>
      <c r="I138" s="6">
        <f t="shared" ca="1" si="109"/>
        <v>-9.9090000000000007</v>
      </c>
      <c r="J138" s="6">
        <f t="shared" ca="1" si="109"/>
        <v>-16.123999999999999</v>
      </c>
      <c r="AD138" s="49"/>
      <c r="BG138" s="49"/>
    </row>
    <row r="139" spans="1:59" x14ac:dyDescent="0.25">
      <c r="D139" s="5" t="s">
        <v>87</v>
      </c>
      <c r="E139" s="6">
        <f ca="1">E132</f>
        <v>-18.353000000000002</v>
      </c>
      <c r="F139" s="6">
        <f t="shared" ca="1" si="109"/>
        <v>-11.162000000000001</v>
      </c>
      <c r="G139" s="6">
        <f t="shared" ca="1" si="109"/>
        <v>40.875999999999998</v>
      </c>
      <c r="H139" s="6">
        <f t="shared" ca="1" si="109"/>
        <v>0.113</v>
      </c>
      <c r="I139" s="6">
        <f t="shared" ca="1" si="109"/>
        <v>-9.4E-2</v>
      </c>
      <c r="J139" s="6">
        <f t="shared" ca="1" si="109"/>
        <v>-0.153</v>
      </c>
      <c r="AD139" s="49"/>
      <c r="BG139" s="49"/>
    </row>
    <row r="140" spans="1:59" x14ac:dyDescent="0.25">
      <c r="D140" s="5" t="s">
        <v>11</v>
      </c>
      <c r="E140" s="6">
        <f ca="1">E133</f>
        <v>-413.64599999999996</v>
      </c>
      <c r="F140" s="6">
        <f t="shared" ca="1" si="109"/>
        <v>-262.74099999999999</v>
      </c>
      <c r="G140" s="6">
        <f t="shared" ca="1" si="109"/>
        <v>92.358999999999995</v>
      </c>
      <c r="H140" s="6">
        <f t="shared" ca="1" si="109"/>
        <v>231.197</v>
      </c>
      <c r="I140" s="6">
        <f t="shared" ca="1" si="109"/>
        <v>-21.818999999999999</v>
      </c>
      <c r="J140" s="6">
        <f t="shared" ca="1" si="109"/>
        <v>-35.407000000000004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  <c r="BG140" s="49"/>
    </row>
    <row r="141" spans="1:59" x14ac:dyDescent="0.25">
      <c r="AD141" s="49"/>
      <c r="BG141" s="49"/>
    </row>
    <row r="142" spans="1:59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  <c r="BG142" s="49"/>
    </row>
    <row r="143" spans="1:59" x14ac:dyDescent="0.25">
      <c r="A143" s="27"/>
      <c r="B143" s="27"/>
      <c r="C143" s="27"/>
      <c r="D143" s="29" t="s">
        <v>84</v>
      </c>
      <c r="E143" s="31">
        <f ca="1">E129-(E129-E136)/$M126*$M124</f>
        <v>-16.561140625</v>
      </c>
      <c r="F143" s="31">
        <f t="shared" ref="F143" ca="1" si="110">F129-(F129-F136)/$M126*$M124</f>
        <v>-11.850328125000001</v>
      </c>
      <c r="G143" s="31">
        <f ca="1">G129-(G129-G136)/$M126*$M124</f>
        <v>-11.401171874999999</v>
      </c>
      <c r="H143" s="31">
        <f t="shared" ref="H143:J143" ca="1" si="111">H129-(H129-H136)/$M126*$M124</f>
        <v>151.29498437500001</v>
      </c>
      <c r="I143" s="31">
        <f t="shared" ca="1" si="111"/>
        <v>-13.880828125000001</v>
      </c>
      <c r="J143" s="31">
        <f t="shared" ca="1" si="111"/>
        <v>-22.611578125000001</v>
      </c>
      <c r="K143" s="31">
        <f ca="1">(ABS(G143)+ABS(I143))*SIGN(G143)</f>
        <v>-25.282</v>
      </c>
      <c r="L143" s="31">
        <f ca="1">(ABS(H143)+ABS(J143))*SIGN(H143)</f>
        <v>173.90656250000001</v>
      </c>
      <c r="M143" s="31">
        <f ca="1">(ABS(K143)+0.3*ABS(L143))*SIGN(K143)</f>
        <v>-77.453968750000001</v>
      </c>
      <c r="N143" s="31">
        <f t="shared" ref="N143:N147" ca="1" si="112">(ABS(L143)+0.3*ABS(K143))*SIGN(L143)</f>
        <v>181.4911625</v>
      </c>
      <c r="O143" s="31">
        <f ca="1">F143+M143</f>
        <v>-89.304296875000006</v>
      </c>
      <c r="P143" s="31">
        <f ca="1">F143-M143</f>
        <v>65.603640624999997</v>
      </c>
      <c r="Q143" s="31">
        <f ca="1">F143+N143</f>
        <v>169.640834375</v>
      </c>
      <c r="R143" s="31">
        <f ca="1">F143-N143</f>
        <v>-193.34149062500001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  <c r="BG143" s="49"/>
    </row>
    <row r="144" spans="1:59" x14ac:dyDescent="0.25">
      <c r="A144" s="27"/>
      <c r="B144" s="27"/>
      <c r="C144" s="27"/>
      <c r="D144" s="29" t="s">
        <v>85</v>
      </c>
      <c r="E144" s="31">
        <f ca="1">E130-(E130-E137)/$M126*$M124</f>
        <v>-23.954406249999998</v>
      </c>
      <c r="F144" s="31">
        <f t="shared" ref="F144" ca="1" si="113">F130-(F130-F137)/$M126*$M124</f>
        <v>-14.557234375</v>
      </c>
      <c r="G144" s="31">
        <f ca="1">G130-(G130-G137)/$M126*$M124</f>
        <v>51.989890625000001</v>
      </c>
      <c r="H144" s="31">
        <f t="shared" ref="H144:J144" ca="1" si="114">H130-(H130-H137)/$M126*$M124</f>
        <v>0.14329687499999999</v>
      </c>
      <c r="I144" s="31">
        <f t="shared" ca="1" si="114"/>
        <v>-0.11907812500000001</v>
      </c>
      <c r="J144" s="31">
        <f t="shared" ca="1" si="114"/>
        <v>-0.19440625</v>
      </c>
      <c r="K144" s="31">
        <f t="shared" ref="K144:L147" ca="1" si="115">(ABS(G144)+ABS(I144))*SIGN(G144)</f>
        <v>52.108968750000003</v>
      </c>
      <c r="L144" s="31">
        <f t="shared" ca="1" si="115"/>
        <v>0.33770312499999999</v>
      </c>
      <c r="M144" s="31">
        <f t="shared" ref="M144:M147" ca="1" si="116">(ABS(K144)+0.3*ABS(L144))*SIGN(K144)</f>
        <v>52.210279687500005</v>
      </c>
      <c r="N144" s="31">
        <f t="shared" ca="1" si="112"/>
        <v>15.970393749999999</v>
      </c>
      <c r="O144" s="31">
        <f t="shared" ref="O144:O146" ca="1" si="117">F144+M144</f>
        <v>37.653045312500005</v>
      </c>
      <c r="P144" s="31">
        <f t="shared" ref="P144:P146" ca="1" si="118">F144-M144</f>
        <v>-66.767514062499998</v>
      </c>
      <c r="Q144" s="31">
        <f t="shared" ref="Q144:Q146" ca="1" si="119">F144+N144</f>
        <v>1.4131593749999993</v>
      </c>
      <c r="R144" s="31">
        <f t="shared" ref="R144:R146" ca="1" si="120">F144-N144</f>
        <v>-30.527628125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  <c r="BG144" s="49"/>
    </row>
    <row r="145" spans="1:59" x14ac:dyDescent="0.25">
      <c r="A145" s="27"/>
      <c r="B145" s="27"/>
      <c r="C145" s="27"/>
      <c r="D145" s="29" t="s">
        <v>86</v>
      </c>
      <c r="E145" s="31">
        <f ca="1">E131</f>
        <v>-12.845000000000001</v>
      </c>
      <c r="F145" s="31">
        <f ca="1">F131</f>
        <v>-9.1790000000000003</v>
      </c>
      <c r="G145" s="31">
        <f t="shared" ref="G145:J147" ca="1" si="121">G131</f>
        <v>-7.8940000000000001</v>
      </c>
      <c r="H145" s="31">
        <f t="shared" ca="1" si="121"/>
        <v>107.685</v>
      </c>
      <c r="I145" s="31">
        <f t="shared" ca="1" si="121"/>
        <v>-9.9090000000000007</v>
      </c>
      <c r="J145" s="31">
        <f t="shared" ca="1" si="121"/>
        <v>-16.123999999999999</v>
      </c>
      <c r="K145" s="31">
        <f t="shared" ca="1" si="115"/>
        <v>-17.803000000000001</v>
      </c>
      <c r="L145" s="31">
        <f t="shared" ca="1" si="115"/>
        <v>123.809</v>
      </c>
      <c r="M145" s="31">
        <f t="shared" ca="1" si="116"/>
        <v>-54.945700000000002</v>
      </c>
      <c r="N145" s="31">
        <f t="shared" ca="1" si="112"/>
        <v>129.1499</v>
      </c>
      <c r="O145" s="31">
        <f t="shared" ca="1" si="117"/>
        <v>-64.124700000000004</v>
      </c>
      <c r="P145" s="31">
        <f t="shared" ca="1" si="118"/>
        <v>45.7667</v>
      </c>
      <c r="Q145" s="31">
        <f t="shared" ca="1" si="119"/>
        <v>119.9709</v>
      </c>
      <c r="R145" s="31">
        <f t="shared" ca="1" si="120"/>
        <v>-138.3289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  <c r="BG145" s="49"/>
    </row>
    <row r="146" spans="1:59" x14ac:dyDescent="0.25">
      <c r="A146" s="27"/>
      <c r="B146" s="27"/>
      <c r="C146" s="27"/>
      <c r="D146" s="29" t="s">
        <v>87</v>
      </c>
      <c r="E146" s="31">
        <f ca="1">E132</f>
        <v>-18.353000000000002</v>
      </c>
      <c r="F146" s="31">
        <f ca="1">F132</f>
        <v>-11.162000000000001</v>
      </c>
      <c r="G146" s="31">
        <f t="shared" ca="1" si="121"/>
        <v>40.875999999999998</v>
      </c>
      <c r="H146" s="31">
        <f t="shared" ca="1" si="121"/>
        <v>0.113</v>
      </c>
      <c r="I146" s="31">
        <f t="shared" ca="1" si="121"/>
        <v>-9.4E-2</v>
      </c>
      <c r="J146" s="31">
        <f t="shared" ca="1" si="121"/>
        <v>-0.153</v>
      </c>
      <c r="K146" s="31">
        <f t="shared" ca="1" si="115"/>
        <v>40.97</v>
      </c>
      <c r="L146" s="31">
        <f t="shared" ca="1" si="115"/>
        <v>0.26600000000000001</v>
      </c>
      <c r="M146" s="31">
        <f t="shared" ca="1" si="116"/>
        <v>41.049799999999998</v>
      </c>
      <c r="N146" s="31">
        <f t="shared" ca="1" si="112"/>
        <v>12.556999999999999</v>
      </c>
      <c r="O146" s="31">
        <f t="shared" ca="1" si="117"/>
        <v>29.887799999999999</v>
      </c>
      <c r="P146" s="31">
        <f t="shared" ca="1" si="118"/>
        <v>-52.211799999999997</v>
      </c>
      <c r="Q146" s="31">
        <f t="shared" ca="1" si="119"/>
        <v>1.3949999999999978</v>
      </c>
      <c r="R146" s="31">
        <f t="shared" ca="1" si="120"/>
        <v>-23.719000000000001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  <c r="BG146" s="49"/>
    </row>
    <row r="147" spans="1:59" x14ac:dyDescent="0.25">
      <c r="A147" s="27"/>
      <c r="B147" s="27"/>
      <c r="C147" s="27"/>
      <c r="D147" s="29" t="s">
        <v>11</v>
      </c>
      <c r="E147" s="31">
        <f ca="1">E133+K133</f>
        <v>-450.89099999999996</v>
      </c>
      <c r="F147" s="31">
        <f ca="1">F133+L133</f>
        <v>-291.39099999999996</v>
      </c>
      <c r="G147" s="31">
        <f t="shared" ca="1" si="121"/>
        <v>92.358999999999995</v>
      </c>
      <c r="H147" s="31">
        <f t="shared" ca="1" si="121"/>
        <v>231.197</v>
      </c>
      <c r="I147" s="31">
        <f t="shared" ca="1" si="121"/>
        <v>-21.818999999999999</v>
      </c>
      <c r="J147" s="31">
        <f t="shared" ca="1" si="121"/>
        <v>-35.407000000000004</v>
      </c>
      <c r="K147" s="31">
        <f t="shared" ca="1" si="115"/>
        <v>114.178</v>
      </c>
      <c r="L147" s="31">
        <f t="shared" ca="1" si="115"/>
        <v>266.60399999999998</v>
      </c>
      <c r="M147" s="31">
        <f t="shared" ca="1" si="116"/>
        <v>194.1592</v>
      </c>
      <c r="N147" s="31">
        <f t="shared" ca="1" si="112"/>
        <v>300.85739999999998</v>
      </c>
      <c r="O147" s="31">
        <f ca="1">F147+M147</f>
        <v>-97.231799999999964</v>
      </c>
      <c r="P147" s="31">
        <f ca="1">F147-M147</f>
        <v>-485.55019999999996</v>
      </c>
      <c r="Q147" s="31">
        <f ca="1">F147+N147</f>
        <v>9.4664000000000215</v>
      </c>
      <c r="R147" s="31">
        <f ca="1">F147-N147</f>
        <v>-592.24839999999995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  <c r="BG147" s="49"/>
    </row>
    <row r="148" spans="1:59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  <c r="BG148" s="49"/>
    </row>
    <row r="149" spans="1:59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  <c r="BG149" s="49"/>
    </row>
    <row r="150" spans="1:59" x14ac:dyDescent="0.25">
      <c r="A150" s="27"/>
      <c r="B150" s="27"/>
      <c r="C150" s="27"/>
      <c r="D150" s="29" t="s">
        <v>84</v>
      </c>
      <c r="E150" s="31">
        <f t="shared" ref="E150:F150" ca="1" si="122">E136+(E129-E136)/$M126*$M125</f>
        <v>15.552140624999998</v>
      </c>
      <c r="F150" s="31">
        <f t="shared" ca="1" si="122"/>
        <v>11.097328125000001</v>
      </c>
      <c r="G150" s="31">
        <f ca="1">G136+(G129-G136)/$M126*$M125</f>
        <v>8.6761718750000014</v>
      </c>
      <c r="H150" s="31">
        <f t="shared" ref="H150:J150" ca="1" si="123">H136+(H129-H136)/$M126*$M125</f>
        <v>-119.74798437499999</v>
      </c>
      <c r="I150" s="31">
        <f t="shared" ca="1" si="123"/>
        <v>10.891828125</v>
      </c>
      <c r="J150" s="31">
        <f t="shared" ca="1" si="123"/>
        <v>17.698578125000001</v>
      </c>
      <c r="K150" s="31">
        <f ca="1">(ABS(G150)+ABS(I150))*SIGN(G150)</f>
        <v>19.568000000000001</v>
      </c>
      <c r="L150" s="31">
        <f ca="1">(ABS(H150)+ABS(J150))*SIGN(H150)</f>
        <v>-137.4465625</v>
      </c>
      <c r="M150" s="31">
        <f t="shared" ref="M150:M154" ca="1" si="124">(ABS(K150)+0.3*ABS(L150))*SIGN(K150)</f>
        <v>60.80196875</v>
      </c>
      <c r="N150" s="31">
        <f t="shared" ref="N150:N154" ca="1" si="125">(ABS(L150)+0.3*ABS(K150))*SIGN(L150)</f>
        <v>-143.31696249999999</v>
      </c>
      <c r="O150" s="31">
        <f ca="1">F150+M150</f>
        <v>71.899296875000005</v>
      </c>
      <c r="P150" s="31">
        <f ca="1">F150-M150</f>
        <v>-49.704640624999996</v>
      </c>
      <c r="Q150" s="31">
        <f ca="1">F150+N150</f>
        <v>-132.219634375</v>
      </c>
      <c r="R150" s="31">
        <f ca="1">F150-N150</f>
        <v>154.41429062499998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  <c r="BG150" s="49"/>
    </row>
    <row r="151" spans="1:59" x14ac:dyDescent="0.25">
      <c r="A151" s="27"/>
      <c r="B151" s="27"/>
      <c r="C151" s="27"/>
      <c r="D151" s="29" t="s">
        <v>85</v>
      </c>
      <c r="E151" s="31">
        <f t="shared" ref="E151:F151" ca="1" si="126">E137+(E130-E137)/$M126*$M125</f>
        <v>21.928406250000002</v>
      </c>
      <c r="F151" s="31">
        <f t="shared" ca="1" si="126"/>
        <v>13.348234375000001</v>
      </c>
      <c r="G151" s="31">
        <f ca="1">G137+(G130-G137)/$M126*$M125</f>
        <v>-50.210890625000005</v>
      </c>
      <c r="H151" s="31">
        <f t="shared" ref="H151:J151" ca="1" si="127">H137+(H130-H137)/$M126*$M125</f>
        <v>-0.14029687499999999</v>
      </c>
      <c r="I151" s="31">
        <f t="shared" ca="1" si="127"/>
        <v>0.116078125</v>
      </c>
      <c r="J151" s="31">
        <f t="shared" ca="1" si="127"/>
        <v>0.18840625</v>
      </c>
      <c r="K151" s="31">
        <f t="shared" ref="K151:L154" ca="1" si="128">(ABS(G151)+ABS(I151))*SIGN(G151)</f>
        <v>-50.326968750000006</v>
      </c>
      <c r="L151" s="31">
        <f t="shared" ca="1" si="128"/>
        <v>-0.32870312499999998</v>
      </c>
      <c r="M151" s="31">
        <f t="shared" ca="1" si="124"/>
        <v>-50.425579687500004</v>
      </c>
      <c r="N151" s="31">
        <f t="shared" ca="1" si="125"/>
        <v>-15.426793750000002</v>
      </c>
      <c r="O151" s="31">
        <f t="shared" ref="O151:O153" ca="1" si="129">F151+M151</f>
        <v>-37.0773453125</v>
      </c>
      <c r="P151" s="31">
        <f t="shared" ref="P151:P153" ca="1" si="130">F151-M151</f>
        <v>63.773814062500009</v>
      </c>
      <c r="Q151" s="31">
        <f t="shared" ref="Q151:Q153" ca="1" si="131">F151+N151</f>
        <v>-2.0785593750000011</v>
      </c>
      <c r="R151" s="31">
        <f t="shared" ref="R151:R153" ca="1" si="132">F151-N151</f>
        <v>28.775028125000002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  <c r="BG151" s="49"/>
    </row>
    <row r="152" spans="1:59" x14ac:dyDescent="0.25">
      <c r="A152" s="27"/>
      <c r="B152" s="27"/>
      <c r="C152" s="27"/>
      <c r="D152" s="29" t="s">
        <v>86</v>
      </c>
      <c r="E152" s="31">
        <f ca="1">E145</f>
        <v>-12.845000000000001</v>
      </c>
      <c r="F152" s="31">
        <f t="shared" ref="F152:J153" ca="1" si="133">F145</f>
        <v>-9.1790000000000003</v>
      </c>
      <c r="G152" s="31">
        <f t="shared" ca="1" si="133"/>
        <v>-7.8940000000000001</v>
      </c>
      <c r="H152" s="31">
        <f t="shared" ca="1" si="133"/>
        <v>107.685</v>
      </c>
      <c r="I152" s="31">
        <f t="shared" ca="1" si="133"/>
        <v>-9.9090000000000007</v>
      </c>
      <c r="J152" s="31">
        <f t="shared" ca="1" si="133"/>
        <v>-16.123999999999999</v>
      </c>
      <c r="K152" s="31">
        <f t="shared" ca="1" si="128"/>
        <v>-17.803000000000001</v>
      </c>
      <c r="L152" s="31">
        <f t="shared" ca="1" si="128"/>
        <v>123.809</v>
      </c>
      <c r="M152" s="31">
        <f t="shared" ca="1" si="124"/>
        <v>-54.945700000000002</v>
      </c>
      <c r="N152" s="31">
        <f t="shared" ca="1" si="125"/>
        <v>129.1499</v>
      </c>
      <c r="O152" s="31">
        <f t="shared" ca="1" si="129"/>
        <v>-64.124700000000004</v>
      </c>
      <c r="P152" s="31">
        <f t="shared" ca="1" si="130"/>
        <v>45.7667</v>
      </c>
      <c r="Q152" s="31">
        <f t="shared" ca="1" si="131"/>
        <v>119.9709</v>
      </c>
      <c r="R152" s="31">
        <f t="shared" ca="1" si="132"/>
        <v>-138.3289</v>
      </c>
      <c r="S152" s="27"/>
      <c r="T152" s="27"/>
      <c r="U152" s="27"/>
      <c r="V152" s="27"/>
      <c r="W152" s="27"/>
      <c r="AC152" s="27"/>
      <c r="AD152" s="52"/>
      <c r="BG152" s="49"/>
    </row>
    <row r="153" spans="1:59" x14ac:dyDescent="0.25">
      <c r="A153" s="27"/>
      <c r="B153" s="27"/>
      <c r="C153" s="27"/>
      <c r="D153" s="29" t="s">
        <v>87</v>
      </c>
      <c r="E153" s="31">
        <f ca="1">E146</f>
        <v>-18.353000000000002</v>
      </c>
      <c r="F153" s="31">
        <f t="shared" ca="1" si="133"/>
        <v>-11.162000000000001</v>
      </c>
      <c r="G153" s="31">
        <f t="shared" ca="1" si="133"/>
        <v>40.875999999999998</v>
      </c>
      <c r="H153" s="31">
        <f t="shared" ca="1" si="133"/>
        <v>0.113</v>
      </c>
      <c r="I153" s="31">
        <f t="shared" ca="1" si="133"/>
        <v>-9.4E-2</v>
      </c>
      <c r="J153" s="31">
        <f t="shared" ca="1" si="133"/>
        <v>-0.153</v>
      </c>
      <c r="K153" s="31">
        <f t="shared" ca="1" si="128"/>
        <v>40.97</v>
      </c>
      <c r="L153" s="31">
        <f t="shared" ca="1" si="128"/>
        <v>0.26600000000000001</v>
      </c>
      <c r="M153" s="31">
        <f t="shared" ca="1" si="124"/>
        <v>41.049799999999998</v>
      </c>
      <c r="N153" s="31">
        <f t="shared" ca="1" si="125"/>
        <v>12.556999999999999</v>
      </c>
      <c r="O153" s="31">
        <f t="shared" ca="1" si="129"/>
        <v>29.887799999999999</v>
      </c>
      <c r="P153" s="31">
        <f t="shared" ca="1" si="130"/>
        <v>-52.211799999999997</v>
      </c>
      <c r="Q153" s="31">
        <f t="shared" ca="1" si="131"/>
        <v>1.3949999999999978</v>
      </c>
      <c r="R153" s="31">
        <f t="shared" ca="1" si="132"/>
        <v>-23.719000000000001</v>
      </c>
      <c r="S153" s="27"/>
      <c r="T153" s="27"/>
      <c r="U153" s="27"/>
      <c r="V153" s="27"/>
      <c r="W153" s="27"/>
      <c r="AC153" s="27"/>
      <c r="AD153" s="52"/>
      <c r="BG153" s="49"/>
    </row>
    <row r="154" spans="1:59" x14ac:dyDescent="0.25">
      <c r="A154" s="27"/>
      <c r="B154" s="27"/>
      <c r="C154" s="27"/>
      <c r="D154" s="29" t="s">
        <v>11</v>
      </c>
      <c r="E154" s="31">
        <f ca="1">E140+K140</f>
        <v>-468.14849999999996</v>
      </c>
      <c r="F154" s="31">
        <f ca="1">F140+L140</f>
        <v>-304.666</v>
      </c>
      <c r="G154" s="31">
        <f t="shared" ref="G154:J154" ca="1" si="134">G140</f>
        <v>92.358999999999995</v>
      </c>
      <c r="H154" s="31">
        <f t="shared" ca="1" si="134"/>
        <v>231.197</v>
      </c>
      <c r="I154" s="31">
        <f t="shared" ca="1" si="134"/>
        <v>-21.818999999999999</v>
      </c>
      <c r="J154" s="31">
        <f t="shared" ca="1" si="134"/>
        <v>-35.407000000000004</v>
      </c>
      <c r="K154" s="31">
        <f t="shared" ca="1" si="128"/>
        <v>114.178</v>
      </c>
      <c r="L154" s="31">
        <f t="shared" ca="1" si="128"/>
        <v>266.60399999999998</v>
      </c>
      <c r="M154" s="31">
        <f t="shared" ca="1" si="124"/>
        <v>194.1592</v>
      </c>
      <c r="N154" s="31">
        <f t="shared" ca="1" si="125"/>
        <v>300.85739999999998</v>
      </c>
      <c r="O154" s="31">
        <f ca="1">F154+M154</f>
        <v>-110.5068</v>
      </c>
      <c r="P154" s="31">
        <f ca="1">F154-M154</f>
        <v>-498.8252</v>
      </c>
      <c r="Q154" s="31">
        <f ca="1">F154+N154</f>
        <v>-3.8086000000000126</v>
      </c>
      <c r="R154" s="31">
        <f ca="1">F154-N154</f>
        <v>-605.52340000000004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  <c r="BG154" s="49"/>
    </row>
    <row r="155" spans="1:59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  <c r="BG155" s="49"/>
    </row>
    <row r="156" spans="1:59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  <c r="BG156" s="49"/>
    </row>
    <row r="157" spans="1:59" x14ac:dyDescent="0.25">
      <c r="A157" s="5">
        <f ca="1">B124</f>
        <v>7</v>
      </c>
      <c r="D157" s="5" t="s">
        <v>84</v>
      </c>
      <c r="E157" s="34">
        <f ca="1">E143</f>
        <v>-16.561140625</v>
      </c>
      <c r="F157" s="6">
        <f t="shared" ref="F157:I158" ca="1" si="135">O143</f>
        <v>-89.304296875000006</v>
      </c>
      <c r="G157" s="6">
        <f t="shared" ca="1" si="135"/>
        <v>65.603640624999997</v>
      </c>
      <c r="H157" s="35">
        <f t="shared" ca="1" si="135"/>
        <v>169.640834375</v>
      </c>
      <c r="I157" s="35">
        <f t="shared" ca="1" si="135"/>
        <v>-193.34149062500001</v>
      </c>
      <c r="J157" s="6">
        <f>INDEX($N$275:$N$286,MATCH(A159,$L$275:$L$286,-1),1)</f>
        <v>223.45914469910574</v>
      </c>
      <c r="K157" s="34">
        <f ca="1">MAX(ABS(F157),IF(J157="---",0,0.3*J157))</f>
        <v>89.304296875000006</v>
      </c>
      <c r="L157" s="34">
        <f ca="1">MAX(ABS(G157),IF(J157="---",0,0.3*J157))</f>
        <v>67.037743409731718</v>
      </c>
      <c r="M157" s="34">
        <f ca="1">MAX(ABS(H157),J157)</f>
        <v>223.45914469910574</v>
      </c>
      <c r="N157" s="34">
        <f ca="1">MAX(ABS(I157),J157)</f>
        <v>223.45914469910574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1.8304222788289979</v>
      </c>
      <c r="R157" s="36">
        <f t="shared" ref="R157:S157" ca="1" si="136">MAX(L157-$Z125*(1-((0.48*$Z124+L159)/(0.48*$Z124))^2),0)/(($F125-2*$F126)*$O$2)*1000</f>
        <v>0</v>
      </c>
      <c r="S157" s="36">
        <f t="shared" ca="1" si="136"/>
        <v>8.0662095570636367</v>
      </c>
      <c r="T157" s="36">
        <f ca="1">MAX(N157-$Z125*(1-((0.48*$Z124+N159)/(0.48*$Z124))^2),0)/(($F125-2*$F126)*$O$2)*1000</f>
        <v>1.0486599492191377</v>
      </c>
      <c r="U157" s="34">
        <f ca="1">MAX(P157:T157)</f>
        <v>8.0662095570636367</v>
      </c>
      <c r="V157" s="26">
        <v>15.7</v>
      </c>
      <c r="W157" s="7">
        <f>2*V157*$O$2/10</f>
        <v>1228.6956521739132</v>
      </c>
      <c r="X157" s="6">
        <f>W157*(F125-2*F126)/200</f>
        <v>442.33043478260879</v>
      </c>
      <c r="Y157" s="5"/>
      <c r="Z157" s="16"/>
      <c r="AD157" s="49"/>
      <c r="BG157" s="49"/>
    </row>
    <row r="158" spans="1:59" x14ac:dyDescent="0.25">
      <c r="A158" s="29" t="s">
        <v>67</v>
      </c>
      <c r="D158" s="5" t="s">
        <v>85</v>
      </c>
      <c r="E158" s="34">
        <f ca="1">E144</f>
        <v>-23.954406249999998</v>
      </c>
      <c r="F158" s="35">
        <f t="shared" ca="1" si="135"/>
        <v>37.653045312500005</v>
      </c>
      <c r="G158" s="35">
        <f t="shared" ca="1" si="135"/>
        <v>-66.767514062499998</v>
      </c>
      <c r="H158" s="6">
        <f t="shared" ca="1" si="135"/>
        <v>1.4131593749999993</v>
      </c>
      <c r="I158" s="6">
        <f t="shared" ca="1" si="135"/>
        <v>-30.527628125</v>
      </c>
      <c r="J158" s="6">
        <f>INDEX($O$275:$O$286,MATCH(A159,$L$275:$L$286,-1),1)</f>
        <v>79.0350537193234</v>
      </c>
      <c r="K158" s="34">
        <f ca="1">MAX(ABS(F158),J158)</f>
        <v>79.0350537193234</v>
      </c>
      <c r="L158" s="34">
        <f ca="1">MAX(ABS(G158),J158)</f>
        <v>79.0350537193234</v>
      </c>
      <c r="M158" s="34">
        <f ca="1">MAX(ABS(H158),IF(J158="---",0,0.3*J158))</f>
        <v>23.71051611579702</v>
      </c>
      <c r="N158" s="34">
        <f ca="1">MAX(ABS(I158),IF(J158="---",0,0.3*J158))</f>
        <v>30.527628125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7.537117619964695</v>
      </c>
      <c r="R158" s="36">
        <f t="shared" ref="R158:T158" ca="1" si="137">MAX(L158-$Z126*(1-((0.48*$Z124+L159)/(0.48*$Z124))^2),0)/(($F124-2*$F126)*$O$2)*1000</f>
        <v>1.9790496870376322</v>
      </c>
      <c r="S158" s="36">
        <f t="shared" ca="1" si="137"/>
        <v>2.9196751010101418</v>
      </c>
      <c r="T158" s="36">
        <f t="shared" ca="1" si="137"/>
        <v>0</v>
      </c>
      <c r="U158" s="34">
        <f ca="1">MAX(P158:T158)</f>
        <v>7.537117619964695</v>
      </c>
      <c r="V158" s="26">
        <v>9.36</v>
      </c>
      <c r="W158" s="7">
        <f>2*V158*$O$2/10</f>
        <v>732.52173913043475</v>
      </c>
      <c r="X158" s="6">
        <f>W158*(F124-2*F126)/200</f>
        <v>80.577391304347827</v>
      </c>
      <c r="Y158" s="5"/>
      <c r="Z158" s="16"/>
      <c r="AD158" s="49"/>
      <c r="BG158" s="49"/>
    </row>
    <row r="159" spans="1:59" x14ac:dyDescent="0.25">
      <c r="A159" s="5">
        <f>B125</f>
        <v>3</v>
      </c>
      <c r="D159" s="5" t="s">
        <v>11</v>
      </c>
      <c r="E159" s="37">
        <f ca="1">E147</f>
        <v>-450.89099999999996</v>
      </c>
      <c r="F159" s="7">
        <f ca="1">O147</f>
        <v>-97.231799999999964</v>
      </c>
      <c r="G159" s="7">
        <f ca="1">P147</f>
        <v>-485.55019999999996</v>
      </c>
      <c r="H159" s="7">
        <f ca="1">Q147</f>
        <v>9.4664000000000215</v>
      </c>
      <c r="I159" s="7">
        <f ca="1">R147</f>
        <v>-592.24839999999995</v>
      </c>
      <c r="K159" s="34">
        <f ca="1">F159</f>
        <v>-97.231799999999964</v>
      </c>
      <c r="L159" s="34">
        <f t="shared" ref="L159:N159" ca="1" si="138">G159</f>
        <v>-485.55019999999996</v>
      </c>
      <c r="M159" s="34">
        <f t="shared" ca="1" si="138"/>
        <v>9.4664000000000215</v>
      </c>
      <c r="N159" s="34">
        <f t="shared" ca="1" si="138"/>
        <v>-592.24839999999995</v>
      </c>
      <c r="AD159" s="49"/>
      <c r="BG159" s="49"/>
    </row>
    <row r="160" spans="1:59" x14ac:dyDescent="0.25">
      <c r="D160" s="15" t="s">
        <v>105</v>
      </c>
      <c r="E160" s="6">
        <f ca="1">($Z125+$X157)*(1-ABS((0.48*$Z124+E159)/(0.48*$Z124+$W157))^(1+1/(1+$W157/$Z124)))</f>
        <v>603.00374951347669</v>
      </c>
      <c r="F160" s="6">
        <f ca="1">($Z125+$X157)*(1-ABS((0.48*$Z124+N159)/(0.48*$Z124+$W157))^(1+1/(1+$W157/$Z124)))</f>
        <v>635.87871074363295</v>
      </c>
      <c r="K160" s="6">
        <f t="shared" ref="K160:N160" ca="1" si="139">($Z125+$X157)*(1-ABS((0.48*$Z124+K159)/(0.48*$Z124+$W157))^(1+1/(1+$W157/$Z124)))</f>
        <v>507.69336834150823</v>
      </c>
      <c r="L160" s="6">
        <f t="shared" ca="1" si="139"/>
        <v>611.3480309614298</v>
      </c>
      <c r="M160" s="6">
        <f t="shared" ca="1" si="139"/>
        <v>475.41679231502252</v>
      </c>
      <c r="N160" s="6">
        <f t="shared" ca="1" si="139"/>
        <v>635.87871074363295</v>
      </c>
      <c r="AD160" s="49"/>
      <c r="BG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145.70095900702879</v>
      </c>
      <c r="F161" s="6">
        <f ca="1">($Z126+$X158)*(1-ABS((0.48*$Z124+N159)/(0.48*$Z124+$W158))^(1+1/(1+$W158/$Z124)))</f>
        <v>157.57609478672362</v>
      </c>
      <c r="K161" s="6">
        <f t="shared" ref="K161:N161" ca="1" si="140">($Z126+$X158)*(1-ABS((0.48*$Z124+K159)/(0.48*$Z124+$W158))^(1+1/(1+$W158/$Z124)))</f>
        <v>110.6526688501375</v>
      </c>
      <c r="L161" s="6">
        <f t="shared" ca="1" si="140"/>
        <v>148.72749595284455</v>
      </c>
      <c r="M161" s="6">
        <f t="shared" ca="1" si="140"/>
        <v>98.620194037326613</v>
      </c>
      <c r="N161" s="6">
        <f t="shared" ca="1" si="140"/>
        <v>157.57609478672362</v>
      </c>
      <c r="AD161" s="49"/>
      <c r="BG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7.1214454114798695E-2</v>
      </c>
      <c r="K162" s="38">
        <f t="shared" ref="K162:N162" ca="1" si="141">ABS(K157/K160)^1.5+ABS(K158/K161)^1.5</f>
        <v>0.67742670613859668</v>
      </c>
      <c r="L162" s="38">
        <f t="shared" ca="1" si="141"/>
        <v>0.42369661421173521</v>
      </c>
      <c r="M162" s="38">
        <f t="shared" ca="1" si="141"/>
        <v>0.44013056783088272</v>
      </c>
      <c r="N162" s="38">
        <f t="shared" ca="1" si="141"/>
        <v>0.29359384189544618</v>
      </c>
      <c r="AD162" s="49"/>
      <c r="BG162" s="49"/>
    </row>
    <row r="163" spans="1:59" x14ac:dyDescent="0.25">
      <c r="AD163" s="49"/>
      <c r="BG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  <c r="BG164" s="49"/>
    </row>
    <row r="165" spans="1:59" x14ac:dyDescent="0.25">
      <c r="D165" s="5" t="s">
        <v>84</v>
      </c>
      <c r="E165" s="34">
        <f ca="1">E150</f>
        <v>15.552140624999998</v>
      </c>
      <c r="F165" s="6">
        <f t="shared" ref="F165:I166" ca="1" si="142">O150</f>
        <v>71.899296875000005</v>
      </c>
      <c r="G165" s="6">
        <f t="shared" ca="1" si="142"/>
        <v>-49.704640624999996</v>
      </c>
      <c r="H165" s="35">
        <f t="shared" ca="1" si="142"/>
        <v>-132.219634375</v>
      </c>
      <c r="I165" s="35">
        <f t="shared" ca="1" si="142"/>
        <v>154.41429062499998</v>
      </c>
      <c r="J165" s="6">
        <f>INDEX($N$275:$N$286,MATCH(A159,$L$275:$L$286,-1)+1,1)</f>
        <v>204.97371280445981</v>
      </c>
      <c r="K165" s="34">
        <f ca="1">MAX(ABS(F165),IF(J165="---",0,0.3*J165))</f>
        <v>71.899296875000005</v>
      </c>
      <c r="L165" s="34">
        <f ca="1">MAX(ABS(G165),IF(J165="---",0,0.3*J165))</f>
        <v>61.49211384133794</v>
      </c>
      <c r="M165" s="34">
        <f ca="1">MAX(ABS(H165),J165)</f>
        <v>204.97371280445981</v>
      </c>
      <c r="N165" s="34">
        <f ca="1">MAX(ABS(I165),J165)</f>
        <v>204.97371280445981</v>
      </c>
      <c r="O165" s="13" t="s">
        <v>103</v>
      </c>
      <c r="P165" s="36">
        <f t="shared" ref="P165" ca="1" si="143">MAX(E165-$Z125*(1-((0.48*$Z124+E167)/(0.48*$Z124))^2),0)/(($F125-2*$F126)*$O$2)*1000</f>
        <v>0</v>
      </c>
      <c r="Q165" s="36">
        <f ca="1">MAX(K165-$Z125*(1-((0.48*$Z124+K167)/(0.48*$Z124))^2),0)/(($F125-2*$F126)*$O$2)*1000</f>
        <v>1.036175385682097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7.221291913452041</v>
      </c>
      <c r="T165" s="36">
        <f ca="1">MAX(N165-$Z125*(1-((0.48*$Z124+N167)/(0.48*$Z124))^2),0)/(($F125-2*$F126)*$O$2)*1000</f>
        <v>0.27323159819332798</v>
      </c>
      <c r="U165" s="34">
        <f ca="1">MAX(P165:T165)</f>
        <v>7.221291913452041</v>
      </c>
      <c r="V165" s="26">
        <v>15.7</v>
      </c>
      <c r="W165" s="7">
        <f>2*V165*$O$2/10</f>
        <v>1228.6956521739132</v>
      </c>
      <c r="X165" s="6">
        <f>W165*(F125-2*F126)/200</f>
        <v>442.33043478260879</v>
      </c>
      <c r="AD165" s="49"/>
      <c r="BG165" s="49"/>
    </row>
    <row r="166" spans="1:59" x14ac:dyDescent="0.25">
      <c r="D166" s="5" t="s">
        <v>85</v>
      </c>
      <c r="E166" s="34">
        <f ca="1">E151</f>
        <v>21.928406250000002</v>
      </c>
      <c r="F166" s="35">
        <f t="shared" ca="1" si="142"/>
        <v>-37.0773453125</v>
      </c>
      <c r="G166" s="35">
        <f t="shared" ca="1" si="142"/>
        <v>63.773814062500009</v>
      </c>
      <c r="H166" s="6">
        <f t="shared" ca="1" si="142"/>
        <v>-2.0785593750000011</v>
      </c>
      <c r="I166" s="6">
        <f t="shared" ca="1" si="142"/>
        <v>28.775028125000002</v>
      </c>
      <c r="J166" s="6">
        <f>INDEX($O$275:$O$286,MATCH(A159,$L$275:$L$286,-1)+1,1)</f>
        <v>62.688977626623632</v>
      </c>
      <c r="K166" s="34">
        <f ca="1">MAX(ABS(F166),J166)</f>
        <v>62.688977626623632</v>
      </c>
      <c r="L166" s="34">
        <f ca="1">MAX(ABS(G166),J166)</f>
        <v>63.773814062500009</v>
      </c>
      <c r="M166" s="34">
        <f ca="1">MAX(ABS(H166),IF(J166="---",0,0.3*J166))</f>
        <v>18.806693287987088</v>
      </c>
      <c r="N166" s="34">
        <f ca="1">MAX(ABS(I166),IF(J166="---",0,0.3*J166))</f>
        <v>28.775028125000002</v>
      </c>
      <c r="O166" s="13" t="s">
        <v>104</v>
      </c>
      <c r="P166" s="36">
        <f t="shared" ref="P166" ca="1" si="144">MAX(E166-$Z126*(1-((0.48*$Z124+E167)/(0.48*$Z124))^2),0)/(($F124-2*$F126)*$O$2)*1000</f>
        <v>0</v>
      </c>
      <c r="Q166" s="36">
        <f ca="1">MAX(K166-$Z126*(1-((0.48*$Z124+K167)/(0.48*$Z124))^2),0)/(($F124-2*$F126)*$O$2)*1000</f>
        <v>5.4217458009404949</v>
      </c>
      <c r="R166" s="36">
        <f ca="1">MAX(L166-$Z126*(1-((0.48*$Z124+L167)/(0.48*$Z124))^2),0)/(($F124-2*$F126)*$O$2)*1000</f>
        <v>4.4731411348299707E-2</v>
      </c>
      <c r="S166" s="36">
        <f ca="1">MAX(M166-$Z126*(1-((0.48*$Z124+M167)/(0.48*$Z124))^2),0)/(($F124-2*$F126)*$O$2)*1000</f>
        <v>2.1183313517882993</v>
      </c>
      <c r="T166" s="36">
        <f ca="1">MAX(N166-$Z126*(1-((0.48*$Z124+N167)/(0.48*$Z124))^2),0)/(($F124-2*$F126)*$O$2)*1000</f>
        <v>0</v>
      </c>
      <c r="U166" s="34">
        <f ca="1">MAX(P166:T166)</f>
        <v>5.4217458009404949</v>
      </c>
      <c r="V166" s="26">
        <v>9.36</v>
      </c>
      <c r="W166" s="7">
        <f>2*V166*$O$2/10</f>
        <v>732.52173913043475</v>
      </c>
      <c r="X166" s="6">
        <f>W166*(F124-2*F126)/200</f>
        <v>80.577391304347827</v>
      </c>
      <c r="AD166" s="49"/>
      <c r="BG166" s="49"/>
    </row>
    <row r="167" spans="1:59" x14ac:dyDescent="0.25">
      <c r="D167" s="5" t="s">
        <v>11</v>
      </c>
      <c r="E167" s="37">
        <f ca="1">E154</f>
        <v>-468.14849999999996</v>
      </c>
      <c r="F167" s="7">
        <f ca="1">O154</f>
        <v>-110.5068</v>
      </c>
      <c r="G167" s="7">
        <f ca="1">P154</f>
        <v>-498.8252</v>
      </c>
      <c r="H167" s="7">
        <f ca="1">Q154</f>
        <v>-3.8086000000000126</v>
      </c>
      <c r="I167" s="7">
        <f ca="1">R154</f>
        <v>-605.52340000000004</v>
      </c>
      <c r="K167" s="34">
        <f ca="1">F167</f>
        <v>-110.5068</v>
      </c>
      <c r="L167" s="34">
        <f t="shared" ref="L167:N167" ca="1" si="145">G167</f>
        <v>-498.8252</v>
      </c>
      <c r="M167" s="34">
        <f t="shared" ca="1" si="145"/>
        <v>-3.8086000000000126</v>
      </c>
      <c r="N167" s="34">
        <f t="shared" ca="1" si="145"/>
        <v>-605.52340000000004</v>
      </c>
      <c r="AD167" s="49"/>
      <c r="BG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607.18134923452476</v>
      </c>
      <c r="F168" s="6">
        <f ca="1">($Z125+$X165)*(1-ABS((0.48*$Z124+N167)/(0.48*$Z124+$W165))^(1+1/(1+$W165/$Z124)))</f>
        <v>638.80700630238255</v>
      </c>
      <c r="K168" s="6">
        <f t="shared" ref="K168:N168" ca="1" si="146">($Z125+$X165)*(1-ABS((0.48*$Z124+K167)/(0.48*$Z124+$W165))^(1+1/(1+$W165/$Z124)))</f>
        <v>511.59725667945963</v>
      </c>
      <c r="L168" s="6">
        <f t="shared" ca="1" si="146"/>
        <v>614.49555633009618</v>
      </c>
      <c r="M168" s="6">
        <f t="shared" ca="1" si="146"/>
        <v>479.51910117029212</v>
      </c>
      <c r="N168" s="6">
        <f t="shared" ca="1" si="146"/>
        <v>638.80700630238255</v>
      </c>
      <c r="AD168" s="49"/>
      <c r="BG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147.21720114205291</v>
      </c>
      <c r="F169" s="6">
        <f ca="1">($Z126+$X166)*(1-ABS((0.48*$Z124+N167)/(0.48*$Z124+$W166))^(1+1/(1+$W166/$Z124)))</f>
        <v>158.62711168536987</v>
      </c>
      <c r="K169" s="6">
        <f t="shared" ref="K169:N169" ca="1" si="147">($Z126+$X166)*(1-ABS((0.48*$Z124+K167)/(0.48*$Z124+$W166))^(1+1/(1+$W166/$Z124)))</f>
        <v>112.10306338790417</v>
      </c>
      <c r="L169" s="6">
        <f t="shared" ca="1" si="147"/>
        <v>149.86703331383117</v>
      </c>
      <c r="M169" s="6">
        <f t="shared" ca="1" si="147"/>
        <v>100.15340614423479</v>
      </c>
      <c r="N169" s="6">
        <f t="shared" ca="1" si="147"/>
        <v>158.62711168536987</v>
      </c>
      <c r="AD169" s="49"/>
      <c r="BG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6.1586693699319607E-2</v>
      </c>
      <c r="K170" s="38">
        <f t="shared" ref="K170:N170" ca="1" si="148">ABS(K165/K168)^1.5+ABS(K166/K169)^1.5</f>
        <v>0.47086333224743671</v>
      </c>
      <c r="L170" s="38">
        <f t="shared" ca="1" si="148"/>
        <v>0.30924602017842567</v>
      </c>
      <c r="M170" s="38">
        <f t="shared" ca="1" si="148"/>
        <v>0.36084313181912964</v>
      </c>
      <c r="N170" s="38">
        <f t="shared" ca="1" si="148"/>
        <v>0.25901816879567197</v>
      </c>
      <c r="AD170" s="49"/>
      <c r="BG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  <c r="BG171" s="49"/>
    </row>
    <row r="172" spans="1:59" x14ac:dyDescent="0.25">
      <c r="AD172" s="49"/>
      <c r="AE172" s="116" t="s">
        <v>133</v>
      </c>
      <c r="AF172" s="123"/>
      <c r="AG172" s="123"/>
      <c r="AH172" s="123"/>
      <c r="AI172" s="123"/>
      <c r="AJ172" s="123"/>
      <c r="AK172" s="123"/>
      <c r="AL172" s="123"/>
      <c r="AM172" s="123"/>
      <c r="AN172" s="123"/>
      <c r="AO172" s="123"/>
      <c r="AP172" s="123"/>
      <c r="AQ172" s="123"/>
      <c r="AR172" s="123"/>
      <c r="AS172" s="123"/>
      <c r="AT172" s="123"/>
      <c r="AU172" s="123"/>
      <c r="AV172" s="123"/>
      <c r="AW172" s="123"/>
      <c r="AX172" s="123"/>
      <c r="AY172" s="123"/>
      <c r="AZ172" s="123"/>
      <c r="BA172" s="123"/>
      <c r="BB172" s="123"/>
      <c r="BC172" s="123"/>
      <c r="BD172" s="123"/>
      <c r="BE172" s="123"/>
      <c r="BF172" s="123"/>
      <c r="BG172" s="124"/>
    </row>
    <row r="173" spans="1:59" ht="18" x14ac:dyDescent="0.35">
      <c r="A173" t="s">
        <v>57</v>
      </c>
      <c r="B173" s="5">
        <f ca="1">$A$4</f>
        <v>7</v>
      </c>
      <c r="D173" t="s">
        <v>58</v>
      </c>
      <c r="E173" s="5" t="s">
        <v>59</v>
      </c>
      <c r="F173" s="17">
        <v>30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  <c r="BG173" s="49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80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326.39999999999998</v>
      </c>
      <c r="AA174" s="16" t="s">
        <v>73</v>
      </c>
      <c r="AD174" s="49"/>
      <c r="AF174" s="117" t="s">
        <v>134</v>
      </c>
      <c r="AG174" s="118"/>
      <c r="AH174" s="119"/>
      <c r="AI174" s="55" t="s">
        <v>135</v>
      </c>
      <c r="AJ174" s="117" t="s">
        <v>136</v>
      </c>
      <c r="AK174" s="119"/>
      <c r="AL174" s="117" t="s">
        <v>137</v>
      </c>
      <c r="AM174" s="118"/>
      <c r="AN174" s="119"/>
      <c r="AO174" s="117"/>
      <c r="AP174" s="119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98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  <c r="BG174" s="49"/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122.4</v>
      </c>
      <c r="AA175" s="16" t="s">
        <v>73</v>
      </c>
      <c r="AD175" s="49"/>
      <c r="AF175" s="117">
        <f>MAX(F174,AI175/6,45)</f>
        <v>80</v>
      </c>
      <c r="AG175" s="118"/>
      <c r="AH175" s="119"/>
      <c r="AI175" s="64">
        <f>M175-M173-M174</f>
        <v>250</v>
      </c>
      <c r="AJ175" s="117">
        <f>MIN(F173/2,17.5,8*1.4)</f>
        <v>11.2</v>
      </c>
      <c r="AK175" s="119"/>
      <c r="AL175" s="120">
        <f>(0.08*(14.17*(F173-5))/391.3)*100</f>
        <v>7.2425249169435215</v>
      </c>
      <c r="AM175" s="121"/>
      <c r="AN175" s="122"/>
      <c r="AO175" s="98" t="s">
        <v>150</v>
      </c>
      <c r="AP175" s="58">
        <f>SQRT(((0.5*AG177*14.17*F173)/((AQ175/100)*391.3))-1)</f>
        <v>1.3739877050825406</v>
      </c>
      <c r="AQ175" s="71">
        <f>AU175*AZ175</f>
        <v>18.80952380952381</v>
      </c>
      <c r="AR175" s="72">
        <f t="shared" ref="AR175:AS176" si="149">AR127</f>
        <v>10</v>
      </c>
      <c r="AS175" s="72">
        <f t="shared" si="149"/>
        <v>0.79</v>
      </c>
      <c r="AT175" s="75">
        <v>2</v>
      </c>
      <c r="AU175" s="77">
        <f>AT175*AS175</f>
        <v>1.58</v>
      </c>
      <c r="AV175" s="58">
        <f>0.9*F173*(F174-F175)*AG177*0.5*14.17*AP175/(1+AP175^2)/10</f>
        <v>691.71404990331098</v>
      </c>
      <c r="AW175" s="80" t="str">
        <f ca="1">IF(AK16&lt;=AV175,"verifica","non verifica")</f>
        <v>verifica</v>
      </c>
      <c r="AX175" s="76" t="str">
        <f>AX127</f>
        <v>fi 10/</v>
      </c>
      <c r="AY175" s="90">
        <v>8.4</v>
      </c>
      <c r="AZ175" s="58">
        <f>100/AY175</f>
        <v>11.904761904761905</v>
      </c>
      <c r="BA175" s="99">
        <f>0.9*(F174-F175)*AQ175*391.3*AP175/1000</f>
        <v>691.71404990331098</v>
      </c>
      <c r="BB175" s="80" t="str">
        <f ca="1">IF(AK16&lt;=BA175,"verifica","non verifica")</f>
        <v>verifica</v>
      </c>
      <c r="BG175" s="49"/>
    </row>
    <row r="176" spans="1:59" x14ac:dyDescent="0.25">
      <c r="AD176" s="49"/>
      <c r="AO176" s="98" t="s">
        <v>151</v>
      </c>
      <c r="AP176" s="58">
        <f>SQRT(((0.5*AG177*14.17*F173)/((AQ176/100)*391.3))-1)</f>
        <v>1.3739877050825406</v>
      </c>
      <c r="AQ176" s="71">
        <f>AU176*AZ176</f>
        <v>18.80952380952381</v>
      </c>
      <c r="AR176" s="72">
        <f t="shared" si="149"/>
        <v>10</v>
      </c>
      <c r="AS176" s="72">
        <f t="shared" si="149"/>
        <v>0.79</v>
      </c>
      <c r="AT176" s="75">
        <v>2</v>
      </c>
      <c r="AU176" s="78">
        <f>AT176*AS176</f>
        <v>1.58</v>
      </c>
      <c r="AV176" s="58">
        <f>0.9*F173*(F174-F175)*AG177*0.5*14.17*AP176/(1+AP176^2)/10</f>
        <v>691.71404990331098</v>
      </c>
      <c r="AW176" s="80" t="str">
        <f ca="1">IF(AK16&lt;=AV176,"verifica","non verifica")</f>
        <v>verifica</v>
      </c>
      <c r="AX176" s="76" t="str">
        <f>AX128</f>
        <v>fi 10/</v>
      </c>
      <c r="AY176" s="90">
        <v>8.4</v>
      </c>
      <c r="AZ176" s="58">
        <f>100/AY176</f>
        <v>11.904761904761905</v>
      </c>
      <c r="BA176" s="99">
        <f>0.9*(F174-F175)*AQ176*391.3*AP176/1000</f>
        <v>691.71404990331098</v>
      </c>
      <c r="BB176" s="80" t="str">
        <f ca="1">IF(AK16&lt;=BA176,"verifica","non verifica")</f>
        <v>verifica</v>
      </c>
      <c r="BG176" s="49"/>
    </row>
    <row r="177" spans="1:59" ht="18" x14ac:dyDescent="0.3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  <c r="AF177" s="69" t="s">
        <v>146</v>
      </c>
      <c r="AG177" s="70">
        <v>1</v>
      </c>
      <c r="BG177" s="49"/>
    </row>
    <row r="178" spans="1:59" x14ac:dyDescent="0.25">
      <c r="D178" s="5" t="s">
        <v>84</v>
      </c>
      <c r="E178" s="6">
        <f ca="1">INDEX(O$4:O$23,$W173,1)</f>
        <v>-19.518999999999998</v>
      </c>
      <c r="F178" s="6">
        <f ca="1">INDEX(P$4:P$171,$W173,1)</f>
        <v>-14.071999999999999</v>
      </c>
      <c r="G178" s="6">
        <f ca="1">INDEX(Q$4:Q$171,$W173,1)</f>
        <v>-17.361000000000001</v>
      </c>
      <c r="H178" s="6">
        <f ca="1">INDEX(R$4:R$171,$W173,1)</f>
        <v>209.78899999999999</v>
      </c>
      <c r="I178" s="6">
        <f ca="1">INDEX(S$4:S$171,$W173,1)</f>
        <v>-19.327000000000002</v>
      </c>
      <c r="J178" s="6">
        <f ca="1">INDEX(T$4:T$171,$W173,1)</f>
        <v>-31.486999999999998</v>
      </c>
      <c r="AD178" s="49"/>
      <c r="BG178" s="49"/>
    </row>
    <row r="179" spans="1:59" ht="18" x14ac:dyDescent="0.35">
      <c r="D179" s="5" t="s">
        <v>85</v>
      </c>
      <c r="E179" s="6">
        <f t="shared" ref="E179:J179" ca="1" si="150">INDEX(E$4:E$171,$W173,1)</f>
        <v>-24.388000000000002</v>
      </c>
      <c r="F179" s="6">
        <f t="shared" ca="1" si="150"/>
        <v>-14.901999999999999</v>
      </c>
      <c r="G179" s="6">
        <f t="shared" ca="1" si="150"/>
        <v>79.882000000000005</v>
      </c>
      <c r="H179" s="6">
        <f t="shared" ca="1" si="150"/>
        <v>-0.20300000000000001</v>
      </c>
      <c r="I179" s="6">
        <f t="shared" ca="1" si="150"/>
        <v>-0.14699999999999999</v>
      </c>
      <c r="J179" s="6">
        <f t="shared" ca="1" si="150"/>
        <v>-0.23899999999999999</v>
      </c>
      <c r="AD179" s="49"/>
      <c r="AF179" s="69" t="s">
        <v>147</v>
      </c>
      <c r="AG179" s="6">
        <f>AO15/($F$125*$F$124)</f>
        <v>1.8362500000000021E-2</v>
      </c>
      <c r="AH179" s="69" t="s">
        <v>149</v>
      </c>
      <c r="AI179" s="70">
        <f>AG179/$AG$40</f>
        <v>1.295871559633029E-3</v>
      </c>
      <c r="BG179" s="49"/>
    </row>
    <row r="180" spans="1:59" x14ac:dyDescent="0.25">
      <c r="D180" s="5" t="s">
        <v>86</v>
      </c>
      <c r="E180" s="6">
        <f t="shared" ref="E180:J180" ca="1" si="151">INDEX(O$4:O$171,$W173+2,1)</f>
        <v>-13.663</v>
      </c>
      <c r="F180" s="6">
        <f t="shared" ca="1" si="151"/>
        <v>-9.8170000000000002</v>
      </c>
      <c r="G180" s="6">
        <f t="shared" ca="1" si="151"/>
        <v>-10.17</v>
      </c>
      <c r="H180" s="6">
        <f t="shared" ca="1" si="151"/>
        <v>132.173</v>
      </c>
      <c r="I180" s="6">
        <f t="shared" ca="1" si="151"/>
        <v>-12.192</v>
      </c>
      <c r="J180" s="6">
        <f t="shared" ca="1" si="151"/>
        <v>-19.855</v>
      </c>
      <c r="AD180" s="49"/>
      <c r="AG180" s="6">
        <f t="shared" ref="AG180:AG182" si="152">AO16/($F$125*$F$124)</f>
        <v>0.28420916666666668</v>
      </c>
      <c r="AI180" s="70">
        <f>AG180/$AG$40</f>
        <v>2.0057104210773936E-2</v>
      </c>
      <c r="BG180" s="49"/>
    </row>
    <row r="181" spans="1:59" x14ac:dyDescent="0.25">
      <c r="D181" s="5" t="s">
        <v>87</v>
      </c>
      <c r="E181" s="6">
        <f t="shared" ref="E181:J181" ca="1" si="153">INDEX(E$4:E$171,$W173+2,1)</f>
        <v>-14.586</v>
      </c>
      <c r="F181" s="6">
        <f t="shared" ca="1" si="153"/>
        <v>-8.9260000000000002</v>
      </c>
      <c r="G181" s="6">
        <f t="shared" ca="1" si="153"/>
        <v>50.116999999999997</v>
      </c>
      <c r="H181" s="6">
        <f t="shared" ca="1" si="153"/>
        <v>-0.128</v>
      </c>
      <c r="I181" s="6">
        <f t="shared" ca="1" si="153"/>
        <v>-9.5000000000000001E-2</v>
      </c>
      <c r="J181" s="6">
        <f t="shared" ca="1" si="153"/>
        <v>-0.154</v>
      </c>
      <c r="M181" t="s">
        <v>88</v>
      </c>
      <c r="AD181" s="49"/>
      <c r="AG181" s="6">
        <f t="shared" si="152"/>
        <v>5.5670958333333305E-2</v>
      </c>
      <c r="AI181" s="70">
        <f>AG181/$AG$40</f>
        <v>3.9287902846389068E-3</v>
      </c>
      <c r="BG181" s="49"/>
    </row>
    <row r="182" spans="1:59" x14ac:dyDescent="0.25">
      <c r="D182" s="5" t="s">
        <v>11</v>
      </c>
      <c r="E182" s="6">
        <f t="shared" ref="E182:J182" ca="1" si="154">INDEX(Y$4:Y$171,$W173+3,1)</f>
        <v>-569.53399999999999</v>
      </c>
      <c r="F182" s="6">
        <f t="shared" ca="1" si="154"/>
        <v>-363.08600000000001</v>
      </c>
      <c r="G182" s="6">
        <f t="shared" ca="1" si="154"/>
        <v>150.523</v>
      </c>
      <c r="H182" s="6">
        <f t="shared" ca="1" si="154"/>
        <v>381.67599999999999</v>
      </c>
      <c r="I182" s="6">
        <f t="shared" ca="1" si="154"/>
        <v>-36.298000000000002</v>
      </c>
      <c r="J182" s="6">
        <f t="shared" ca="1" si="154"/>
        <v>-58.973999999999997</v>
      </c>
      <c r="K182" s="6">
        <f>L182*1.3</f>
        <v>-56.744999999999997</v>
      </c>
      <c r="L182" s="26">
        <f>-F173*F174*(M175-(M173+M174))*25/1000000*1+L133</f>
        <v>-43.65</v>
      </c>
      <c r="M182" t="s">
        <v>89</v>
      </c>
      <c r="AD182" s="49"/>
      <c r="AG182" s="6">
        <f t="shared" si="152"/>
        <v>0.35824262499999998</v>
      </c>
      <c r="AI182" s="70">
        <f>AG182/$AG$40</f>
        <v>2.5281766055045871E-2</v>
      </c>
      <c r="BG182" s="49"/>
    </row>
    <row r="183" spans="1:59" ht="18" x14ac:dyDescent="0.35">
      <c r="AD183" s="49"/>
      <c r="AF183" s="97" t="s">
        <v>148</v>
      </c>
      <c r="AG183" s="97">
        <f>14.17</f>
        <v>14.17</v>
      </c>
      <c r="BG183" s="49"/>
    </row>
    <row r="184" spans="1:59" x14ac:dyDescent="0.2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BG184" s="49"/>
    </row>
    <row r="185" spans="1:59" x14ac:dyDescent="0.25">
      <c r="D185" s="5" t="s">
        <v>84</v>
      </c>
      <c r="E185" s="6">
        <f t="shared" ref="E185:J185" ca="1" si="155">INDEX(O$4:O$171,$W173+1,1)</f>
        <v>24.202000000000002</v>
      </c>
      <c r="F185" s="6">
        <f t="shared" ca="1" si="155"/>
        <v>17.344000000000001</v>
      </c>
      <c r="G185" s="6">
        <f t="shared" ca="1" si="155"/>
        <v>15.537000000000001</v>
      </c>
      <c r="H185" s="6">
        <f t="shared" ca="1" si="155"/>
        <v>-214.66</v>
      </c>
      <c r="I185" s="6">
        <f t="shared" ca="1" si="155"/>
        <v>19.687999999999999</v>
      </c>
      <c r="J185" s="6">
        <f t="shared" ca="1" si="155"/>
        <v>32.048000000000002</v>
      </c>
      <c r="AD185" s="49"/>
      <c r="AF185" s="97" t="s">
        <v>150</v>
      </c>
      <c r="AG185">
        <f ca="1">(0.5*14.17*F173*0.9*(F174-F175))/(2*AK16*10)+SQRT(((0.5*14.17*F173*0.9*(F174-F175))/(2*AK16*10))^2 -1)</f>
        <v>1.3787057402154812</v>
      </c>
      <c r="BG185" s="49"/>
    </row>
    <row r="186" spans="1:59" x14ac:dyDescent="0.25">
      <c r="D186" s="5" t="s">
        <v>85</v>
      </c>
      <c r="E186" s="6">
        <f t="shared" ref="E186:J186" ca="1" si="156">INDEX(E$4:E$171,$W173+1,1)</f>
        <v>22.288</v>
      </c>
      <c r="F186" s="6">
        <f t="shared" ca="1" si="156"/>
        <v>13.662000000000001</v>
      </c>
      <c r="G186" s="6">
        <f t="shared" ca="1" si="156"/>
        <v>-80.498000000000005</v>
      </c>
      <c r="H186" s="6">
        <f t="shared" ca="1" si="156"/>
        <v>0.20699999999999999</v>
      </c>
      <c r="I186" s="6">
        <f t="shared" ca="1" si="156"/>
        <v>0.156</v>
      </c>
      <c r="J186" s="6">
        <f t="shared" ca="1" si="156"/>
        <v>0.254</v>
      </c>
      <c r="AD186" s="49"/>
      <c r="BG186" s="49"/>
    </row>
    <row r="187" spans="1:59" x14ac:dyDescent="0.25">
      <c r="D187" s="5" t="s">
        <v>86</v>
      </c>
      <c r="E187" s="6">
        <f ca="1">E180</f>
        <v>-13.663</v>
      </c>
      <c r="F187" s="6">
        <f t="shared" ref="F187:J189" ca="1" si="157">F180</f>
        <v>-9.8170000000000002</v>
      </c>
      <c r="G187" s="6">
        <f t="shared" ca="1" si="157"/>
        <v>-10.17</v>
      </c>
      <c r="H187" s="6">
        <f t="shared" ca="1" si="157"/>
        <v>132.173</v>
      </c>
      <c r="I187" s="6">
        <f t="shared" ca="1" si="157"/>
        <v>-12.192</v>
      </c>
      <c r="J187" s="6">
        <f t="shared" ca="1" si="157"/>
        <v>-19.855</v>
      </c>
      <c r="AD187" s="49"/>
      <c r="BG187" s="49"/>
    </row>
    <row r="188" spans="1:59" x14ac:dyDescent="0.25">
      <c r="D188" s="5" t="s">
        <v>87</v>
      </c>
      <c r="E188" s="6">
        <f ca="1">E181</f>
        <v>-14.586</v>
      </c>
      <c r="F188" s="6">
        <f t="shared" ca="1" si="157"/>
        <v>-8.9260000000000002</v>
      </c>
      <c r="G188" s="6">
        <f t="shared" ca="1" si="157"/>
        <v>50.116999999999997</v>
      </c>
      <c r="H188" s="6">
        <f t="shared" ca="1" si="157"/>
        <v>-0.128</v>
      </c>
      <c r="I188" s="6">
        <f t="shared" ca="1" si="157"/>
        <v>-9.5000000000000001E-2</v>
      </c>
      <c r="J188" s="6">
        <f t="shared" ca="1" si="157"/>
        <v>-0.154</v>
      </c>
      <c r="AD188" s="49"/>
      <c r="BG188" s="49"/>
    </row>
    <row r="189" spans="1:59" x14ac:dyDescent="0.25">
      <c r="D189" s="5" t="s">
        <v>11</v>
      </c>
      <c r="E189" s="6">
        <f ca="1">E182</f>
        <v>-569.53399999999999</v>
      </c>
      <c r="F189" s="6">
        <f t="shared" ca="1" si="157"/>
        <v>-363.08600000000001</v>
      </c>
      <c r="G189" s="6">
        <f t="shared" ca="1" si="157"/>
        <v>150.523</v>
      </c>
      <c r="H189" s="6">
        <f t="shared" ca="1" si="157"/>
        <v>381.67599999999999</v>
      </c>
      <c r="I189" s="6">
        <f t="shared" ca="1" si="157"/>
        <v>-36.298000000000002</v>
      </c>
      <c r="J189" s="6">
        <f t="shared" ca="1" si="157"/>
        <v>-58.973999999999997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  <c r="BG189" s="49"/>
    </row>
    <row r="190" spans="1:59" x14ac:dyDescent="0.25">
      <c r="AD190" s="49"/>
      <c r="BG190" s="49"/>
    </row>
    <row r="191" spans="1:59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  <c r="BG191" s="49"/>
    </row>
    <row r="192" spans="1:59" x14ac:dyDescent="0.25">
      <c r="A192" s="27"/>
      <c r="B192" s="27"/>
      <c r="C192" s="27"/>
      <c r="D192" s="29" t="s">
        <v>84</v>
      </c>
      <c r="E192" s="31">
        <f ca="1">E178-(E178-E185)/$M175*$M173</f>
        <v>-14.737015624999998</v>
      </c>
      <c r="F192" s="31">
        <f t="shared" ref="F192" ca="1" si="158">F178-(F178-F185)/$M175*$M173</f>
        <v>-10.635874999999999</v>
      </c>
      <c r="G192" s="31">
        <f ca="1">G178-(G178-G185)/$M175*$M173</f>
        <v>-13.76278125</v>
      </c>
      <c r="H192" s="31">
        <f t="shared" ref="H192:J192" ca="1" si="159">H178-(H178-H185)/$M175*$M173</f>
        <v>163.36489062499999</v>
      </c>
      <c r="I192" s="31">
        <f t="shared" ca="1" si="159"/>
        <v>-15.059734375000001</v>
      </c>
      <c r="J192" s="31">
        <f t="shared" ca="1" si="159"/>
        <v>-24.537859375</v>
      </c>
      <c r="K192" s="31">
        <f ca="1">(ABS(G192)+ABS(I192))*SIGN(G192)</f>
        <v>-28.822515625000001</v>
      </c>
      <c r="L192" s="31">
        <f ca="1">(ABS(H192)+ABS(J192))*SIGN(H192)</f>
        <v>187.90275</v>
      </c>
      <c r="M192" s="31">
        <f ca="1">(ABS(K192)+0.3*ABS(L192))*SIGN(K192)</f>
        <v>-85.19334062499999</v>
      </c>
      <c r="N192" s="31">
        <f t="shared" ref="N192:N196" ca="1" si="160">(ABS(L192)+0.3*ABS(K192))*SIGN(L192)</f>
        <v>196.54950468749999</v>
      </c>
      <c r="O192" s="31">
        <f ca="1">F192+M192</f>
        <v>-95.829215624999989</v>
      </c>
      <c r="P192" s="31">
        <f ca="1">F192-M192</f>
        <v>74.557465624999992</v>
      </c>
      <c r="Q192" s="31">
        <f ca="1">F192+N192</f>
        <v>185.91362968749999</v>
      </c>
      <c r="R192" s="31">
        <f ca="1">F192-N192</f>
        <v>-207.18537968749999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  <c r="BG192" s="49"/>
    </row>
    <row r="193" spans="1:59" x14ac:dyDescent="0.25">
      <c r="A193" s="27"/>
      <c r="B193" s="27"/>
      <c r="C193" s="27"/>
      <c r="D193" s="29" t="s">
        <v>85</v>
      </c>
      <c r="E193" s="31">
        <f ca="1">E179-(E179-E186)/$M175*$M173</f>
        <v>-19.282812500000002</v>
      </c>
      <c r="F193" s="31">
        <f t="shared" ref="F193" ca="1" si="161">F179-(F179-F186)/$M175*$M173</f>
        <v>-11.7778125</v>
      </c>
      <c r="G193" s="31">
        <f ca="1">G179-(G179-G186)/$M175*$M173</f>
        <v>62.340437500000007</v>
      </c>
      <c r="H193" s="31">
        <f t="shared" ref="H193:J193" ca="1" si="162">H179-(H179-H186)/$M175*$M173</f>
        <v>-0.15815625</v>
      </c>
      <c r="I193" s="31">
        <f t="shared" ca="1" si="162"/>
        <v>-0.11385937499999998</v>
      </c>
      <c r="J193" s="31">
        <f t="shared" ca="1" si="162"/>
        <v>-0.18507812499999998</v>
      </c>
      <c r="K193" s="31">
        <f t="shared" ref="K193:L196" ca="1" si="163">(ABS(G193)+ABS(I193))*SIGN(G193)</f>
        <v>62.454296875000004</v>
      </c>
      <c r="L193" s="31">
        <f t="shared" ca="1" si="163"/>
        <v>-0.34323437499999998</v>
      </c>
      <c r="M193" s="31">
        <f t="shared" ref="M193:M196" ca="1" si="164">(ABS(K193)+0.3*ABS(L193))*SIGN(K193)</f>
        <v>62.557267187500003</v>
      </c>
      <c r="N193" s="31">
        <f t="shared" ca="1" si="160"/>
        <v>-19.079523437500001</v>
      </c>
      <c r="O193" s="31">
        <f t="shared" ref="O193:O195" ca="1" si="165">F193+M193</f>
        <v>50.779454687500007</v>
      </c>
      <c r="P193" s="31">
        <f t="shared" ref="P193:P195" ca="1" si="166">F193-M193</f>
        <v>-74.335079687499999</v>
      </c>
      <c r="Q193" s="31">
        <f t="shared" ref="Q193:Q195" ca="1" si="167">F193+N193</f>
        <v>-30.8573359375</v>
      </c>
      <c r="R193" s="31">
        <f t="shared" ref="R193:R195" ca="1" si="168">F193-N193</f>
        <v>7.3017109375000011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  <c r="BG193" s="49"/>
    </row>
    <row r="194" spans="1:59" x14ac:dyDescent="0.25">
      <c r="A194" s="27"/>
      <c r="B194" s="27"/>
      <c r="C194" s="27"/>
      <c r="D194" s="29" t="s">
        <v>86</v>
      </c>
      <c r="E194" s="31">
        <f ca="1">E180</f>
        <v>-13.663</v>
      </c>
      <c r="F194" s="31">
        <f ca="1">F180</f>
        <v>-9.8170000000000002</v>
      </c>
      <c r="G194" s="31">
        <f t="shared" ref="G194:J196" ca="1" si="169">G180</f>
        <v>-10.17</v>
      </c>
      <c r="H194" s="31">
        <f t="shared" ca="1" si="169"/>
        <v>132.173</v>
      </c>
      <c r="I194" s="31">
        <f t="shared" ca="1" si="169"/>
        <v>-12.192</v>
      </c>
      <c r="J194" s="31">
        <f t="shared" ca="1" si="169"/>
        <v>-19.855</v>
      </c>
      <c r="K194" s="31">
        <f t="shared" ca="1" si="163"/>
        <v>-22.362000000000002</v>
      </c>
      <c r="L194" s="31">
        <f t="shared" ca="1" si="163"/>
        <v>152.02799999999999</v>
      </c>
      <c r="M194" s="31">
        <f t="shared" ca="1" si="164"/>
        <v>-67.970399999999998</v>
      </c>
      <c r="N194" s="31">
        <f t="shared" ca="1" si="160"/>
        <v>158.73659999999998</v>
      </c>
      <c r="O194" s="31">
        <f t="shared" ca="1" si="165"/>
        <v>-77.787399999999991</v>
      </c>
      <c r="P194" s="31">
        <f t="shared" ca="1" si="166"/>
        <v>58.153399999999998</v>
      </c>
      <c r="Q194" s="31">
        <f t="shared" ca="1" si="167"/>
        <v>148.91959999999997</v>
      </c>
      <c r="R194" s="31">
        <f t="shared" ca="1" si="168"/>
        <v>-168.55359999999999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  <c r="BG194" s="49"/>
    </row>
    <row r="195" spans="1:59" x14ac:dyDescent="0.25">
      <c r="A195" s="27"/>
      <c r="B195" s="27"/>
      <c r="C195" s="27"/>
      <c r="D195" s="29" t="s">
        <v>87</v>
      </c>
      <c r="E195" s="31">
        <f ca="1">E181</f>
        <v>-14.586</v>
      </c>
      <c r="F195" s="31">
        <f ca="1">F181</f>
        <v>-8.9260000000000002</v>
      </c>
      <c r="G195" s="31">
        <f t="shared" ca="1" si="169"/>
        <v>50.116999999999997</v>
      </c>
      <c r="H195" s="31">
        <f t="shared" ca="1" si="169"/>
        <v>-0.128</v>
      </c>
      <c r="I195" s="31">
        <f t="shared" ca="1" si="169"/>
        <v>-9.5000000000000001E-2</v>
      </c>
      <c r="J195" s="31">
        <f t="shared" ca="1" si="169"/>
        <v>-0.154</v>
      </c>
      <c r="K195" s="31">
        <f t="shared" ca="1" si="163"/>
        <v>50.211999999999996</v>
      </c>
      <c r="L195" s="31">
        <f t="shared" ca="1" si="163"/>
        <v>-0.28200000000000003</v>
      </c>
      <c r="M195" s="31">
        <f t="shared" ca="1" si="164"/>
        <v>50.296599999999998</v>
      </c>
      <c r="N195" s="31">
        <f t="shared" ca="1" si="160"/>
        <v>-15.345599999999997</v>
      </c>
      <c r="O195" s="31">
        <f t="shared" ca="1" si="165"/>
        <v>41.370599999999996</v>
      </c>
      <c r="P195" s="31">
        <f t="shared" ca="1" si="166"/>
        <v>-59.2226</v>
      </c>
      <c r="Q195" s="31">
        <f t="shared" ca="1" si="167"/>
        <v>-24.271599999999999</v>
      </c>
      <c r="R195" s="31">
        <f t="shared" ca="1" si="168"/>
        <v>6.4195999999999973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  <c r="BG195" s="49"/>
    </row>
    <row r="196" spans="1:59" x14ac:dyDescent="0.25">
      <c r="A196" s="27"/>
      <c r="B196" s="27"/>
      <c r="C196" s="27"/>
      <c r="D196" s="29" t="s">
        <v>11</v>
      </c>
      <c r="E196" s="31">
        <f ca="1">E182+K182</f>
        <v>-626.279</v>
      </c>
      <c r="F196" s="31">
        <f ca="1">F182+L182</f>
        <v>-406.73599999999999</v>
      </c>
      <c r="G196" s="31">
        <f t="shared" ca="1" si="169"/>
        <v>150.523</v>
      </c>
      <c r="H196" s="31">
        <f t="shared" ca="1" si="169"/>
        <v>381.67599999999999</v>
      </c>
      <c r="I196" s="31">
        <f t="shared" ca="1" si="169"/>
        <v>-36.298000000000002</v>
      </c>
      <c r="J196" s="31">
        <f t="shared" ca="1" si="169"/>
        <v>-58.973999999999997</v>
      </c>
      <c r="K196" s="31">
        <f t="shared" ca="1" si="163"/>
        <v>186.821</v>
      </c>
      <c r="L196" s="31">
        <f t="shared" ca="1" si="163"/>
        <v>440.65</v>
      </c>
      <c r="M196" s="31">
        <f t="shared" ca="1" si="164"/>
        <v>319.01599999999996</v>
      </c>
      <c r="N196" s="31">
        <f t="shared" ca="1" si="160"/>
        <v>496.69629999999995</v>
      </c>
      <c r="O196" s="31">
        <f ca="1">F196+M196</f>
        <v>-87.720000000000027</v>
      </c>
      <c r="P196" s="31">
        <f ca="1">F196-M196</f>
        <v>-725.75199999999995</v>
      </c>
      <c r="Q196" s="31">
        <f ca="1">F196+N196</f>
        <v>89.960299999999961</v>
      </c>
      <c r="R196" s="31">
        <f ca="1">F196-N196</f>
        <v>-903.43229999999994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  <c r="BG196" s="49"/>
    </row>
    <row r="197" spans="1:59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  <c r="BG197" s="49"/>
    </row>
    <row r="198" spans="1:59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  <c r="BG198" s="49"/>
    </row>
    <row r="199" spans="1:59" x14ac:dyDescent="0.25">
      <c r="A199" s="27"/>
      <c r="B199" s="27"/>
      <c r="C199" s="27"/>
      <c r="D199" s="29" t="s">
        <v>84</v>
      </c>
      <c r="E199" s="31">
        <f t="shared" ref="E199:F199" ca="1" si="170">E185+(E178-E185)/$M175*$M174</f>
        <v>19.420015625000001</v>
      </c>
      <c r="F199" s="31">
        <f t="shared" ca="1" si="170"/>
        <v>13.907875000000001</v>
      </c>
      <c r="G199" s="31">
        <f ca="1">G185+(G178-G185)/$M175*$M174</f>
        <v>11.93878125</v>
      </c>
      <c r="H199" s="31">
        <f t="shared" ref="H199:J199" ca="1" si="171">H185+(H178-H185)/$M175*$M174</f>
        <v>-168.235890625</v>
      </c>
      <c r="I199" s="31">
        <f t="shared" ca="1" si="171"/>
        <v>15.420734374999999</v>
      </c>
      <c r="J199" s="31">
        <f t="shared" ca="1" si="171"/>
        <v>25.098859375000004</v>
      </c>
      <c r="K199" s="31">
        <f ca="1">(ABS(G199)+ABS(I199))*SIGN(G199)</f>
        <v>27.359515625</v>
      </c>
      <c r="L199" s="31">
        <f ca="1">(ABS(H199)+ABS(J199))*SIGN(H199)</f>
        <v>-193.33474999999999</v>
      </c>
      <c r="M199" s="31">
        <f t="shared" ref="M199:M203" ca="1" si="172">(ABS(K199)+0.3*ABS(L199))*SIGN(K199)</f>
        <v>85.359940624999993</v>
      </c>
      <c r="N199" s="31">
        <f t="shared" ref="N199:N203" ca="1" si="173">(ABS(L199)+0.3*ABS(K199))*SIGN(L199)</f>
        <v>-201.54260468749999</v>
      </c>
      <c r="O199" s="31">
        <f ca="1">F199+M199</f>
        <v>99.267815624999997</v>
      </c>
      <c r="P199" s="31">
        <f ca="1">F199-M199</f>
        <v>-71.452065624999989</v>
      </c>
      <c r="Q199" s="31">
        <f ca="1">F199+N199</f>
        <v>-187.6347296875</v>
      </c>
      <c r="R199" s="31">
        <f ca="1">F199-N199</f>
        <v>215.45047968749998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  <c r="BG199" s="49"/>
    </row>
    <row r="200" spans="1:59" x14ac:dyDescent="0.25">
      <c r="A200" s="27"/>
      <c r="B200" s="27"/>
      <c r="C200" s="27"/>
      <c r="D200" s="29" t="s">
        <v>85</v>
      </c>
      <c r="E200" s="31">
        <f t="shared" ref="E200:F200" ca="1" si="174">E186+(E179-E186)/$M175*$M174</f>
        <v>17.182812500000001</v>
      </c>
      <c r="F200" s="31">
        <f t="shared" ca="1" si="174"/>
        <v>10.537812500000001</v>
      </c>
      <c r="G200" s="31">
        <f ca="1">G186+(G179-G186)/$M175*$M174</f>
        <v>-62.956437500000007</v>
      </c>
      <c r="H200" s="31">
        <f t="shared" ref="H200:J200" ca="1" si="175">H186+(H179-H186)/$M175*$M174</f>
        <v>0.16215625</v>
      </c>
      <c r="I200" s="31">
        <f t="shared" ca="1" si="175"/>
        <v>0.12285937499999999</v>
      </c>
      <c r="J200" s="31">
        <f t="shared" ca="1" si="175"/>
        <v>0.200078125</v>
      </c>
      <c r="K200" s="31">
        <f t="shared" ref="K200:L203" ca="1" si="176">(ABS(G200)+ABS(I200))*SIGN(G200)</f>
        <v>-63.079296875000004</v>
      </c>
      <c r="L200" s="31">
        <f t="shared" ca="1" si="176"/>
        <v>0.362234375</v>
      </c>
      <c r="M200" s="31">
        <f t="shared" ca="1" si="172"/>
        <v>-63.187967187500007</v>
      </c>
      <c r="N200" s="31">
        <f t="shared" ca="1" si="173"/>
        <v>19.286023437499999</v>
      </c>
      <c r="O200" s="31">
        <f t="shared" ref="O200:O202" ca="1" si="177">F200+M200</f>
        <v>-52.650154687500006</v>
      </c>
      <c r="P200" s="31">
        <f t="shared" ref="P200:P202" ca="1" si="178">F200-M200</f>
        <v>73.725779687500008</v>
      </c>
      <c r="Q200" s="31">
        <f t="shared" ref="Q200:Q202" ca="1" si="179">F200+N200</f>
        <v>29.8238359375</v>
      </c>
      <c r="R200" s="31">
        <f t="shared" ref="R200:R202" ca="1" si="180">F200-N200</f>
        <v>-8.7482109374999979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  <c r="BG200" s="49"/>
    </row>
    <row r="201" spans="1:59" x14ac:dyDescent="0.25">
      <c r="A201" s="27"/>
      <c r="B201" s="27"/>
      <c r="C201" s="27"/>
      <c r="D201" s="29" t="s">
        <v>86</v>
      </c>
      <c r="E201" s="31">
        <f ca="1">E194</f>
        <v>-13.663</v>
      </c>
      <c r="F201" s="31">
        <f t="shared" ref="F201:J202" ca="1" si="181">F194</f>
        <v>-9.8170000000000002</v>
      </c>
      <c r="G201" s="31">
        <f t="shared" ca="1" si="181"/>
        <v>-10.17</v>
      </c>
      <c r="H201" s="31">
        <f t="shared" ca="1" si="181"/>
        <v>132.173</v>
      </c>
      <c r="I201" s="31">
        <f t="shared" ca="1" si="181"/>
        <v>-12.192</v>
      </c>
      <c r="J201" s="31">
        <f t="shared" ca="1" si="181"/>
        <v>-19.855</v>
      </c>
      <c r="K201" s="31">
        <f t="shared" ca="1" si="176"/>
        <v>-22.362000000000002</v>
      </c>
      <c r="L201" s="31">
        <f t="shared" ca="1" si="176"/>
        <v>152.02799999999999</v>
      </c>
      <c r="M201" s="31">
        <f t="shared" ca="1" si="172"/>
        <v>-67.970399999999998</v>
      </c>
      <c r="N201" s="31">
        <f t="shared" ca="1" si="173"/>
        <v>158.73659999999998</v>
      </c>
      <c r="O201" s="31">
        <f t="shared" ca="1" si="177"/>
        <v>-77.787399999999991</v>
      </c>
      <c r="P201" s="31">
        <f t="shared" ca="1" si="178"/>
        <v>58.153399999999998</v>
      </c>
      <c r="Q201" s="31">
        <f t="shared" ca="1" si="179"/>
        <v>148.91959999999997</v>
      </c>
      <c r="R201" s="31">
        <f t="shared" ca="1" si="180"/>
        <v>-168.55359999999999</v>
      </c>
      <c r="S201" s="27"/>
      <c r="T201" s="27"/>
      <c r="U201" s="27"/>
      <c r="V201" s="27"/>
      <c r="W201" s="27"/>
      <c r="X201" s="110" t="s">
        <v>129</v>
      </c>
      <c r="Y201" s="110"/>
      <c r="Z201" s="110"/>
      <c r="AA201" s="110"/>
      <c r="AB201" s="110"/>
      <c r="AC201" s="27"/>
      <c r="AD201" s="52"/>
      <c r="BG201" s="49"/>
    </row>
    <row r="202" spans="1:59" x14ac:dyDescent="0.25">
      <c r="A202" s="27"/>
      <c r="B202" s="27"/>
      <c r="C202" s="27"/>
      <c r="D202" s="29" t="s">
        <v>87</v>
      </c>
      <c r="E202" s="31">
        <f ca="1">E195</f>
        <v>-14.586</v>
      </c>
      <c r="F202" s="31">
        <f t="shared" ca="1" si="181"/>
        <v>-8.9260000000000002</v>
      </c>
      <c r="G202" s="31">
        <f t="shared" ca="1" si="181"/>
        <v>50.116999999999997</v>
      </c>
      <c r="H202" s="31">
        <f t="shared" ca="1" si="181"/>
        <v>-0.128</v>
      </c>
      <c r="I202" s="31">
        <f t="shared" ca="1" si="181"/>
        <v>-9.5000000000000001E-2</v>
      </c>
      <c r="J202" s="31">
        <f t="shared" ca="1" si="181"/>
        <v>-0.154</v>
      </c>
      <c r="K202" s="31">
        <f t="shared" ca="1" si="176"/>
        <v>50.211999999999996</v>
      </c>
      <c r="L202" s="31">
        <f t="shared" ca="1" si="176"/>
        <v>-0.28200000000000003</v>
      </c>
      <c r="M202" s="31">
        <f t="shared" ca="1" si="172"/>
        <v>50.296599999999998</v>
      </c>
      <c r="N202" s="31">
        <f t="shared" ca="1" si="173"/>
        <v>-15.345599999999997</v>
      </c>
      <c r="O202" s="31">
        <f t="shared" ca="1" si="177"/>
        <v>41.370599999999996</v>
      </c>
      <c r="P202" s="31">
        <f t="shared" ca="1" si="178"/>
        <v>-59.2226</v>
      </c>
      <c r="Q202" s="31">
        <f t="shared" ca="1" si="179"/>
        <v>-24.271599999999999</v>
      </c>
      <c r="R202" s="31">
        <f t="shared" ca="1" si="180"/>
        <v>6.4195999999999973</v>
      </c>
      <c r="S202" s="27"/>
      <c r="T202" s="27"/>
      <c r="U202" s="27"/>
      <c r="V202" s="27"/>
      <c r="W202" s="27"/>
      <c r="X202" s="54" t="s">
        <v>169</v>
      </c>
      <c r="Y202" s="59" t="str">
        <f>IF((V214+V215)*2&gt;F173*F174*0.01,"verifica","non verifica")</f>
        <v>verifica</v>
      </c>
      <c r="Z202" s="86" t="s">
        <v>169</v>
      </c>
      <c r="AA202" s="125" t="str">
        <f>IF((V214+V215)*2&lt;=F173*F174*0.03,"verifica","non verifica")</f>
        <v>verifica</v>
      </c>
      <c r="AB202" s="125"/>
      <c r="AC202" s="27"/>
      <c r="AD202" s="52"/>
      <c r="BG202" s="49"/>
    </row>
    <row r="203" spans="1:59" x14ac:dyDescent="0.25">
      <c r="A203" s="27"/>
      <c r="B203" s="27"/>
      <c r="C203" s="27"/>
      <c r="D203" s="29" t="s">
        <v>11</v>
      </c>
      <c r="E203" s="31">
        <f ca="1">E189+K189</f>
        <v>-643.53649999999993</v>
      </c>
      <c r="F203" s="31">
        <f ca="1">F189+L189</f>
        <v>-420.01100000000002</v>
      </c>
      <c r="G203" s="31">
        <f t="shared" ref="G203:J203" ca="1" si="182">G189</f>
        <v>150.523</v>
      </c>
      <c r="H203" s="31">
        <f t="shared" ca="1" si="182"/>
        <v>381.67599999999999</v>
      </c>
      <c r="I203" s="31">
        <f t="shared" ca="1" si="182"/>
        <v>-36.298000000000002</v>
      </c>
      <c r="J203" s="31">
        <f t="shared" ca="1" si="182"/>
        <v>-58.973999999999997</v>
      </c>
      <c r="K203" s="31">
        <f t="shared" ca="1" si="176"/>
        <v>186.821</v>
      </c>
      <c r="L203" s="31">
        <f t="shared" ca="1" si="176"/>
        <v>440.65</v>
      </c>
      <c r="M203" s="31">
        <f t="shared" ca="1" si="172"/>
        <v>319.01599999999996</v>
      </c>
      <c r="N203" s="31">
        <f t="shared" ca="1" si="173"/>
        <v>496.69629999999995</v>
      </c>
      <c r="O203" s="31">
        <f ca="1">F203+M203</f>
        <v>-100.99500000000006</v>
      </c>
      <c r="P203" s="31">
        <f ca="1">F203-M203</f>
        <v>-739.02700000000004</v>
      </c>
      <c r="Q203" s="31">
        <f ca="1">F203+N203</f>
        <v>76.685299999999927</v>
      </c>
      <c r="R203" s="31">
        <f ca="1">F203-N203</f>
        <v>-916.70730000000003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  <c r="BG203" s="49"/>
    </row>
    <row r="204" spans="1:59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  <c r="BG204" s="49"/>
    </row>
    <row r="205" spans="1:59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  <c r="BG205" s="49"/>
    </row>
    <row r="206" spans="1:59" x14ac:dyDescent="0.25">
      <c r="A206" s="5">
        <f ca="1">B173</f>
        <v>7</v>
      </c>
      <c r="D206" s="5" t="s">
        <v>84</v>
      </c>
      <c r="E206" s="34">
        <f ca="1">E192</f>
        <v>-14.737015624999998</v>
      </c>
      <c r="F206" s="6">
        <f t="shared" ref="F206:I207" ca="1" si="183">O192</f>
        <v>-95.829215624999989</v>
      </c>
      <c r="G206" s="6">
        <f t="shared" ca="1" si="183"/>
        <v>74.557465624999992</v>
      </c>
      <c r="H206" s="35">
        <f t="shared" ca="1" si="183"/>
        <v>185.91362968749999</v>
      </c>
      <c r="I206" s="35">
        <f t="shared" ca="1" si="183"/>
        <v>-207.18537968749999</v>
      </c>
      <c r="J206" s="6">
        <f>INDEX($N$275:$N$286,MATCH(A208,$L$275:$L$286,-1),1)</f>
        <v>240.62131503132238</v>
      </c>
      <c r="K206" s="34">
        <f ca="1">MAX(ABS(F206),IF(J206="---",0,0.3*J206))</f>
        <v>95.829215624999989</v>
      </c>
      <c r="L206" s="34">
        <f ca="1">MAX(ABS(G206),IF(J206="---",0,0.3*J206))</f>
        <v>74.557465624999992</v>
      </c>
      <c r="M206" s="34">
        <f ca="1">MAX(ABS(H206),J206)</f>
        <v>240.62131503132238</v>
      </c>
      <c r="N206" s="34">
        <f ca="1">MAX(ABS(I206),J206)</f>
        <v>240.62131503132238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2.1894085329861115</v>
      </c>
      <c r="R206" s="36">
        <f t="shared" ref="R206:S206" ca="1" si="184">MAX(L206-$Z174*(1-((0.48*$Z173+L208)/(0.48*$Z173))^2),0)/(($F174-2*$F175)*$O$2)*1000</f>
        <v>0</v>
      </c>
      <c r="S206" s="36">
        <f t="shared" ca="1" si="184"/>
        <v>9.8529872694506171</v>
      </c>
      <c r="T206" s="36">
        <f ca="1">MAX(N206-$Z174*(1-((0.48*$Z173+N208)/(0.48*$Z173))^2),0)/(($F174-2*$F175)*$O$2)*1000</f>
        <v>0</v>
      </c>
      <c r="U206" s="34">
        <f ca="1">MAX(P206:T206)</f>
        <v>9.8529872694506171</v>
      </c>
      <c r="V206" s="87">
        <v>18.84</v>
      </c>
      <c r="W206" s="7">
        <f>2*V206*$O$2/10</f>
        <v>1474.4347826086957</v>
      </c>
      <c r="X206" s="6">
        <f>W206*(F174-2*F175)/200</f>
        <v>530.79652173913053</v>
      </c>
      <c r="Y206" s="5"/>
      <c r="Z206" s="16"/>
      <c r="AD206" s="49"/>
      <c r="BG206" s="49"/>
    </row>
    <row r="207" spans="1:59" x14ac:dyDescent="0.25">
      <c r="A207" s="29" t="s">
        <v>67</v>
      </c>
      <c r="D207" s="5" t="s">
        <v>85</v>
      </c>
      <c r="E207" s="34">
        <f ca="1">E193</f>
        <v>-19.282812500000002</v>
      </c>
      <c r="F207" s="35">
        <f t="shared" ca="1" si="183"/>
        <v>50.779454687500007</v>
      </c>
      <c r="G207" s="35">
        <f t="shared" ca="1" si="183"/>
        <v>-74.335079687499999</v>
      </c>
      <c r="H207" s="6">
        <f t="shared" ca="1" si="183"/>
        <v>-30.8573359375</v>
      </c>
      <c r="I207" s="6">
        <f t="shared" ca="1" si="183"/>
        <v>7.3017109375000011</v>
      </c>
      <c r="J207" s="6">
        <f>INDEX($O$275:$O$286,MATCH(A208,$L$275:$L$286,-1),1)</f>
        <v>73.591408518210358</v>
      </c>
      <c r="K207" s="34">
        <f ca="1">MAX(ABS(F207),J207)</f>
        <v>73.591408518210358</v>
      </c>
      <c r="L207" s="34">
        <f ca="1">MAX(ABS(G207),J207)</f>
        <v>74.335079687499999</v>
      </c>
      <c r="M207" s="34">
        <f ca="1">MAX(ABS(H207),IF(J207="---",0,0.3*J207))</f>
        <v>30.8573359375</v>
      </c>
      <c r="N207" s="34">
        <f ca="1">MAX(ABS(I207),IF(J207="---",0,0.3*J207))</f>
        <v>22.077422555463105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7.0611196195395864</v>
      </c>
      <c r="R207" s="36">
        <f t="shared" ref="R207:T207" ca="1" si="185">MAX(L207-$Z175*(1-((0.48*$Z173+L208)/(0.48*$Z173))^2),0)/(($F173-2*$F175)*$O$2)*1000</f>
        <v>0</v>
      </c>
      <c r="S207" s="36">
        <f t="shared" ca="1" si="185"/>
        <v>5.1951302570396196</v>
      </c>
      <c r="T207" s="36">
        <f t="shared" ca="1" si="185"/>
        <v>0</v>
      </c>
      <c r="U207" s="34">
        <f ca="1">MAX(P207:T207)</f>
        <v>7.0611196195395864</v>
      </c>
      <c r="V207" s="87">
        <v>15.64</v>
      </c>
      <c r="W207" s="7">
        <f>2*V207*$O$2/10</f>
        <v>1224.0000000000002</v>
      </c>
      <c r="X207" s="6">
        <f>W207*(F173-2*F175)/200</f>
        <v>134.64000000000001</v>
      </c>
      <c r="Y207" s="5"/>
      <c r="Z207" s="16"/>
      <c r="AD207" s="49"/>
      <c r="BG207" s="49"/>
    </row>
    <row r="208" spans="1:59" x14ac:dyDescent="0.25">
      <c r="A208" s="5">
        <f>B174</f>
        <v>2</v>
      </c>
      <c r="D208" s="5" t="s">
        <v>11</v>
      </c>
      <c r="E208" s="37">
        <f ca="1">E196</f>
        <v>-626.279</v>
      </c>
      <c r="F208" s="7">
        <f ca="1">O196</f>
        <v>-87.720000000000027</v>
      </c>
      <c r="G208" s="7">
        <f ca="1">P196</f>
        <v>-725.75199999999995</v>
      </c>
      <c r="H208" s="7">
        <f ca="1">Q196</f>
        <v>89.960299999999961</v>
      </c>
      <c r="I208" s="7">
        <f ca="1">R196</f>
        <v>-903.43229999999994</v>
      </c>
      <c r="K208" s="34">
        <f ca="1">F208</f>
        <v>-87.720000000000027</v>
      </c>
      <c r="L208" s="34">
        <f t="shared" ref="L208:N208" ca="1" si="186">G208</f>
        <v>-725.75199999999995</v>
      </c>
      <c r="M208" s="34">
        <f t="shared" ca="1" si="186"/>
        <v>89.960299999999961</v>
      </c>
      <c r="N208" s="34">
        <f t="shared" ca="1" si="186"/>
        <v>-903.43229999999994</v>
      </c>
      <c r="AD208" s="49"/>
      <c r="BG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730.82109890820311</v>
      </c>
      <c r="F209" s="6">
        <f ca="1">($Z174+$X206)*(1-ABS((0.48*$Z173+N208)/(0.48*$Z173+$W206))^(1+1/(1+$W206/$Z173)))</f>
        <v>784.08305709792091</v>
      </c>
      <c r="K209" s="6">
        <f t="shared" ref="K209:N209" ca="1" si="187">($Z174+$X206)*(1-ABS((0.48*$Z173+K208)/(0.48*$Z173+$W206))^(1+1/(1+$W206/$Z173)))</f>
        <v>595.48513309663451</v>
      </c>
      <c r="L209" s="6">
        <f t="shared" ca="1" si="187"/>
        <v>751.29964248369504</v>
      </c>
      <c r="M209" s="6">
        <f t="shared" ca="1" si="187"/>
        <v>542.34179236574266</v>
      </c>
      <c r="N209" s="6">
        <f t="shared" ca="1" si="187"/>
        <v>784.08305709792091</v>
      </c>
      <c r="AD209" s="49"/>
      <c r="BG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215.02296456508475</v>
      </c>
      <c r="F210" s="6">
        <f ca="1">($Z175+$X207)*(1-ABS((0.48*$Z173+N208)/(0.48*$Z173+$W207))^(1+1/(1+$W207/$Z173)))</f>
        <v>233.02563907782974</v>
      </c>
      <c r="K210" s="6">
        <f t="shared" ref="K210:N210" ca="1" si="188">($Z175+$X207)*(1-ABS((0.48*$Z173+K208)/(0.48*$Z173+$W207))^(1+1/(1+$W207/$Z173)))</f>
        <v>168.60556964045969</v>
      </c>
      <c r="L210" s="6">
        <f t="shared" ca="1" si="188"/>
        <v>221.9698793227852</v>
      </c>
      <c r="M210" s="6">
        <f t="shared" ca="1" si="188"/>
        <v>150.2093820347244</v>
      </c>
      <c r="N210" s="6">
        <f t="shared" ca="1" si="188"/>
        <v>233.02563907782974</v>
      </c>
      <c r="AD210" s="49"/>
      <c r="BG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2.9718697725986305E-2</v>
      </c>
      <c r="K211" s="38">
        <f t="shared" ref="K211:N211" ca="1" si="189">ABS(K206/K209)^1.5+ABS(K207/K210)^1.5</f>
        <v>0.3529151065851468</v>
      </c>
      <c r="L211" s="38">
        <f t="shared" ca="1" si="189"/>
        <v>0.22506017191919722</v>
      </c>
      <c r="M211" s="38">
        <f t="shared" ca="1" si="189"/>
        <v>0.38863225334537599</v>
      </c>
      <c r="N211" s="38">
        <f t="shared" ca="1" si="189"/>
        <v>0.19916554834525116</v>
      </c>
      <c r="AD211" s="49"/>
      <c r="BG211" s="49"/>
    </row>
    <row r="212" spans="1:59" x14ac:dyDescent="0.25">
      <c r="AD212" s="49"/>
      <c r="BG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  <c r="BG213" s="49"/>
    </row>
    <row r="214" spans="1:59" x14ac:dyDescent="0.25">
      <c r="D214" s="5" t="s">
        <v>84</v>
      </c>
      <c r="E214" s="34">
        <f ca="1">E199</f>
        <v>19.420015625000001</v>
      </c>
      <c r="F214" s="6">
        <f t="shared" ref="F214:I215" ca="1" si="190">O199</f>
        <v>99.267815624999997</v>
      </c>
      <c r="G214" s="6">
        <f t="shared" ca="1" si="190"/>
        <v>-71.452065624999989</v>
      </c>
      <c r="H214" s="35">
        <f t="shared" ca="1" si="190"/>
        <v>-187.6347296875</v>
      </c>
      <c r="I214" s="35">
        <f t="shared" ca="1" si="190"/>
        <v>215.45047968749998</v>
      </c>
      <c r="J214" s="6">
        <f>INDEX($N$275:$N$286,MATCH(A208,$L$275:$L$286,-1)+1,1)</f>
        <v>237.79570399709243</v>
      </c>
      <c r="K214" s="34">
        <f ca="1">MAX(ABS(F214),IF(J214="---",0,0.3*J214))</f>
        <v>99.267815624999997</v>
      </c>
      <c r="L214" s="34">
        <f ca="1">MAX(ABS(G214),IF(J214="---",0,0.3*J214))</f>
        <v>71.452065624999989</v>
      </c>
      <c r="M214" s="34">
        <f ca="1">MAX(ABS(H214),J214)</f>
        <v>237.79570399709243</v>
      </c>
      <c r="N214" s="34">
        <f ca="1">MAX(ABS(I214),J214)</f>
        <v>237.79570399709243</v>
      </c>
      <c r="O214" s="13" t="s">
        <v>103</v>
      </c>
      <c r="P214" s="36">
        <f t="shared" ref="P214" ca="1" si="191">MAX(E214-$Z174*(1-((0.48*$Z173+E216)/(0.48*$Z173))^2),0)/(($F174-2*$F175)*$O$2)*1000</f>
        <v>0</v>
      </c>
      <c r="Q214" s="36">
        <f ca="1">MAX(K214-$Z174*(1-((0.48*$Z173+K216)/(0.48*$Z173))^2),0)/(($F174-2*$F175)*$O$2)*1000</f>
        <v>2.1338823013259103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9.5546007281462515</v>
      </c>
      <c r="T214" s="36">
        <f ca="1">MAX(N214-$Z174*(1-((0.48*$Z173+N216)/(0.48*$Z173))^2),0)/(($F174-2*$F175)*$O$2)*1000</f>
        <v>0</v>
      </c>
      <c r="U214" s="34">
        <f ca="1">MAX(P214:T214)</f>
        <v>9.5546007281462515</v>
      </c>
      <c r="V214" s="87">
        <v>18.84</v>
      </c>
      <c r="W214" s="7">
        <f>2*V214*$O$2/10</f>
        <v>1474.4347826086957</v>
      </c>
      <c r="X214" s="6">
        <f>W214*(F174-2*F175)/200</f>
        <v>530.79652173913053</v>
      </c>
      <c r="AD214" s="49"/>
      <c r="BG214" s="49"/>
    </row>
    <row r="215" spans="1:59" x14ac:dyDescent="0.25">
      <c r="D215" s="5" t="s">
        <v>85</v>
      </c>
      <c r="E215" s="34">
        <f ca="1">E200</f>
        <v>17.182812500000001</v>
      </c>
      <c r="F215" s="35">
        <f t="shared" ca="1" si="190"/>
        <v>-52.650154687500006</v>
      </c>
      <c r="G215" s="35">
        <f t="shared" ca="1" si="190"/>
        <v>73.725779687500008</v>
      </c>
      <c r="H215" s="6">
        <f t="shared" ca="1" si="190"/>
        <v>29.8238359375</v>
      </c>
      <c r="I215" s="6">
        <f t="shared" ca="1" si="190"/>
        <v>-8.7482109374999979</v>
      </c>
      <c r="J215" s="6">
        <f>INDEX($O$275:$O$286,MATCH(A208,$L$275:$L$286,-1)+1,1)</f>
        <v>68.140193072416992</v>
      </c>
      <c r="K215" s="34">
        <f ca="1">MAX(ABS(F215),J215)</f>
        <v>68.140193072416992</v>
      </c>
      <c r="L215" s="34">
        <f ca="1">MAX(ABS(G215),J215)</f>
        <v>73.725779687500008</v>
      </c>
      <c r="M215" s="34">
        <f ca="1">MAX(ABS(H215),IF(J215="---",0,0.3*J215))</f>
        <v>29.8238359375</v>
      </c>
      <c r="N215" s="34">
        <f ca="1">MAX(ABS(I215),IF(J215="---",0,0.3*J215))</f>
        <v>20.442057921725098</v>
      </c>
      <c r="O215" s="13" t="s">
        <v>104</v>
      </c>
      <c r="P215" s="36">
        <f t="shared" ref="P215" ca="1" si="192">MAX(E215-$Z175*(1-((0.48*$Z173+E216)/(0.48*$Z173))^2),0)/(($F173-2*$F175)*$O$2)*1000</f>
        <v>0</v>
      </c>
      <c r="Q215" s="36">
        <f ca="1">MAX(K215-$Z175*(1-((0.48*$Z173+K216)/(0.48*$Z173))^2),0)/(($F173-2*$F175)*$O$2)*1000</f>
        <v>6.209964293546272</v>
      </c>
      <c r="R215" s="36">
        <f ca="1">MAX(L215-$Z175*(1-((0.48*$Z173+L216)/(0.48*$Z173))^2),0)/(($F173-2*$F175)*$O$2)*1000</f>
        <v>0</v>
      </c>
      <c r="S215" s="36">
        <f ca="1">MAX(M215-$Z175*(1-((0.48*$Z173+M216)/(0.48*$Z173))^2),0)/(($F173-2*$F175)*$O$2)*1000</f>
        <v>4.8319608915510974</v>
      </c>
      <c r="T215" s="36">
        <f ca="1">MAX(N215-$Z175*(1-((0.48*$Z173+N216)/(0.48*$Z173))^2),0)/(($F173-2*$F175)*$O$2)*1000</f>
        <v>0</v>
      </c>
      <c r="U215" s="34">
        <f ca="1">MAX(P215:T215)</f>
        <v>6.209964293546272</v>
      </c>
      <c r="V215" s="87">
        <v>15.64</v>
      </c>
      <c r="W215" s="7">
        <f>2*V215*$O$2/10</f>
        <v>1224.0000000000002</v>
      </c>
      <c r="X215" s="6">
        <f>W215*(F173-2*F175)/200</f>
        <v>134.64000000000001</v>
      </c>
      <c r="AD215" s="49"/>
      <c r="BG215" s="49"/>
    </row>
    <row r="216" spans="1:59" x14ac:dyDescent="0.25">
      <c r="D216" s="5" t="s">
        <v>11</v>
      </c>
      <c r="E216" s="37">
        <f ca="1">E203</f>
        <v>-643.53649999999993</v>
      </c>
      <c r="F216" s="7">
        <f ca="1">O203</f>
        <v>-100.99500000000006</v>
      </c>
      <c r="G216" s="7">
        <f ca="1">P203</f>
        <v>-739.02700000000004</v>
      </c>
      <c r="H216" s="7">
        <f ca="1">Q203</f>
        <v>76.685299999999927</v>
      </c>
      <c r="I216" s="7">
        <f ca="1">R203</f>
        <v>-916.70730000000003</v>
      </c>
      <c r="K216" s="34">
        <f ca="1">F216</f>
        <v>-100.99500000000006</v>
      </c>
      <c r="L216" s="34">
        <f t="shared" ref="L216:N216" ca="1" si="193">G216</f>
        <v>-739.02700000000004</v>
      </c>
      <c r="M216" s="34">
        <f ca="1">H216</f>
        <v>76.685299999999927</v>
      </c>
      <c r="N216" s="34">
        <f t="shared" ca="1" si="193"/>
        <v>-916.70730000000003</v>
      </c>
      <c r="AD216" s="49"/>
      <c r="BG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734.48012648685187</v>
      </c>
      <c r="F217" s="6">
        <f ca="1">($Z174+$X214)*(1-ABS((0.48*$Z173+N216)/(0.48*$Z173+$W214))^(1+1/(1+$W214/$Z173)))</f>
        <v>786.33005330991182</v>
      </c>
      <c r="K217" s="6">
        <f t="shared" ref="K217:N217" ca="1" si="194">($Z174+$X214)*(1-ABS((0.48*$Z173+K216)/(0.48*$Z173+$W214))^(1+1/(1+$W214/$Z173)))</f>
        <v>599.29263446153482</v>
      </c>
      <c r="L217" s="6">
        <f t="shared" ca="1" si="194"/>
        <v>753.91937540798631</v>
      </c>
      <c r="M217" s="6">
        <f t="shared" ca="1" si="194"/>
        <v>546.45107046886233</v>
      </c>
      <c r="N217" s="6">
        <f t="shared" ca="1" si="194"/>
        <v>786.33005330991182</v>
      </c>
      <c r="AD217" s="49"/>
      <c r="BG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216.26617947110893</v>
      </c>
      <c r="F218" s="6">
        <f ca="1">($Z175+$X215)*(1-ABS((0.48*$Z173+N216)/(0.48*$Z173+$W215))^(1+1/(1+$W215/$Z173)))</f>
        <v>233.77983638450536</v>
      </c>
      <c r="K218" s="6">
        <f t="shared" ref="K218:N218" ca="1" si="195">($Z175+$X215)*(1-ABS((0.48*$Z173+K216)/(0.48*$Z173+$W215))^(1+1/(1+$W215/$Z173)))</f>
        <v>169.92057403148615</v>
      </c>
      <c r="L218" s="6">
        <f t="shared" ca="1" si="195"/>
        <v>222.85652397045183</v>
      </c>
      <c r="M218" s="6">
        <f t="shared" ca="1" si="195"/>
        <v>151.63448659428545</v>
      </c>
      <c r="N218" s="6">
        <f t="shared" ca="1" si="195"/>
        <v>233.77983638450536</v>
      </c>
      <c r="AD218" s="49"/>
      <c r="BG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2.6694746196378186E-2</v>
      </c>
      <c r="K219" s="38">
        <f t="shared" ref="K219:N219" ca="1" si="196">ABS(K214/K217)^1.5+ABS(K215/K218)^1.5</f>
        <v>0.32135755935601074</v>
      </c>
      <c r="L219" s="38">
        <f t="shared" ca="1" si="196"/>
        <v>0.21945568524261508</v>
      </c>
      <c r="M219" s="38">
        <f t="shared" ca="1" si="196"/>
        <v>0.37429069876211007</v>
      </c>
      <c r="N219" s="38">
        <f t="shared" ca="1" si="196"/>
        <v>0.19215936160870203</v>
      </c>
      <c r="AD219" s="49"/>
      <c r="BG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  <c r="BG220" s="49"/>
    </row>
    <row r="221" spans="1:59" x14ac:dyDescent="0.25">
      <c r="AD221" s="49"/>
      <c r="AE221" s="117" t="s">
        <v>133</v>
      </c>
      <c r="AF221" s="118"/>
      <c r="AG221" s="118"/>
      <c r="AH221" s="118"/>
      <c r="AI221" s="118"/>
      <c r="AJ221" s="118"/>
      <c r="AK221" s="118"/>
      <c r="AL221" s="118"/>
      <c r="AM221" s="118"/>
      <c r="AN221" s="118"/>
      <c r="AO221" s="118"/>
      <c r="AP221" s="118"/>
      <c r="AQ221" s="118"/>
      <c r="AR221" s="118"/>
      <c r="AS221" s="119"/>
      <c r="BG221" s="49"/>
    </row>
    <row r="222" spans="1:59" x14ac:dyDescent="0.25">
      <c r="A222" t="s">
        <v>57</v>
      </c>
      <c r="B222" s="5">
        <f ca="1">$A$4</f>
        <v>7</v>
      </c>
      <c r="D222" t="s">
        <v>58</v>
      </c>
      <c r="E222" s="5" t="s">
        <v>59</v>
      </c>
      <c r="F222" s="17">
        <v>30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BG222" s="49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80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326.39999999999998</v>
      </c>
      <c r="AA223" s="16" t="s">
        <v>73</v>
      </c>
      <c r="AD223" s="49"/>
      <c r="AF223" s="117" t="s">
        <v>134</v>
      </c>
      <c r="AG223" s="118"/>
      <c r="AH223" s="119"/>
      <c r="AI223" s="55" t="s">
        <v>135</v>
      </c>
      <c r="AJ223" s="117" t="s">
        <v>136</v>
      </c>
      <c r="AK223" s="119"/>
      <c r="AL223" s="117" t="s">
        <v>137</v>
      </c>
      <c r="AM223" s="118"/>
      <c r="AN223" s="119"/>
      <c r="AO223" s="117"/>
      <c r="AP223" s="119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98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  <c r="BG223" s="49"/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122.4</v>
      </c>
      <c r="AA224" s="16" t="s">
        <v>73</v>
      </c>
      <c r="AD224" s="49"/>
      <c r="AF224" s="117">
        <f>MAX(F223,AI224/6,45)</f>
        <v>80</v>
      </c>
      <c r="AG224" s="118"/>
      <c r="AH224" s="119"/>
      <c r="AI224" s="64">
        <f>M224-M222-M223</f>
        <v>335</v>
      </c>
      <c r="AJ224" s="117">
        <f>MIN(F222/2,17.5,8*1.4)</f>
        <v>11.2</v>
      </c>
      <c r="AK224" s="119"/>
      <c r="AL224" s="120">
        <f>(0.08*(14.17*(F222-5))/391.3)*100</f>
        <v>7.2425249169435215</v>
      </c>
      <c r="AM224" s="121"/>
      <c r="AN224" s="122"/>
      <c r="AO224" s="98" t="s">
        <v>150</v>
      </c>
      <c r="AP224" s="58">
        <f>SQRT(((0.5*AG226*14.17*F222)/((AQ224/100)*391.3))-1)</f>
        <v>1.5617464847273714</v>
      </c>
      <c r="AQ224" s="71">
        <f>AZ224*AU224</f>
        <v>15.8</v>
      </c>
      <c r="AR224" s="72">
        <f t="shared" ref="AR224:AS225" si="197">AR175</f>
        <v>10</v>
      </c>
      <c r="AS224" s="72">
        <f t="shared" si="197"/>
        <v>0.79</v>
      </c>
      <c r="AT224" s="75">
        <v>2</v>
      </c>
      <c r="AU224" s="77">
        <f>AT224*AS224</f>
        <v>1.58</v>
      </c>
      <c r="AV224" s="58">
        <f>0.9*F222*(F223-F224)*AG226*0.5*14.17*AP224/(1+AP224^2)/10</f>
        <v>660.44031163934721</v>
      </c>
      <c r="AW224" s="80" t="str">
        <f ca="1">IF(AK20&lt;=AV224,"verifica","non verifica")</f>
        <v>verifica</v>
      </c>
      <c r="AX224" s="76" t="str">
        <f>AX175</f>
        <v>fi 10/</v>
      </c>
      <c r="AY224" s="98">
        <f>10</f>
        <v>10</v>
      </c>
      <c r="AZ224" s="58">
        <f>100/AY224</f>
        <v>10</v>
      </c>
      <c r="BA224" s="99">
        <f>0.9*(F223-F224)*AQ224*391.3*AP224/1000</f>
        <v>660.44031163934721</v>
      </c>
      <c r="BB224" s="80" t="str">
        <f ca="1">IF(AK20&lt;=BA224,"verifica","non verifica")</f>
        <v>verifica</v>
      </c>
      <c r="BG224" s="49"/>
    </row>
    <row r="225" spans="1:59" x14ac:dyDescent="0.25">
      <c r="AD225" s="49"/>
      <c r="AO225" s="98" t="s">
        <v>151</v>
      </c>
      <c r="AP225" s="58">
        <f>SQRT(((0.5*AG226*14.17*F222)/((AQ225/100)*391.3))-1)</f>
        <v>1.8162640510668808</v>
      </c>
      <c r="AQ225" s="71">
        <f>AZ225*AU225</f>
        <v>12.64</v>
      </c>
      <c r="AR225" s="72">
        <f t="shared" si="197"/>
        <v>10</v>
      </c>
      <c r="AS225" s="72">
        <f t="shared" si="197"/>
        <v>0.79</v>
      </c>
      <c r="AT225" s="75">
        <v>2</v>
      </c>
      <c r="AU225" s="78">
        <f>AT225*AS225</f>
        <v>1.58</v>
      </c>
      <c r="AV225" s="58">
        <f>0.9*F222*(F223-F224)*AG226*0.5*14.17*AP225/(1+AP225^2)/10</f>
        <v>614.45772800460759</v>
      </c>
      <c r="AW225" s="80" t="str">
        <f ca="1">IF(AK20&lt;=AV225,"verifica","non verifica")</f>
        <v>verifica</v>
      </c>
      <c r="AX225" s="76" t="str">
        <f>AX176</f>
        <v>fi 10/</v>
      </c>
      <c r="AY225" s="90">
        <v>12.5</v>
      </c>
      <c r="AZ225" s="58">
        <f>100/AY225</f>
        <v>8</v>
      </c>
      <c r="BA225" s="99">
        <f>0.9*(F223-F224)*AQ225*391.3*AP225/1000</f>
        <v>614.4577280046077</v>
      </c>
      <c r="BB225" s="80" t="str">
        <f ca="1">IF(AK20&lt;=BA225,"verifica","non verifica")</f>
        <v>verifica</v>
      </c>
      <c r="BG225" s="49"/>
    </row>
    <row r="226" spans="1:59" ht="18" x14ac:dyDescent="0.3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  <c r="AF226" s="69" t="s">
        <v>146</v>
      </c>
      <c r="AG226" s="70">
        <f>1+AI228</f>
        <v>1.0003329598917903</v>
      </c>
      <c r="BG226" s="49"/>
    </row>
    <row r="227" spans="1:59" x14ac:dyDescent="0.25">
      <c r="D227" s="5" t="s">
        <v>84</v>
      </c>
      <c r="E227" s="6">
        <f t="shared" ref="E227:J227" ca="1" si="198">INDEX(O$4:O$171,$W222,1)</f>
        <v>-11.861000000000001</v>
      </c>
      <c r="F227" s="6">
        <f t="shared" ca="1" si="198"/>
        <v>-8.6229999999999993</v>
      </c>
      <c r="G227" s="6">
        <f t="shared" ca="1" si="198"/>
        <v>-17.117000000000001</v>
      </c>
      <c r="H227" s="6">
        <f t="shared" ca="1" si="198"/>
        <v>165.51900000000001</v>
      </c>
      <c r="I227" s="6">
        <f t="shared" ca="1" si="198"/>
        <v>-15.737</v>
      </c>
      <c r="J227" s="6">
        <f t="shared" ca="1" si="198"/>
        <v>-25.641999999999999</v>
      </c>
      <c r="AD227" s="49"/>
      <c r="BG227" s="49"/>
    </row>
    <row r="228" spans="1:59" ht="18" x14ac:dyDescent="0.35">
      <c r="D228" s="5" t="s">
        <v>85</v>
      </c>
      <c r="E228" s="6">
        <f t="shared" ref="E228:J228" ca="1" si="199">INDEX(E$4:E$171,$W222,1)</f>
        <v>-11.763</v>
      </c>
      <c r="F228" s="6">
        <f t="shared" ca="1" si="199"/>
        <v>-7.2069999999999999</v>
      </c>
      <c r="G228" s="6">
        <f t="shared" ca="1" si="199"/>
        <v>63.539000000000001</v>
      </c>
      <c r="H228" s="6">
        <f t="shared" ca="1" si="199"/>
        <v>-0.152</v>
      </c>
      <c r="I228" s="6">
        <f t="shared" ca="1" si="199"/>
        <v>-6.2E-2</v>
      </c>
      <c r="J228" s="6">
        <f t="shared" ca="1" si="199"/>
        <v>-0.10100000000000001</v>
      </c>
      <c r="AD228" s="49"/>
      <c r="AF228" s="69" t="s">
        <v>147</v>
      </c>
      <c r="AG228" s="6">
        <f>AO19/($F$125*$F$124)</f>
        <v>4.7180416666666742E-3</v>
      </c>
      <c r="AH228" s="69" t="s">
        <v>149</v>
      </c>
      <c r="AI228" s="70">
        <f>AG228/$AG$40</f>
        <v>3.3295989179016756E-4</v>
      </c>
      <c r="BG228" s="49"/>
    </row>
    <row r="229" spans="1:59" x14ac:dyDescent="0.25">
      <c r="D229" s="5" t="s">
        <v>86</v>
      </c>
      <c r="E229" s="6">
        <f t="shared" ref="E229:J229" ca="1" si="200">INDEX(O$4:O$171,$W222+2,1)</f>
        <v>-6.1159999999999997</v>
      </c>
      <c r="F229" s="6">
        <f t="shared" ca="1" si="200"/>
        <v>-4.41</v>
      </c>
      <c r="G229" s="6">
        <f t="shared" ca="1" si="200"/>
        <v>-15.021000000000001</v>
      </c>
      <c r="H229" s="6">
        <f t="shared" ca="1" si="200"/>
        <v>159.50800000000001</v>
      </c>
      <c r="I229" s="6">
        <f t="shared" ca="1" si="200"/>
        <v>-15.183999999999999</v>
      </c>
      <c r="J229" s="6">
        <f t="shared" ca="1" si="200"/>
        <v>-24.733000000000001</v>
      </c>
      <c r="AD229" s="49"/>
      <c r="AG229" s="6">
        <f t="shared" ref="AG229:AG231" si="201">AO20/($F$125*$F$124)</f>
        <v>0.3747069583333334</v>
      </c>
      <c r="AI229" s="70">
        <f>AG229/$AG$40</f>
        <v>2.6443680898612095E-2</v>
      </c>
      <c r="BG229" s="49"/>
    </row>
    <row r="230" spans="1:59" x14ac:dyDescent="0.25">
      <c r="D230" s="5" t="s">
        <v>87</v>
      </c>
      <c r="E230" s="6">
        <f t="shared" ref="E230:J230" ca="1" si="202">INDEX(E$4:E$171,$W222+2,1)</f>
        <v>-4.7329999999999997</v>
      </c>
      <c r="F230" s="6">
        <f t="shared" ca="1" si="202"/>
        <v>-2.9129999999999998</v>
      </c>
      <c r="G230" s="6">
        <f t="shared" ca="1" si="202"/>
        <v>38.088999999999999</v>
      </c>
      <c r="H230" s="6">
        <f t="shared" ca="1" si="202"/>
        <v>-9.0999999999999998E-2</v>
      </c>
      <c r="I230" s="6">
        <f t="shared" ca="1" si="202"/>
        <v>-3.9E-2</v>
      </c>
      <c r="J230" s="6">
        <f t="shared" ca="1" si="202"/>
        <v>-6.4000000000000001E-2</v>
      </c>
      <c r="M230" t="s">
        <v>88</v>
      </c>
      <c r="AD230" s="49"/>
      <c r="AG230" s="6">
        <f>AO21/($F$125*$F$124)</f>
        <v>0.10157025</v>
      </c>
      <c r="AI230" s="70">
        <f>AG230/$AG$40</f>
        <v>7.1679781227946366E-3</v>
      </c>
      <c r="BG230" s="49"/>
    </row>
    <row r="231" spans="1:59" x14ac:dyDescent="0.25">
      <c r="D231" s="5" t="s">
        <v>11</v>
      </c>
      <c r="E231" s="6">
        <f t="shared" ref="E231:J231" ca="1" si="203">INDEX(Y$4:Y$171,$W222+3,1)</f>
        <v>-712.05500000000006</v>
      </c>
      <c r="F231" s="6">
        <f t="shared" ca="1" si="203"/>
        <v>-455.31000000000006</v>
      </c>
      <c r="G231" s="6">
        <f t="shared" ca="1" si="203"/>
        <v>205.95400000000001</v>
      </c>
      <c r="H231" s="6">
        <f t="shared" ca="1" si="203"/>
        <v>538.154</v>
      </c>
      <c r="I231" s="6">
        <f t="shared" ca="1" si="203"/>
        <v>-51.478000000000002</v>
      </c>
      <c r="J231" s="6">
        <f t="shared" ca="1" si="203"/>
        <v>-83.695000000000007</v>
      </c>
      <c r="K231" s="6">
        <f>L231*1.3</f>
        <v>-82.875</v>
      </c>
      <c r="L231" s="26">
        <f>-F222*F223*(M224-(M222+M223))*25/1000000*1+L182</f>
        <v>-63.75</v>
      </c>
      <c r="M231" t="s">
        <v>89</v>
      </c>
      <c r="AD231" s="49"/>
      <c r="AG231" s="6">
        <f t="shared" si="201"/>
        <v>0.4809952500000001</v>
      </c>
      <c r="AI231" s="70">
        <f>AG231/$AG$40</f>
        <v>3.3944618913196903E-2</v>
      </c>
      <c r="BG231" s="49"/>
    </row>
    <row r="232" spans="1:59" ht="18" x14ac:dyDescent="0.35">
      <c r="AD232" s="49"/>
      <c r="AF232" s="97" t="s">
        <v>148</v>
      </c>
      <c r="AG232" s="97">
        <f>14.17</f>
        <v>14.17</v>
      </c>
      <c r="BG232" s="49"/>
    </row>
    <row r="233" spans="1:59" x14ac:dyDescent="0.2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BG233" s="49"/>
    </row>
    <row r="234" spans="1:59" x14ac:dyDescent="0.25">
      <c r="D234" s="5" t="s">
        <v>84</v>
      </c>
      <c r="E234" s="6">
        <f t="shared" ref="E234:J234" ca="1" si="204">INDEX(O$4:O$171,$W222+1,1)</f>
        <v>10.768000000000001</v>
      </c>
      <c r="F234" s="6">
        <f t="shared" ca="1" si="204"/>
        <v>7.694</v>
      </c>
      <c r="G234" s="6">
        <f t="shared" ca="1" si="204"/>
        <v>38.584000000000003</v>
      </c>
      <c r="H234" s="6">
        <f t="shared" ca="1" si="204"/>
        <v>-425.42099999999999</v>
      </c>
      <c r="I234" s="6">
        <f t="shared" ca="1" si="204"/>
        <v>40.444000000000003</v>
      </c>
      <c r="J234" s="6">
        <f t="shared" ca="1" si="204"/>
        <v>65.870999999999995</v>
      </c>
      <c r="AD234" s="49"/>
      <c r="AF234" s="97" t="s">
        <v>150</v>
      </c>
      <c r="AG234">
        <f ca="1">(0.5*14.17*F222*0.9*(F223-F224))/(2*AK20*10)+SQRT(((0.5*14.17*F222*0.9*(F223-F224))/(2*AK20*10))^2 -1)</f>
        <v>1.8819130575272012</v>
      </c>
      <c r="BG234" s="49"/>
    </row>
    <row r="235" spans="1:59" x14ac:dyDescent="0.25">
      <c r="D235" s="5" t="s">
        <v>85</v>
      </c>
      <c r="E235" s="6">
        <f t="shared" ref="E235:J235" ca="1" si="205">INDEX(E$4:E$171,$W222+1,1)</f>
        <v>5.75</v>
      </c>
      <c r="F235" s="6">
        <f t="shared" ca="1" si="205"/>
        <v>3.5710000000000002</v>
      </c>
      <c r="G235" s="6">
        <f t="shared" ca="1" si="205"/>
        <v>-77.394000000000005</v>
      </c>
      <c r="H235" s="6">
        <f t="shared" ca="1" si="205"/>
        <v>0.186</v>
      </c>
      <c r="I235" s="6">
        <f t="shared" ca="1" si="205"/>
        <v>8.3000000000000004E-2</v>
      </c>
      <c r="J235" s="6">
        <f t="shared" ca="1" si="205"/>
        <v>0.13600000000000001</v>
      </c>
      <c r="AD235" s="49"/>
      <c r="BG235" s="49"/>
    </row>
    <row r="236" spans="1:59" x14ac:dyDescent="0.25">
      <c r="D236" s="5" t="s">
        <v>86</v>
      </c>
      <c r="E236" s="6">
        <f ca="1">E229</f>
        <v>-6.1159999999999997</v>
      </c>
      <c r="F236" s="6">
        <f t="shared" ref="F236:J238" ca="1" si="206">F229</f>
        <v>-4.41</v>
      </c>
      <c r="G236" s="6">
        <f t="shared" ca="1" si="206"/>
        <v>-15.021000000000001</v>
      </c>
      <c r="H236" s="6">
        <f t="shared" ca="1" si="206"/>
        <v>159.50800000000001</v>
      </c>
      <c r="I236" s="6">
        <f t="shared" ca="1" si="206"/>
        <v>-15.183999999999999</v>
      </c>
      <c r="J236" s="6">
        <f t="shared" ca="1" si="206"/>
        <v>-24.733000000000001</v>
      </c>
      <c r="AD236" s="49"/>
      <c r="BG236" s="49"/>
    </row>
    <row r="237" spans="1:59" x14ac:dyDescent="0.25">
      <c r="D237" s="5" t="s">
        <v>87</v>
      </c>
      <c r="E237" s="6">
        <f ca="1">E230</f>
        <v>-4.7329999999999997</v>
      </c>
      <c r="F237" s="6">
        <f t="shared" ca="1" si="206"/>
        <v>-2.9129999999999998</v>
      </c>
      <c r="G237" s="6">
        <f t="shared" ca="1" si="206"/>
        <v>38.088999999999999</v>
      </c>
      <c r="H237" s="6">
        <f t="shared" ca="1" si="206"/>
        <v>-9.0999999999999998E-2</v>
      </c>
      <c r="I237" s="6">
        <f t="shared" ca="1" si="206"/>
        <v>-3.9E-2</v>
      </c>
      <c r="J237" s="6">
        <f t="shared" ca="1" si="206"/>
        <v>-6.4000000000000001E-2</v>
      </c>
      <c r="AD237" s="49"/>
      <c r="BG237" s="49"/>
    </row>
    <row r="238" spans="1:59" x14ac:dyDescent="0.25">
      <c r="D238" s="5" t="s">
        <v>11</v>
      </c>
      <c r="E238" s="6">
        <f ca="1">E231</f>
        <v>-712.05500000000006</v>
      </c>
      <c r="F238" s="6">
        <f t="shared" ca="1" si="206"/>
        <v>-455.31000000000006</v>
      </c>
      <c r="G238" s="6">
        <f t="shared" ca="1" si="206"/>
        <v>205.95400000000001</v>
      </c>
      <c r="H238" s="6">
        <f t="shared" ca="1" si="206"/>
        <v>538.154</v>
      </c>
      <c r="I238" s="6">
        <f t="shared" ca="1" si="206"/>
        <v>-51.478000000000002</v>
      </c>
      <c r="J238" s="6">
        <f t="shared" ca="1" si="206"/>
        <v>-83.695000000000007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  <c r="BG238" s="49"/>
    </row>
    <row r="239" spans="1:59" x14ac:dyDescent="0.25">
      <c r="AD239" s="49"/>
      <c r="BG239" s="49"/>
    </row>
    <row r="240" spans="1:59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  <c r="BG240" s="49"/>
    </row>
    <row r="241" spans="1:59" x14ac:dyDescent="0.25">
      <c r="A241" s="27"/>
      <c r="B241" s="27"/>
      <c r="C241" s="27"/>
      <c r="D241" s="29" t="s">
        <v>84</v>
      </c>
      <c r="E241" s="31">
        <f ca="1">E227-(E227-E234)/$M224*$M222</f>
        <v>-9.7204189189189201</v>
      </c>
      <c r="F241" s="31">
        <f t="shared" ref="F241" ca="1" si="207">F227-(F227-F234)/$M224*$M222</f>
        <v>-7.0794999999999995</v>
      </c>
      <c r="G241" s="31">
        <f ca="1">G227-(G227-G234)/$M224*$M222</f>
        <v>-11.847986486486487</v>
      </c>
      <c r="H241" s="31">
        <f t="shared" ref="H241:J241" ca="1" si="208">H227-(H227-H234)/$M224*$M222</f>
        <v>109.61927027027028</v>
      </c>
      <c r="I241" s="31">
        <f t="shared" ca="1" si="208"/>
        <v>-10.422581081081081</v>
      </c>
      <c r="J241" s="31">
        <f t="shared" ca="1" si="208"/>
        <v>-16.985364864864863</v>
      </c>
      <c r="K241" s="31">
        <f ca="1">(ABS(G241)+ABS(I241))*SIGN(G241)</f>
        <v>-22.270567567567568</v>
      </c>
      <c r="L241" s="31">
        <f ca="1">(ABS(H241)+ABS(J241))*SIGN(H241)</f>
        <v>126.60463513513514</v>
      </c>
      <c r="M241" s="31">
        <f ca="1">(ABS(K241)+0.3*ABS(L241))*SIGN(K241)</f>
        <v>-60.251958108108106</v>
      </c>
      <c r="N241" s="31">
        <f t="shared" ref="N241:N245" ca="1" si="209">(ABS(L241)+0.3*ABS(K241))*SIGN(L241)</f>
        <v>133.2858054054054</v>
      </c>
      <c r="O241" s="31">
        <f ca="1">F241+M241</f>
        <v>-67.331458108108109</v>
      </c>
      <c r="P241" s="31">
        <f ca="1">F241-M241</f>
        <v>53.172458108108103</v>
      </c>
      <c r="Q241" s="31">
        <f ca="1">F241+N241</f>
        <v>126.2063054054054</v>
      </c>
      <c r="R241" s="31">
        <f ca="1">F241-N241</f>
        <v>-140.36530540540539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  <c r="BG241" s="49"/>
    </row>
    <row r="242" spans="1:59" x14ac:dyDescent="0.25">
      <c r="A242" s="27"/>
      <c r="B242" s="27"/>
      <c r="C242" s="27"/>
      <c r="D242" s="29" t="s">
        <v>85</v>
      </c>
      <c r="E242" s="31">
        <f t="shared" ref="E242:F242" ca="1" si="210">E228-(E228-E235)/$M224*$M222</f>
        <v>-10.106364864864865</v>
      </c>
      <c r="F242" s="31">
        <f t="shared" ca="1" si="210"/>
        <v>-6.1874594594594594</v>
      </c>
      <c r="G242" s="31">
        <f ca="1">G228-(G228-G235)/$M224*$M222</f>
        <v>50.207500000000003</v>
      </c>
      <c r="H242" s="31">
        <f t="shared" ref="H242:J242" ca="1" si="211">H228-(H228-H235)/$M224*$M222</f>
        <v>-0.12002702702702703</v>
      </c>
      <c r="I242" s="31">
        <f t="shared" ca="1" si="211"/>
        <v>-4.8283783783783785E-2</v>
      </c>
      <c r="J242" s="31">
        <f t="shared" ca="1" si="211"/>
        <v>-7.8581081081081083E-2</v>
      </c>
      <c r="K242" s="31">
        <f t="shared" ref="K242:L245" ca="1" si="212">(ABS(G242)+ABS(I242))*SIGN(G242)</f>
        <v>50.255783783783784</v>
      </c>
      <c r="L242" s="31">
        <f t="shared" ca="1" si="212"/>
        <v>-0.19860810810810811</v>
      </c>
      <c r="M242" s="31">
        <f t="shared" ref="M242:M245" ca="1" si="213">(ABS(K242)+0.3*ABS(L242))*SIGN(K242)</f>
        <v>50.315366216216219</v>
      </c>
      <c r="N242" s="31">
        <f t="shared" ca="1" si="209"/>
        <v>-15.275343243243242</v>
      </c>
      <c r="O242" s="31">
        <f t="shared" ref="O242:O244" ca="1" si="214">F242+M242</f>
        <v>44.127906756756758</v>
      </c>
      <c r="P242" s="31">
        <f t="shared" ref="P242:P244" ca="1" si="215">F242-M242</f>
        <v>-56.50282567567568</v>
      </c>
      <c r="Q242" s="31">
        <f t="shared" ref="Q242:Q244" ca="1" si="216">F242+N242</f>
        <v>-21.462802702702703</v>
      </c>
      <c r="R242" s="31">
        <f t="shared" ref="R242:R244" ca="1" si="217">F242-N242</f>
        <v>9.0878837837837825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  <c r="BG242" s="49"/>
    </row>
    <row r="243" spans="1:59" x14ac:dyDescent="0.25">
      <c r="A243" s="27"/>
      <c r="B243" s="27"/>
      <c r="C243" s="27"/>
      <c r="D243" s="29" t="s">
        <v>86</v>
      </c>
      <c r="E243" s="31">
        <f t="shared" ref="E243:J245" ca="1" si="218">E229</f>
        <v>-6.1159999999999997</v>
      </c>
      <c r="F243" s="31">
        <f t="shared" ca="1" si="218"/>
        <v>-4.41</v>
      </c>
      <c r="G243" s="31">
        <f t="shared" ca="1" si="218"/>
        <v>-15.021000000000001</v>
      </c>
      <c r="H243" s="31">
        <f t="shared" ca="1" si="218"/>
        <v>159.50800000000001</v>
      </c>
      <c r="I243" s="31">
        <f t="shared" ca="1" si="218"/>
        <v>-15.183999999999999</v>
      </c>
      <c r="J243" s="31">
        <f t="shared" ca="1" si="218"/>
        <v>-24.733000000000001</v>
      </c>
      <c r="K243" s="31">
        <f t="shared" ca="1" si="212"/>
        <v>-30.204999999999998</v>
      </c>
      <c r="L243" s="31">
        <f t="shared" ca="1" si="212"/>
        <v>184.24100000000001</v>
      </c>
      <c r="M243" s="31">
        <f t="shared" ca="1" si="213"/>
        <v>-85.4773</v>
      </c>
      <c r="N243" s="31">
        <f t="shared" ca="1" si="209"/>
        <v>193.30250000000001</v>
      </c>
      <c r="O243" s="31">
        <f t="shared" ca="1" si="214"/>
        <v>-89.887299999999996</v>
      </c>
      <c r="P243" s="31">
        <f t="shared" ca="1" si="215"/>
        <v>81.067300000000003</v>
      </c>
      <c r="Q243" s="31">
        <f t="shared" ca="1" si="216"/>
        <v>188.89250000000001</v>
      </c>
      <c r="R243" s="31">
        <f t="shared" ca="1" si="217"/>
        <v>-197.71250000000001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  <c r="BG243" s="49"/>
    </row>
    <row r="244" spans="1:59" x14ac:dyDescent="0.25">
      <c r="A244" s="27"/>
      <c r="B244" s="27"/>
      <c r="C244" s="27"/>
      <c r="D244" s="29" t="s">
        <v>87</v>
      </c>
      <c r="E244" s="31">
        <f t="shared" ca="1" si="218"/>
        <v>-4.7329999999999997</v>
      </c>
      <c r="F244" s="31">
        <f t="shared" ca="1" si="218"/>
        <v>-2.9129999999999998</v>
      </c>
      <c r="G244" s="31">
        <f t="shared" ca="1" si="218"/>
        <v>38.088999999999999</v>
      </c>
      <c r="H244" s="31">
        <f t="shared" ca="1" si="218"/>
        <v>-9.0999999999999998E-2</v>
      </c>
      <c r="I244" s="31">
        <f t="shared" ca="1" si="218"/>
        <v>-3.9E-2</v>
      </c>
      <c r="J244" s="31">
        <f t="shared" ca="1" si="218"/>
        <v>-6.4000000000000001E-2</v>
      </c>
      <c r="K244" s="31">
        <f t="shared" ca="1" si="212"/>
        <v>38.128</v>
      </c>
      <c r="L244" s="31">
        <f t="shared" ca="1" si="212"/>
        <v>-0.155</v>
      </c>
      <c r="M244" s="31">
        <f t="shared" ca="1" si="213"/>
        <v>38.174500000000002</v>
      </c>
      <c r="N244" s="31">
        <f t="shared" ca="1" si="209"/>
        <v>-11.593399999999999</v>
      </c>
      <c r="O244" s="31">
        <f t="shared" ca="1" si="214"/>
        <v>35.261500000000005</v>
      </c>
      <c r="P244" s="31">
        <f t="shared" ca="1" si="215"/>
        <v>-41.087499999999999</v>
      </c>
      <c r="Q244" s="31">
        <f t="shared" ca="1" si="216"/>
        <v>-14.506399999999999</v>
      </c>
      <c r="R244" s="31">
        <f t="shared" ca="1" si="217"/>
        <v>8.6803999999999988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  <c r="BG244" s="49"/>
    </row>
    <row r="245" spans="1:59" x14ac:dyDescent="0.25">
      <c r="A245" s="27"/>
      <c r="B245" s="27"/>
      <c r="C245" s="27"/>
      <c r="D245" s="29" t="s">
        <v>11</v>
      </c>
      <c r="E245" s="31">
        <f ca="1">E231+K231</f>
        <v>-794.93000000000006</v>
      </c>
      <c r="F245" s="31">
        <f ca="1">F231+L231</f>
        <v>-519.06000000000006</v>
      </c>
      <c r="G245" s="31">
        <f t="shared" ca="1" si="218"/>
        <v>205.95400000000001</v>
      </c>
      <c r="H245" s="31">
        <f t="shared" ca="1" si="218"/>
        <v>538.154</v>
      </c>
      <c r="I245" s="31">
        <f t="shared" ca="1" si="218"/>
        <v>-51.478000000000002</v>
      </c>
      <c r="J245" s="31">
        <f t="shared" ca="1" si="218"/>
        <v>-83.695000000000007</v>
      </c>
      <c r="K245" s="31">
        <f t="shared" ca="1" si="212"/>
        <v>257.43200000000002</v>
      </c>
      <c r="L245" s="31">
        <f t="shared" ca="1" si="212"/>
        <v>621.84900000000005</v>
      </c>
      <c r="M245" s="31">
        <f t="shared" ca="1" si="213"/>
        <v>443.98670000000004</v>
      </c>
      <c r="N245" s="31">
        <f t="shared" ca="1" si="209"/>
        <v>699.07860000000005</v>
      </c>
      <c r="O245" s="31">
        <f ca="1">F245+M245</f>
        <v>-75.073300000000017</v>
      </c>
      <c r="P245" s="31">
        <f ca="1">F245-M245</f>
        <v>-963.0467000000001</v>
      </c>
      <c r="Q245" s="31">
        <f ca="1">F245+N245</f>
        <v>180.01859999999999</v>
      </c>
      <c r="R245" s="31">
        <f ca="1">F245-N245</f>
        <v>-1218.1386000000002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  <c r="BG245" s="49"/>
    </row>
    <row r="246" spans="1:59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  <c r="BG246" s="49"/>
    </row>
    <row r="247" spans="1:59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  <c r="BG247" s="49"/>
    </row>
    <row r="248" spans="1:59" x14ac:dyDescent="0.25">
      <c r="A248" s="27"/>
      <c r="B248" s="27"/>
      <c r="C248" s="27"/>
      <c r="D248" s="29" t="s">
        <v>84</v>
      </c>
      <c r="E248" s="31">
        <f t="shared" ref="E248:F248" ca="1" si="219">E234+(E227-E234)/$M224*$M223</f>
        <v>10.768000000000001</v>
      </c>
      <c r="F248" s="31">
        <f t="shared" ca="1" si="219"/>
        <v>7.694</v>
      </c>
      <c r="G248" s="31">
        <f ca="1">G234+(G227-G234)/$M224*$M223</f>
        <v>38.584000000000003</v>
      </c>
      <c r="H248" s="31">
        <f t="shared" ref="H248:J248" ca="1" si="220">H234+(H227-H234)/$M224*$M223</f>
        <v>-425.42099999999999</v>
      </c>
      <c r="I248" s="31">
        <f t="shared" ca="1" si="220"/>
        <v>40.444000000000003</v>
      </c>
      <c r="J248" s="31">
        <f t="shared" ca="1" si="220"/>
        <v>65.870999999999995</v>
      </c>
      <c r="K248" s="31">
        <f ca="1">(ABS(G248)+ABS(I248))*SIGN(G248)</f>
        <v>79.028000000000006</v>
      </c>
      <c r="L248" s="31">
        <f ca="1">(ABS(H248)+ABS(J248))*SIGN(H248)</f>
        <v>-491.29199999999997</v>
      </c>
      <c r="M248" s="31">
        <f t="shared" ref="M248:M252" ca="1" si="221">(ABS(K248)+0.3*ABS(L248))*SIGN(K248)</f>
        <v>226.41559999999998</v>
      </c>
      <c r="N248" s="31">
        <f ca="1">(ABS(L248)+0.3*ABS(K248))*SIGN(L248)</f>
        <v>-515.00040000000001</v>
      </c>
      <c r="O248" s="31">
        <f ca="1">F248+M248</f>
        <v>234.10959999999997</v>
      </c>
      <c r="P248" s="31">
        <f ca="1">F248-M248</f>
        <v>-218.7216</v>
      </c>
      <c r="Q248" s="31">
        <f ca="1">F248+N248</f>
        <v>-507.3064</v>
      </c>
      <c r="R248" s="31">
        <f ca="1">F248-N248</f>
        <v>522.69439999999997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  <c r="BG248" s="49"/>
    </row>
    <row r="249" spans="1:59" x14ac:dyDescent="0.25">
      <c r="A249" s="27"/>
      <c r="B249" s="27"/>
      <c r="C249" s="27"/>
      <c r="D249" s="29" t="s">
        <v>85</v>
      </c>
      <c r="E249" s="31">
        <f t="shared" ref="E249:F249" ca="1" si="222">E235+(E228-E235)/$M224*$M223</f>
        <v>5.75</v>
      </c>
      <c r="F249" s="31">
        <f t="shared" ca="1" si="222"/>
        <v>3.5710000000000002</v>
      </c>
      <c r="G249" s="31">
        <f ca="1">G235+(G228-G235)/$M224*$M223</f>
        <v>-77.394000000000005</v>
      </c>
      <c r="H249" s="31">
        <f t="shared" ref="H249:J249" ca="1" si="223">H235+(H228-H235)/$M224*$M223</f>
        <v>0.186</v>
      </c>
      <c r="I249" s="31">
        <f t="shared" ca="1" si="223"/>
        <v>8.3000000000000004E-2</v>
      </c>
      <c r="J249" s="31">
        <f t="shared" ca="1" si="223"/>
        <v>0.13600000000000001</v>
      </c>
      <c r="K249" s="31">
        <f ca="1">(ABS(G249)+ABS(I249))*SIGN(G249)</f>
        <v>-77.477000000000004</v>
      </c>
      <c r="L249" s="31">
        <f t="shared" ref="K249:L252" ca="1" si="224">(ABS(H249)+ABS(J249))*SIGN(H249)</f>
        <v>0.32200000000000001</v>
      </c>
      <c r="M249" s="31">
        <f ca="1">(ABS(K249)+0.3*ABS(L249))*SIGN(K249)</f>
        <v>-77.573599999999999</v>
      </c>
      <c r="N249" s="31">
        <f t="shared" ref="N249:N252" ca="1" si="225">(ABS(L249)+0.3*ABS(K249))*SIGN(L249)</f>
        <v>23.565100000000001</v>
      </c>
      <c r="O249" s="31">
        <f ca="1">F249+M249</f>
        <v>-74.002600000000001</v>
      </c>
      <c r="P249" s="31">
        <f t="shared" ref="P249:P251" ca="1" si="226">F249-M249</f>
        <v>81.144599999999997</v>
      </c>
      <c r="Q249" s="31">
        <f t="shared" ref="Q249:Q251" ca="1" si="227">F249+N249</f>
        <v>27.136100000000003</v>
      </c>
      <c r="R249" s="31">
        <f t="shared" ref="R249:R251" ca="1" si="228">F249-N249</f>
        <v>-19.9941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  <c r="BG249" s="49"/>
    </row>
    <row r="250" spans="1:59" x14ac:dyDescent="0.25">
      <c r="A250" s="27"/>
      <c r="B250" s="27"/>
      <c r="C250" s="27"/>
      <c r="D250" s="29" t="s">
        <v>86</v>
      </c>
      <c r="E250" s="31">
        <f ca="1">E243</f>
        <v>-6.1159999999999997</v>
      </c>
      <c r="F250" s="31">
        <f t="shared" ref="F250:J251" ca="1" si="229">F243</f>
        <v>-4.41</v>
      </c>
      <c r="G250" s="31">
        <f t="shared" ca="1" si="229"/>
        <v>-15.021000000000001</v>
      </c>
      <c r="H250" s="31">
        <f t="shared" ca="1" si="229"/>
        <v>159.50800000000001</v>
      </c>
      <c r="I250" s="31">
        <f t="shared" ca="1" si="229"/>
        <v>-15.183999999999999</v>
      </c>
      <c r="J250" s="31">
        <f t="shared" ca="1" si="229"/>
        <v>-24.733000000000001</v>
      </c>
      <c r="K250" s="31">
        <f t="shared" ca="1" si="224"/>
        <v>-30.204999999999998</v>
      </c>
      <c r="L250" s="31">
        <f t="shared" ca="1" si="224"/>
        <v>184.24100000000001</v>
      </c>
      <c r="M250" s="31">
        <f t="shared" ca="1" si="221"/>
        <v>-85.4773</v>
      </c>
      <c r="N250" s="31">
        <f t="shared" ca="1" si="225"/>
        <v>193.30250000000001</v>
      </c>
      <c r="O250" s="31">
        <f t="shared" ref="O250:O251" ca="1" si="230">F250+M250</f>
        <v>-89.887299999999996</v>
      </c>
      <c r="P250" s="31">
        <f t="shared" ca="1" si="226"/>
        <v>81.067300000000003</v>
      </c>
      <c r="Q250" s="31">
        <f t="shared" ca="1" si="227"/>
        <v>188.89250000000001</v>
      </c>
      <c r="R250" s="31">
        <f t="shared" ca="1" si="228"/>
        <v>-197.71250000000001</v>
      </c>
      <c r="S250" s="27"/>
      <c r="T250" s="27"/>
      <c r="U250" s="27"/>
      <c r="V250" s="27"/>
      <c r="W250" s="27"/>
      <c r="X250" s="110" t="s">
        <v>129</v>
      </c>
      <c r="Y250" s="110"/>
      <c r="Z250" s="110"/>
      <c r="AA250" s="110"/>
      <c r="AB250" s="110"/>
      <c r="AC250" s="27"/>
      <c r="AD250" s="52"/>
      <c r="BG250" s="49"/>
    </row>
    <row r="251" spans="1:59" x14ac:dyDescent="0.25">
      <c r="A251" s="27"/>
      <c r="B251" s="27"/>
      <c r="C251" s="27"/>
      <c r="D251" s="29" t="s">
        <v>87</v>
      </c>
      <c r="E251" s="31">
        <f ca="1">E244</f>
        <v>-4.7329999999999997</v>
      </c>
      <c r="F251" s="31">
        <f t="shared" ca="1" si="229"/>
        <v>-2.9129999999999998</v>
      </c>
      <c r="G251" s="31">
        <f t="shared" ca="1" si="229"/>
        <v>38.088999999999999</v>
      </c>
      <c r="H251" s="31">
        <f t="shared" ca="1" si="229"/>
        <v>-9.0999999999999998E-2</v>
      </c>
      <c r="I251" s="31">
        <f t="shared" ca="1" si="229"/>
        <v>-3.9E-2</v>
      </c>
      <c r="J251" s="31">
        <f t="shared" ca="1" si="229"/>
        <v>-6.4000000000000001E-2</v>
      </c>
      <c r="K251" s="31">
        <f t="shared" ca="1" si="224"/>
        <v>38.128</v>
      </c>
      <c r="L251" s="31">
        <f t="shared" ca="1" si="224"/>
        <v>-0.155</v>
      </c>
      <c r="M251" s="31">
        <f t="shared" ca="1" si="221"/>
        <v>38.174500000000002</v>
      </c>
      <c r="N251" s="31">
        <f t="shared" ca="1" si="225"/>
        <v>-11.593399999999999</v>
      </c>
      <c r="O251" s="31">
        <f t="shared" ca="1" si="230"/>
        <v>35.261500000000005</v>
      </c>
      <c r="P251" s="31">
        <f t="shared" ca="1" si="226"/>
        <v>-41.087499999999999</v>
      </c>
      <c r="Q251" s="31">
        <f t="shared" ca="1" si="227"/>
        <v>-14.506399999999999</v>
      </c>
      <c r="R251" s="31">
        <f t="shared" ca="1" si="228"/>
        <v>8.6803999999999988</v>
      </c>
      <c r="S251" s="27"/>
      <c r="T251" s="27"/>
      <c r="U251" s="27"/>
      <c r="V251" s="27"/>
      <c r="W251" s="27"/>
      <c r="X251" s="54" t="s">
        <v>131</v>
      </c>
      <c r="Y251" s="59" t="str">
        <f>IF((V263+V264)*2&gt;F222*F223*0.01,"verifica","non verifica")</f>
        <v>verifica</v>
      </c>
      <c r="Z251" s="54" t="s">
        <v>131</v>
      </c>
      <c r="AA251" s="125" t="str">
        <f>IF((V263+V264)*2&lt;=F222*F223*0.035,"verifica","non verifica")</f>
        <v>verifica</v>
      </c>
      <c r="AB251" s="125"/>
      <c r="AC251" s="27"/>
      <c r="AD251" s="52"/>
      <c r="BG251" s="49"/>
    </row>
    <row r="252" spans="1:59" x14ac:dyDescent="0.25">
      <c r="A252" s="27"/>
      <c r="B252" s="27"/>
      <c r="C252" s="27"/>
      <c r="D252" s="29" t="s">
        <v>11</v>
      </c>
      <c r="E252" s="31">
        <f ca="1">E238+K238</f>
        <v>-812.18750000000011</v>
      </c>
      <c r="F252" s="31">
        <f ca="1">F238+L238</f>
        <v>-532.33500000000004</v>
      </c>
      <c r="G252" s="31">
        <f t="shared" ref="G252:J252" ca="1" si="231">G238</f>
        <v>205.95400000000001</v>
      </c>
      <c r="H252" s="31">
        <f t="shared" ca="1" si="231"/>
        <v>538.154</v>
      </c>
      <c r="I252" s="31">
        <f t="shared" ca="1" si="231"/>
        <v>-51.478000000000002</v>
      </c>
      <c r="J252" s="31">
        <f t="shared" ca="1" si="231"/>
        <v>-83.695000000000007</v>
      </c>
      <c r="K252" s="31">
        <f t="shared" ca="1" si="224"/>
        <v>257.43200000000002</v>
      </c>
      <c r="L252" s="31">
        <f t="shared" ca="1" si="224"/>
        <v>621.84900000000005</v>
      </c>
      <c r="M252" s="31">
        <f t="shared" ca="1" si="221"/>
        <v>443.98670000000004</v>
      </c>
      <c r="N252" s="31">
        <f t="shared" ca="1" si="225"/>
        <v>699.07860000000005</v>
      </c>
      <c r="O252" s="31">
        <f ca="1">F252+M252</f>
        <v>-88.348299999999995</v>
      </c>
      <c r="P252" s="31">
        <f ca="1">F252-M252</f>
        <v>-976.32170000000008</v>
      </c>
      <c r="Q252" s="31">
        <f ca="1">F252+N252</f>
        <v>166.74360000000001</v>
      </c>
      <c r="R252" s="31">
        <f ca="1">F252-N252</f>
        <v>-1231.4136000000001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  <c r="BG252" s="49"/>
    </row>
    <row r="253" spans="1:59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  <c r="BG253" s="49"/>
    </row>
    <row r="254" spans="1:59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  <c r="BG254" s="49"/>
    </row>
    <row r="255" spans="1:59" x14ac:dyDescent="0.25">
      <c r="A255" s="5">
        <f ca="1">B222</f>
        <v>7</v>
      </c>
      <c r="D255" s="5" t="s">
        <v>84</v>
      </c>
      <c r="E255" s="34">
        <f ca="1">E241</f>
        <v>-9.7204189189189201</v>
      </c>
      <c r="F255" s="6">
        <f t="shared" ref="F255:I256" ca="1" si="232">O241</f>
        <v>-67.331458108108109</v>
      </c>
      <c r="G255" s="6">
        <f t="shared" ca="1" si="232"/>
        <v>53.172458108108103</v>
      </c>
      <c r="H255" s="35">
        <f t="shared" ca="1" si="232"/>
        <v>126.2063054054054</v>
      </c>
      <c r="I255" s="35">
        <f t="shared" ca="1" si="232"/>
        <v>-140.36530540540539</v>
      </c>
      <c r="J255" s="6">
        <f>INDEX($N$275:$N$286,MATCH(A257,$L$275:$L$286,-1),1)</f>
        <v>237.79570399709243</v>
      </c>
      <c r="K255" s="34">
        <f ca="1">MAX(ABS(F255),IF(J255="---",0,0.3*J255))</f>
        <v>71.338711199127729</v>
      </c>
      <c r="L255" s="34">
        <f ca="1">MAX(ABS(G255),IF(J255="---",0,0.3*J255))</f>
        <v>71.338711199127729</v>
      </c>
      <c r="M255" s="34">
        <f ca="1">MAX(ABS(H255),J255)</f>
        <v>237.79570399709243</v>
      </c>
      <c r="N255" s="34">
        <f ca="1">MAX(ABS(I255),J255)</f>
        <v>237.79570399709243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1.4907434921986131</v>
      </c>
      <c r="R255" s="36">
        <f t="shared" ref="R255:S255" ca="1" si="233">MAX(L255-$Z223*(1-((0.48*$Z222+L257)/(0.48*$Z222))^2),0)/(($F223-2*$F224)*$O$2)*1000</f>
        <v>0</v>
      </c>
      <c r="S255" s="36">
        <f t="shared" ca="1" si="233"/>
        <v>11.137059746681221</v>
      </c>
      <c r="T255" s="36">
        <f ca="1">MAX(N255-$Z223*(1-((0.48*$Z222+N257)/(0.48*$Z222))^2),0)/(($F223-2*$F224)*$O$2)*1000</f>
        <v>0</v>
      </c>
      <c r="U255" s="34">
        <f ca="1">MAX(P255:T255)</f>
        <v>11.137059746681221</v>
      </c>
      <c r="V255" s="87">
        <v>18.84</v>
      </c>
      <c r="W255" s="7">
        <f>2*V255*$O$2/10</f>
        <v>1474.4347826086957</v>
      </c>
      <c r="X255" s="6">
        <f>W255*(F223-2*F224)/200</f>
        <v>530.79652173913053</v>
      </c>
      <c r="Y255" s="5"/>
      <c r="Z255" s="16"/>
      <c r="AD255" s="49"/>
      <c r="BG255" s="49"/>
    </row>
    <row r="256" spans="1:59" x14ac:dyDescent="0.25">
      <c r="A256" s="29" t="s">
        <v>67</v>
      </c>
      <c r="D256" s="5" t="s">
        <v>85</v>
      </c>
      <c r="E256" s="34">
        <f ca="1">E242</f>
        <v>-10.106364864864865</v>
      </c>
      <c r="F256" s="35">
        <f t="shared" ca="1" si="232"/>
        <v>44.127906756756758</v>
      </c>
      <c r="G256" s="35">
        <f t="shared" ca="1" si="232"/>
        <v>-56.50282567567568</v>
      </c>
      <c r="H256" s="6">
        <f t="shared" ca="1" si="232"/>
        <v>-21.462802702702703</v>
      </c>
      <c r="I256" s="6">
        <f t="shared" ca="1" si="232"/>
        <v>9.0878837837837825</v>
      </c>
      <c r="J256" s="6">
        <f>INDEX($O$275:$O$286,MATCH(A257,$L$275:$L$286,-1),1)</f>
        <v>68.140193072416992</v>
      </c>
      <c r="K256" s="34">
        <f ca="1">MAX(ABS(F256),J256)</f>
        <v>68.140193072416992</v>
      </c>
      <c r="L256" s="34">
        <f ca="1">MAX(ABS(G256),J256)</f>
        <v>68.140193072416992</v>
      </c>
      <c r="M256" s="34">
        <f ca="1">MAX(ABS(H256),IF(J256="---",0,0.3*J256))</f>
        <v>21.462802702702703</v>
      </c>
      <c r="N256" s="34">
        <f ca="1">MAX(ABS(I256),IF(J256="---",0,0.3*J256))</f>
        <v>20.442057921725098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6.6372662887746312</v>
      </c>
      <c r="R256" s="36">
        <f t="shared" ref="R256:T256" ca="1" si="234">MAX(L256-$Z224*(1-((0.48*$Z222+L257)/(0.48*$Z222))^2),0)/(($F222-2*$F224)*$O$2)*1000</f>
        <v>0</v>
      </c>
      <c r="S256" s="36">
        <f t="shared" ca="1" si="234"/>
        <v>5.802838553690794</v>
      </c>
      <c r="T256" s="36">
        <f t="shared" ca="1" si="234"/>
        <v>0</v>
      </c>
      <c r="U256" s="34">
        <f ca="1">MAX(P256:T256)</f>
        <v>6.6372662887746312</v>
      </c>
      <c r="V256" s="87">
        <v>15.64</v>
      </c>
      <c r="W256" s="7">
        <f>2*V256*$O$2/10</f>
        <v>1224.0000000000002</v>
      </c>
      <c r="X256" s="6">
        <f>W256*(F222-2*F224)/200</f>
        <v>134.64000000000001</v>
      </c>
      <c r="Y256" s="5"/>
      <c r="Z256" s="16"/>
      <c r="AD256" s="49"/>
      <c r="BG256" s="49"/>
    </row>
    <row r="257" spans="1:59" x14ac:dyDescent="0.25">
      <c r="A257" s="5">
        <f>B223</f>
        <v>1</v>
      </c>
      <c r="D257" s="5" t="s">
        <v>11</v>
      </c>
      <c r="E257" s="37">
        <f ca="1">E245</f>
        <v>-794.93000000000006</v>
      </c>
      <c r="F257" s="7">
        <f ca="1">O245</f>
        <v>-75.073300000000017</v>
      </c>
      <c r="G257" s="7">
        <f ca="1">P245</f>
        <v>-963.0467000000001</v>
      </c>
      <c r="H257" s="7">
        <f ca="1">Q245</f>
        <v>180.01859999999999</v>
      </c>
      <c r="I257" s="7">
        <f ca="1">R245</f>
        <v>-1218.1386000000002</v>
      </c>
      <c r="K257" s="34">
        <f ca="1">F257</f>
        <v>-75.073300000000017</v>
      </c>
      <c r="L257" s="34">
        <f t="shared" ref="L257:N257" ca="1" si="235">G257</f>
        <v>-963.0467000000001</v>
      </c>
      <c r="M257" s="34">
        <f ca="1">H257</f>
        <v>180.01859999999999</v>
      </c>
      <c r="N257" s="34">
        <f t="shared" ca="1" si="235"/>
        <v>-1218.1386000000002</v>
      </c>
      <c r="AD257" s="49"/>
      <c r="BG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764.65347053624521</v>
      </c>
      <c r="F258" s="6">
        <f ca="1">($Z223+$X255)*(1-ABS((0.48*$Z222+N257)/(0.48*$Z222+$W255))^(1+1/(1+$W255/$Z222)))</f>
        <v>829.20272541228644</v>
      </c>
      <c r="K258" s="6">
        <f t="shared" ref="K258:N258" ca="1" si="236">($Z223+$X255)*(1-ABS((0.48*$Z222+K257)/(0.48*$Z222+$W255))^(1+1/(1+$W255/$Z222)))</f>
        <v>591.83653965311635</v>
      </c>
      <c r="L258" s="6">
        <f t="shared" ca="1" si="236"/>
        <v>793.94609851447444</v>
      </c>
      <c r="M258" s="6">
        <f t="shared" ca="1" si="236"/>
        <v>513.88180374778165</v>
      </c>
      <c r="N258" s="6">
        <f t="shared" ca="1" si="236"/>
        <v>829.20272541228644</v>
      </c>
      <c r="AD258" s="49"/>
      <c r="BG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226.48409505781953</v>
      </c>
      <c r="F259" s="6">
        <f ca="1">($Z224+$X256)*(1-ABS((0.48*$Z222+N257)/(0.48*$Z222+$W256))^(1+1/(1+$W256/$Z222)))</f>
        <v>248.03970416920978</v>
      </c>
      <c r="K259" s="6">
        <f t="shared" ref="K259:N259" ca="1" si="237">($Z224+$X256)*(1-ABS((0.48*$Z222+K257)/(0.48*$Z222+$W256))^(1+1/(1+$W256/$Z222)))</f>
        <v>167.3450479658743</v>
      </c>
      <c r="L259" s="6">
        <f t="shared" ca="1" si="237"/>
        <v>236.33207691138864</v>
      </c>
      <c r="M259" s="6">
        <f t="shared" ca="1" si="237"/>
        <v>140.32832179930202</v>
      </c>
      <c r="N259" s="6">
        <f t="shared" ca="1" si="237"/>
        <v>248.03970416920978</v>
      </c>
      <c r="AD259" s="49"/>
      <c r="BG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1.0859461783819326E-2</v>
      </c>
      <c r="K260" s="38">
        <f t="shared" ref="K260:N260" ca="1" si="238">ABS(K255/K258)^1.5+ABS(K256/K259)^1.5</f>
        <v>0.30167688878336274</v>
      </c>
      <c r="L260" s="38">
        <f t="shared" ca="1" si="238"/>
        <v>0.18175188138944814</v>
      </c>
      <c r="M260" s="38">
        <f t="shared" ca="1" si="238"/>
        <v>0.37459812359825845</v>
      </c>
      <c r="N260" s="38">
        <f t="shared" ca="1" si="238"/>
        <v>0.17723249583144035</v>
      </c>
      <c r="AD260" s="49"/>
      <c r="BG260" s="49"/>
    </row>
    <row r="261" spans="1:59" x14ac:dyDescent="0.25">
      <c r="AD261" s="49"/>
      <c r="BG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  <c r="BG262" s="49"/>
    </row>
    <row r="263" spans="1:59" x14ac:dyDescent="0.25">
      <c r="D263" s="5" t="s">
        <v>84</v>
      </c>
      <c r="E263" s="34">
        <f ca="1">E248</f>
        <v>10.768000000000001</v>
      </c>
      <c r="F263" s="6">
        <f t="shared" ref="F263:I264" ca="1" si="239">O248</f>
        <v>234.10959999999997</v>
      </c>
      <c r="G263" s="6">
        <f t="shared" ca="1" si="239"/>
        <v>-218.7216</v>
      </c>
      <c r="H263" s="35">
        <f ca="1">Q248</f>
        <v>-507.3064</v>
      </c>
      <c r="I263" s="35">
        <f t="shared" ca="1" si="239"/>
        <v>522.69439999999997</v>
      </c>
      <c r="J263" s="6" t="str">
        <f>INDEX($N$275:$N$286,MATCH(A257,$L$275:$L$286,-1)+1,1)</f>
        <v>---</v>
      </c>
      <c r="K263" s="34">
        <f ca="1">MAX(ABS(F263),IF(J263="---",0,0.3*J263))</f>
        <v>234.10959999999997</v>
      </c>
      <c r="L263" s="34">
        <f ca="1">MAX(ABS(G263),IF(J263="---",0,0.3*J263))</f>
        <v>218.7216</v>
      </c>
      <c r="M263" s="34">
        <f ca="1">MAX(ABS(H263),J263)</f>
        <v>507.3064</v>
      </c>
      <c r="N263" s="34">
        <f ca="1">MAX(ABS(I263),J263)</f>
        <v>522.69439999999997</v>
      </c>
      <c r="O263" s="13" t="s">
        <v>103</v>
      </c>
      <c r="P263" s="36">
        <f t="shared" ref="P263" ca="1" si="240">MAX(E263-$Z223*(1-((0.48*$Z222+E265)/(0.48*$Z222))^2),0)/(($F223-2*$F224)*$O$2)*1000</f>
        <v>0</v>
      </c>
      <c r="Q263" s="36">
        <f ca="1">MAX(K263-$Z223*(1-((0.48*$Z222+K265)/(0.48*$Z222))^2),0)/(($F223-2*$F224)*$O$2)*1000</f>
        <v>7.0890694707312951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20.494530595354117</v>
      </c>
      <c r="T263" s="36">
        <f ca="1">MAX(N263-$Z223*(1-((0.48*$Z222+N265)/(0.48*$Z222))^2),0)/(($F223-2*$F224)*$O$2)*1000</f>
        <v>7.6652389442806808</v>
      </c>
      <c r="U263" s="34">
        <f ca="1">MAX(P263:T263)</f>
        <v>20.494530595354117</v>
      </c>
      <c r="V263" s="87">
        <v>25.12</v>
      </c>
      <c r="W263" s="7">
        <f>2*V263*$O$2/10</f>
        <v>1965.9130434782612</v>
      </c>
      <c r="X263" s="6">
        <f>W263*(F223-2*F224)/200</f>
        <v>707.72869565217411</v>
      </c>
      <c r="AD263" s="49"/>
      <c r="BG263" s="49"/>
    </row>
    <row r="264" spans="1:59" x14ac:dyDescent="0.25">
      <c r="D264" s="5" t="s">
        <v>85</v>
      </c>
      <c r="E264" s="34">
        <f ca="1">E249</f>
        <v>5.75</v>
      </c>
      <c r="F264" s="35">
        <f t="shared" ca="1" si="239"/>
        <v>-74.002600000000001</v>
      </c>
      <c r="G264" s="35">
        <f t="shared" ca="1" si="239"/>
        <v>81.144599999999997</v>
      </c>
      <c r="H264" s="6">
        <f t="shared" ca="1" si="239"/>
        <v>27.136100000000003</v>
      </c>
      <c r="I264" s="6">
        <f t="shared" ca="1" si="239"/>
        <v>-19.9941</v>
      </c>
      <c r="J264" s="6" t="str">
        <f>INDEX($O$275:$O$286,MATCH(A257,$L$275:$L$286,-1)+1,1)</f>
        <v>---</v>
      </c>
      <c r="K264" s="34">
        <f ca="1">MAX(ABS(F264),J264)</f>
        <v>74.002600000000001</v>
      </c>
      <c r="L264" s="34">
        <f ca="1">MAX(ABS(G264),J264)</f>
        <v>81.144599999999997</v>
      </c>
      <c r="M264" s="34">
        <f ca="1">MAX(ABS(H264),IF(J264="---",0,0.3*J264))</f>
        <v>27.136100000000003</v>
      </c>
      <c r="N264" s="34">
        <f ca="1">MAX(ABS(I264),IF(J264="---",0,0.3*J264))</f>
        <v>19.9941</v>
      </c>
      <c r="O264" s="13" t="s">
        <v>104</v>
      </c>
      <c r="P264" s="36">
        <f t="shared" ref="P264" ca="1" si="241">MAX(E264-$Z224*(1-((0.48*$Z222+E265)/(0.48*$Z222))^2),0)/(($F222-2*$F224)*$O$2)*1000</f>
        <v>0</v>
      </c>
      <c r="Q264" s="36">
        <f ca="1">MAX(K264-$Z224*(1-((0.48*$Z222+K265)/(0.48*$Z222))^2),0)/(($F222-2*$F224)*$O$2)*1000</f>
        <v>7.0985271787257833</v>
      </c>
      <c r="R264" s="36">
        <f ca="1">MAX(L264-$Z224*(1-((0.48*$Z222+L265)/(0.48*$Z222))^2),0)/(($F222-2*$F224)*$O$2)*1000</f>
        <v>0</v>
      </c>
      <c r="S264" s="36">
        <f ca="1">MAX(M264-$Z224*(1-((0.48*$Z222+M265)/(0.48*$Z222))^2),0)/(($F222-2*$F224)*$O$2)*1000</f>
        <v>6.2059774478335905</v>
      </c>
      <c r="T264" s="36">
        <f ca="1">MAX(N264-$Z224*(1-((0.48*$Z222+N265)/(0.48*$Z222))^2),0)/(($F222-2*$F224)*$O$2)*1000</f>
        <v>0</v>
      </c>
      <c r="U264" s="34">
        <f ca="1">MAX(P264:T264)</f>
        <v>7.0985271787257833</v>
      </c>
      <c r="V264" s="87">
        <v>15.64</v>
      </c>
      <c r="W264" s="7">
        <f>2*V264*$O$2/10</f>
        <v>1224.0000000000002</v>
      </c>
      <c r="X264" s="6">
        <f>W264*(F222-2*F224)/200</f>
        <v>134.64000000000001</v>
      </c>
      <c r="AD264" s="49"/>
      <c r="BG264" s="49"/>
    </row>
    <row r="265" spans="1:59" x14ac:dyDescent="0.25">
      <c r="D265" s="5" t="s">
        <v>11</v>
      </c>
      <c r="E265" s="37">
        <f ca="1">E252</f>
        <v>-812.18750000000011</v>
      </c>
      <c r="F265" s="7">
        <f ca="1">O252</f>
        <v>-88.348299999999995</v>
      </c>
      <c r="G265" s="7">
        <f ca="1">P252</f>
        <v>-976.32170000000008</v>
      </c>
      <c r="H265" s="7">
        <f ca="1">Q252</f>
        <v>166.74360000000001</v>
      </c>
      <c r="I265" s="7">
        <f ca="1">R252</f>
        <v>-1231.4136000000001</v>
      </c>
      <c r="K265" s="34">
        <f ca="1">F265</f>
        <v>-88.348299999999995</v>
      </c>
      <c r="L265" s="34">
        <f t="shared" ref="L265:N265" ca="1" si="242">G265</f>
        <v>-976.32170000000008</v>
      </c>
      <c r="M265" s="34">
        <f t="shared" ca="1" si="242"/>
        <v>166.74360000000001</v>
      </c>
      <c r="N265" s="34">
        <f t="shared" ca="1" si="242"/>
        <v>-1231.4136000000001</v>
      </c>
      <c r="AD265" s="49"/>
      <c r="BG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941.82152507325372</v>
      </c>
      <c r="F266" s="6">
        <f ca="1">($Z223+$X263)*(1-ABS((0.48*$Z222+N265)/(0.48*$Z222+$W263))^(1+1/(1+$W263/$Z222)))</f>
        <v>1005.4772355977408</v>
      </c>
      <c r="K266" s="6">
        <f t="shared" ref="K266:N266" ca="1" si="243">($Z223+$X263)*(1-ABS((0.48*$Z222+K265)/(0.48*$Z222+$W263))^(1+1/(1+$W263/$Z222)))</f>
        <v>774.5831368796587</v>
      </c>
      <c r="L266" s="6">
        <f t="shared" ca="1" si="243"/>
        <v>970.04690573262917</v>
      </c>
      <c r="M266" s="6">
        <f t="shared" ca="1" si="243"/>
        <v>700.91781423603231</v>
      </c>
      <c r="N266" s="6">
        <f t="shared" ca="1" si="243"/>
        <v>1005.4772355977408</v>
      </c>
      <c r="AD266" s="49"/>
      <c r="BG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227.56895569574402</v>
      </c>
      <c r="F267" s="6">
        <f ca="1">($Z224+$X264)*(1-ABS((0.48*$Z222+N265)/(0.48*$Z222+$W264))^(1+1/(1+$W264/$Z222)))</f>
        <v>248.53474697706724</v>
      </c>
      <c r="K267" s="6">
        <f t="shared" ref="K267:N267" ca="1" si="244">($Z224+$X264)*(1-ABS((0.48*$Z222+K265)/(0.48*$Z222+$W264))^(1+1/(1+$W264/$Z222)))</f>
        <v>168.66799636108422</v>
      </c>
      <c r="L267" s="6">
        <f t="shared" ca="1" si="244"/>
        <v>237.03996177329552</v>
      </c>
      <c r="M267" s="6">
        <f t="shared" ca="1" si="244"/>
        <v>141.80806793449293</v>
      </c>
      <c r="N267" s="6">
        <f t="shared" ca="1" si="244"/>
        <v>248.53474697706724</v>
      </c>
      <c r="AD267" s="49"/>
      <c r="BG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5.2388585930702915E-3</v>
      </c>
      <c r="K268" s="38">
        <f t="shared" ref="K268:N268" ca="1" si="245">ABS(K263/K266)^1.5+ABS(K264/K267)^1.5</f>
        <v>0.45677739590968641</v>
      </c>
      <c r="L268" s="38">
        <f t="shared" ca="1" si="245"/>
        <v>0.3073542118712409</v>
      </c>
      <c r="M268" s="38">
        <f t="shared" ca="1" si="245"/>
        <v>0.6994591641761112</v>
      </c>
      <c r="N268" s="38">
        <f t="shared" ca="1" si="245"/>
        <v>0.39762964445747295</v>
      </c>
      <c r="AD268" s="49"/>
      <c r="BG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53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('[3]TRA 7-13'!$BO$149)*0.7</f>
        <v>88.187738662456894</v>
      </c>
      <c r="F278" s="15" t="s">
        <v>116</v>
      </c>
      <c r="G278" s="39">
        <f>'[3]TRA 7-14'!$BE$55</f>
        <v>212.65952343530304</v>
      </c>
      <c r="H278" s="13" t="s">
        <v>81</v>
      </c>
      <c r="I278" s="17">
        <v>0.35</v>
      </c>
      <c r="M278" s="13" t="s">
        <v>90</v>
      </c>
      <c r="N278" s="36">
        <f>IF(I278="","",G278*$H$273*I278)</f>
        <v>81.873916522591671</v>
      </c>
      <c r="O278" s="36">
        <f>IF(I278="","",E278*$H$273*I278)</f>
        <v>33.952279385045905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152.05155925624169</v>
      </c>
      <c r="O279" s="36">
        <f>IF(I280="","",IF(I278="","---",E278*$H$273*I279))</f>
        <v>63.054233143656681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7-13'!$BP$170*0.7</f>
        <v>123.87939454439402</v>
      </c>
      <c r="F280" s="15" t="s">
        <v>116</v>
      </c>
      <c r="G280" s="39">
        <f>'[3]TRA 7-14'!$BE$77</f>
        <v>350.24944310204654</v>
      </c>
      <c r="H280" s="13" t="s">
        <v>81</v>
      </c>
      <c r="I280" s="17">
        <v>0.42</v>
      </c>
      <c r="M280" s="13" t="s">
        <v>90</v>
      </c>
      <c r="N280" s="36">
        <f>IF(I280="","",G280*$H$273*I280)</f>
        <v>161.81524271314549</v>
      </c>
      <c r="O280" s="36">
        <f>IF(I280="","",E280*$H$273*I280)</f>
        <v>57.232280279510043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223.45914469910574</v>
      </c>
      <c r="O281" s="36">
        <f>IF(I282="","",IF(I280="","---",E280*$H$273*I281))</f>
        <v>79.0350537193234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7-13'!$BP$191*0.7</f>
        <v>123.89126013166725</v>
      </c>
      <c r="F282" s="15" t="s">
        <v>116</v>
      </c>
      <c r="G282" s="39">
        <f>'[3]TRA 7-14'!$BE$99</f>
        <v>405.0863889416201</v>
      </c>
      <c r="H282" s="13" t="s">
        <v>81</v>
      </c>
      <c r="I282" s="17">
        <v>0.46</v>
      </c>
      <c r="M282" s="13" t="s">
        <v>90</v>
      </c>
      <c r="N282" s="36">
        <f>IF(I282="","",G282*$H$273*I282)</f>
        <v>204.97371280445981</v>
      </c>
      <c r="O282" s="36">
        <f>IF(I282="","",E282*$H$273*I282)</f>
        <v>62.688977626623632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240.62131503132238</v>
      </c>
      <c r="O283" s="36">
        <f>IF(I284="","",IF(I282="","---",E282*$H$273*I283))</f>
        <v>73.591408518210358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7-13'!$BO$212*0.7</f>
        <v>123.89126013166725</v>
      </c>
      <c r="F284" s="15" t="s">
        <v>116</v>
      </c>
      <c r="G284" s="39">
        <f>'[3]TRA 7-14'!$BE$121</f>
        <v>432.35582544925893</v>
      </c>
      <c r="H284" s="13" t="s">
        <v>81</v>
      </c>
      <c r="I284" s="17">
        <v>0.5</v>
      </c>
      <c r="M284" s="13" t="s">
        <v>90</v>
      </c>
      <c r="N284" s="36">
        <f>IF(I284="","",G284*$H$273*I284)</f>
        <v>237.79570399709243</v>
      </c>
      <c r="O284" s="36">
        <f>IF(I284="","",E284*$H$273*I284)</f>
        <v>68.140193072416992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237.79570399709243</v>
      </c>
      <c r="O285" s="36">
        <f>IF(I284="","---",E284*$H$273*I285)</f>
        <v>68.140193072416992</v>
      </c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73">
    <mergeCell ref="AL175:AN175"/>
    <mergeCell ref="AH19:AI20"/>
    <mergeCell ref="AK19:AL19"/>
    <mergeCell ref="AK20:AL20"/>
    <mergeCell ref="AE28:BG28"/>
    <mergeCell ref="AF30:AH30"/>
    <mergeCell ref="AF31:AH31"/>
    <mergeCell ref="AF78:AH78"/>
    <mergeCell ref="AJ30:AK30"/>
    <mergeCell ref="AL30:AN30"/>
    <mergeCell ref="AL37:AN37"/>
    <mergeCell ref="AE76:BG76"/>
    <mergeCell ref="BA77:BB77"/>
    <mergeCell ref="AJ78:AK78"/>
    <mergeCell ref="AL78:AN78"/>
    <mergeCell ref="AJ79:AK79"/>
    <mergeCell ref="AH11:AI12"/>
    <mergeCell ref="AK11:AL11"/>
    <mergeCell ref="AK12:AL12"/>
    <mergeCell ref="AH15:AI16"/>
    <mergeCell ref="AK15:AL15"/>
    <mergeCell ref="AK16:AL16"/>
    <mergeCell ref="AH3:AI4"/>
    <mergeCell ref="AK3:AL3"/>
    <mergeCell ref="AK4:AL4"/>
    <mergeCell ref="AH7:AI8"/>
    <mergeCell ref="AK7:AL7"/>
    <mergeCell ref="AK8:AL8"/>
    <mergeCell ref="X250:AB250"/>
    <mergeCell ref="AA251:AB251"/>
    <mergeCell ref="X201:AB201"/>
    <mergeCell ref="AA202:AB202"/>
    <mergeCell ref="X56:AB56"/>
    <mergeCell ref="AA57:AB57"/>
    <mergeCell ref="X104:AB104"/>
    <mergeCell ref="AA105:AB105"/>
    <mergeCell ref="AL79:AN79"/>
    <mergeCell ref="AL84:AN84"/>
    <mergeCell ref="AO78:AP78"/>
    <mergeCell ref="AO30:AP30"/>
    <mergeCell ref="AJ31:AK31"/>
    <mergeCell ref="AL31:AN31"/>
    <mergeCell ref="AL35:AN35"/>
    <mergeCell ref="AL36:AN36"/>
    <mergeCell ref="BA125:BB125"/>
    <mergeCell ref="AJ126:AK126"/>
    <mergeCell ref="AL126:AN126"/>
    <mergeCell ref="AO126:AP126"/>
    <mergeCell ref="AJ127:AK127"/>
    <mergeCell ref="AL127:AN127"/>
    <mergeCell ref="AF223:AH223"/>
    <mergeCell ref="AF224:AH224"/>
    <mergeCell ref="AJ223:AK223"/>
    <mergeCell ref="AL223:AN223"/>
    <mergeCell ref="AO223:AP223"/>
    <mergeCell ref="AJ224:AK224"/>
    <mergeCell ref="AL224:AN224"/>
    <mergeCell ref="AZ29:BA29"/>
    <mergeCell ref="AE221:AS221"/>
    <mergeCell ref="AE172:BG172"/>
    <mergeCell ref="AF174:AH174"/>
    <mergeCell ref="AF175:AH175"/>
    <mergeCell ref="BA173:BB173"/>
    <mergeCell ref="AJ174:AK174"/>
    <mergeCell ref="AL174:AN174"/>
    <mergeCell ref="AO174:AP174"/>
    <mergeCell ref="AJ175:AK175"/>
    <mergeCell ref="AF79:AH79"/>
    <mergeCell ref="AF126:AH126"/>
    <mergeCell ref="AF127:AH127"/>
    <mergeCell ref="AL85:AN85"/>
    <mergeCell ref="AL86:AN86"/>
    <mergeCell ref="AE124:BG124"/>
  </mergeCells>
  <conditionalFormatting sqref="E211 K211:N211 E219 K219:N219 E260 K260:N260 E268 K268:N268">
    <cfRule type="cellIs" dxfId="55" priority="4" stopIfTrue="1" operator="greaterThan">
      <formula>1</formula>
    </cfRule>
  </conditionalFormatting>
  <conditionalFormatting sqref="E162 K162:N162 E170 K170:N170">
    <cfRule type="cellIs" dxfId="54" priority="3" stopIfTrue="1" operator="greaterThan">
      <formula>1</formula>
    </cfRule>
  </conditionalFormatting>
  <conditionalFormatting sqref="E114 K114:N114 E122 K122:N122">
    <cfRule type="cellIs" dxfId="53" priority="2" stopIfTrue="1" operator="greaterThan">
      <formula>1</formula>
    </cfRule>
  </conditionalFormatting>
  <conditionalFormatting sqref="E66 K66:N66 E74 K74:N74">
    <cfRule type="cellIs" dxfId="52" priority="1" stopIfTrue="1" operator="greaterThan">
      <formula>1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G288"/>
  <sheetViews>
    <sheetView topLeftCell="A222" workbookViewId="0">
      <selection activeCell="AK21" sqref="AK21"/>
    </sheetView>
  </sheetViews>
  <sheetFormatPr defaultRowHeight="15" x14ac:dyDescent="0.25"/>
  <cols>
    <col min="24" max="24" width="12" customWidth="1"/>
    <col min="26" max="26" width="10.85546875" customWidth="1"/>
    <col min="35" max="35" width="11.85546875" customWidth="1"/>
    <col min="37" max="37" width="11" customWidth="1"/>
    <col min="39" max="39" width="11" customWidth="1"/>
    <col min="40" max="40" width="14.7109375" customWidth="1"/>
    <col min="43" max="43" width="14" customWidth="1"/>
    <col min="44" max="44" width="10.42578125" customWidth="1"/>
    <col min="45" max="45" width="11.85546875" customWidth="1"/>
    <col min="50" max="50" width="16.14062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8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1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ABS(InvPil!AM143)</f>
        <v>221.59169999999997</v>
      </c>
    </row>
    <row r="4" spans="1:41" x14ac:dyDescent="0.25">
      <c r="A4" s="19">
        <f ca="1">INDEX(Pilastri!$A$1:$K$10000,$B4,2)</f>
        <v>8</v>
      </c>
      <c r="B4" s="19">
        <f ca="1">MATCH(C2,INDIRECT("Pilastri!B1:B"&amp;TRIM(S1)),0)</f>
        <v>142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-41.85</v>
      </c>
      <c r="F4" s="20">
        <f ca="1">INDEX(Pilastri!$A$1:$K$10000,$B4,7)</f>
        <v>-24.145</v>
      </c>
      <c r="G4" s="20">
        <f ca="1">INDEX(Pilastri!$A$1:$K$10000,$B4,8)</f>
        <v>50.957000000000001</v>
      </c>
      <c r="H4" s="20">
        <f ca="1">INDEX(Pilastri!$A$1:$K$10000,$B4,9)</f>
        <v>0.151</v>
      </c>
      <c r="I4" s="20">
        <f ca="1">INDEX(Pilastri!$A$1:$K$10000,$B4,10)</f>
        <v>-6.3E-2</v>
      </c>
      <c r="J4" s="20">
        <f ca="1">INDEX(Pilastri!$A$1:$K$10000,$B4,11)</f>
        <v>-0.10199999999999999</v>
      </c>
      <c r="K4" s="19">
        <f ca="1">INDEX(Pilastri!$A$1:$K$10000,$L4,2)</f>
        <v>8</v>
      </c>
      <c r="L4" s="19">
        <f ca="1">MATCH(C2,INDIRECT("Pilastri!B"&amp;TRIM(S2)&amp;":B10000"),0)+S1</f>
        <v>462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29.266999999999999</v>
      </c>
      <c r="P4" s="20">
        <f ca="1">INDEX(Pilastri!$A$1:$K$10000,$L4,7)</f>
        <v>18.635000000000002</v>
      </c>
      <c r="Q4" s="20">
        <f ca="1">INDEX(Pilastri!$A$1:$K$10000,$L4,8)</f>
        <v>-7.4390000000000001</v>
      </c>
      <c r="R4" s="20">
        <f ca="1">INDEX(Pilastri!$A$1:$K$10000,$L4,9)</f>
        <v>124.605</v>
      </c>
      <c r="S4" s="20">
        <f ca="1">INDEX(Pilastri!$A$1:$K$10000,$L4,10)</f>
        <v>-8.8040000000000003</v>
      </c>
      <c r="T4" s="20">
        <f ca="1">INDEX(Pilastri!$A$1:$K$10000,$L4,11)</f>
        <v>-14.236000000000001</v>
      </c>
      <c r="U4" s="20"/>
      <c r="V4" s="22">
        <f ca="1">K4</f>
        <v>8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192.4649432187127</v>
      </c>
      <c r="AL4" s="108">
        <f>0.9*30*46*0.5*14.17*2/(1+2^2)/10</f>
        <v>351.9828</v>
      </c>
      <c r="AO4">
        <f>ABS(InvPil!AM144)</f>
        <v>216.12229999999997</v>
      </c>
    </row>
    <row r="5" spans="1:41" x14ac:dyDescent="0.25">
      <c r="A5" s="18"/>
      <c r="B5" s="5">
        <f ca="1">B4+1</f>
        <v>143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33.71</v>
      </c>
      <c r="F5" s="20">
        <f ca="1">INDEX(Pilastri!$A$1:$K$10000,$B5,7)</f>
        <v>19.792999999999999</v>
      </c>
      <c r="G5" s="20">
        <f ca="1">INDEX(Pilastri!$A$1:$K$10000,$B5,8)</f>
        <v>-49.753</v>
      </c>
      <c r="H5" s="20">
        <f ca="1">INDEX(Pilastri!$A$1:$K$10000,$B5,9)</f>
        <v>-0.14799999999999999</v>
      </c>
      <c r="I5" s="20">
        <f ca="1">INDEX(Pilastri!$A$1:$K$10000,$B5,10)</f>
        <v>0.06</v>
      </c>
      <c r="J5" s="20">
        <f ca="1">INDEX(Pilastri!$A$1:$K$10000,$B5,11)</f>
        <v>9.8000000000000004E-2</v>
      </c>
      <c r="K5" s="19"/>
      <c r="L5" s="5">
        <f ca="1">L4+1</f>
        <v>463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-35.442999999999998</v>
      </c>
      <c r="P5" s="20">
        <f ca="1">INDEX(Pilastri!$A$1:$K$10000,$L5,7)</f>
        <v>-21.166</v>
      </c>
      <c r="Q5" s="20">
        <f ca="1">INDEX(Pilastri!$A$1:$K$10000,$L5,8)</f>
        <v>6.4169999999999998</v>
      </c>
      <c r="R5" s="20">
        <f ca="1">INDEX(Pilastri!$A$1:$K$10000,$L5,9)</f>
        <v>-101.018</v>
      </c>
      <c r="S5" s="20">
        <f ca="1">INDEX(Pilastri!$A$1:$K$10000,$L5,10)</f>
        <v>6.8979999999999997</v>
      </c>
      <c r="T5" s="20">
        <f ca="1">INDEX(Pilastri!$A$1:$K$10000,$L5,11)</f>
        <v>11.125999999999999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ABS(InvPil!AM145)</f>
        <v>222.25179999999997</v>
      </c>
    </row>
    <row r="6" spans="1:41" x14ac:dyDescent="0.25">
      <c r="A6" s="18"/>
      <c r="B6" s="5">
        <f t="shared" ref="B6:B7" ca="1" si="0">B5+1</f>
        <v>144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-23.611999999999998</v>
      </c>
      <c r="F6" s="20">
        <f ca="1">INDEX(Pilastri!$A$1:$K$10000,$B6,7)</f>
        <v>-13.73</v>
      </c>
      <c r="G6" s="20">
        <f ca="1">INDEX(Pilastri!$A$1:$K$10000,$B6,8)</f>
        <v>31.471</v>
      </c>
      <c r="H6" s="20">
        <f ca="1">INDEX(Pilastri!$A$1:$K$10000,$B6,9)</f>
        <v>9.2999999999999999E-2</v>
      </c>
      <c r="I6" s="20">
        <f ca="1">INDEX(Pilastri!$A$1:$K$10000,$B6,10)</f>
        <v>-3.9E-2</v>
      </c>
      <c r="J6" s="20">
        <f ca="1">INDEX(Pilastri!$A$1:$K$10000,$B6,11)</f>
        <v>-6.3E-2</v>
      </c>
      <c r="K6" s="19"/>
      <c r="L6" s="5">
        <f t="shared" ref="L6:L7" ca="1" si="1">L5+1</f>
        <v>464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20.222000000000001</v>
      </c>
      <c r="P6" s="20">
        <f ca="1">INDEX(Pilastri!$A$1:$K$10000,$L6,7)</f>
        <v>12.438000000000001</v>
      </c>
      <c r="Q6" s="20">
        <f ca="1">INDEX(Pilastri!$A$1:$K$10000,$L6,8)</f>
        <v>-4.3079999999999998</v>
      </c>
      <c r="R6" s="20">
        <f ca="1">INDEX(Pilastri!$A$1:$K$10000,$L6,9)</f>
        <v>70.364000000000004</v>
      </c>
      <c r="S6" s="20">
        <f ca="1">INDEX(Pilastri!$A$1:$K$10000,$L6,10)</f>
        <v>-4.907</v>
      </c>
      <c r="T6" s="20">
        <f ca="1">INDEX(Pilastri!$A$1:$K$10000,$L6,11)</f>
        <v>-7.9260000000000002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ABS(InvPil!AM146)</f>
        <v>215.46219999999997</v>
      </c>
    </row>
    <row r="7" spans="1:41" x14ac:dyDescent="0.25">
      <c r="A7" s="18"/>
      <c r="B7" s="5">
        <f t="shared" ca="1" si="0"/>
        <v>145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-253.98099999999999</v>
      </c>
      <c r="F7" s="20">
        <f ca="1">INDEX(Pilastri!$A$1:$K$10000,$B7,7)</f>
        <v>-146.34299999999999</v>
      </c>
      <c r="G7" s="20">
        <f ca="1">INDEX(Pilastri!$A$1:$K$10000,$B7,8)</f>
        <v>-1.907</v>
      </c>
      <c r="H7" s="20">
        <f ca="1">INDEX(Pilastri!$A$1:$K$10000,$B7,9)</f>
        <v>-7.0000000000000001E-3</v>
      </c>
      <c r="I7" s="20">
        <f ca="1">INDEX(Pilastri!$A$1:$K$10000,$B7,10)</f>
        <v>-3.0000000000000001E-3</v>
      </c>
      <c r="J7" s="20">
        <f ca="1">INDEX(Pilastri!$A$1:$K$10000,$B7,11)</f>
        <v>-6.0000000000000001E-3</v>
      </c>
      <c r="K7" s="19"/>
      <c r="L7" s="5">
        <f t="shared" ca="1" si="1"/>
        <v>465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-114.863</v>
      </c>
      <c r="P7" s="20">
        <f ca="1">INDEX(Pilastri!$A$1:$K$10000,$L7,7)</f>
        <v>-72.513999999999996</v>
      </c>
      <c r="Q7" s="20">
        <f ca="1">INDEX(Pilastri!$A$1:$K$10000,$L7,8)</f>
        <v>0.18</v>
      </c>
      <c r="R7" s="20">
        <f ca="1">INDEX(Pilastri!$A$1:$K$10000,$L7,9)</f>
        <v>-2.5680000000000001</v>
      </c>
      <c r="S7" s="20">
        <f ca="1">INDEX(Pilastri!$A$1:$K$10000,$L7,10)</f>
        <v>0.16200000000000001</v>
      </c>
      <c r="T7" s="20">
        <f ca="1">INDEX(Pilastri!$A$1:$K$10000,$L7,11)</f>
        <v>0.26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-368.84399999999999</v>
      </c>
      <c r="Z7" s="40">
        <f ca="1">F7+P7</f>
        <v>-218.85699999999997</v>
      </c>
      <c r="AA7" s="40">
        <f ca="1">G7+Q7</f>
        <v>-1.7270000000000001</v>
      </c>
      <c r="AB7" s="22">
        <f t="shared" ref="AB7:AD7" ca="1" si="2">H7+R7</f>
        <v>-2.5750000000000002</v>
      </c>
      <c r="AC7" s="22">
        <f t="shared" ca="1" si="2"/>
        <v>0.159</v>
      </c>
      <c r="AD7" s="50">
        <f t="shared" ca="1" si="2"/>
        <v>0.254</v>
      </c>
      <c r="AH7" s="109" t="s">
        <v>142</v>
      </c>
      <c r="AI7" s="109"/>
      <c r="AK7" s="107" t="s">
        <v>140</v>
      </c>
      <c r="AL7" s="107"/>
      <c r="AO7">
        <f>ABS(InvPil!AM147)</f>
        <v>523.89089999999999</v>
      </c>
    </row>
    <row r="8" spans="1:41" x14ac:dyDescent="0.25">
      <c r="A8" s="18"/>
      <c r="B8" s="5">
        <f ca="1">IF(ROW(C8)-ROW(C$4)&gt;=4*$C$4,"",B7+1)</f>
        <v>146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-28.082999999999998</v>
      </c>
      <c r="F8" s="20">
        <f ca="1">INDEX(Pilastri!$A$1:$K$10000,$B8,7)</f>
        <v>-17.047999999999998</v>
      </c>
      <c r="G8" s="20">
        <f ca="1">INDEX(Pilastri!$A$1:$K$10000,$B8,8)</f>
        <v>76.882000000000005</v>
      </c>
      <c r="H8" s="20">
        <f ca="1">INDEX(Pilastri!$A$1:$K$10000,$B8,9)</f>
        <v>0.216</v>
      </c>
      <c r="I8" s="20">
        <f ca="1">INDEX(Pilastri!$A$1:$K$10000,$B8,10)</f>
        <v>-0.14499999999999999</v>
      </c>
      <c r="J8" s="20">
        <f ca="1">INDEX(Pilastri!$A$1:$K$10000,$B8,11)</f>
        <v>-0.23499999999999999</v>
      </c>
      <c r="K8" s="19"/>
      <c r="L8" s="5">
        <f ca="1">IF(ROW(M8)-ROW(M$4)&gt;=4*$C$4,"",L7+1)</f>
        <v>466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60.728999999999999</v>
      </c>
      <c r="P8" s="20">
        <f ca="1">INDEX(Pilastri!$A$1:$K$10000,$L8,7)</f>
        <v>34.753</v>
      </c>
      <c r="Q8" s="20">
        <f ca="1">INDEX(Pilastri!$A$1:$K$10000,$L8,8)</f>
        <v>-11.974</v>
      </c>
      <c r="R8" s="20">
        <f ca="1">INDEX(Pilastri!$A$1:$K$10000,$L8,9)</f>
        <v>206.58799999999999</v>
      </c>
      <c r="S8" s="20">
        <f ca="1">INDEX(Pilastri!$A$1:$K$10000,$L8,10)</f>
        <v>-14.819000000000001</v>
      </c>
      <c r="T8" s="20">
        <f ca="1">INDEX(Pilastri!$A$1:$K$10000,$L8,11)</f>
        <v>-24.084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370.91189671734105</v>
      </c>
      <c r="AL8" s="108">
        <f>0.9*30*46*0.5*14.17*2/(1+2^2)/10</f>
        <v>351.9828</v>
      </c>
      <c r="AO8">
        <f>ABS(InvPil!AM148)</f>
        <v>503.42510000000004</v>
      </c>
    </row>
    <row r="9" spans="1:41" x14ac:dyDescent="0.25">
      <c r="A9" s="18"/>
      <c r="B9" s="19">
        <f t="shared" ref="B9:B23" ca="1" si="3">IF(ROW(C9)-ROW(C$4)&gt;=4*$C$4,"",B8+1)</f>
        <v>147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26.498999999999999</v>
      </c>
      <c r="F9" s="20">
        <f ca="1">INDEX(Pilastri!$A$1:$K$10000,$B9,7)</f>
        <v>16.065000000000001</v>
      </c>
      <c r="G9" s="20">
        <f ca="1">INDEX(Pilastri!$A$1:$K$10000,$B9,8)</f>
        <v>-78.540000000000006</v>
      </c>
      <c r="H9" s="20">
        <f ca="1">INDEX(Pilastri!$A$1:$K$10000,$B9,9)</f>
        <v>-0.221</v>
      </c>
      <c r="I9" s="20">
        <f ca="1">INDEX(Pilastri!$A$1:$K$10000,$B9,10)</f>
        <v>0.14599999999999999</v>
      </c>
      <c r="J9" s="20">
        <f ca="1">INDEX(Pilastri!$A$1:$K$10000,$B9,11)</f>
        <v>0.23699999999999999</v>
      </c>
      <c r="K9" s="19"/>
      <c r="L9" s="19">
        <f t="shared" ref="L9:L23" ca="1" si="4">IF(ROW(M9)-ROW(M$4)&gt;=4*$C$4,"",L8+1)</f>
        <v>467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-48.039000000000001</v>
      </c>
      <c r="P9" s="20">
        <f ca="1">INDEX(Pilastri!$A$1:$K$10000,$L9,7)</f>
        <v>-27.491</v>
      </c>
      <c r="Q9" s="20">
        <f ca="1">INDEX(Pilastri!$A$1:$K$10000,$L9,8)</f>
        <v>11.698</v>
      </c>
      <c r="R9" s="20">
        <f ca="1">INDEX(Pilastri!$A$1:$K$10000,$L9,9)</f>
        <v>-199.28399999999999</v>
      </c>
      <c r="S9" s="20">
        <f ca="1">INDEX(Pilastri!$A$1:$K$10000,$L9,10)</f>
        <v>14.193</v>
      </c>
      <c r="T9" s="20">
        <f ca="1">INDEX(Pilastri!$A$1:$K$10000,$L9,11)</f>
        <v>23.026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ABS(InvPil!AM149)</f>
        <v>524.77499999999998</v>
      </c>
    </row>
    <row r="10" spans="1:41" x14ac:dyDescent="0.25">
      <c r="A10" s="18"/>
      <c r="B10" s="19">
        <f t="shared" ca="1" si="3"/>
        <v>148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-17.056999999999999</v>
      </c>
      <c r="F10" s="20">
        <f ca="1">INDEX(Pilastri!$A$1:$K$10000,$B10,7)</f>
        <v>-10.348000000000001</v>
      </c>
      <c r="G10" s="20">
        <f ca="1">INDEX(Pilastri!$A$1:$K$10000,$B10,8)</f>
        <v>48.569000000000003</v>
      </c>
      <c r="H10" s="20">
        <f ca="1">INDEX(Pilastri!$A$1:$K$10000,$B10,9)</f>
        <v>0.13600000000000001</v>
      </c>
      <c r="I10" s="20">
        <f ca="1">INDEX(Pilastri!$A$1:$K$10000,$B10,10)</f>
        <v>-9.0999999999999998E-2</v>
      </c>
      <c r="J10" s="20">
        <f ca="1">INDEX(Pilastri!$A$1:$K$10000,$B10,11)</f>
        <v>-0.14799999999999999</v>
      </c>
      <c r="K10" s="19"/>
      <c r="L10" s="19">
        <f t="shared" ca="1" si="4"/>
        <v>468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33.99</v>
      </c>
      <c r="P10" s="20">
        <f ca="1">INDEX(Pilastri!$A$1:$K$10000,$L10,7)</f>
        <v>19.451000000000001</v>
      </c>
      <c r="Q10" s="20">
        <f ca="1">INDEX(Pilastri!$A$1:$K$10000,$L10,8)</f>
        <v>-7.3579999999999997</v>
      </c>
      <c r="R10" s="20">
        <f ca="1">INDEX(Pilastri!$A$1:$K$10000,$L10,9)</f>
        <v>126.58499999999999</v>
      </c>
      <c r="S10" s="20">
        <f ca="1">INDEX(Pilastri!$A$1:$K$10000,$L10,10)</f>
        <v>-9.0660000000000007</v>
      </c>
      <c r="T10" s="20">
        <f ca="1">INDEX(Pilastri!$A$1:$K$10000,$L10,11)</f>
        <v>-14.722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ABS(InvPil!AM150)</f>
        <v>502.541</v>
      </c>
    </row>
    <row r="11" spans="1:41" x14ac:dyDescent="0.25">
      <c r="A11" s="18"/>
      <c r="B11" s="19">
        <f t="shared" ca="1" si="3"/>
        <v>149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-536.49300000000005</v>
      </c>
      <c r="F11" s="20">
        <f ca="1">INDEX(Pilastri!$A$1:$K$10000,$B11,7)</f>
        <v>-317.911</v>
      </c>
      <c r="G11" s="20">
        <f ca="1">INDEX(Pilastri!$A$1:$K$10000,$B11,8)</f>
        <v>-7.5190000000000001</v>
      </c>
      <c r="H11" s="20">
        <f ca="1">INDEX(Pilastri!$A$1:$K$10000,$B11,9)</f>
        <v>-2.3E-2</v>
      </c>
      <c r="I11" s="20">
        <f ca="1">INDEX(Pilastri!$A$1:$K$10000,$B11,10)</f>
        <v>3.0000000000000001E-3</v>
      </c>
      <c r="J11" s="20">
        <f ca="1">INDEX(Pilastri!$A$1:$K$10000,$B11,11)</f>
        <v>5.0000000000000001E-3</v>
      </c>
      <c r="K11" s="19"/>
      <c r="L11" s="19">
        <f t="shared" ca="1" si="4"/>
        <v>469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-318.50599999999997</v>
      </c>
      <c r="P11" s="20">
        <f ca="1">INDEX(Pilastri!$A$1:$K$10000,$L11,7)</f>
        <v>-195.74700000000001</v>
      </c>
      <c r="Q11" s="20">
        <f ca="1">INDEX(Pilastri!$A$1:$K$10000,$L11,8)</f>
        <v>0.48899999999999999</v>
      </c>
      <c r="R11" s="20">
        <f ca="1">INDEX(Pilastri!$A$1:$K$10000,$L11,9)</f>
        <v>-7.9320000000000004</v>
      </c>
      <c r="S11" s="20">
        <f ca="1">INDEX(Pilastri!$A$1:$K$10000,$L11,10)</f>
        <v>0.54700000000000004</v>
      </c>
      <c r="T11" s="20">
        <f ca="1">INDEX(Pilastri!$A$1:$K$10000,$L11,11)</f>
        <v>0.88300000000000001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-854.99900000000002</v>
      </c>
      <c r="Z11" s="22">
        <f t="shared" ca="1" si="5"/>
        <v>-513.65800000000002</v>
      </c>
      <c r="AA11" s="22">
        <f t="shared" ca="1" si="5"/>
        <v>-7.03</v>
      </c>
      <c r="AB11" s="22">
        <f t="shared" ca="1" si="5"/>
        <v>-7.9550000000000001</v>
      </c>
      <c r="AC11" s="22">
        <f t="shared" ca="1" si="5"/>
        <v>0.55000000000000004</v>
      </c>
      <c r="AD11" s="50">
        <f t="shared" ca="1" si="5"/>
        <v>0.88800000000000001</v>
      </c>
      <c r="AH11" s="109" t="s">
        <v>143</v>
      </c>
      <c r="AI11" s="109"/>
      <c r="AK11" s="107" t="s">
        <v>140</v>
      </c>
      <c r="AL11" s="107"/>
      <c r="AO11">
        <f>ABS(InvPil!AM151)</f>
        <v>831.58270000000005</v>
      </c>
    </row>
    <row r="12" spans="1:41" x14ac:dyDescent="0.25">
      <c r="A12" s="18"/>
      <c r="B12" s="19">
        <f t="shared" ca="1" si="3"/>
        <v>150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-27.190999999999999</v>
      </c>
      <c r="F12" s="20">
        <f ca="1">INDEX(Pilastri!$A$1:$K$10000,$B12,7)</f>
        <v>-16.454000000000001</v>
      </c>
      <c r="G12" s="20">
        <f ca="1">INDEX(Pilastri!$A$1:$K$10000,$B12,8)</f>
        <v>100.27</v>
      </c>
      <c r="H12" s="20">
        <f ca="1">INDEX(Pilastri!$A$1:$K$10000,$B12,9)</f>
        <v>0.27500000000000002</v>
      </c>
      <c r="I12" s="20">
        <f ca="1">INDEX(Pilastri!$A$1:$K$10000,$B12,10)</f>
        <v>-0.223</v>
      </c>
      <c r="J12" s="20">
        <f ca="1">INDEX(Pilastri!$A$1:$K$10000,$B12,11)</f>
        <v>-0.36199999999999999</v>
      </c>
      <c r="K12" s="19"/>
      <c r="L12" s="19">
        <f t="shared" ca="1" si="4"/>
        <v>470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53.829000000000001</v>
      </c>
      <c r="P12" s="20">
        <f ca="1">INDEX(Pilastri!$A$1:$K$10000,$L12,7)</f>
        <v>31.074999999999999</v>
      </c>
      <c r="Q12" s="20">
        <f ca="1">INDEX(Pilastri!$A$1:$K$10000,$L12,8)</f>
        <v>-17.353999999999999</v>
      </c>
      <c r="R12" s="20">
        <f ca="1">INDEX(Pilastri!$A$1:$K$10000,$L12,9)</f>
        <v>305.52499999999998</v>
      </c>
      <c r="S12" s="20">
        <f ca="1">INDEX(Pilastri!$A$1:$K$10000,$L12,10)</f>
        <v>-21.800999999999998</v>
      </c>
      <c r="T12" s="20">
        <f ca="1">INDEX(Pilastri!$A$1:$K$10000,$L12,11)</f>
        <v>-35.481999999999999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589.97545282005831</v>
      </c>
      <c r="AL12" s="108">
        <f>0.9*30*46*0.5*14.17*2/(1+2^2)/10</f>
        <v>351.9828</v>
      </c>
      <c r="AO12">
        <f>ABS(InvPil!AM152)</f>
        <v>794.41330000000005</v>
      </c>
    </row>
    <row r="13" spans="1:41" x14ac:dyDescent="0.25">
      <c r="A13" s="18"/>
      <c r="B13" s="19">
        <f t="shared" ca="1" si="3"/>
        <v>151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25.686</v>
      </c>
      <c r="F13" s="20">
        <f ca="1">INDEX(Pilastri!$A$1:$K$10000,$B13,7)</f>
        <v>15.565</v>
      </c>
      <c r="G13" s="20">
        <f ca="1">INDEX(Pilastri!$A$1:$K$10000,$B13,8)</f>
        <v>-99.515000000000001</v>
      </c>
      <c r="H13" s="20">
        <f ca="1">INDEX(Pilastri!$A$1:$K$10000,$B13,9)</f>
        <v>-0.27400000000000002</v>
      </c>
      <c r="I13" s="20">
        <f ca="1">INDEX(Pilastri!$A$1:$K$10000,$B13,10)</f>
        <v>0.221</v>
      </c>
      <c r="J13" s="20">
        <f ca="1">INDEX(Pilastri!$A$1:$K$10000,$B13,11)</f>
        <v>0.36</v>
      </c>
      <c r="K13" s="19"/>
      <c r="L13" s="19">
        <f t="shared" ca="1" si="4"/>
        <v>471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-49.283999999999999</v>
      </c>
      <c r="P13" s="20">
        <f ca="1">INDEX(Pilastri!$A$1:$K$10000,$L13,7)</f>
        <v>-28.32</v>
      </c>
      <c r="Q13" s="20">
        <f ca="1">INDEX(Pilastri!$A$1:$K$10000,$L13,8)</f>
        <v>15.031000000000001</v>
      </c>
      <c r="R13" s="20">
        <f ca="1">INDEX(Pilastri!$A$1:$K$10000,$L13,9)</f>
        <v>-269.06700000000001</v>
      </c>
      <c r="S13" s="20">
        <f ca="1">INDEX(Pilastri!$A$1:$K$10000,$L13,10)</f>
        <v>19.207999999999998</v>
      </c>
      <c r="T13" s="20">
        <f ca="1">INDEX(Pilastri!$A$1:$K$10000,$L13,11)</f>
        <v>31.231999999999999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ABS(InvPil!AM153)</f>
        <v>845.71780000000001</v>
      </c>
    </row>
    <row r="14" spans="1:41" x14ac:dyDescent="0.25">
      <c r="A14" s="18"/>
      <c r="B14" s="19">
        <f t="shared" ca="1" si="3"/>
        <v>152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-16.524000000000001</v>
      </c>
      <c r="F14" s="20">
        <f ca="1">INDEX(Pilastri!$A$1:$K$10000,$B14,7)</f>
        <v>-10.006</v>
      </c>
      <c r="G14" s="20">
        <f ca="1">INDEX(Pilastri!$A$1:$K$10000,$B14,8)</f>
        <v>62.433</v>
      </c>
      <c r="H14" s="20">
        <f ca="1">INDEX(Pilastri!$A$1:$K$10000,$B14,9)</f>
        <v>0.17199999999999999</v>
      </c>
      <c r="I14" s="20">
        <f ca="1">INDEX(Pilastri!$A$1:$K$10000,$B14,10)</f>
        <v>-0.13900000000000001</v>
      </c>
      <c r="J14" s="20">
        <f ca="1">INDEX(Pilastri!$A$1:$K$10000,$B14,11)</f>
        <v>-0.22600000000000001</v>
      </c>
      <c r="K14" s="19"/>
      <c r="L14" s="19">
        <f t="shared" ca="1" si="4"/>
        <v>472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32.222999999999999</v>
      </c>
      <c r="P14" s="20">
        <f ca="1">INDEX(Pilastri!$A$1:$K$10000,$L14,7)</f>
        <v>18.561</v>
      </c>
      <c r="Q14" s="20">
        <f ca="1">INDEX(Pilastri!$A$1:$K$10000,$L14,8)</f>
        <v>-10.074</v>
      </c>
      <c r="R14" s="20">
        <f ca="1">INDEX(Pilastri!$A$1:$K$10000,$L14,9)</f>
        <v>179.23099999999999</v>
      </c>
      <c r="S14" s="20">
        <f ca="1">INDEX(Pilastri!$A$1:$K$10000,$L14,10)</f>
        <v>-12.815</v>
      </c>
      <c r="T14" s="20">
        <f ca="1">INDEX(Pilastri!$A$1:$K$10000,$L14,11)</f>
        <v>-20.847999999999999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ABS(InvPil!AM154)</f>
        <v>780.27820000000008</v>
      </c>
    </row>
    <row r="15" spans="1:41" x14ac:dyDescent="0.25">
      <c r="A15" s="18"/>
      <c r="B15" s="19">
        <f t="shared" ca="1" si="3"/>
        <v>153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-821.14599999999996</v>
      </c>
      <c r="F15" s="20">
        <f ca="1">INDEX(Pilastri!$A$1:$K$10000,$B15,7)</f>
        <v>-491.33</v>
      </c>
      <c r="G15" s="20">
        <f ca="1">INDEX(Pilastri!$A$1:$K$10000,$B15,8)</f>
        <v>-9.2089999999999996</v>
      </c>
      <c r="H15" s="20">
        <f ca="1">INDEX(Pilastri!$A$1:$K$10000,$B15,9)</f>
        <v>-2.8000000000000001E-2</v>
      </c>
      <c r="I15" s="20">
        <f ca="1">INDEX(Pilastri!$A$1:$K$10000,$B15,10)</f>
        <v>0.01</v>
      </c>
      <c r="J15" s="20">
        <f ca="1">INDEX(Pilastri!$A$1:$K$10000,$B15,11)</f>
        <v>1.7000000000000001E-2</v>
      </c>
      <c r="K15" s="19"/>
      <c r="L15" s="19">
        <f t="shared" ca="1" si="4"/>
        <v>473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-524.44600000000003</v>
      </c>
      <c r="P15" s="20">
        <f ca="1">INDEX(Pilastri!$A$1:$K$10000,$L15,7)</f>
        <v>-321.66800000000001</v>
      </c>
      <c r="Q15" s="20">
        <f ca="1">INDEX(Pilastri!$A$1:$K$10000,$L15,8)</f>
        <v>1.5049999999999999</v>
      </c>
      <c r="R15" s="20">
        <f ca="1">INDEX(Pilastri!$A$1:$K$10000,$L15,9)</f>
        <v>-26.664999999999999</v>
      </c>
      <c r="S15" s="20">
        <f ca="1">INDEX(Pilastri!$A$1:$K$10000,$L15,10)</f>
        <v>1.9219999999999999</v>
      </c>
      <c r="T15" s="20">
        <f ca="1">INDEX(Pilastri!$A$1:$K$10000,$L15,11)</f>
        <v>3.1190000000000002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-1345.5920000000001</v>
      </c>
      <c r="Z15" s="22">
        <f t="shared" ca="1" si="6"/>
        <v>-812.99800000000005</v>
      </c>
      <c r="AA15" s="22">
        <f t="shared" ca="1" si="6"/>
        <v>-7.7039999999999997</v>
      </c>
      <c r="AB15" s="22">
        <f t="shared" ca="1" si="6"/>
        <v>-26.692999999999998</v>
      </c>
      <c r="AC15" s="22">
        <f t="shared" ca="1" si="6"/>
        <v>1.9319999999999999</v>
      </c>
      <c r="AD15" s="50">
        <f t="shared" ca="1" si="6"/>
        <v>3.1360000000000001</v>
      </c>
      <c r="AH15" s="109" t="s">
        <v>144</v>
      </c>
      <c r="AI15" s="109"/>
      <c r="AK15" s="107" t="s">
        <v>140</v>
      </c>
      <c r="AL15" s="107"/>
      <c r="AO15">
        <f>ABS(InvPil!AM155)</f>
        <v>1151.0876999999998</v>
      </c>
    </row>
    <row r="16" spans="1:41" x14ac:dyDescent="0.25">
      <c r="A16" s="18"/>
      <c r="B16" s="19">
        <f t="shared" ca="1" si="3"/>
        <v>154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-22.949000000000002</v>
      </c>
      <c r="F16" s="20">
        <f ca="1">INDEX(Pilastri!$A$1:$K$10000,$B16,7)</f>
        <v>-13.943</v>
      </c>
      <c r="G16" s="20">
        <f ca="1">INDEX(Pilastri!$A$1:$K$10000,$B16,8)</f>
        <v>116.613</v>
      </c>
      <c r="H16" s="20">
        <f ca="1">INDEX(Pilastri!$A$1:$K$10000,$B16,9)</f>
        <v>-0.29699999999999999</v>
      </c>
      <c r="I16" s="20">
        <f ca="1">INDEX(Pilastri!$A$1:$K$10000,$B16,10)</f>
        <v>-0.216</v>
      </c>
      <c r="J16" s="20">
        <f ca="1">INDEX(Pilastri!$A$1:$K$10000,$B16,11)</f>
        <v>-0.35099999999999998</v>
      </c>
      <c r="K16" s="19"/>
      <c r="L16" s="19">
        <f t="shared" ca="1" si="4"/>
        <v>474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52.255000000000003</v>
      </c>
      <c r="P16" s="20">
        <f ca="1">INDEX(Pilastri!$A$1:$K$10000,$L16,7)</f>
        <v>30.048999999999999</v>
      </c>
      <c r="Q16" s="20">
        <f ca="1">INDEX(Pilastri!$A$1:$K$10000,$L16,8)</f>
        <v>-19.844000000000001</v>
      </c>
      <c r="R16" s="20">
        <f ca="1">INDEX(Pilastri!$A$1:$K$10000,$L16,9)</f>
        <v>324.149</v>
      </c>
      <c r="S16" s="20">
        <f ca="1">INDEX(Pilastri!$A$1:$K$10000,$L16,10)</f>
        <v>-23.053000000000001</v>
      </c>
      <c r="T16" s="20">
        <f ca="1">INDEX(Pilastri!$A$1:$K$10000,$L16,11)</f>
        <v>-37.543999999999997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664.64426035978568</v>
      </c>
      <c r="AL16" s="108">
        <f>0.9*30*46*0.5*14.17*2/(1+2^2)/10</f>
        <v>351.9828</v>
      </c>
      <c r="AO16">
        <f>ABS(InvPil!AM156)</f>
        <v>1083.1883</v>
      </c>
    </row>
    <row r="17" spans="1:59" x14ac:dyDescent="0.25">
      <c r="A17" s="18"/>
      <c r="B17" s="19">
        <f t="shared" ca="1" si="3"/>
        <v>155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21.556000000000001</v>
      </c>
      <c r="F17" s="20">
        <f ca="1">INDEX(Pilastri!$A$1:$K$10000,$B17,7)</f>
        <v>13.113</v>
      </c>
      <c r="G17" s="20">
        <f ca="1">INDEX(Pilastri!$A$1:$K$10000,$B17,8)</f>
        <v>-117.99299999999999</v>
      </c>
      <c r="H17" s="20">
        <f ca="1">INDEX(Pilastri!$A$1:$K$10000,$B17,9)</f>
        <v>0.30099999999999999</v>
      </c>
      <c r="I17" s="20">
        <f ca="1">INDEX(Pilastri!$A$1:$K$10000,$B17,10)</f>
        <v>0.219</v>
      </c>
      <c r="J17" s="20">
        <f ca="1">INDEX(Pilastri!$A$1:$K$10000,$B17,11)</f>
        <v>0.35599999999999998</v>
      </c>
      <c r="K17" s="19"/>
      <c r="L17" s="19">
        <f t="shared" ca="1" si="4"/>
        <v>475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-54.828000000000003</v>
      </c>
      <c r="P17" s="20">
        <f ca="1">INDEX(Pilastri!$A$1:$K$10000,$L17,7)</f>
        <v>-31.396000000000001</v>
      </c>
      <c r="Q17" s="20">
        <f ca="1">INDEX(Pilastri!$A$1:$K$10000,$L17,8)</f>
        <v>19.183</v>
      </c>
      <c r="R17" s="20">
        <f ca="1">INDEX(Pilastri!$A$1:$K$10000,$L17,9)</f>
        <v>-335.17200000000003</v>
      </c>
      <c r="S17" s="20">
        <f ca="1">INDEX(Pilastri!$A$1:$K$10000,$L17,10)</f>
        <v>23.887</v>
      </c>
      <c r="T17" s="20">
        <f ca="1">INDEX(Pilastri!$A$1:$K$10000,$L17,11)</f>
        <v>38.884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ABS(InvPil!AM157)</f>
        <v>1176.0434</v>
      </c>
    </row>
    <row r="18" spans="1:59" x14ac:dyDescent="0.25">
      <c r="A18" s="18"/>
      <c r="B18" s="19">
        <f t="shared" ca="1" si="3"/>
        <v>156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-13.907999999999999</v>
      </c>
      <c r="F18" s="20">
        <f ca="1">INDEX(Pilastri!$A$1:$K$10000,$B18,7)</f>
        <v>-8.4550000000000001</v>
      </c>
      <c r="G18" s="20">
        <f ca="1">INDEX(Pilastri!$A$1:$K$10000,$B18,8)</f>
        <v>73.313999999999993</v>
      </c>
      <c r="H18" s="20">
        <f ca="1">INDEX(Pilastri!$A$1:$K$10000,$B18,9)</f>
        <v>-0.187</v>
      </c>
      <c r="I18" s="20">
        <f ca="1">INDEX(Pilastri!$A$1:$K$10000,$B18,10)</f>
        <v>-0.13600000000000001</v>
      </c>
      <c r="J18" s="20">
        <f ca="1">INDEX(Pilastri!$A$1:$K$10000,$B18,11)</f>
        <v>-0.221</v>
      </c>
      <c r="K18" s="19"/>
      <c r="L18" s="19">
        <f t="shared" ca="1" si="4"/>
        <v>476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33.463000000000001</v>
      </c>
      <c r="P18" s="20">
        <f ca="1">INDEX(Pilastri!$A$1:$K$10000,$L18,7)</f>
        <v>19.201000000000001</v>
      </c>
      <c r="Q18" s="20">
        <f ca="1">INDEX(Pilastri!$A$1:$K$10000,$L18,8)</f>
        <v>-12.157999999999999</v>
      </c>
      <c r="R18" s="20">
        <f ca="1">INDEX(Pilastri!$A$1:$K$10000,$L18,9)</f>
        <v>205.81800000000001</v>
      </c>
      <c r="S18" s="20">
        <f ca="1">INDEX(Pilastri!$A$1:$K$10000,$L18,10)</f>
        <v>-14.669</v>
      </c>
      <c r="T18" s="20">
        <f ca="1">INDEX(Pilastri!$A$1:$K$10000,$L18,11)</f>
        <v>-23.884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ABS(InvPil!AM158)</f>
        <v>1058.2325999999998</v>
      </c>
    </row>
    <row r="19" spans="1:59" x14ac:dyDescent="0.25">
      <c r="A19" s="18"/>
      <c r="B19" s="19">
        <f t="shared" ca="1" si="3"/>
        <v>157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-1111.83</v>
      </c>
      <c r="F19" s="20">
        <f ca="1">INDEX(Pilastri!$A$1:$K$10000,$B19,7)</f>
        <v>-668.34699999999998</v>
      </c>
      <c r="G19" s="20">
        <f ca="1">INDEX(Pilastri!$A$1:$K$10000,$B19,8)</f>
        <v>-17.076000000000001</v>
      </c>
      <c r="H19" s="20">
        <f ca="1">INDEX(Pilastri!$A$1:$K$10000,$B19,9)</f>
        <v>-4.8000000000000001E-2</v>
      </c>
      <c r="I19" s="20">
        <f ca="1">INDEX(Pilastri!$A$1:$K$10000,$B19,10)</f>
        <v>0.03</v>
      </c>
      <c r="J19" s="20">
        <f ca="1">INDEX(Pilastri!$A$1:$K$10000,$B19,11)</f>
        <v>4.9000000000000002E-2</v>
      </c>
      <c r="K19" s="19"/>
      <c r="L19" s="19">
        <f t="shared" ca="1" si="4"/>
        <v>477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-732.38199999999995</v>
      </c>
      <c r="P19" s="20">
        <f ca="1">INDEX(Pilastri!$A$1:$K$10000,$L19,7)</f>
        <v>-448.791</v>
      </c>
      <c r="Q19" s="20">
        <f ca="1">INDEX(Pilastri!$A$1:$K$10000,$L19,8)</f>
        <v>2.6789999999999998</v>
      </c>
      <c r="R19" s="20">
        <f ca="1">INDEX(Pilastri!$A$1:$K$10000,$L19,9)</f>
        <v>-47.817999999999998</v>
      </c>
      <c r="S19" s="20">
        <f ca="1">INDEX(Pilastri!$A$1:$K$10000,$L19,10)</f>
        <v>3.4609999999999999</v>
      </c>
      <c r="T19" s="20">
        <f ca="1">INDEX(Pilastri!$A$1:$K$10000,$L19,11)</f>
        <v>5.6239999999999997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-1844.212</v>
      </c>
      <c r="Z19" s="22">
        <f t="shared" ca="1" si="7"/>
        <v>-1117.1379999999999</v>
      </c>
      <c r="AA19" s="22">
        <f t="shared" ca="1" si="7"/>
        <v>-14.397</v>
      </c>
      <c r="AB19" s="22">
        <f t="shared" ca="1" si="7"/>
        <v>-47.866</v>
      </c>
      <c r="AC19" s="22">
        <f t="shared" ca="1" si="7"/>
        <v>3.4909999999999997</v>
      </c>
      <c r="AD19" s="50">
        <f t="shared" ca="1" si="7"/>
        <v>5.673</v>
      </c>
      <c r="AH19" s="109" t="s">
        <v>145</v>
      </c>
      <c r="AI19" s="109"/>
      <c r="AK19" s="107" t="s">
        <v>140</v>
      </c>
      <c r="AL19" s="107"/>
      <c r="AO19">
        <f>ABS(InvPil!AM159)</f>
        <v>1488.1075000000001</v>
      </c>
    </row>
    <row r="20" spans="1:59" x14ac:dyDescent="0.25">
      <c r="A20" s="18"/>
      <c r="B20" s="19">
        <f t="shared" ca="1" si="3"/>
        <v>158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-11.75</v>
      </c>
      <c r="F20" s="20">
        <f ca="1">INDEX(Pilastri!$A$1:$K$10000,$B20,7)</f>
        <v>-7.1269999999999998</v>
      </c>
      <c r="G20" s="20">
        <f ca="1">INDEX(Pilastri!$A$1:$K$10000,$B20,8)</f>
        <v>85.575000000000003</v>
      </c>
      <c r="H20" s="20">
        <f ca="1">INDEX(Pilastri!$A$1:$K$10000,$B20,9)</f>
        <v>-0.20599999999999999</v>
      </c>
      <c r="I20" s="20">
        <f ca="1">INDEX(Pilastri!$A$1:$K$10000,$B20,10)</f>
        <v>-9.5000000000000001E-2</v>
      </c>
      <c r="J20" s="20">
        <f ca="1">INDEX(Pilastri!$A$1:$K$10000,$B20,11)</f>
        <v>-0.155</v>
      </c>
      <c r="K20" s="19"/>
      <c r="L20" s="19">
        <f t="shared" ca="1" si="4"/>
        <v>478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37.749000000000002</v>
      </c>
      <c r="P20" s="20">
        <f ca="1">INDEX(Pilastri!$A$1:$K$10000,$L20,7)</f>
        <v>21.966000000000001</v>
      </c>
      <c r="Q20" s="20">
        <f ca="1">INDEX(Pilastri!$A$1:$K$10000,$L20,8)</f>
        <v>-17.463999999999999</v>
      </c>
      <c r="R20" s="20">
        <f ca="1">INDEX(Pilastri!$A$1:$K$10000,$L20,9)</f>
        <v>239.864</v>
      </c>
      <c r="S20" s="20">
        <f ca="1">INDEX(Pilastri!$A$1:$K$10000,$L20,10)</f>
        <v>-17.274000000000001</v>
      </c>
      <c r="T20" s="20">
        <f ca="1">INDEX(Pilastri!$A$1:$K$10000,$L20,11)</f>
        <v>-28.14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1.1*MAX((M258+M266)/(AI224/100),(M259+M267)/(AI224/100))</f>
        <v>504.61734347253133</v>
      </c>
      <c r="AL20" s="108">
        <f>0.9*30*46*0.5*14.17*2/(1+2^2)/10</f>
        <v>351.9828</v>
      </c>
      <c r="AO20">
        <f>ABS(InvPil!AM160)</f>
        <v>1381.7685000000001</v>
      </c>
    </row>
    <row r="21" spans="1:59" x14ac:dyDescent="0.25">
      <c r="A21" s="18"/>
      <c r="B21" s="19">
        <f t="shared" ca="1" si="3"/>
        <v>159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5.7430000000000003</v>
      </c>
      <c r="F21" s="20">
        <f ca="1">INDEX(Pilastri!$A$1:$K$10000,$B21,7)</f>
        <v>3.5310000000000001</v>
      </c>
      <c r="G21" s="20">
        <f ca="1">INDEX(Pilastri!$A$1:$K$10000,$B21,8)</f>
        <v>-88.415999999999997</v>
      </c>
      <c r="H21" s="20">
        <f ca="1">INDEX(Pilastri!$A$1:$K$10000,$B21,9)</f>
        <v>0.21299999999999999</v>
      </c>
      <c r="I21" s="20">
        <f ca="1">INDEX(Pilastri!$A$1:$K$10000,$B21,10)</f>
        <v>0.1</v>
      </c>
      <c r="J21" s="20">
        <f ca="1">INDEX(Pilastri!$A$1:$K$10000,$B21,11)</f>
        <v>0.16300000000000001</v>
      </c>
      <c r="K21" s="19"/>
      <c r="L21" s="19">
        <f t="shared" ca="1" si="4"/>
        <v>479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-14.677</v>
      </c>
      <c r="P21" s="20">
        <f ca="1">INDEX(Pilastri!$A$1:$K$10000,$L21,7)</f>
        <v>-8.0890000000000004</v>
      </c>
      <c r="Q21" s="20">
        <f ca="1">INDEX(Pilastri!$A$1:$K$10000,$L21,8)</f>
        <v>31.295000000000002</v>
      </c>
      <c r="R21" s="20">
        <f ca="1">INDEX(Pilastri!$A$1:$K$10000,$L21,9)</f>
        <v>-461.35500000000002</v>
      </c>
      <c r="S21" s="20">
        <f ca="1">INDEX(Pilastri!$A$1:$K$10000,$L21,10)</f>
        <v>33.305999999999997</v>
      </c>
      <c r="T21" s="20">
        <f ca="1">INDEX(Pilastri!$A$1:$K$10000,$L21,11)</f>
        <v>54.243000000000002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ABS(InvPil!AM161)</f>
        <v>1529.0260000000001</v>
      </c>
    </row>
    <row r="22" spans="1:59" x14ac:dyDescent="0.25">
      <c r="A22" s="18"/>
      <c r="B22" s="19">
        <f t="shared" ca="1" si="3"/>
        <v>160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-4.7279999999999998</v>
      </c>
      <c r="F22" s="20">
        <f ca="1">INDEX(Pilastri!$A$1:$K$10000,$B22,7)</f>
        <v>-2.8809999999999998</v>
      </c>
      <c r="G22" s="20">
        <f ca="1">INDEX(Pilastri!$A$1:$K$10000,$B22,8)</f>
        <v>47.024999999999999</v>
      </c>
      <c r="H22" s="20">
        <f ca="1">INDEX(Pilastri!$A$1:$K$10000,$B22,9)</f>
        <v>-0.113</v>
      </c>
      <c r="I22" s="20">
        <f ca="1">INDEX(Pilastri!$A$1:$K$10000,$B22,10)</f>
        <v>-5.2999999999999999E-2</v>
      </c>
      <c r="J22" s="20">
        <f ca="1">INDEX(Pilastri!$A$1:$K$10000,$B22,11)</f>
        <v>-8.5999999999999993E-2</v>
      </c>
      <c r="K22" s="19"/>
      <c r="L22" s="19">
        <f t="shared" ca="1" si="4"/>
        <v>480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14.169</v>
      </c>
      <c r="P22" s="20">
        <f ca="1">INDEX(Pilastri!$A$1:$K$10000,$L22,7)</f>
        <v>8.1229999999999993</v>
      </c>
      <c r="Q22" s="20">
        <f ca="1">INDEX(Pilastri!$A$1:$K$10000,$L22,8)</f>
        <v>-13.166</v>
      </c>
      <c r="R22" s="20">
        <f ca="1">INDEX(Pilastri!$A$1:$K$10000,$L22,9)</f>
        <v>189.435</v>
      </c>
      <c r="S22" s="20">
        <f ca="1">INDEX(Pilastri!$A$1:$K$10000,$L22,10)</f>
        <v>-13.67</v>
      </c>
      <c r="T22" s="20">
        <f ca="1">INDEX(Pilastri!$A$1:$K$10000,$L22,11)</f>
        <v>-22.265999999999998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ABS(InvPil!AM162)</f>
        <v>1340.8500000000001</v>
      </c>
    </row>
    <row r="23" spans="1:59" x14ac:dyDescent="0.25">
      <c r="A23" s="18"/>
      <c r="B23" s="19">
        <f t="shared" ca="1" si="3"/>
        <v>161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-1416.932</v>
      </c>
      <c r="F23" s="20">
        <f ca="1">INDEX(Pilastri!$A$1:$K$10000,$B23,7)</f>
        <v>-854.01900000000001</v>
      </c>
      <c r="G23" s="20">
        <f ca="1">INDEX(Pilastri!$A$1:$K$10000,$B23,8)</f>
        <v>-26.27</v>
      </c>
      <c r="H23" s="20">
        <f ca="1">INDEX(Pilastri!$A$1:$K$10000,$B23,9)</f>
        <v>-7.0000000000000007E-2</v>
      </c>
      <c r="I23" s="20">
        <f ca="1">INDEX(Pilastri!$A$1:$K$10000,$B23,10)</f>
        <v>4.3999999999999997E-2</v>
      </c>
      <c r="J23" s="20">
        <f ca="1">INDEX(Pilastri!$A$1:$K$10000,$B23,11)</f>
        <v>7.1999999999999995E-2</v>
      </c>
      <c r="K23" s="19"/>
      <c r="L23" s="19">
        <f t="shared" ca="1" si="4"/>
        <v>481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-948.44100000000003</v>
      </c>
      <c r="P23" s="20">
        <f ca="1">INDEX(Pilastri!$A$1:$K$10000,$L23,7)</f>
        <v>-580.91899999999998</v>
      </c>
      <c r="Q23" s="20">
        <f ca="1">INDEX(Pilastri!$A$1:$K$10000,$L23,8)</f>
        <v>4.4820000000000002</v>
      </c>
      <c r="R23" s="20">
        <f ca="1">INDEX(Pilastri!$A$1:$K$10000,$L23,9)</f>
        <v>-76.650000000000006</v>
      </c>
      <c r="S23" s="20">
        <f ca="1">INDEX(Pilastri!$A$1:$K$10000,$L23,10)</f>
        <v>5.5780000000000003</v>
      </c>
      <c r="T23" s="20">
        <f ca="1">INDEX(Pilastri!$A$1:$K$10000,$L23,11)</f>
        <v>9.0730000000000004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-2365.373</v>
      </c>
      <c r="Z23" s="22">
        <f t="shared" ref="Z23:AD23" ca="1" si="8">F23+P23</f>
        <v>-1434.9380000000001</v>
      </c>
      <c r="AA23" s="22">
        <f t="shared" ca="1" si="8"/>
        <v>-21.788</v>
      </c>
      <c r="AB23" s="22">
        <f t="shared" ca="1" si="8"/>
        <v>-76.72</v>
      </c>
      <c r="AC23" s="22">
        <f t="shared" ca="1" si="8"/>
        <v>5.6219999999999999</v>
      </c>
      <c r="AD23" s="50">
        <f t="shared" ca="1" si="8"/>
        <v>9.1449999999999996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  <c r="AH24" s="68"/>
      <c r="AI24" s="68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  <c r="AE27" s="8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</row>
    <row r="28" spans="1:59" x14ac:dyDescent="0.25">
      <c r="A28" t="s">
        <v>57</v>
      </c>
      <c r="B28" s="5">
        <f ca="1">$A$4</f>
        <v>8</v>
      </c>
      <c r="D28" t="s">
        <v>58</v>
      </c>
      <c r="E28" s="5" t="s">
        <v>59</v>
      </c>
      <c r="F28" s="17">
        <v>30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6" t="s">
        <v>133</v>
      </c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  <c r="AU28" s="123"/>
      <c r="AV28" s="123"/>
      <c r="AW28" s="123"/>
      <c r="AX28" s="123"/>
      <c r="AY28" s="123"/>
      <c r="AZ28" s="123"/>
      <c r="BA28" s="123"/>
      <c r="BB28" s="123"/>
      <c r="BC28" s="123"/>
      <c r="BD28" s="123"/>
      <c r="BE28" s="123"/>
      <c r="BF28" s="123"/>
      <c r="BG28" s="124"/>
    </row>
    <row r="29" spans="1:59" ht="18" x14ac:dyDescent="0.35">
      <c r="A29" t="s">
        <v>67</v>
      </c>
      <c r="B29" s="17">
        <v>5</v>
      </c>
      <c r="E29" s="5" t="s">
        <v>68</v>
      </c>
      <c r="F29" s="17">
        <v>60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183.6</v>
      </c>
      <c r="AA29" s="16" t="s">
        <v>73</v>
      </c>
      <c r="AD29" s="49"/>
      <c r="AY29" s="82" t="s">
        <v>162</v>
      </c>
      <c r="AZ29" s="112" t="s">
        <v>164</v>
      </c>
      <c r="BA29" s="113"/>
      <c r="BG29" s="8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91.8</v>
      </c>
      <c r="AA30" s="16" t="s">
        <v>73</v>
      </c>
      <c r="AD30" s="49"/>
      <c r="AF30" s="117" t="s">
        <v>134</v>
      </c>
      <c r="AG30" s="118"/>
      <c r="AH30" s="119"/>
      <c r="AI30" s="55" t="s">
        <v>135</v>
      </c>
      <c r="AJ30" s="117" t="s">
        <v>136</v>
      </c>
      <c r="AK30" s="119"/>
      <c r="AL30" s="117" t="s">
        <v>137</v>
      </c>
      <c r="AM30" s="118"/>
      <c r="AN30" s="119"/>
      <c r="AO30" s="117"/>
      <c r="AP30" s="119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98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  <c r="BG30" s="84"/>
    </row>
    <row r="31" spans="1:59" x14ac:dyDescent="0.25">
      <c r="AD31" s="49"/>
      <c r="AF31" s="117">
        <f>MAX(F29,AI31/6,45)</f>
        <v>60</v>
      </c>
      <c r="AG31" s="118"/>
      <c r="AH31" s="119"/>
      <c r="AI31" s="64">
        <f>M30-M29</f>
        <v>295</v>
      </c>
      <c r="AJ31" s="117">
        <f>MIN(F28/2,17.5,8*1.4)</f>
        <v>11.2</v>
      </c>
      <c r="AK31" s="119"/>
      <c r="AL31" s="120">
        <f>(0.08*(14.17*(F28-5))/391.3)*100</f>
        <v>7.2425249169435215</v>
      </c>
      <c r="AM31" s="121"/>
      <c r="AN31" s="122"/>
      <c r="AO31" s="98" t="s">
        <v>150</v>
      </c>
      <c r="AP31" s="58">
        <f>SQRT(((0.5*AG34*14.17*F28)/((AQ31/100)*391.3))-1)</f>
        <v>1.5706807853349383</v>
      </c>
      <c r="AQ31" s="71">
        <f>AU31*AZ31</f>
        <v>15.8</v>
      </c>
      <c r="AR31" s="98">
        <v>10</v>
      </c>
      <c r="AS31" s="99">
        <f>FI!B3</f>
        <v>0.79</v>
      </c>
      <c r="AT31" s="75">
        <v>2</v>
      </c>
      <c r="AU31" s="77">
        <f>AT31*AS31</f>
        <v>1.58</v>
      </c>
      <c r="AV31" s="58">
        <f>0.9*F28*(F29-F30)*AG34*0.5*14.17*AP31/(1+AP31^2)/10</f>
        <v>489.42415784125922</v>
      </c>
      <c r="AW31" s="80" t="str">
        <f ca="1">IF(AK4&lt;=AV31,"verifica","non verifica")</f>
        <v>verifica</v>
      </c>
      <c r="AX31" s="76" t="s">
        <v>178</v>
      </c>
      <c r="AY31" s="98">
        <f>10</f>
        <v>10</v>
      </c>
      <c r="AZ31" s="58">
        <f>100/AY31</f>
        <v>10</v>
      </c>
      <c r="BA31" s="99">
        <f>0.9*(F29-F30)*AQ31*391.3*AP31/1000</f>
        <v>489.42415784125933</v>
      </c>
      <c r="BB31" s="80" t="str">
        <f ca="1">IF(AK4&lt;=BA31,"verifica","non verifica")</f>
        <v>verifica</v>
      </c>
      <c r="BG31" s="84"/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98" t="s">
        <v>151</v>
      </c>
      <c r="AP32" s="58">
        <f>SQRT(((0.5*AG34*14.17*F28)/((AQ32/100)*391.3))-1)</f>
        <v>2.0495260901317085</v>
      </c>
      <c r="AQ32" s="71">
        <f>AU32*AZ32</f>
        <v>10.533333333333335</v>
      </c>
      <c r="AR32" s="98">
        <v>10</v>
      </c>
      <c r="AS32" s="99">
        <f>AS31</f>
        <v>0.79</v>
      </c>
      <c r="AT32" s="75">
        <v>2</v>
      </c>
      <c r="AU32" s="78">
        <f>AT32*AS32</f>
        <v>1.58</v>
      </c>
      <c r="AV32" s="58">
        <f>0.9*F28*(F29-F30)*AG34*0.5*14.17*AP32/(1+AP32^2)/10</f>
        <v>425.75490831830513</v>
      </c>
      <c r="AW32" s="80" t="str">
        <f ca="1">IF(AK4&lt;=AV32,"verifica","non verifica")</f>
        <v>verifica</v>
      </c>
      <c r="AX32" s="76" t="s">
        <v>178</v>
      </c>
      <c r="AY32" s="98">
        <v>15</v>
      </c>
      <c r="AZ32" s="58">
        <f>100/AY32</f>
        <v>6.666666666666667</v>
      </c>
      <c r="BA32" s="99">
        <f>0.9*(F29-F30)*AQ32*391.3*AP32/1000</f>
        <v>425.7549083183053</v>
      </c>
      <c r="BB32" s="80" t="str">
        <f ca="1">IF(AK4&lt;=BA32,"verifica","non verifica")</f>
        <v>verifica</v>
      </c>
      <c r="BG32" s="49"/>
    </row>
    <row r="33" spans="1:59" x14ac:dyDescent="0.25">
      <c r="D33" s="5" t="s">
        <v>84</v>
      </c>
      <c r="E33" s="6">
        <f ca="1">INDEX(O$4:O$23,$W28,1)</f>
        <v>29.266999999999999</v>
      </c>
      <c r="F33" s="6">
        <f ca="1">INDEX(P$4:P$171,$W28,1)</f>
        <v>18.635000000000002</v>
      </c>
      <c r="G33" s="6">
        <f ca="1">INDEX(Q$4:Q$171,$W28,1)</f>
        <v>-7.4390000000000001</v>
      </c>
      <c r="H33" s="6">
        <f ca="1">INDEX(R$4:R$171,$W28,1)</f>
        <v>124.605</v>
      </c>
      <c r="I33" s="6">
        <f ca="1">INDEX(S$4:S$171,$W28,1)</f>
        <v>-8.8040000000000003</v>
      </c>
      <c r="J33" s="6">
        <f ca="1">INDEX(T$4:T$171,$W28,1)</f>
        <v>-14.236000000000001</v>
      </c>
      <c r="AD33" s="49"/>
      <c r="BG33" s="49"/>
    </row>
    <row r="34" spans="1:59" ht="18" x14ac:dyDescent="0.35">
      <c r="D34" s="5" t="s">
        <v>85</v>
      </c>
      <c r="E34" s="6">
        <f t="shared" ref="E34:J34" ca="1" si="9">INDEX(E$4:E$171,$W28,1)</f>
        <v>-41.85</v>
      </c>
      <c r="F34" s="6">
        <f t="shared" ca="1" si="9"/>
        <v>-24.145</v>
      </c>
      <c r="G34" s="6">
        <f t="shared" ca="1" si="9"/>
        <v>50.957000000000001</v>
      </c>
      <c r="H34" s="6">
        <f t="shared" ca="1" si="9"/>
        <v>0.151</v>
      </c>
      <c r="I34" s="6">
        <f t="shared" ca="1" si="9"/>
        <v>-6.3E-2</v>
      </c>
      <c r="J34" s="6">
        <f t="shared" ca="1" si="9"/>
        <v>-0.10199999999999999</v>
      </c>
      <c r="AD34" s="49"/>
      <c r="AF34" s="69" t="s">
        <v>146</v>
      </c>
      <c r="AG34" s="70">
        <f>1+AI37</f>
        <v>1.0084733905747667</v>
      </c>
      <c r="BG34" s="49"/>
    </row>
    <row r="35" spans="1:59" x14ac:dyDescent="0.25">
      <c r="D35" s="5" t="s">
        <v>86</v>
      </c>
      <c r="E35" s="6">
        <f t="shared" ref="E35:J35" ca="1" si="10">INDEX(O$4:O$171,$W28+2,1)</f>
        <v>20.222000000000001</v>
      </c>
      <c r="F35" s="6">
        <f t="shared" ca="1" si="10"/>
        <v>12.438000000000001</v>
      </c>
      <c r="G35" s="6">
        <f t="shared" ca="1" si="10"/>
        <v>-4.3079999999999998</v>
      </c>
      <c r="H35" s="6">
        <f t="shared" ca="1" si="10"/>
        <v>70.364000000000004</v>
      </c>
      <c r="I35" s="6">
        <f t="shared" ca="1" si="10"/>
        <v>-4.907</v>
      </c>
      <c r="J35" s="6">
        <f t="shared" ca="1" si="10"/>
        <v>-7.9260000000000002</v>
      </c>
      <c r="AD35" s="49"/>
      <c r="AL35" s="109" t="s">
        <v>159</v>
      </c>
      <c r="AM35" s="109"/>
      <c r="AN35" s="109"/>
      <c r="BG35" s="49"/>
    </row>
    <row r="36" spans="1:59" ht="18" x14ac:dyDescent="0.35">
      <c r="D36" s="5" t="s">
        <v>87</v>
      </c>
      <c r="E36" s="6">
        <f t="shared" ref="E36:J36" ca="1" si="11">INDEX(E$4:E$171,$W28+2,1)</f>
        <v>-23.611999999999998</v>
      </c>
      <c r="F36" s="6">
        <f t="shared" ca="1" si="11"/>
        <v>-13.73</v>
      </c>
      <c r="G36" s="6">
        <f t="shared" ca="1" si="11"/>
        <v>31.471</v>
      </c>
      <c r="H36" s="6">
        <f t="shared" ca="1" si="11"/>
        <v>9.2999999999999999E-2</v>
      </c>
      <c r="I36" s="6">
        <f t="shared" ca="1" si="11"/>
        <v>-3.9E-2</v>
      </c>
      <c r="J36" s="6">
        <f t="shared" ca="1" si="11"/>
        <v>-6.3E-2</v>
      </c>
      <c r="M36" t="s">
        <v>88</v>
      </c>
      <c r="AD36" s="49"/>
      <c r="AF36" s="69" t="s">
        <v>147</v>
      </c>
      <c r="AG36" s="6">
        <f>AO3/(F28*F29)</f>
        <v>0.12310649999999998</v>
      </c>
      <c r="AH36" s="69" t="s">
        <v>149</v>
      </c>
      <c r="AI36" s="70">
        <f>AG36/$AG$40</f>
        <v>8.6878263937896945E-3</v>
      </c>
      <c r="AL36" s="109" t="s">
        <v>160</v>
      </c>
      <c r="AM36" s="109"/>
      <c r="AN36" s="109"/>
      <c r="BG36" s="49"/>
    </row>
    <row r="37" spans="1:59" x14ac:dyDescent="0.25">
      <c r="D37" s="5" t="s">
        <v>11</v>
      </c>
      <c r="E37" s="6">
        <f t="shared" ref="E37:J37" ca="1" si="12">INDEX(Y$4:Y$171,$W28+3,1)</f>
        <v>-368.84399999999999</v>
      </c>
      <c r="F37" s="6">
        <f t="shared" ca="1" si="12"/>
        <v>-218.85699999999997</v>
      </c>
      <c r="G37" s="6">
        <f t="shared" ca="1" si="12"/>
        <v>-1.7270000000000001</v>
      </c>
      <c r="H37" s="6">
        <f t="shared" ca="1" si="12"/>
        <v>-2.5750000000000002</v>
      </c>
      <c r="I37" s="6">
        <f t="shared" ca="1" si="12"/>
        <v>0.159</v>
      </c>
      <c r="J37" s="6">
        <f t="shared" ca="1" si="12"/>
        <v>0.254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0.12006794444444442</v>
      </c>
      <c r="AI37" s="70">
        <f>AG37/$AG$40</f>
        <v>8.4733905747667194E-3</v>
      </c>
      <c r="AL37" s="109" t="s">
        <v>161</v>
      </c>
      <c r="AM37" s="109"/>
      <c r="AN37" s="109"/>
      <c r="BG37" s="49"/>
    </row>
    <row r="38" spans="1:59" x14ac:dyDescent="0.25">
      <c r="AD38" s="49"/>
      <c r="AG38" s="6">
        <f>AO5/(F28*F29)</f>
        <v>0.12347322222222221</v>
      </c>
      <c r="AI38" s="70">
        <f>AG38/$AG$40</f>
        <v>8.7137065788441929E-3</v>
      </c>
      <c r="AL38" s="68"/>
      <c r="AM38" s="68"/>
      <c r="AN38" s="68"/>
      <c r="BG38" s="49"/>
    </row>
    <row r="39" spans="1:59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0.11970122222222221</v>
      </c>
      <c r="AI39" s="70">
        <f>AG39/$AG$40</f>
        <v>8.4475103897122244E-3</v>
      </c>
      <c r="BG39" s="49"/>
    </row>
    <row r="40" spans="1:59" ht="18" x14ac:dyDescent="0.35">
      <c r="D40" s="5" t="s">
        <v>84</v>
      </c>
      <c r="E40" s="6">
        <f t="shared" ref="E40:J40" ca="1" si="13">INDEX(O$4:O$171,$W28+1,1)</f>
        <v>-35.442999999999998</v>
      </c>
      <c r="F40" s="6">
        <f t="shared" ca="1" si="13"/>
        <v>-21.166</v>
      </c>
      <c r="G40" s="6">
        <f t="shared" ca="1" si="13"/>
        <v>6.4169999999999998</v>
      </c>
      <c r="H40" s="6">
        <f t="shared" ca="1" si="13"/>
        <v>-101.018</v>
      </c>
      <c r="I40" s="6">
        <f t="shared" ca="1" si="13"/>
        <v>6.8979999999999997</v>
      </c>
      <c r="J40" s="6">
        <f t="shared" ca="1" si="13"/>
        <v>11.125999999999999</v>
      </c>
      <c r="AD40" s="49"/>
      <c r="AF40" s="97" t="s">
        <v>148</v>
      </c>
      <c r="AG40" s="97">
        <f>14.17</f>
        <v>14.17</v>
      </c>
      <c r="BG40" s="49"/>
    </row>
    <row r="41" spans="1:59" x14ac:dyDescent="0.25">
      <c r="D41" s="5" t="s">
        <v>85</v>
      </c>
      <c r="E41" s="6">
        <f t="shared" ref="E41:J41" ca="1" si="14">INDEX(E$4:E$171,$W28+1,1)</f>
        <v>33.71</v>
      </c>
      <c r="F41" s="6">
        <f t="shared" ca="1" si="14"/>
        <v>19.792999999999999</v>
      </c>
      <c r="G41" s="6">
        <f t="shared" ca="1" si="14"/>
        <v>-49.753</v>
      </c>
      <c r="H41" s="6">
        <f t="shared" ca="1" si="14"/>
        <v>-0.14799999999999999</v>
      </c>
      <c r="I41" s="6">
        <f t="shared" ca="1" si="14"/>
        <v>0.06</v>
      </c>
      <c r="J41" s="6">
        <f t="shared" ca="1" si="14"/>
        <v>9.8000000000000004E-2</v>
      </c>
      <c r="AD41" s="49"/>
      <c r="BG41" s="49"/>
    </row>
    <row r="42" spans="1:59" x14ac:dyDescent="0.25">
      <c r="D42" s="5" t="s">
        <v>86</v>
      </c>
      <c r="E42" s="6">
        <f ca="1">E35</f>
        <v>20.222000000000001</v>
      </c>
      <c r="F42" s="6">
        <f t="shared" ref="F42:J44" ca="1" si="15">F35</f>
        <v>12.438000000000001</v>
      </c>
      <c r="G42" s="6">
        <f t="shared" ca="1" si="15"/>
        <v>-4.3079999999999998</v>
      </c>
      <c r="H42" s="6">
        <f t="shared" ca="1" si="15"/>
        <v>70.364000000000004</v>
      </c>
      <c r="I42" s="6">
        <f t="shared" ca="1" si="15"/>
        <v>-4.907</v>
      </c>
      <c r="J42" s="6">
        <f t="shared" ca="1" si="15"/>
        <v>-7.9260000000000002</v>
      </c>
      <c r="AD42" s="49"/>
      <c r="AF42" s="97" t="s">
        <v>150</v>
      </c>
      <c r="AG42">
        <f ca="1">(0.5*14.17*F28*0.9*(F29-F30))/(2*AK4*10)+SQRT(((0.5*14.17*F28*0.9*(F29-F30))/(2*AK4*10))^2 -1)</f>
        <v>5.3800885419216886</v>
      </c>
      <c r="BG42" s="49"/>
    </row>
    <row r="43" spans="1:59" x14ac:dyDescent="0.25">
      <c r="D43" s="5" t="s">
        <v>87</v>
      </c>
      <c r="E43" s="6">
        <f ca="1">E36</f>
        <v>-23.611999999999998</v>
      </c>
      <c r="F43" s="6">
        <f t="shared" ca="1" si="15"/>
        <v>-13.73</v>
      </c>
      <c r="G43" s="6">
        <f t="shared" ca="1" si="15"/>
        <v>31.471</v>
      </c>
      <c r="H43" s="6">
        <f t="shared" ca="1" si="15"/>
        <v>9.2999999999999999E-2</v>
      </c>
      <c r="I43" s="6">
        <f t="shared" ca="1" si="15"/>
        <v>-3.9E-2</v>
      </c>
      <c r="J43" s="6">
        <f t="shared" ca="1" si="15"/>
        <v>-6.3E-2</v>
      </c>
      <c r="AD43" s="49"/>
      <c r="BG43" s="49"/>
    </row>
    <row r="44" spans="1:59" x14ac:dyDescent="0.25">
      <c r="D44" s="5" t="s">
        <v>11</v>
      </c>
      <c r="E44" s="6">
        <f ca="1">E37</f>
        <v>-368.84399999999999</v>
      </c>
      <c r="F44" s="6">
        <f t="shared" ca="1" si="15"/>
        <v>-218.85699999999997</v>
      </c>
      <c r="G44" s="6">
        <f t="shared" ca="1" si="15"/>
        <v>-1.7270000000000001</v>
      </c>
      <c r="H44" s="6">
        <f t="shared" ca="1" si="15"/>
        <v>-2.5750000000000002</v>
      </c>
      <c r="I44" s="6">
        <f t="shared" ca="1" si="15"/>
        <v>0.159</v>
      </c>
      <c r="J44" s="6">
        <f t="shared" ca="1" si="15"/>
        <v>0.254</v>
      </c>
      <c r="K44" s="6">
        <f>L44*1.3</f>
        <v>-17.2575</v>
      </c>
      <c r="L44" s="26">
        <f>-F28*F29*(M30-(M28+M29))*25/1000000*1</f>
        <v>-13.275</v>
      </c>
      <c r="AD44" s="49"/>
      <c r="BG44" s="49"/>
    </row>
    <row r="45" spans="1:59" x14ac:dyDescent="0.25">
      <c r="AD45" s="49"/>
      <c r="BG45" s="49"/>
    </row>
    <row r="46" spans="1:59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  <c r="BG46" s="49"/>
    </row>
    <row r="47" spans="1:59" x14ac:dyDescent="0.25">
      <c r="A47" s="27"/>
      <c r="B47" s="27"/>
      <c r="C47" s="27"/>
      <c r="D47" s="29" t="s">
        <v>84</v>
      </c>
      <c r="E47" s="31">
        <f ca="1">E33-(E33-E40)/$M30*$M28</f>
        <v>29.266999999999999</v>
      </c>
      <c r="F47" s="31">
        <f ca="1">F33-(F33-F40)/$M30*$M28</f>
        <v>18.635000000000002</v>
      </c>
      <c r="G47" s="31">
        <f ca="1">G33-(G33-G40)/$M30*$M28</f>
        <v>-7.4390000000000001</v>
      </c>
      <c r="H47" s="31">
        <f t="shared" ref="H47" ca="1" si="16">H33-(H33-H40)/$M30*$M28</f>
        <v>124.605</v>
      </c>
      <c r="I47" s="31">
        <f ca="1">I33-(I33-I40)/$M30*$M28</f>
        <v>-8.8040000000000003</v>
      </c>
      <c r="J47" s="31">
        <f ca="1">J33-(J33-J40)/$M30*$M28</f>
        <v>-14.236000000000001</v>
      </c>
      <c r="K47" s="31">
        <f ca="1">(ABS(G47)+ABS(I47))*SIGN(G47)</f>
        <v>-16.243000000000002</v>
      </c>
      <c r="L47" s="31">
        <f ca="1">(ABS(H47)+ABS(J47))*SIGN(H47)</f>
        <v>138.84100000000001</v>
      </c>
      <c r="M47" s="31">
        <f ca="1">(ABS(K47)+0.3*ABS(L47))*SIGN(K47)</f>
        <v>-57.895300000000006</v>
      </c>
      <c r="N47" s="31">
        <f t="shared" ref="N47:N51" ca="1" si="17">(ABS(L47)+0.3*ABS(K47))*SIGN(L47)</f>
        <v>143.7139</v>
      </c>
      <c r="O47" s="31">
        <f ca="1">F47+M47</f>
        <v>-39.260300000000001</v>
      </c>
      <c r="P47" s="31">
        <f ca="1">F47-M47</f>
        <v>76.530300000000011</v>
      </c>
      <c r="Q47" s="31">
        <f ca="1">F47+N47</f>
        <v>162.34889999999999</v>
      </c>
      <c r="R47" s="31">
        <f ca="1">F47-N47</f>
        <v>-125.07889999999999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  <c r="BG47" s="49"/>
    </row>
    <row r="48" spans="1:59" x14ac:dyDescent="0.25">
      <c r="A48" s="27"/>
      <c r="B48" s="27"/>
      <c r="C48" s="27"/>
      <c r="D48" s="29" t="s">
        <v>85</v>
      </c>
      <c r="E48" s="31">
        <f ca="1">E34-(E34-E41)/$M30*$M28</f>
        <v>-41.85</v>
      </c>
      <c r="F48" s="31">
        <f t="shared" ref="F48" ca="1" si="18">F34-(F34-F41)/$M30*$M28</f>
        <v>-24.145</v>
      </c>
      <c r="G48" s="31">
        <f ca="1">G34-(G34-G41)/$M30*$M28</f>
        <v>50.957000000000001</v>
      </c>
      <c r="H48" s="31">
        <f t="shared" ref="H48:J48" ca="1" si="19">H34-(H34-H41)/$M30*$M28</f>
        <v>0.151</v>
      </c>
      <c r="I48" s="31">
        <f t="shared" ca="1" si="19"/>
        <v>-6.3E-2</v>
      </c>
      <c r="J48" s="31">
        <f t="shared" ca="1" si="19"/>
        <v>-0.10199999999999999</v>
      </c>
      <c r="K48" s="31">
        <f t="shared" ref="K48:L51" ca="1" si="20">(ABS(G48)+ABS(I48))*SIGN(G48)</f>
        <v>51.02</v>
      </c>
      <c r="L48" s="31">
        <f t="shared" ca="1" si="20"/>
        <v>0.253</v>
      </c>
      <c r="M48" s="31">
        <f t="shared" ref="M48:M51" ca="1" si="21">(ABS(K48)+0.3*ABS(L48))*SIGN(K48)</f>
        <v>51.0959</v>
      </c>
      <c r="N48" s="31">
        <f t="shared" ca="1" si="17"/>
        <v>15.559000000000001</v>
      </c>
      <c r="O48" s="31">
        <f t="shared" ref="O48:O50" ca="1" si="22">F48+M48</f>
        <v>26.950900000000001</v>
      </c>
      <c r="P48" s="31">
        <f t="shared" ref="P48:P50" ca="1" si="23">F48-M48</f>
        <v>-75.240899999999996</v>
      </c>
      <c r="Q48" s="31">
        <f t="shared" ref="Q48:Q50" ca="1" si="24">F48+N48</f>
        <v>-8.5859999999999985</v>
      </c>
      <c r="R48" s="31">
        <f t="shared" ref="R48:R50" ca="1" si="25">F48-N48</f>
        <v>-39.704000000000001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  <c r="BG48" s="49"/>
    </row>
    <row r="49" spans="1:59" x14ac:dyDescent="0.25">
      <c r="A49" s="27"/>
      <c r="B49" s="27"/>
      <c r="C49" s="27"/>
      <c r="D49" s="29" t="s">
        <v>86</v>
      </c>
      <c r="E49" s="31">
        <f ca="1">E35</f>
        <v>20.222000000000001</v>
      </c>
      <c r="F49" s="31">
        <f ca="1">F35</f>
        <v>12.438000000000001</v>
      </c>
      <c r="G49" s="31">
        <f t="shared" ref="G49:J51" ca="1" si="26">G35</f>
        <v>-4.3079999999999998</v>
      </c>
      <c r="H49" s="31">
        <f t="shared" ca="1" si="26"/>
        <v>70.364000000000004</v>
      </c>
      <c r="I49" s="31">
        <f t="shared" ca="1" si="26"/>
        <v>-4.907</v>
      </c>
      <c r="J49" s="31">
        <f t="shared" ca="1" si="26"/>
        <v>-7.9260000000000002</v>
      </c>
      <c r="K49" s="31">
        <f t="shared" ca="1" si="20"/>
        <v>-9.2149999999999999</v>
      </c>
      <c r="L49" s="31">
        <f t="shared" ca="1" si="20"/>
        <v>78.290000000000006</v>
      </c>
      <c r="M49" s="31">
        <f t="shared" ca="1" si="21"/>
        <v>-32.701999999999998</v>
      </c>
      <c r="N49" s="31">
        <f t="shared" ca="1" si="17"/>
        <v>81.054500000000004</v>
      </c>
      <c r="O49" s="31">
        <f t="shared" ca="1" si="22"/>
        <v>-20.263999999999996</v>
      </c>
      <c r="P49" s="31">
        <f t="shared" ca="1" si="23"/>
        <v>45.14</v>
      </c>
      <c r="Q49" s="31">
        <f t="shared" ca="1" si="24"/>
        <v>93.492500000000007</v>
      </c>
      <c r="R49" s="31">
        <f t="shared" ca="1" si="25"/>
        <v>-68.616500000000002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  <c r="BG49" s="49"/>
    </row>
    <row r="50" spans="1:59" x14ac:dyDescent="0.25">
      <c r="A50" s="27"/>
      <c r="B50" s="27"/>
      <c r="C50" s="27"/>
      <c r="D50" s="29" t="s">
        <v>87</v>
      </c>
      <c r="E50" s="31">
        <f ca="1">E36</f>
        <v>-23.611999999999998</v>
      </c>
      <c r="F50" s="31">
        <f ca="1">F36</f>
        <v>-13.73</v>
      </c>
      <c r="G50" s="31">
        <f t="shared" ca="1" si="26"/>
        <v>31.471</v>
      </c>
      <c r="H50" s="31">
        <f t="shared" ca="1" si="26"/>
        <v>9.2999999999999999E-2</v>
      </c>
      <c r="I50" s="31">
        <f t="shared" ca="1" si="26"/>
        <v>-3.9E-2</v>
      </c>
      <c r="J50" s="31">
        <f t="shared" ca="1" si="26"/>
        <v>-6.3E-2</v>
      </c>
      <c r="K50" s="31">
        <f t="shared" ca="1" si="20"/>
        <v>31.51</v>
      </c>
      <c r="L50" s="31">
        <f t="shared" ca="1" si="20"/>
        <v>0.156</v>
      </c>
      <c r="M50" s="31">
        <f t="shared" ca="1" si="21"/>
        <v>31.556800000000003</v>
      </c>
      <c r="N50" s="31">
        <f t="shared" ca="1" si="17"/>
        <v>9.609</v>
      </c>
      <c r="O50" s="31">
        <f t="shared" ca="1" si="22"/>
        <v>17.826800000000002</v>
      </c>
      <c r="P50" s="31">
        <f t="shared" ca="1" si="23"/>
        <v>-45.286799999999999</v>
      </c>
      <c r="Q50" s="31">
        <f t="shared" ca="1" si="24"/>
        <v>-4.1210000000000004</v>
      </c>
      <c r="R50" s="31">
        <f t="shared" ca="1" si="25"/>
        <v>-23.338999999999999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  <c r="BG50" s="49"/>
    </row>
    <row r="51" spans="1:59" x14ac:dyDescent="0.25">
      <c r="A51" s="27"/>
      <c r="B51" s="27"/>
      <c r="C51" s="27"/>
      <c r="D51" s="29" t="s">
        <v>11</v>
      </c>
      <c r="E51" s="31">
        <f ca="1">E37+K37</f>
        <v>-368.84399999999999</v>
      </c>
      <c r="F51" s="31">
        <f ca="1">F37+L37</f>
        <v>-218.85699999999997</v>
      </c>
      <c r="G51" s="31">
        <f t="shared" ca="1" si="26"/>
        <v>-1.7270000000000001</v>
      </c>
      <c r="H51" s="31">
        <f t="shared" ca="1" si="26"/>
        <v>-2.5750000000000002</v>
      </c>
      <c r="I51" s="31">
        <f t="shared" ca="1" si="26"/>
        <v>0.159</v>
      </c>
      <c r="J51" s="31">
        <f t="shared" ca="1" si="26"/>
        <v>0.254</v>
      </c>
      <c r="K51" s="31">
        <f t="shared" ca="1" si="20"/>
        <v>-1.8860000000000001</v>
      </c>
      <c r="L51" s="31">
        <f t="shared" ca="1" si="20"/>
        <v>-2.8290000000000002</v>
      </c>
      <c r="M51" s="31">
        <f t="shared" ca="1" si="21"/>
        <v>-2.7347000000000001</v>
      </c>
      <c r="N51" s="31">
        <f t="shared" ca="1" si="17"/>
        <v>-3.3948</v>
      </c>
      <c r="O51" s="31">
        <f ca="1">F51+M51</f>
        <v>-221.59169999999997</v>
      </c>
      <c r="P51" s="31">
        <f ca="1">F51-M51</f>
        <v>-216.12229999999997</v>
      </c>
      <c r="Q51" s="31">
        <f ca="1">F51+N51</f>
        <v>-222.25179999999997</v>
      </c>
      <c r="R51" s="31">
        <f ca="1">F51-N51</f>
        <v>-215.46219999999997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  <c r="BG51" s="49"/>
    </row>
    <row r="52" spans="1:59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  <c r="BG52" s="49"/>
    </row>
    <row r="53" spans="1:59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  <c r="BG53" s="49"/>
    </row>
    <row r="54" spans="1:59" x14ac:dyDescent="0.25">
      <c r="A54" s="27"/>
      <c r="B54" s="27"/>
      <c r="C54" s="27"/>
      <c r="D54" s="29" t="s">
        <v>84</v>
      </c>
      <c r="E54" s="31">
        <f ca="1">E40+(E33-E40)/$M30*$M29</f>
        <v>-30.387531249999999</v>
      </c>
      <c r="F54" s="31">
        <f ca="1">F40+(F33-F40)/$M30*$M29</f>
        <v>-18.056546875000002</v>
      </c>
      <c r="G54" s="31">
        <f ca="1">G40+(G33-G40)/$M30*$M29</f>
        <v>5.3345000000000002</v>
      </c>
      <c r="H54" s="31">
        <f t="shared" ref="H54:J54" ca="1" si="27">H40+(H33-H40)/$M30*$M29</f>
        <v>-83.391203125000004</v>
      </c>
      <c r="I54" s="31">
        <f t="shared" ca="1" si="27"/>
        <v>5.6712812499999998</v>
      </c>
      <c r="J54" s="31">
        <f t="shared" ca="1" si="27"/>
        <v>9.1445937499999985</v>
      </c>
      <c r="K54" s="31">
        <f ca="1">(ABS(G54)+ABS(I54))*SIGN(G54)</f>
        <v>11.00578125</v>
      </c>
      <c r="L54" s="31">
        <f ca="1">(ABS(H54)+ABS(J54))*SIGN(H54)</f>
        <v>-92.535796875000003</v>
      </c>
      <c r="M54" s="31">
        <f t="shared" ref="M54:M58" ca="1" si="28">(ABS(K54)+0.3*ABS(L54))*SIGN(K54)</f>
        <v>38.766520312499999</v>
      </c>
      <c r="N54" s="31">
        <f t="shared" ref="N54:N58" ca="1" si="29">(ABS(L54)+0.3*ABS(K54))*SIGN(L54)</f>
        <v>-95.837531249999998</v>
      </c>
      <c r="O54" s="31">
        <f ca="1">F54+M54</f>
        <v>20.709973437499997</v>
      </c>
      <c r="P54" s="31">
        <f ca="1">F54-M54</f>
        <v>-56.823067187500001</v>
      </c>
      <c r="Q54" s="31">
        <f ca="1">F54+N54</f>
        <v>-113.89407812499999</v>
      </c>
      <c r="R54" s="31">
        <f ca="1">F54-N54</f>
        <v>77.780984375000003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  <c r="BG54" s="49"/>
    </row>
    <row r="55" spans="1:59" x14ac:dyDescent="0.25">
      <c r="A55" s="27"/>
      <c r="B55" s="27"/>
      <c r="C55" s="27"/>
      <c r="D55" s="29" t="s">
        <v>85</v>
      </c>
      <c r="E55" s="31">
        <f t="shared" ref="E55:F55" ca="1" si="30">E41+(E34-E41)/$M30*$M29</f>
        <v>27.806875000000002</v>
      </c>
      <c r="F55" s="31">
        <f t="shared" ca="1" si="30"/>
        <v>16.360343749999998</v>
      </c>
      <c r="G55" s="31">
        <f ca="1">G41+(G34-G41)/$M30*$M29</f>
        <v>-41.885031249999997</v>
      </c>
      <c r="H55" s="31">
        <f t="shared" ref="H55:J55" ca="1" si="31">H41+(H34-H41)/$M30*$M29</f>
        <v>-0.12464062499999999</v>
      </c>
      <c r="I55" s="31">
        <f t="shared" ca="1" si="31"/>
        <v>5.0390624999999994E-2</v>
      </c>
      <c r="J55" s="31">
        <f t="shared" ca="1" si="31"/>
        <v>8.2375000000000004E-2</v>
      </c>
      <c r="K55" s="31">
        <f t="shared" ref="K55:L58" ca="1" si="32">(ABS(G55)+ABS(I55))*SIGN(G55)</f>
        <v>-41.935421874999996</v>
      </c>
      <c r="L55" s="31">
        <f t="shared" ca="1" si="32"/>
        <v>-0.20701562499999998</v>
      </c>
      <c r="M55" s="31">
        <f t="shared" ca="1" si="28"/>
        <v>-41.997526562499999</v>
      </c>
      <c r="N55" s="31">
        <f t="shared" ca="1" si="29"/>
        <v>-12.787642187499999</v>
      </c>
      <c r="O55" s="31">
        <f t="shared" ref="O55:O57" ca="1" si="33">F55+M55</f>
        <v>-25.637182812500001</v>
      </c>
      <c r="P55" s="31">
        <f t="shared" ref="P55:P57" ca="1" si="34">F55-M55</f>
        <v>58.357870312499998</v>
      </c>
      <c r="Q55" s="31">
        <f t="shared" ref="Q55:Q57" ca="1" si="35">F55+N55</f>
        <v>3.5727015624999989</v>
      </c>
      <c r="R55" s="31">
        <f t="shared" ref="R55:R57" ca="1" si="36">F55-N55</f>
        <v>29.147985937499996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  <c r="BG55" s="49"/>
    </row>
    <row r="56" spans="1:59" x14ac:dyDescent="0.25">
      <c r="A56" s="27"/>
      <c r="B56" s="27"/>
      <c r="C56" s="27"/>
      <c r="D56" s="29" t="s">
        <v>86</v>
      </c>
      <c r="E56" s="31">
        <f ca="1">E49</f>
        <v>20.222000000000001</v>
      </c>
      <c r="F56" s="31">
        <f t="shared" ref="F56:J57" ca="1" si="37">F49</f>
        <v>12.438000000000001</v>
      </c>
      <c r="G56" s="31">
        <f t="shared" ca="1" si="37"/>
        <v>-4.3079999999999998</v>
      </c>
      <c r="H56" s="31">
        <f t="shared" ca="1" si="37"/>
        <v>70.364000000000004</v>
      </c>
      <c r="I56" s="31">
        <f t="shared" ca="1" si="37"/>
        <v>-4.907</v>
      </c>
      <c r="J56" s="31">
        <f t="shared" ca="1" si="37"/>
        <v>-7.9260000000000002</v>
      </c>
      <c r="K56" s="31">
        <f t="shared" ca="1" si="32"/>
        <v>-9.2149999999999999</v>
      </c>
      <c r="L56" s="31">
        <f t="shared" ca="1" si="32"/>
        <v>78.290000000000006</v>
      </c>
      <c r="M56" s="31">
        <f t="shared" ca="1" si="28"/>
        <v>-32.701999999999998</v>
      </c>
      <c r="N56" s="31">
        <f t="shared" ca="1" si="29"/>
        <v>81.054500000000004</v>
      </c>
      <c r="O56" s="31">
        <f t="shared" ca="1" si="33"/>
        <v>-20.263999999999996</v>
      </c>
      <c r="P56" s="31">
        <f t="shared" ca="1" si="34"/>
        <v>45.14</v>
      </c>
      <c r="Q56" s="31">
        <f t="shared" ca="1" si="35"/>
        <v>93.492500000000007</v>
      </c>
      <c r="R56" s="31">
        <f t="shared" ca="1" si="36"/>
        <v>-68.616500000000002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  <c r="BG56" s="49"/>
    </row>
    <row r="57" spans="1:59" x14ac:dyDescent="0.25">
      <c r="A57" s="27"/>
      <c r="B57" s="27"/>
      <c r="C57" s="27"/>
      <c r="D57" s="29" t="s">
        <v>87</v>
      </c>
      <c r="E57" s="31">
        <f ca="1">E50</f>
        <v>-23.611999999999998</v>
      </c>
      <c r="F57" s="31">
        <f t="shared" ca="1" si="37"/>
        <v>-13.73</v>
      </c>
      <c r="G57" s="31">
        <f t="shared" ca="1" si="37"/>
        <v>31.471</v>
      </c>
      <c r="H57" s="31">
        <f t="shared" ca="1" si="37"/>
        <v>9.2999999999999999E-2</v>
      </c>
      <c r="I57" s="31">
        <f t="shared" ca="1" si="37"/>
        <v>-3.9E-2</v>
      </c>
      <c r="J57" s="31">
        <f t="shared" ca="1" si="37"/>
        <v>-6.3E-2</v>
      </c>
      <c r="K57" s="31">
        <f t="shared" ca="1" si="32"/>
        <v>31.51</v>
      </c>
      <c r="L57" s="31">
        <f t="shared" ca="1" si="32"/>
        <v>0.156</v>
      </c>
      <c r="M57" s="31">
        <f t="shared" ca="1" si="28"/>
        <v>31.556800000000003</v>
      </c>
      <c r="N57" s="31">
        <f t="shared" ca="1" si="29"/>
        <v>9.609</v>
      </c>
      <c r="O57" s="31">
        <f t="shared" ca="1" si="33"/>
        <v>17.826800000000002</v>
      </c>
      <c r="P57" s="31">
        <f t="shared" ca="1" si="34"/>
        <v>-45.286799999999999</v>
      </c>
      <c r="Q57" s="31">
        <f t="shared" ca="1" si="35"/>
        <v>-4.1210000000000004</v>
      </c>
      <c r="R57" s="31">
        <f t="shared" ca="1" si="36"/>
        <v>-23.338999999999999</v>
      </c>
      <c r="S57" s="27"/>
      <c r="T57" s="27"/>
      <c r="U57" s="27"/>
      <c r="V57" s="27"/>
      <c r="W57" s="27"/>
      <c r="X57" s="54" t="s">
        <v>166</v>
      </c>
      <c r="Y57" s="59" t="str">
        <f>IF((V69+V70)*2&gt;F28*F29*0.01,"verifica","non verifica")</f>
        <v>verifica</v>
      </c>
      <c r="Z57" s="85" t="s">
        <v>166</v>
      </c>
      <c r="AA57" s="110" t="str">
        <f>IF((V69+V70)*2&lt;=F28*F29*0.025,"verifica","non verifica")</f>
        <v>verifica</v>
      </c>
      <c r="AB57" s="110"/>
      <c r="AC57" s="27"/>
      <c r="AD57" s="52"/>
      <c r="BG57" s="49"/>
    </row>
    <row r="58" spans="1:59" x14ac:dyDescent="0.25">
      <c r="A58" s="27"/>
      <c r="B58" s="27"/>
      <c r="C58" s="27"/>
      <c r="D58" s="29" t="s">
        <v>11</v>
      </c>
      <c r="E58" s="31">
        <f ca="1">E44+K44</f>
        <v>-386.10149999999999</v>
      </c>
      <c r="F58" s="31">
        <f ca="1">F44+L44</f>
        <v>-232.13199999999998</v>
      </c>
      <c r="G58" s="31">
        <f t="shared" ref="G58:J58" ca="1" si="38">G44</f>
        <v>-1.7270000000000001</v>
      </c>
      <c r="H58" s="31">
        <f t="shared" ca="1" si="38"/>
        <v>-2.5750000000000002</v>
      </c>
      <c r="I58" s="31">
        <f t="shared" ca="1" si="38"/>
        <v>0.159</v>
      </c>
      <c r="J58" s="31">
        <f t="shared" ca="1" si="38"/>
        <v>0.254</v>
      </c>
      <c r="K58" s="31">
        <f t="shared" ca="1" si="32"/>
        <v>-1.8860000000000001</v>
      </c>
      <c r="L58" s="31">
        <f t="shared" ca="1" si="32"/>
        <v>-2.8290000000000002</v>
      </c>
      <c r="M58" s="31">
        <f t="shared" ca="1" si="28"/>
        <v>-2.7347000000000001</v>
      </c>
      <c r="N58" s="31">
        <f t="shared" ca="1" si="29"/>
        <v>-3.3948</v>
      </c>
      <c r="O58" s="31">
        <f ca="1">F58+M58</f>
        <v>-234.86669999999998</v>
      </c>
      <c r="P58" s="31">
        <f ca="1">F58-M58</f>
        <v>-229.39729999999997</v>
      </c>
      <c r="Q58" s="31">
        <f ca="1">F58+N58</f>
        <v>-235.52679999999998</v>
      </c>
      <c r="R58" s="31">
        <f ca="1">F58-N58</f>
        <v>-228.73719999999997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  <c r="BG58" s="49"/>
    </row>
    <row r="59" spans="1:59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  <c r="BG59" s="49"/>
    </row>
    <row r="60" spans="1:59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  <c r="BG60" s="49"/>
    </row>
    <row r="61" spans="1:59" x14ac:dyDescent="0.25">
      <c r="A61" s="5">
        <f ca="1">B28</f>
        <v>8</v>
      </c>
      <c r="D61" s="5" t="s">
        <v>84</v>
      </c>
      <c r="E61" s="34">
        <f ca="1">E47</f>
        <v>29.266999999999999</v>
      </c>
      <c r="F61" s="6">
        <f ca="1">O47</f>
        <v>-39.260300000000001</v>
      </c>
      <c r="G61" s="6">
        <f t="shared" ref="G61:I62" ca="1" si="39">P47</f>
        <v>76.530300000000011</v>
      </c>
      <c r="H61" s="35">
        <f t="shared" ca="1" si="39"/>
        <v>162.34889999999999</v>
      </c>
      <c r="I61" s="35">
        <f t="shared" ca="1" si="39"/>
        <v>-125.07889999999999</v>
      </c>
      <c r="J61" s="6" t="str">
        <f>INDEX($N$275:$N$286,MATCH(A63,$L$275:$L$286,-1),1)</f>
        <v>---</v>
      </c>
      <c r="K61" s="34">
        <f ca="1">MAX(ABS(F61),IF(J61="---",0,0.3*J61))</f>
        <v>39.260300000000001</v>
      </c>
      <c r="L61" s="34">
        <f ca="1">MAX(ABS(G61),IF(J61="---",0,0.3*J61))</f>
        <v>76.530300000000011</v>
      </c>
      <c r="M61" s="34">
        <f ca="1">MAX(ABS(H61),J61)</f>
        <v>162.34889999999999</v>
      </c>
      <c r="N61" s="34">
        <f ca="1">MAX(ABS(I61),J61)</f>
        <v>125.07889999999999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</v>
      </c>
      <c r="R61" s="36">
        <f t="shared" ref="R61:S61" ca="1" si="40">MAX(L61-$Z29*(1-((0.48*$Z28+L63)/(0.48*$Z28))^2),0)/(($F29-2*$F30)*$O$2)*1000</f>
        <v>0.85599972809244274</v>
      </c>
      <c r="S61" s="36">
        <f t="shared" ca="1" si="40"/>
        <v>4.9993927655947594</v>
      </c>
      <c r="T61" s="36">
        <f ca="1">MAX(N61-$Z29*(1-((0.48*$Z28+N63)/(0.48*$Z28))^2),0)/(($F29-2*$F30)*$O$2)*1000</f>
        <v>3.2499516388740464</v>
      </c>
      <c r="U61" s="34">
        <f ca="1">MAX(P61:T61)</f>
        <v>4.9993927655947594</v>
      </c>
      <c r="V61" s="26">
        <v>7.82</v>
      </c>
      <c r="W61" s="7">
        <f>2*V61*$O$2/10</f>
        <v>612.00000000000011</v>
      </c>
      <c r="X61" s="6">
        <f>W61*(F29-2*F30)/200</f>
        <v>159.12000000000003</v>
      </c>
      <c r="Y61" s="5"/>
      <c r="Z61" s="16"/>
      <c r="AD61" s="49"/>
      <c r="BG61" s="49"/>
    </row>
    <row r="62" spans="1:59" x14ac:dyDescent="0.25">
      <c r="A62" s="29" t="s">
        <v>67</v>
      </c>
      <c r="D62" s="5" t="s">
        <v>85</v>
      </c>
      <c r="E62" s="34">
        <f ca="1">E48</f>
        <v>-41.85</v>
      </c>
      <c r="F62" s="35">
        <f t="shared" ref="F62" ca="1" si="41">O48</f>
        <v>26.950900000000001</v>
      </c>
      <c r="G62" s="35">
        <f t="shared" ca="1" si="39"/>
        <v>-75.240899999999996</v>
      </c>
      <c r="H62" s="6">
        <f t="shared" ca="1" si="39"/>
        <v>-8.5859999999999985</v>
      </c>
      <c r="I62" s="6">
        <f t="shared" ca="1" si="39"/>
        <v>-39.704000000000001</v>
      </c>
      <c r="J62" s="6" t="str">
        <f>INDEX($O$275:$O$286,MATCH(A63,$L$275:$L$286,-1),1)</f>
        <v>---</v>
      </c>
      <c r="K62" s="34">
        <f ca="1">MAX(ABS(F62),J62)</f>
        <v>26.950900000000001</v>
      </c>
      <c r="L62" s="34">
        <f ca="1">MAX(ABS(G62),J62)</f>
        <v>75.240899999999996</v>
      </c>
      <c r="M62" s="34">
        <f ca="1">MAX(ABS(H62),IF(J62="---",0,0.3*J62))</f>
        <v>8.5859999999999985</v>
      </c>
      <c r="N62" s="34">
        <f ca="1">MAX(ABS(I62),IF(J62="---",0,0.3*J62))</f>
        <v>39.704000000000001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0</v>
      </c>
      <c r="R62" s="36">
        <f t="shared" ref="R62:T62" ca="1" si="42">MAX(L62-$Z30*(1-((0.48*$Z28+L63)/(0.48*$Z28))^2),0)/(($F28-2*$F30)*$O$2)*1000</f>
        <v>5.3067989210789461</v>
      </c>
      <c r="S62" s="36">
        <f t="shared" ca="1" si="42"/>
        <v>0</v>
      </c>
      <c r="T62" s="36">
        <f t="shared" ca="1" si="42"/>
        <v>1.1882491590733686</v>
      </c>
      <c r="U62" s="34">
        <f ca="1">MAX(P62:T62)</f>
        <v>5.3067989210789461</v>
      </c>
      <c r="V62" s="26">
        <f>V70</f>
        <v>9.36</v>
      </c>
      <c r="W62" s="7">
        <f>2*V62*$O$2/10</f>
        <v>732.52173913043475</v>
      </c>
      <c r="X62" s="6">
        <f>W62*(F28-2*F30)/200</f>
        <v>80.577391304347827</v>
      </c>
      <c r="Y62" s="5"/>
      <c r="Z62" s="16"/>
      <c r="AD62" s="49"/>
      <c r="BG62" s="49"/>
    </row>
    <row r="63" spans="1:59" x14ac:dyDescent="0.25">
      <c r="A63" s="5">
        <f>B29</f>
        <v>5</v>
      </c>
      <c r="D63" s="5" t="s">
        <v>11</v>
      </c>
      <c r="E63" s="37">
        <f ca="1">E51</f>
        <v>-368.84399999999999</v>
      </c>
      <c r="F63" s="7">
        <f ca="1">O51</f>
        <v>-221.59169999999997</v>
      </c>
      <c r="G63" s="7">
        <f ca="1">P51</f>
        <v>-216.12229999999997</v>
      </c>
      <c r="H63" s="7">
        <f ca="1">Q51</f>
        <v>-222.25179999999997</v>
      </c>
      <c r="I63" s="7">
        <f ca="1">R51</f>
        <v>-215.46219999999997</v>
      </c>
      <c r="K63" s="34">
        <f ca="1">F63</f>
        <v>-221.59169999999997</v>
      </c>
      <c r="L63" s="34">
        <f t="shared" ref="L63:N63" ca="1" si="43">G63</f>
        <v>-216.12229999999997</v>
      </c>
      <c r="M63" s="34">
        <f t="shared" ca="1" si="43"/>
        <v>-222.25179999999997</v>
      </c>
      <c r="N63" s="34">
        <f t="shared" ca="1" si="43"/>
        <v>-215.46219999999997</v>
      </c>
      <c r="AD63" s="49"/>
      <c r="BG63" s="49"/>
    </row>
    <row r="64" spans="1:59" x14ac:dyDescent="0.25">
      <c r="D64" s="15" t="s">
        <v>105</v>
      </c>
      <c r="E64" s="6">
        <f ca="1">($Z29+$X61)*(1-ABS((0.48*$Z28+E63)/(0.48*$Z28+$W61))^(1+1/(1+$W61/$Z28)))</f>
        <v>256.51956960098465</v>
      </c>
      <c r="K64" s="6">
        <f ca="1">($Z29+$X61)*(1-ABS((0.48*$Z28+K63)/(0.48*$Z28+$W61))^(1+1/(1+$W61/$Z28)))</f>
        <v>227.86409099494657</v>
      </c>
      <c r="L64" s="6">
        <f t="shared" ref="L64:N64" ca="1" si="44">($Z29+$X61)*(1-ABS((0.48*$Z28+L63)/(0.48*$Z28+$W61))^(1+1/(1+$W61/$Z28)))</f>
        <v>226.72952746953862</v>
      </c>
      <c r="M64" s="6">
        <f t="shared" ca="1" si="44"/>
        <v>228.00068430106592</v>
      </c>
      <c r="N64" s="6">
        <f t="shared" ca="1" si="44"/>
        <v>226.59226076108638</v>
      </c>
      <c r="AD64" s="49"/>
      <c r="BG64" s="49"/>
    </row>
    <row r="65" spans="1:59" x14ac:dyDescent="0.25">
      <c r="D65" s="15" t="s">
        <v>106</v>
      </c>
      <c r="E65" s="6">
        <f ca="1">($Z30+$X62)*(1-ABS((0.48*$Z28+E63)/(0.48*$Z28+$W62))^(1+1/(1+$W62/$Z28)))</f>
        <v>132.76660282463178</v>
      </c>
      <c r="K65" s="6">
        <f t="shared" ref="K65:M65" ca="1" si="45">($Z30+$X62)*(1-ABS((0.48*$Z28+K63)/(0.48*$Z28+$W62))^(1+1/(1+$W62/$Z28)))</f>
        <v>119.84655222646424</v>
      </c>
      <c r="L65" s="6">
        <f t="shared" ca="1" si="45"/>
        <v>119.33619156629435</v>
      </c>
      <c r="M65" s="6">
        <f t="shared" ca="1" si="45"/>
        <v>119.90800154458871</v>
      </c>
      <c r="N65" s="6">
        <f ca="1">($Z30+$X62)*(1-ABS((0.48*$Z28+N63)/(0.48*$Z28+$W62))^(1+1/(1+$W62/$Z28)))</f>
        <v>119.27445045354867</v>
      </c>
      <c r="AD65" s="49"/>
      <c r="BG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0.21551195630941625</v>
      </c>
      <c r="K66" s="38">
        <f t="shared" ref="K66:N66" ca="1" si="46">ABS(K61/K64)^1.5+ABS(K62/K65)^1.5</f>
        <v>0.17815855903702441</v>
      </c>
      <c r="L66" s="38">
        <f t="shared" ca="1" si="46"/>
        <v>0.69674143167380809</v>
      </c>
      <c r="M66" s="38">
        <f t="shared" ca="1" si="46"/>
        <v>0.62001598606540698</v>
      </c>
      <c r="N66" s="38">
        <f t="shared" ca="1" si="46"/>
        <v>0.60217471165716485</v>
      </c>
      <c r="AD66" s="49"/>
      <c r="BG66" s="49"/>
    </row>
    <row r="67" spans="1:59" x14ac:dyDescent="0.25">
      <c r="AD67" s="49"/>
      <c r="BG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  <c r="BG68" s="49"/>
    </row>
    <row r="69" spans="1:59" x14ac:dyDescent="0.25">
      <c r="D69" s="5" t="s">
        <v>84</v>
      </c>
      <c r="E69" s="34">
        <f ca="1">E54</f>
        <v>-30.387531249999999</v>
      </c>
      <c r="F69" s="6">
        <f t="shared" ref="F69:I70" ca="1" si="47">O54</f>
        <v>20.709973437499997</v>
      </c>
      <c r="G69" s="6">
        <f t="shared" ca="1" si="47"/>
        <v>-56.823067187500001</v>
      </c>
      <c r="H69" s="35">
        <f t="shared" ca="1" si="47"/>
        <v>-113.89407812499999</v>
      </c>
      <c r="I69" s="35">
        <f t="shared" ca="1" si="47"/>
        <v>77.780984375000003</v>
      </c>
      <c r="J69" s="6">
        <f>INDEX($N$275:$N$286,MATCH(A63,$L$275:$L$286,-1)+1,1)</f>
        <v>139.10913419306877</v>
      </c>
      <c r="K69" s="34">
        <f ca="1">MAX(ABS(F69),IF(J69="---",0,0.3*J69))</f>
        <v>41.732740257920632</v>
      </c>
      <c r="L69" s="34">
        <f ca="1">MAX(ABS(G69),IF(J69="---",0,0.3*J69))</f>
        <v>56.823067187500001</v>
      </c>
      <c r="M69" s="34">
        <f ca="1">MAX(ABS(H69),J69)</f>
        <v>139.10913419306877</v>
      </c>
      <c r="N69" s="34">
        <f ca="1">MAX(ABS(I69),J69)</f>
        <v>139.10913419306877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3.6981464327432829</v>
      </c>
      <c r="T69" s="36">
        <f ca="1">MAX(N69-$Z29*(1-((0.48*$Z28+N71)/(0.48*$Z28))^2),0)/(($F29-2*$F30)*$O$2)*1000</f>
        <v>3.7792649284144737</v>
      </c>
      <c r="U69" s="34">
        <f ca="1">MAX(P69:T69)</f>
        <v>3.7792649284144737</v>
      </c>
      <c r="V69" s="26">
        <v>7.82</v>
      </c>
      <c r="W69" s="7">
        <f>2*V69*$O$2/10</f>
        <v>612.00000000000011</v>
      </c>
      <c r="X69" s="6">
        <f>W69*(F29-2*F30)/200</f>
        <v>159.12000000000003</v>
      </c>
      <c r="AD69" s="49"/>
      <c r="BG69" s="49"/>
    </row>
    <row r="70" spans="1:59" x14ac:dyDescent="0.25">
      <c r="D70" s="5" t="s">
        <v>85</v>
      </c>
      <c r="E70" s="34">
        <f ca="1">E55</f>
        <v>27.806875000000002</v>
      </c>
      <c r="F70" s="35">
        <f t="shared" ca="1" si="47"/>
        <v>-25.637182812500001</v>
      </c>
      <c r="G70" s="35">
        <f t="shared" ca="1" si="47"/>
        <v>58.357870312499998</v>
      </c>
      <c r="H70" s="6">
        <f t="shared" ca="1" si="47"/>
        <v>3.5727015624999989</v>
      </c>
      <c r="I70" s="6">
        <f t="shared" ca="1" si="47"/>
        <v>29.147985937499996</v>
      </c>
      <c r="J70" s="6">
        <f>INDEX($O$275:$O$286,MATCH(A63,$L$275:$L$286,-1)+1,1)</f>
        <v>63.510931600660818</v>
      </c>
      <c r="K70" s="34">
        <f ca="1">MAX(ABS(F70),J70)</f>
        <v>63.510931600660818</v>
      </c>
      <c r="L70" s="34">
        <f ca="1">MAX(ABS(G70),J70)</f>
        <v>63.510931600660818</v>
      </c>
      <c r="M70" s="34">
        <f ca="1">MAX(ABS(H70),IF(J70="---",0,0.3*J70))</f>
        <v>19.053279480198245</v>
      </c>
      <c r="N70" s="34">
        <f ca="1">MAX(ABS(I70),IF(J70="---",0,0.3*J70))</f>
        <v>29.147985937499996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3.6777898607733324</v>
      </c>
      <c r="R70" s="36">
        <f ca="1">MAX(L70-$Z30*(1-((0.48*$Z28+L71)/(0.48*$Z28))^2),0)/(($F28-2*$F30)*$O$2)*1000</f>
        <v>3.7550163074097958</v>
      </c>
      <c r="S70" s="36">
        <f ca="1">MAX(M70-$Z30*(1-((0.48*$Z28+M71)/(0.48*$Z28))^2),0)/(($F28-2*$F30)*$O$2)*1000</f>
        <v>0</v>
      </c>
      <c r="T70" s="36">
        <f ca="1">MAX(N70-$Z30*(1-((0.48*$Z28+N71)/(0.48*$Z28))^2),0)/(($F28-2*$F30)*$O$2)*1000</f>
        <v>0</v>
      </c>
      <c r="U70" s="34">
        <f ca="1">MAX(P70:T70)</f>
        <v>3.7550163074097958</v>
      </c>
      <c r="V70" s="26">
        <v>9.36</v>
      </c>
      <c r="W70" s="7">
        <f>2*V70*$O$2/10</f>
        <v>732.52173913043475</v>
      </c>
      <c r="X70" s="6">
        <f>W70*(F28-2*F30)/200</f>
        <v>80.577391304347827</v>
      </c>
      <c r="AD70" s="49"/>
      <c r="BG70" s="49"/>
    </row>
    <row r="71" spans="1:59" x14ac:dyDescent="0.25">
      <c r="D71" s="5" t="s">
        <v>11</v>
      </c>
      <c r="E71" s="37">
        <f ca="1">E58</f>
        <v>-386.10149999999999</v>
      </c>
      <c r="F71" s="7">
        <f ca="1">O58</f>
        <v>-234.86669999999998</v>
      </c>
      <c r="G71" s="7">
        <f ca="1">P58</f>
        <v>-229.39729999999997</v>
      </c>
      <c r="H71" s="7">
        <f ca="1">Q58</f>
        <v>-235.52679999999998</v>
      </c>
      <c r="I71" s="7">
        <f ca="1">R58</f>
        <v>-228.73719999999997</v>
      </c>
      <c r="K71" s="34">
        <f ca="1">F71</f>
        <v>-234.86669999999998</v>
      </c>
      <c r="L71" s="34">
        <f t="shared" ref="L71:N71" ca="1" si="50">G71</f>
        <v>-229.39729999999997</v>
      </c>
      <c r="M71" s="34">
        <f t="shared" ca="1" si="50"/>
        <v>-235.52679999999998</v>
      </c>
      <c r="N71" s="34">
        <f t="shared" ca="1" si="50"/>
        <v>-228.73719999999997</v>
      </c>
      <c r="AD71" s="49"/>
      <c r="BG71" s="49"/>
    </row>
    <row r="72" spans="1:59" x14ac:dyDescent="0.25">
      <c r="D72" s="15" t="s">
        <v>105</v>
      </c>
      <c r="E72" s="6">
        <f ca="1">($Z29+$X69)*(1-ABS((0.48*$Z28+E71)/(0.48*$Z28+$W69))^(1+1/(1+$W69/$Z28)))</f>
        <v>259.63641448556308</v>
      </c>
      <c r="K72" s="6">
        <f t="shared" ref="K72:N72" ca="1" si="51">($Z29+$X69)*(1-ABS((0.48*$Z28+K71)/(0.48*$Z28+$W69))^(1+1/(1+$W69/$Z28)))</f>
        <v>230.59710729529704</v>
      </c>
      <c r="L72" s="6">
        <f t="shared" ca="1" si="51"/>
        <v>229.47464338824125</v>
      </c>
      <c r="M72" s="6">
        <f t="shared" ca="1" si="51"/>
        <v>230.73223943394493</v>
      </c>
      <c r="N72" s="6">
        <f t="shared" ca="1" si="51"/>
        <v>229.33883611219781</v>
      </c>
      <c r="AD72" s="49"/>
      <c r="BG72" s="49"/>
    </row>
    <row r="73" spans="1:59" x14ac:dyDescent="0.25">
      <c r="D73" s="15" t="s">
        <v>106</v>
      </c>
      <c r="E73" s="6">
        <f ca="1">($Z30+$X70)*(1-ABS((0.48*$Z28+E71)/(0.48*$Z28+$W70))^(1+1/(1+$W70/$Z28)))</f>
        <v>134.17580059830897</v>
      </c>
      <c r="K73" s="6">
        <f t="shared" ref="K73:N73" ca="1" si="52">($Z30+$X70)*(1-ABS((0.48*$Z28+K71)/(0.48*$Z28+$W70))^(1+1/(1+$W70/$Z28)))</f>
        <v>121.07628575815446</v>
      </c>
      <c r="L73" s="6">
        <f t="shared" ca="1" si="52"/>
        <v>120.57116906154178</v>
      </c>
      <c r="M73" s="6">
        <f t="shared" ca="1" si="52"/>
        <v>121.1371017500169</v>
      </c>
      <c r="N73" s="6">
        <f t="shared" ca="1" si="52"/>
        <v>120.51006040804288</v>
      </c>
      <c r="AD73" s="49"/>
      <c r="BG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0.13438464652353635</v>
      </c>
      <c r="K74" s="38">
        <f t="shared" ref="K74:N74" ca="1" si="53">ABS(K69/K72)^1.5+ABS(K70/K73)^1.5</f>
        <v>0.45690298818323505</v>
      </c>
      <c r="L74" s="38">
        <f t="shared" ca="1" si="53"/>
        <v>0.50552389713926338</v>
      </c>
      <c r="M74" s="38">
        <f t="shared" ca="1" si="53"/>
        <v>0.53051399417629153</v>
      </c>
      <c r="N74" s="38">
        <f t="shared" ca="1" si="53"/>
        <v>0.59136148285461254</v>
      </c>
      <c r="AD74" s="49"/>
      <c r="BG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  <c r="BG75" s="49"/>
    </row>
    <row r="76" spans="1:59" x14ac:dyDescent="0.25">
      <c r="A76" t="s">
        <v>57</v>
      </c>
      <c r="B76" s="5">
        <f ca="1">$A$4</f>
        <v>8</v>
      </c>
      <c r="D76" t="s">
        <v>58</v>
      </c>
      <c r="E76" s="5" t="s">
        <v>59</v>
      </c>
      <c r="F76" s="17">
        <v>30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6" t="s">
        <v>133</v>
      </c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  <c r="AU76" s="123"/>
      <c r="AV76" s="123"/>
      <c r="AW76" s="123"/>
      <c r="AX76" s="123"/>
      <c r="AY76" s="123"/>
      <c r="AZ76" s="123"/>
      <c r="BA76" s="123"/>
      <c r="BB76" s="123"/>
      <c r="BC76" s="123"/>
      <c r="BD76" s="123"/>
      <c r="BE76" s="123"/>
      <c r="BF76" s="123"/>
      <c r="BG76" s="124"/>
    </row>
    <row r="77" spans="1:59" ht="18" x14ac:dyDescent="0.35">
      <c r="A77" t="s">
        <v>67</v>
      </c>
      <c r="B77" s="17">
        <v>4</v>
      </c>
      <c r="E77" s="5" t="s">
        <v>68</v>
      </c>
      <c r="F77" s="17">
        <v>70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249.9</v>
      </c>
      <c r="AA77" s="16" t="s">
        <v>73</v>
      </c>
      <c r="AD77" s="49"/>
      <c r="AZ77" s="82" t="s">
        <v>162</v>
      </c>
      <c r="BA77" s="112" t="s">
        <v>164</v>
      </c>
      <c r="BB77" s="113"/>
      <c r="BG77" s="49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107.1</v>
      </c>
      <c r="AA78" s="16" t="s">
        <v>73</v>
      </c>
      <c r="AD78" s="49"/>
      <c r="AF78" s="117" t="s">
        <v>134</v>
      </c>
      <c r="AG78" s="118"/>
      <c r="AH78" s="119"/>
      <c r="AI78" s="55" t="s">
        <v>135</v>
      </c>
      <c r="AJ78" s="117" t="s">
        <v>136</v>
      </c>
      <c r="AK78" s="119"/>
      <c r="AL78" s="117" t="s">
        <v>137</v>
      </c>
      <c r="AM78" s="118"/>
      <c r="AN78" s="119"/>
      <c r="AO78" s="117"/>
      <c r="AP78" s="119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98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  <c r="BG78" s="49"/>
    </row>
    <row r="79" spans="1:59" x14ac:dyDescent="0.25">
      <c r="AD79" s="49"/>
      <c r="AF79" s="117">
        <f>MAX(F77,AI79/6,45)</f>
        <v>70</v>
      </c>
      <c r="AG79" s="118"/>
      <c r="AH79" s="119"/>
      <c r="AI79" s="64">
        <f>M78-M76-M77</f>
        <v>260</v>
      </c>
      <c r="AJ79" s="117">
        <f>MIN(F76/2,17.5,8*1.4)</f>
        <v>11.2</v>
      </c>
      <c r="AK79" s="119"/>
      <c r="AL79" s="120">
        <f>(0.08*(14.17*(F76-5))/391.3)*100</f>
        <v>7.2425249169435215</v>
      </c>
      <c r="AM79" s="121"/>
      <c r="AN79" s="122"/>
      <c r="AO79" s="98" t="s">
        <v>150</v>
      </c>
      <c r="AP79" s="58">
        <f>SQRT(((0.5*AG82*14.17*F76)/((AQ79/100)*391.3))-1)</f>
        <v>1.5798953992598175</v>
      </c>
      <c r="AQ79" s="71">
        <f>AU79*AZ79</f>
        <v>15.8</v>
      </c>
      <c r="AR79" s="98">
        <v>10</v>
      </c>
      <c r="AS79" s="99">
        <f>AS31</f>
        <v>0.79</v>
      </c>
      <c r="AT79" s="75">
        <v>2</v>
      </c>
      <c r="AU79" s="77">
        <f>AT79*AS79</f>
        <v>1.58</v>
      </c>
      <c r="AV79" s="58">
        <f>0.9*F76*(F77-F78)*AG82*0.5*14.17*AP79/(1+AP79^2)/10</f>
        <v>580.20533020334358</v>
      </c>
      <c r="AW79" s="80" t="str">
        <f ca="1">IF(AK8&lt;=AV79,"verifica","non verifica")</f>
        <v>verifica</v>
      </c>
      <c r="AX79" s="76" t="str">
        <f>AX31</f>
        <v>fi 10/</v>
      </c>
      <c r="AY79" s="98">
        <f>10</f>
        <v>10</v>
      </c>
      <c r="AZ79" s="58">
        <f>100/AY79</f>
        <v>10</v>
      </c>
      <c r="BA79" s="99">
        <f>0.9*(F77-F78)*AQ79*391.3*AP79/1000</f>
        <v>580.20533020334369</v>
      </c>
      <c r="BB79" s="80" t="str">
        <f ca="1">IF(AK8&lt;=BA79,"verifica","non verifica")</f>
        <v>verifica</v>
      </c>
      <c r="BG79" s="49"/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98" t="s">
        <v>151</v>
      </c>
      <c r="AP80" s="58">
        <f>SQRT(((0.5*AG82*14.17*F76)/((AQ80/100)*391.3))-1)</f>
        <v>2.0601223771668291</v>
      </c>
      <c r="AQ80" s="71">
        <f>AU80*AZ80</f>
        <v>10.533333333333335</v>
      </c>
      <c r="AR80" s="98">
        <v>10</v>
      </c>
      <c r="AS80" s="99">
        <f>AS32</f>
        <v>0.79</v>
      </c>
      <c r="AT80" s="75">
        <v>2</v>
      </c>
      <c r="AU80" s="78">
        <f>AT80*AS80</f>
        <v>1.58</v>
      </c>
      <c r="AV80" s="58">
        <f>0.9*F76*(F77-F78)*AG82*0.5*14.17*AP80/(1+AP80^2)/10</f>
        <v>504.37684446846868</v>
      </c>
      <c r="AW80" s="80" t="str">
        <f ca="1">IF(AK8&lt;=AV80,"verifica","non verifica")</f>
        <v>verifica</v>
      </c>
      <c r="AX80" s="76" t="str">
        <f>AX32</f>
        <v>fi 10/</v>
      </c>
      <c r="AY80" s="98">
        <v>15</v>
      </c>
      <c r="AZ80" s="58">
        <f>100/AY80</f>
        <v>6.666666666666667</v>
      </c>
      <c r="BA80" s="99">
        <f>0.9*(F77-F78)*AQ80*391.3*AP80/1000</f>
        <v>504.37684446846873</v>
      </c>
      <c r="BB80" s="80" t="str">
        <f ca="1">IF(AK8&lt;=BA80,"verifica","non verifica")</f>
        <v>verifica</v>
      </c>
      <c r="BG80" s="49"/>
    </row>
    <row r="81" spans="1:59" x14ac:dyDescent="0.25">
      <c r="D81" s="5" t="s">
        <v>84</v>
      </c>
      <c r="E81" s="6">
        <f ca="1">INDEX(O$4:O$23,$W76,1)</f>
        <v>60.728999999999999</v>
      </c>
      <c r="F81" s="6">
        <f ca="1">INDEX(P$4:P$171,$W76,1)</f>
        <v>34.753</v>
      </c>
      <c r="G81" s="6">
        <f ca="1">INDEX(Q$4:Q$171,$W76,1)</f>
        <v>-11.974</v>
      </c>
      <c r="H81" s="6">
        <f ca="1">INDEX(R$4:R$171,$W76,1)</f>
        <v>206.58799999999999</v>
      </c>
      <c r="I81" s="6">
        <f ca="1">INDEX(S$4:S$171,$W76,1)</f>
        <v>-14.819000000000001</v>
      </c>
      <c r="J81" s="6">
        <f ca="1">INDEX(T$4:T$171,$W76,1)</f>
        <v>-24.084</v>
      </c>
      <c r="AD81" s="49"/>
      <c r="BG81" s="49"/>
    </row>
    <row r="82" spans="1:59" ht="18" x14ac:dyDescent="0.35">
      <c r="D82" s="5" t="s">
        <v>85</v>
      </c>
      <c r="E82" s="6">
        <f t="shared" ref="E82:J82" ca="1" si="54">INDEX(E$4:E$171,$W76,1)</f>
        <v>-28.082999999999998</v>
      </c>
      <c r="F82" s="6">
        <f t="shared" ca="1" si="54"/>
        <v>-17.047999999999998</v>
      </c>
      <c r="G82" s="6">
        <f t="shared" ca="1" si="54"/>
        <v>76.882000000000005</v>
      </c>
      <c r="H82" s="6">
        <f t="shared" ca="1" si="54"/>
        <v>0.216</v>
      </c>
      <c r="I82" s="6">
        <f t="shared" ca="1" si="54"/>
        <v>-0.14499999999999999</v>
      </c>
      <c r="J82" s="6">
        <f t="shared" ca="1" si="54"/>
        <v>-0.23499999999999999</v>
      </c>
      <c r="AD82" s="49"/>
      <c r="AF82" s="69" t="s">
        <v>146</v>
      </c>
      <c r="AG82" s="70">
        <f>1+AI85</f>
        <v>1.016917871425211</v>
      </c>
      <c r="BG82" s="49"/>
    </row>
    <row r="83" spans="1:59" x14ac:dyDescent="0.25">
      <c r="D83" s="5" t="s">
        <v>86</v>
      </c>
      <c r="E83" s="6">
        <f t="shared" ref="E83:J83" ca="1" si="55">INDEX(O$4:O$171,$W76+2,1)</f>
        <v>33.99</v>
      </c>
      <c r="F83" s="6">
        <f t="shared" ca="1" si="55"/>
        <v>19.451000000000001</v>
      </c>
      <c r="G83" s="6">
        <f t="shared" ca="1" si="55"/>
        <v>-7.3579999999999997</v>
      </c>
      <c r="H83" s="6">
        <f t="shared" ca="1" si="55"/>
        <v>126.58499999999999</v>
      </c>
      <c r="I83" s="6">
        <f t="shared" ca="1" si="55"/>
        <v>-9.0660000000000007</v>
      </c>
      <c r="J83" s="6">
        <f t="shared" ca="1" si="55"/>
        <v>-14.722</v>
      </c>
      <c r="AD83" s="49"/>
      <c r="BG83" s="49"/>
    </row>
    <row r="84" spans="1:59" ht="18" x14ac:dyDescent="0.35">
      <c r="D84" s="5" t="s">
        <v>87</v>
      </c>
      <c r="E84" s="6">
        <f t="shared" ref="E84:J84" ca="1" si="56">INDEX(E$4:E$171,$W76+2,1)</f>
        <v>-17.056999999999999</v>
      </c>
      <c r="F84" s="6">
        <f t="shared" ca="1" si="56"/>
        <v>-10.348000000000001</v>
      </c>
      <c r="G84" s="6">
        <f t="shared" ca="1" si="56"/>
        <v>48.569000000000003</v>
      </c>
      <c r="H84" s="6">
        <f t="shared" ca="1" si="56"/>
        <v>0.13600000000000001</v>
      </c>
      <c r="I84" s="6">
        <f t="shared" ca="1" si="56"/>
        <v>-9.0999999999999998E-2</v>
      </c>
      <c r="J84" s="6">
        <f t="shared" ca="1" si="56"/>
        <v>-0.14799999999999999</v>
      </c>
      <c r="M84" t="s">
        <v>88</v>
      </c>
      <c r="AD84" s="49"/>
      <c r="AF84" s="69" t="s">
        <v>147</v>
      </c>
      <c r="AG84" s="6">
        <f>AO7/($F$76*$F$77)</f>
        <v>0.24947185714285713</v>
      </c>
      <c r="AH84" s="69" t="s">
        <v>149</v>
      </c>
      <c r="AI84" s="70">
        <f>AG84/$AG$40</f>
        <v>1.7605635648754916E-2</v>
      </c>
      <c r="AL84" s="109" t="s">
        <v>159</v>
      </c>
      <c r="AM84" s="109"/>
      <c r="AN84" s="109"/>
      <c r="BG84" s="49"/>
    </row>
    <row r="85" spans="1:59" x14ac:dyDescent="0.25">
      <c r="D85" s="5" t="s">
        <v>11</v>
      </c>
      <c r="E85" s="6">
        <f t="shared" ref="E85:J85" ca="1" si="57">INDEX(Y$4:Y$171,$W76+3,1)</f>
        <v>-854.99900000000002</v>
      </c>
      <c r="F85" s="6">
        <f t="shared" ca="1" si="57"/>
        <v>-513.65800000000002</v>
      </c>
      <c r="G85" s="6">
        <f t="shared" ca="1" si="57"/>
        <v>-7.03</v>
      </c>
      <c r="H85" s="6">
        <f t="shared" ca="1" si="57"/>
        <v>-7.9550000000000001</v>
      </c>
      <c r="I85" s="6">
        <f t="shared" ca="1" si="57"/>
        <v>0.55000000000000004</v>
      </c>
      <c r="J85" s="6">
        <f t="shared" ca="1" si="57"/>
        <v>0.88800000000000001</v>
      </c>
      <c r="K85" s="6">
        <f>L85*1.3</f>
        <v>-17.745000000000001</v>
      </c>
      <c r="L85" s="26">
        <f>-F76*F77*(M78-(M76+M77))*25/1000000*1</f>
        <v>-13.65</v>
      </c>
      <c r="M85" t="s">
        <v>89</v>
      </c>
      <c r="AD85" s="49"/>
      <c r="AG85" s="6">
        <f t="shared" ref="AG85:AG87" si="58">AO8/($F$76*$F$77)</f>
        <v>0.2397262380952381</v>
      </c>
      <c r="AI85" s="70">
        <f>AG85/$AG$40</f>
        <v>1.6917871425210874E-2</v>
      </c>
      <c r="AL85" s="109" t="s">
        <v>160</v>
      </c>
      <c r="AM85" s="109"/>
      <c r="AN85" s="109"/>
      <c r="BG85" s="49"/>
    </row>
    <row r="86" spans="1:59" x14ac:dyDescent="0.25">
      <c r="AD86" s="49"/>
      <c r="AG86" s="6">
        <f t="shared" si="58"/>
        <v>0.24989285714285714</v>
      </c>
      <c r="AI86" s="70">
        <f>AG86/$AG$40</f>
        <v>1.7635346305071076E-2</v>
      </c>
      <c r="AL86" s="109" t="s">
        <v>161</v>
      </c>
      <c r="AM86" s="109"/>
      <c r="AN86" s="109"/>
      <c r="BG86" s="49"/>
    </row>
    <row r="87" spans="1:59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 t="shared" si="58"/>
        <v>0.2393052380952381</v>
      </c>
      <c r="AI87" s="70">
        <f>AG87/$AG$40</f>
        <v>1.6888160768894715E-2</v>
      </c>
      <c r="BG87" s="49"/>
    </row>
    <row r="88" spans="1:59" ht="18" x14ac:dyDescent="0.35">
      <c r="D88" s="5" t="s">
        <v>84</v>
      </c>
      <c r="E88" s="6">
        <f t="shared" ref="E88:J88" ca="1" si="59">INDEX(O$4:O$171,$W76+1,1)</f>
        <v>-48.039000000000001</v>
      </c>
      <c r="F88" s="6">
        <f t="shared" ca="1" si="59"/>
        <v>-27.491</v>
      </c>
      <c r="G88" s="6">
        <f t="shared" ca="1" si="59"/>
        <v>11.698</v>
      </c>
      <c r="H88" s="6">
        <f t="shared" ca="1" si="59"/>
        <v>-199.28399999999999</v>
      </c>
      <c r="I88" s="6">
        <f t="shared" ca="1" si="59"/>
        <v>14.193</v>
      </c>
      <c r="J88" s="6">
        <f t="shared" ca="1" si="59"/>
        <v>23.026</v>
      </c>
      <c r="AD88" s="49"/>
      <c r="AF88" s="97" t="s">
        <v>148</v>
      </c>
      <c r="AG88" s="97">
        <f>14.17</f>
        <v>14.17</v>
      </c>
      <c r="BG88" s="49"/>
    </row>
    <row r="89" spans="1:59" x14ac:dyDescent="0.25">
      <c r="D89" s="5" t="s">
        <v>85</v>
      </c>
      <c r="E89" s="6">
        <f t="shared" ref="E89:J89" ca="1" si="60">INDEX(E$4:E$171,$W76+1,1)</f>
        <v>26.498999999999999</v>
      </c>
      <c r="F89" s="6">
        <f t="shared" ca="1" si="60"/>
        <v>16.065000000000001</v>
      </c>
      <c r="G89" s="6">
        <f t="shared" ca="1" si="60"/>
        <v>-78.540000000000006</v>
      </c>
      <c r="H89" s="6">
        <f t="shared" ca="1" si="60"/>
        <v>-0.221</v>
      </c>
      <c r="I89" s="6">
        <f t="shared" ca="1" si="60"/>
        <v>0.14599999999999999</v>
      </c>
      <c r="J89" s="6">
        <f t="shared" ca="1" si="60"/>
        <v>0.23699999999999999</v>
      </c>
      <c r="AD89" s="49"/>
      <c r="BG89" s="49"/>
    </row>
    <row r="90" spans="1:59" x14ac:dyDescent="0.25">
      <c r="D90" s="5" t="s">
        <v>86</v>
      </c>
      <c r="E90" s="6">
        <f ca="1">E83</f>
        <v>33.99</v>
      </c>
      <c r="F90" s="6">
        <f t="shared" ref="F90:J92" ca="1" si="61">F83</f>
        <v>19.451000000000001</v>
      </c>
      <c r="G90" s="6">
        <f t="shared" ca="1" si="61"/>
        <v>-7.3579999999999997</v>
      </c>
      <c r="H90" s="6">
        <f t="shared" ca="1" si="61"/>
        <v>126.58499999999999</v>
      </c>
      <c r="I90" s="6">
        <f t="shared" ca="1" si="61"/>
        <v>-9.0660000000000007</v>
      </c>
      <c r="J90" s="6">
        <f t="shared" ca="1" si="61"/>
        <v>-14.722</v>
      </c>
      <c r="AD90" s="49"/>
      <c r="AF90" s="97" t="s">
        <v>150</v>
      </c>
      <c r="AG90">
        <f ca="1">(0.5*14.17*F76*0.9*(F77-F78))/(2*AK8*10)+SQRT(((0.5*14.17*F76*0.9*(F77-F78))/(2*AK8*10))^2 -1)</f>
        <v>3.0791332699506362</v>
      </c>
      <c r="BG90" s="49"/>
    </row>
    <row r="91" spans="1:59" x14ac:dyDescent="0.25">
      <c r="D91" s="5" t="s">
        <v>87</v>
      </c>
      <c r="E91" s="6">
        <f ca="1">E84</f>
        <v>-17.056999999999999</v>
      </c>
      <c r="F91" s="6">
        <f t="shared" ca="1" si="61"/>
        <v>-10.348000000000001</v>
      </c>
      <c r="G91" s="6">
        <f t="shared" ca="1" si="61"/>
        <v>48.569000000000003</v>
      </c>
      <c r="H91" s="6">
        <f t="shared" ca="1" si="61"/>
        <v>0.13600000000000001</v>
      </c>
      <c r="I91" s="6">
        <f t="shared" ca="1" si="61"/>
        <v>-9.0999999999999998E-2</v>
      </c>
      <c r="J91" s="6">
        <f t="shared" ca="1" si="61"/>
        <v>-0.14799999999999999</v>
      </c>
      <c r="AD91" s="49"/>
      <c r="BG91" s="49"/>
    </row>
    <row r="92" spans="1:59" x14ac:dyDescent="0.25">
      <c r="D92" s="5" t="s">
        <v>11</v>
      </c>
      <c r="E92" s="6">
        <f ca="1">E85</f>
        <v>-854.99900000000002</v>
      </c>
      <c r="F92" s="6">
        <f t="shared" ca="1" si="61"/>
        <v>-513.65800000000002</v>
      </c>
      <c r="G92" s="6">
        <f t="shared" ca="1" si="61"/>
        <v>-7.03</v>
      </c>
      <c r="H92" s="6">
        <f t="shared" ca="1" si="61"/>
        <v>-7.9550000000000001</v>
      </c>
      <c r="I92" s="6">
        <f t="shared" ca="1" si="61"/>
        <v>0.55000000000000004</v>
      </c>
      <c r="J92" s="6">
        <f t="shared" ca="1" si="61"/>
        <v>0.88800000000000001</v>
      </c>
      <c r="K92" s="6">
        <f>L92*1.3</f>
        <v>-35.002500000000005</v>
      </c>
      <c r="L92" s="26">
        <f>-F76*F77*(M78-(M76+M77))*25/1000000*1+L44</f>
        <v>-26.925000000000001</v>
      </c>
      <c r="AD92" s="49"/>
      <c r="BG92" s="49"/>
    </row>
    <row r="93" spans="1:59" x14ac:dyDescent="0.25">
      <c r="AD93" s="49"/>
      <c r="BG93" s="49"/>
    </row>
    <row r="94" spans="1:59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  <c r="BG94" s="49"/>
    </row>
    <row r="95" spans="1:59" x14ac:dyDescent="0.25">
      <c r="A95" s="27"/>
      <c r="B95" s="27"/>
      <c r="C95" s="27"/>
      <c r="D95" s="29" t="s">
        <v>84</v>
      </c>
      <c r="E95" s="31">
        <f ca="1">E81-(E81-E88)/$M78*$M76</f>
        <v>50.531999999999996</v>
      </c>
      <c r="F95" s="31">
        <f t="shared" ref="F95" ca="1" si="62">F81-(F81-F88)/$M78*$M76</f>
        <v>28.917625000000001</v>
      </c>
      <c r="G95" s="31">
        <f ca="1">G81-(G81-G88)/$M78*$M76</f>
        <v>-9.7547499999999996</v>
      </c>
      <c r="H95" s="31">
        <f t="shared" ref="H95:J95" ca="1" si="63">H81-(H81-H88)/$M78*$M76</f>
        <v>168.53749999999999</v>
      </c>
      <c r="I95" s="31">
        <f t="shared" ca="1" si="63"/>
        <v>-12.099125000000001</v>
      </c>
      <c r="J95" s="31">
        <f t="shared" ca="1" si="63"/>
        <v>-19.667437499999998</v>
      </c>
      <c r="K95" s="31">
        <f ca="1">(ABS(G95)+ABS(I95))*SIGN(G95)</f>
        <v>-21.853875000000002</v>
      </c>
      <c r="L95" s="31">
        <f ca="1">(ABS(H95)+ABS(J95))*SIGN(H95)</f>
        <v>188.2049375</v>
      </c>
      <c r="M95" s="31">
        <f ca="1">(ABS(K95)+0.3*ABS(L95))*SIGN(K95)</f>
        <v>-78.315356250000008</v>
      </c>
      <c r="N95" s="31">
        <f t="shared" ref="N95:N99" ca="1" si="64">(ABS(L95)+0.3*ABS(K95))*SIGN(L95)</f>
        <v>194.7611</v>
      </c>
      <c r="O95" s="31">
        <f ca="1">F95+M95</f>
        <v>-49.397731250000007</v>
      </c>
      <c r="P95" s="31">
        <f ca="1">F95-M95</f>
        <v>107.23298125000001</v>
      </c>
      <c r="Q95" s="31">
        <f ca="1">F95+N95</f>
        <v>223.67872499999999</v>
      </c>
      <c r="R95" s="31">
        <f ca="1">F95-N95</f>
        <v>-165.84347500000001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  <c r="BG95" s="49"/>
    </row>
    <row r="96" spans="1:59" x14ac:dyDescent="0.25">
      <c r="A96" s="27"/>
      <c r="B96" s="27"/>
      <c r="C96" s="27"/>
      <c r="D96" s="29" t="s">
        <v>85</v>
      </c>
      <c r="E96" s="31">
        <f ca="1">E82-(E82-E89)/$M78*$M76</f>
        <v>-22.965937499999999</v>
      </c>
      <c r="F96" s="31">
        <f t="shared" ref="F96" ca="1" si="65">F82-(F82-F89)/$M78*$M76</f>
        <v>-13.943656249999998</v>
      </c>
      <c r="G96" s="31">
        <f ca="1">G82-(G82-G89)/$M78*$M76</f>
        <v>62.311187500000003</v>
      </c>
      <c r="H96" s="31">
        <f t="shared" ref="H96:J96" ca="1" si="66">H82-(H82-H89)/$M78*$M76</f>
        <v>0.17503125</v>
      </c>
      <c r="I96" s="31">
        <f t="shared" ca="1" si="66"/>
        <v>-0.11771875</v>
      </c>
      <c r="J96" s="31">
        <f t="shared" ca="1" si="66"/>
        <v>-0.19074999999999998</v>
      </c>
      <c r="K96" s="31">
        <f t="shared" ref="K96:L99" ca="1" si="67">(ABS(G96)+ABS(I96))*SIGN(G96)</f>
        <v>62.428906250000004</v>
      </c>
      <c r="L96" s="31">
        <f t="shared" ca="1" si="67"/>
        <v>0.36578124999999995</v>
      </c>
      <c r="M96" s="31">
        <f t="shared" ref="M96:M99" ca="1" si="68">(ABS(K96)+0.3*ABS(L96))*SIGN(K96)</f>
        <v>62.538640625000006</v>
      </c>
      <c r="N96" s="31">
        <f t="shared" ca="1" si="64"/>
        <v>19.094453125000001</v>
      </c>
      <c r="O96" s="31">
        <f t="shared" ref="O96:O98" ca="1" si="69">F96+M96</f>
        <v>48.59498437500001</v>
      </c>
      <c r="P96" s="31">
        <f t="shared" ref="P96:P98" ca="1" si="70">F96-M96</f>
        <v>-76.482296875000003</v>
      </c>
      <c r="Q96" s="31">
        <f t="shared" ref="Q96:Q98" ca="1" si="71">F96+N96</f>
        <v>5.1507968750000028</v>
      </c>
      <c r="R96" s="31">
        <f t="shared" ref="R96:R98" ca="1" si="72">F96-N96</f>
        <v>-33.038109374999998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  <c r="BG96" s="49"/>
    </row>
    <row r="97" spans="1:59" x14ac:dyDescent="0.25">
      <c r="A97" s="27"/>
      <c r="B97" s="27"/>
      <c r="C97" s="27"/>
      <c r="D97" s="29" t="s">
        <v>86</v>
      </c>
      <c r="E97" s="31">
        <f ca="1">E83</f>
        <v>33.99</v>
      </c>
      <c r="F97" s="31">
        <f ca="1">F83</f>
        <v>19.451000000000001</v>
      </c>
      <c r="G97" s="31">
        <f t="shared" ref="G97:J99" ca="1" si="73">G83</f>
        <v>-7.3579999999999997</v>
      </c>
      <c r="H97" s="31">
        <f t="shared" ca="1" si="73"/>
        <v>126.58499999999999</v>
      </c>
      <c r="I97" s="31">
        <f t="shared" ca="1" si="73"/>
        <v>-9.0660000000000007</v>
      </c>
      <c r="J97" s="31">
        <f t="shared" ca="1" si="73"/>
        <v>-14.722</v>
      </c>
      <c r="K97" s="31">
        <f t="shared" ca="1" si="67"/>
        <v>-16.423999999999999</v>
      </c>
      <c r="L97" s="31">
        <f t="shared" ca="1" si="67"/>
        <v>141.30699999999999</v>
      </c>
      <c r="M97" s="31">
        <f t="shared" ca="1" si="68"/>
        <v>-58.816099999999992</v>
      </c>
      <c r="N97" s="31">
        <f t="shared" ca="1" si="64"/>
        <v>146.23419999999999</v>
      </c>
      <c r="O97" s="31">
        <f t="shared" ca="1" si="69"/>
        <v>-39.365099999999991</v>
      </c>
      <c r="P97" s="31">
        <f t="shared" ca="1" si="70"/>
        <v>78.267099999999999</v>
      </c>
      <c r="Q97" s="31">
        <f t="shared" ca="1" si="71"/>
        <v>165.68519999999998</v>
      </c>
      <c r="R97" s="31">
        <f t="shared" ca="1" si="72"/>
        <v>-126.78319999999999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  <c r="BG97" s="49"/>
    </row>
    <row r="98" spans="1:59" x14ac:dyDescent="0.25">
      <c r="A98" s="27"/>
      <c r="B98" s="27"/>
      <c r="C98" s="27"/>
      <c r="D98" s="29" t="s">
        <v>87</v>
      </c>
      <c r="E98" s="31">
        <f ca="1">E84</f>
        <v>-17.056999999999999</v>
      </c>
      <c r="F98" s="31">
        <f ca="1">F84</f>
        <v>-10.348000000000001</v>
      </c>
      <c r="G98" s="31">
        <f t="shared" ca="1" si="73"/>
        <v>48.569000000000003</v>
      </c>
      <c r="H98" s="31">
        <f t="shared" ca="1" si="73"/>
        <v>0.13600000000000001</v>
      </c>
      <c r="I98" s="31">
        <f t="shared" ca="1" si="73"/>
        <v>-9.0999999999999998E-2</v>
      </c>
      <c r="J98" s="31">
        <f t="shared" ca="1" si="73"/>
        <v>-0.14799999999999999</v>
      </c>
      <c r="K98" s="31">
        <f t="shared" ca="1" si="67"/>
        <v>48.660000000000004</v>
      </c>
      <c r="L98" s="31">
        <f t="shared" ca="1" si="67"/>
        <v>0.28400000000000003</v>
      </c>
      <c r="M98" s="31">
        <f t="shared" ca="1" si="68"/>
        <v>48.745200000000004</v>
      </c>
      <c r="N98" s="31">
        <f t="shared" ca="1" si="64"/>
        <v>14.882000000000001</v>
      </c>
      <c r="O98" s="31">
        <f t="shared" ca="1" si="69"/>
        <v>38.397200000000005</v>
      </c>
      <c r="P98" s="31">
        <f t="shared" ca="1" si="70"/>
        <v>-59.093200000000003</v>
      </c>
      <c r="Q98" s="31">
        <f t="shared" ca="1" si="71"/>
        <v>4.5340000000000007</v>
      </c>
      <c r="R98" s="31">
        <f t="shared" ca="1" si="72"/>
        <v>-25.230000000000004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  <c r="BG98" s="49"/>
    </row>
    <row r="99" spans="1:59" x14ac:dyDescent="0.25">
      <c r="A99" s="27"/>
      <c r="B99" s="27"/>
      <c r="C99" s="27"/>
      <c r="D99" s="29" t="s">
        <v>11</v>
      </c>
      <c r="E99" s="31">
        <f ca="1">E85+K85</f>
        <v>-872.74400000000003</v>
      </c>
      <c r="F99" s="31">
        <f ca="1">F85+L85</f>
        <v>-527.30799999999999</v>
      </c>
      <c r="G99" s="31">
        <f t="shared" ca="1" si="73"/>
        <v>-7.03</v>
      </c>
      <c r="H99" s="31">
        <f t="shared" ca="1" si="73"/>
        <v>-7.9550000000000001</v>
      </c>
      <c r="I99" s="31">
        <f t="shared" ca="1" si="73"/>
        <v>0.55000000000000004</v>
      </c>
      <c r="J99" s="31">
        <f t="shared" ca="1" si="73"/>
        <v>0.88800000000000001</v>
      </c>
      <c r="K99" s="31">
        <f t="shared" ca="1" si="67"/>
        <v>-7.58</v>
      </c>
      <c r="L99" s="31">
        <f t="shared" ca="1" si="67"/>
        <v>-8.843</v>
      </c>
      <c r="M99" s="31">
        <f t="shared" ca="1" si="68"/>
        <v>-10.232900000000001</v>
      </c>
      <c r="N99" s="31">
        <f t="shared" ca="1" si="64"/>
        <v>-11.117000000000001</v>
      </c>
      <c r="O99" s="31">
        <f ca="1">F99+M99</f>
        <v>-537.54089999999997</v>
      </c>
      <c r="P99" s="31">
        <f ca="1">F99-M99</f>
        <v>-517.07510000000002</v>
      </c>
      <c r="Q99" s="31">
        <f ca="1">F99+N99</f>
        <v>-538.42499999999995</v>
      </c>
      <c r="R99" s="31">
        <f ca="1">F99-N99</f>
        <v>-516.19100000000003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  <c r="BG99" s="49"/>
    </row>
    <row r="100" spans="1:59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  <c r="BG100" s="49"/>
    </row>
    <row r="101" spans="1:59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  <c r="BG101" s="49"/>
    </row>
    <row r="102" spans="1:59" x14ac:dyDescent="0.25">
      <c r="A102" s="27"/>
      <c r="B102" s="27"/>
      <c r="C102" s="27"/>
      <c r="D102" s="29" t="s">
        <v>84</v>
      </c>
      <c r="E102" s="31">
        <f ca="1">E88+(E81-E88)/$M78*$M77</f>
        <v>-37.841999999999999</v>
      </c>
      <c r="F102" s="31">
        <f t="shared" ref="F102" ca="1" si="74">F88+(F81-F88)/$M78*$M77</f>
        <v>-21.655625000000001</v>
      </c>
      <c r="G102" s="31">
        <f ca="1">G88+(G81-G88)/$M78*$M77</f>
        <v>9.4787499999999998</v>
      </c>
      <c r="H102" s="31">
        <f t="shared" ref="H102:J102" ca="1" si="75">H88+(H81-H88)/$M78*$M77</f>
        <v>-161.23349999999999</v>
      </c>
      <c r="I102" s="31">
        <f t="shared" ca="1" si="75"/>
        <v>11.473125</v>
      </c>
      <c r="J102" s="31">
        <f t="shared" ca="1" si="75"/>
        <v>18.609437499999999</v>
      </c>
      <c r="K102" s="31">
        <f ca="1">(ABS(G102)+ABS(I102))*SIGN(G102)</f>
        <v>20.951875000000001</v>
      </c>
      <c r="L102" s="31">
        <f ca="1">(ABS(H102)+ABS(J102))*SIGN(H102)</f>
        <v>-179.84293750000001</v>
      </c>
      <c r="M102" s="31">
        <f t="shared" ref="M102:M106" ca="1" si="76">(ABS(K102)+0.3*ABS(L102))*SIGN(K102)</f>
        <v>74.904756249999991</v>
      </c>
      <c r="N102" s="31">
        <f t="shared" ref="N102:N106" ca="1" si="77">(ABS(L102)+0.3*ABS(K102))*SIGN(L102)</f>
        <v>-186.1285</v>
      </c>
      <c r="O102" s="31">
        <f ca="1">F102+M102</f>
        <v>53.249131249999991</v>
      </c>
      <c r="P102" s="31">
        <f ca="1">F102-M102</f>
        <v>-96.560381249999992</v>
      </c>
      <c r="Q102" s="31">
        <f ca="1">F102+N102</f>
        <v>-207.78412500000002</v>
      </c>
      <c r="R102" s="31">
        <f ca="1">F102-N102</f>
        <v>164.47287499999999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  <c r="BG102" s="49"/>
    </row>
    <row r="103" spans="1:59" x14ac:dyDescent="0.25">
      <c r="A103" s="27"/>
      <c r="B103" s="27"/>
      <c r="C103" s="27"/>
      <c r="D103" s="29" t="s">
        <v>85</v>
      </c>
      <c r="E103" s="31">
        <f t="shared" ref="E103:F103" ca="1" si="78">E89+(E82-E89)/$M78*$M77</f>
        <v>21.381937499999999</v>
      </c>
      <c r="F103" s="31">
        <f t="shared" ca="1" si="78"/>
        <v>12.960656250000001</v>
      </c>
      <c r="G103" s="31">
        <f ca="1">G89+(G82-G89)/$M78*$M77</f>
        <v>-63.969187500000004</v>
      </c>
      <c r="H103" s="31">
        <f t="shared" ref="H103:J103" ca="1" si="79">H89+(H82-H89)/$M78*$M77</f>
        <v>-0.18003125</v>
      </c>
      <c r="I103" s="31">
        <f t="shared" ca="1" si="79"/>
        <v>0.11871875</v>
      </c>
      <c r="J103" s="31">
        <f t="shared" ca="1" si="79"/>
        <v>0.19274999999999998</v>
      </c>
      <c r="K103" s="31">
        <f t="shared" ref="K103:L106" ca="1" si="80">(ABS(G103)+ABS(I103))*SIGN(G103)</f>
        <v>-64.087906250000003</v>
      </c>
      <c r="L103" s="31">
        <f t="shared" ca="1" si="80"/>
        <v>-0.37278124999999995</v>
      </c>
      <c r="M103" s="31">
        <f t="shared" ca="1" si="76"/>
        <v>-64.199740625000004</v>
      </c>
      <c r="N103" s="31">
        <f t="shared" ca="1" si="77"/>
        <v>-19.599153125000001</v>
      </c>
      <c r="O103" s="31">
        <f t="shared" ref="O103:O105" ca="1" si="81">F103+M103</f>
        <v>-51.239084375000004</v>
      </c>
      <c r="P103" s="31">
        <f t="shared" ref="P103:P105" ca="1" si="82">F103-M103</f>
        <v>77.160396875000004</v>
      </c>
      <c r="Q103" s="31">
        <f t="shared" ref="Q103:Q105" ca="1" si="83">F103+N103</f>
        <v>-6.6384968749999995</v>
      </c>
      <c r="R103" s="31">
        <f t="shared" ref="R103:R105" ca="1" si="84">F103-N103</f>
        <v>32.559809375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  <c r="BG103" s="49"/>
    </row>
    <row r="104" spans="1:59" x14ac:dyDescent="0.25">
      <c r="A104" s="27"/>
      <c r="B104" s="27"/>
      <c r="C104" s="27"/>
      <c r="D104" s="29" t="s">
        <v>86</v>
      </c>
      <c r="E104" s="31">
        <f ca="1">E97</f>
        <v>33.99</v>
      </c>
      <c r="F104" s="31">
        <f t="shared" ref="F104:J105" ca="1" si="85">F97</f>
        <v>19.451000000000001</v>
      </c>
      <c r="G104" s="31">
        <f t="shared" ca="1" si="85"/>
        <v>-7.3579999999999997</v>
      </c>
      <c r="H104" s="31">
        <f t="shared" ca="1" si="85"/>
        <v>126.58499999999999</v>
      </c>
      <c r="I104" s="31">
        <f t="shared" ca="1" si="85"/>
        <v>-9.0660000000000007</v>
      </c>
      <c r="J104" s="31">
        <f t="shared" ca="1" si="85"/>
        <v>-14.722</v>
      </c>
      <c r="K104" s="31">
        <f t="shared" ca="1" si="80"/>
        <v>-16.423999999999999</v>
      </c>
      <c r="L104" s="31">
        <f t="shared" ca="1" si="80"/>
        <v>141.30699999999999</v>
      </c>
      <c r="M104" s="31">
        <f t="shared" ca="1" si="76"/>
        <v>-58.816099999999992</v>
      </c>
      <c r="N104" s="31">
        <f t="shared" ca="1" si="77"/>
        <v>146.23419999999999</v>
      </c>
      <c r="O104" s="31">
        <f t="shared" ca="1" si="81"/>
        <v>-39.365099999999991</v>
      </c>
      <c r="P104" s="31">
        <f t="shared" ca="1" si="82"/>
        <v>78.267099999999999</v>
      </c>
      <c r="Q104" s="31">
        <f t="shared" ca="1" si="83"/>
        <v>165.68519999999998</v>
      </c>
      <c r="R104" s="31">
        <f t="shared" ca="1" si="84"/>
        <v>-126.78319999999999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  <c r="BG104" s="49"/>
    </row>
    <row r="105" spans="1:59" x14ac:dyDescent="0.25">
      <c r="A105" s="27"/>
      <c r="B105" s="27"/>
      <c r="C105" s="27"/>
      <c r="D105" s="29" t="s">
        <v>87</v>
      </c>
      <c r="E105" s="31">
        <f ca="1">E98</f>
        <v>-17.056999999999999</v>
      </c>
      <c r="F105" s="31">
        <f t="shared" ca="1" si="85"/>
        <v>-10.348000000000001</v>
      </c>
      <c r="G105" s="31">
        <f t="shared" ca="1" si="85"/>
        <v>48.569000000000003</v>
      </c>
      <c r="H105" s="31">
        <f t="shared" ca="1" si="85"/>
        <v>0.13600000000000001</v>
      </c>
      <c r="I105" s="31">
        <f t="shared" ca="1" si="85"/>
        <v>-9.0999999999999998E-2</v>
      </c>
      <c r="J105" s="31">
        <f t="shared" ca="1" si="85"/>
        <v>-0.14799999999999999</v>
      </c>
      <c r="K105" s="31">
        <f t="shared" ca="1" si="80"/>
        <v>48.660000000000004</v>
      </c>
      <c r="L105" s="31">
        <f t="shared" ca="1" si="80"/>
        <v>0.28400000000000003</v>
      </c>
      <c r="M105" s="31">
        <f t="shared" ca="1" si="76"/>
        <v>48.745200000000004</v>
      </c>
      <c r="N105" s="31">
        <f t="shared" ca="1" si="77"/>
        <v>14.882000000000001</v>
      </c>
      <c r="O105" s="31">
        <f t="shared" ca="1" si="81"/>
        <v>38.397200000000005</v>
      </c>
      <c r="P105" s="31">
        <f t="shared" ca="1" si="82"/>
        <v>-59.093200000000003</v>
      </c>
      <c r="Q105" s="31">
        <f t="shared" ca="1" si="83"/>
        <v>4.5340000000000007</v>
      </c>
      <c r="R105" s="31">
        <f t="shared" ca="1" si="84"/>
        <v>-25.230000000000004</v>
      </c>
      <c r="S105" s="27"/>
      <c r="T105" s="27"/>
      <c r="U105" s="27"/>
      <c r="V105" s="27"/>
      <c r="W105" s="27"/>
      <c r="X105" s="54" t="s">
        <v>168</v>
      </c>
      <c r="Y105" s="59" t="str">
        <f>IF((V117+V118)*2&gt;F76*F77*0.01,"verifica","non verifica")</f>
        <v>verifica</v>
      </c>
      <c r="Z105" s="86" t="s">
        <v>168</v>
      </c>
      <c r="AA105" s="110" t="str">
        <f>IF((V117+V118)*2&lt;=F76*F77*0.025,"verifica","non verifica")</f>
        <v>verifica</v>
      </c>
      <c r="AB105" s="110"/>
      <c r="AC105" s="27"/>
      <c r="AD105" s="52"/>
      <c r="BG105" s="49"/>
    </row>
    <row r="106" spans="1:59" x14ac:dyDescent="0.25">
      <c r="A106" s="27"/>
      <c r="B106" s="27"/>
      <c r="C106" s="27"/>
      <c r="D106" s="29" t="s">
        <v>11</v>
      </c>
      <c r="E106" s="31">
        <f ca="1">E92+K92</f>
        <v>-890.00150000000008</v>
      </c>
      <c r="F106" s="31">
        <f ca="1">F92+L92</f>
        <v>-540.58299999999997</v>
      </c>
      <c r="G106" s="31">
        <f t="shared" ref="G106:J106" ca="1" si="86">G92</f>
        <v>-7.03</v>
      </c>
      <c r="H106" s="31">
        <f t="shared" ca="1" si="86"/>
        <v>-7.9550000000000001</v>
      </c>
      <c r="I106" s="31">
        <f t="shared" ca="1" si="86"/>
        <v>0.55000000000000004</v>
      </c>
      <c r="J106" s="31">
        <f t="shared" ca="1" si="86"/>
        <v>0.88800000000000001</v>
      </c>
      <c r="K106" s="31">
        <f t="shared" ca="1" si="80"/>
        <v>-7.58</v>
      </c>
      <c r="L106" s="31">
        <f t="shared" ca="1" si="80"/>
        <v>-8.843</v>
      </c>
      <c r="M106" s="31">
        <f t="shared" ca="1" si="76"/>
        <v>-10.232900000000001</v>
      </c>
      <c r="N106" s="31">
        <f t="shared" ca="1" si="77"/>
        <v>-11.117000000000001</v>
      </c>
      <c r="O106" s="31">
        <f ca="1">F106+M106</f>
        <v>-550.81589999999994</v>
      </c>
      <c r="P106" s="31">
        <f ca="1">F106-M106</f>
        <v>-530.3501</v>
      </c>
      <c r="Q106" s="31">
        <f ca="1">F106+N106</f>
        <v>-551.69999999999993</v>
      </c>
      <c r="R106" s="31">
        <f ca="1">F106-N106</f>
        <v>-529.46600000000001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  <c r="BG106" s="49"/>
    </row>
    <row r="107" spans="1:59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  <c r="BG107" s="49"/>
    </row>
    <row r="108" spans="1:59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  <c r="BG108" s="49"/>
    </row>
    <row r="109" spans="1:59" x14ac:dyDescent="0.25">
      <c r="A109" s="5">
        <f ca="1">B76</f>
        <v>8</v>
      </c>
      <c r="D109" s="5" t="s">
        <v>84</v>
      </c>
      <c r="E109" s="34">
        <f ca="1">E95</f>
        <v>50.531999999999996</v>
      </c>
      <c r="F109" s="6">
        <f t="shared" ref="F109:I110" ca="1" si="87">O95</f>
        <v>-49.397731250000007</v>
      </c>
      <c r="G109" s="6">
        <f t="shared" ca="1" si="87"/>
        <v>107.23298125000001</v>
      </c>
      <c r="H109" s="35">
        <f t="shared" ca="1" si="87"/>
        <v>223.67872499999999</v>
      </c>
      <c r="I109" s="35">
        <f t="shared" ca="1" si="87"/>
        <v>-165.84347500000001</v>
      </c>
      <c r="J109" s="6">
        <f>INDEX($N$275:$N$286,MATCH(A111,$L$275:$L$286,-1),1)</f>
        <v>258.34553492998486</v>
      </c>
      <c r="K109" s="34">
        <f ca="1">MAX(ABS(F109),IF(J109="---",0,0.3*J109))</f>
        <v>77.503660478995457</v>
      </c>
      <c r="L109" s="34">
        <f ca="1">MAX(ABS(G109),IF(J109="---",0,0.3*J109))</f>
        <v>107.23298125000001</v>
      </c>
      <c r="M109" s="34">
        <f ca="1">MAX(ABS(H109),J109)</f>
        <v>258.34553492998486</v>
      </c>
      <c r="N109" s="34">
        <f ca="1">MAX(ABS(I109),J109)</f>
        <v>258.34553492998486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8">MAX(L109-$Z77*(1-((0.48*$Z76+L111)/(0.48*$Z76))^2),0)/(($F77-2*$F78)*$O$2)*1000</f>
        <v>0</v>
      </c>
      <c r="S109" s="36">
        <f t="shared" ca="1" si="88"/>
        <v>4.3454306895325052</v>
      </c>
      <c r="T109" s="36">
        <f ca="1">MAX(N109-$Z77*(1-((0.48*$Z76+N111)/(0.48*$Z76))^2),0)/(($F77-2*$F78)*$O$2)*1000</f>
        <v>4.5477453621834263</v>
      </c>
      <c r="U109" s="34">
        <f ca="1">MAX(P109:T109)</f>
        <v>4.5477453621834263</v>
      </c>
      <c r="V109" s="26">
        <v>9.42</v>
      </c>
      <c r="W109" s="7">
        <f>2*V109*$O$2/10</f>
        <v>737.21739130434787</v>
      </c>
      <c r="X109" s="6">
        <f>W109*(F77-2*F78)/200</f>
        <v>228.53739130434784</v>
      </c>
      <c r="Y109" s="5"/>
      <c r="Z109" s="16"/>
      <c r="AD109" s="49"/>
      <c r="BG109" s="49"/>
    </row>
    <row r="110" spans="1:59" x14ac:dyDescent="0.25">
      <c r="A110" s="29" t="s">
        <v>67</v>
      </c>
      <c r="D110" s="5" t="s">
        <v>85</v>
      </c>
      <c r="E110" s="34">
        <f ca="1">E96</f>
        <v>-22.965937499999999</v>
      </c>
      <c r="F110" s="35">
        <f t="shared" ca="1" si="87"/>
        <v>48.59498437500001</v>
      </c>
      <c r="G110" s="35">
        <f t="shared" ca="1" si="87"/>
        <v>-76.482296875000003</v>
      </c>
      <c r="H110" s="6">
        <f t="shared" ca="1" si="87"/>
        <v>5.1507968750000028</v>
      </c>
      <c r="I110" s="6">
        <f t="shared" ca="1" si="87"/>
        <v>-33.038109374999998</v>
      </c>
      <c r="J110" s="6">
        <f>INDEX($O$275:$O$286,MATCH(A111,$L$275:$L$286,-1),1)</f>
        <v>117.94887297265582</v>
      </c>
      <c r="K110" s="34">
        <f ca="1">MAX(ABS(F110),J110)</f>
        <v>117.94887297265582</v>
      </c>
      <c r="L110" s="34">
        <f ca="1">MAX(ABS(G110),J110)</f>
        <v>117.94887297265582</v>
      </c>
      <c r="M110" s="34">
        <f ca="1">MAX(ABS(H110),IF(J110="---",0,0.3*J110))</f>
        <v>35.384661891796746</v>
      </c>
      <c r="N110" s="34">
        <f ca="1">MAX(ABS(I110),IF(J110="---",0,0.3*J110))</f>
        <v>35.384661891796746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6.0977524334627962</v>
      </c>
      <c r="R110" s="36">
        <f ca="1">MAX(L110-$Z78*(1-((0.48*$Z76+L111)/(0.48*$Z76))^2),0)/(($F76-2*$F78)*$O$2)*1000</f>
        <v>6.3226738077480862</v>
      </c>
      <c r="S110" s="36">
        <f t="shared" ref="S110:T110" ca="1" si="89">MAX(M110-$Z78*(1-((0.48*$Z76+M111)/(0.48*$Z76))^2),0)/(($F76-2*$F78)*$O$2)*1000</f>
        <v>0</v>
      </c>
      <c r="T110" s="36">
        <f t="shared" ca="1" si="89"/>
        <v>0</v>
      </c>
      <c r="U110" s="34">
        <f ca="1">MAX(P110:T110)</f>
        <v>6.3226738077480862</v>
      </c>
      <c r="V110" s="26">
        <v>9.36</v>
      </c>
      <c r="W110" s="7">
        <f>2*V110*$O$2/10</f>
        <v>732.52173913043475</v>
      </c>
      <c r="X110" s="6">
        <f>W110*(F76-2*F78)/200</f>
        <v>80.577391304347827</v>
      </c>
      <c r="Y110" s="5"/>
      <c r="Z110" s="16"/>
      <c r="AD110" s="49"/>
      <c r="BG110" s="49"/>
    </row>
    <row r="111" spans="1:59" x14ac:dyDescent="0.25">
      <c r="A111" s="5">
        <f>B77</f>
        <v>4</v>
      </c>
      <c r="D111" s="5" t="s">
        <v>11</v>
      </c>
      <c r="E111" s="37">
        <f ca="1">E99</f>
        <v>-872.74400000000003</v>
      </c>
      <c r="F111" s="7">
        <f ca="1">O99</f>
        <v>-537.54089999999997</v>
      </c>
      <c r="G111" s="7">
        <f ca="1">P99</f>
        <v>-517.07510000000002</v>
      </c>
      <c r="H111" s="7">
        <f ca="1">Q99</f>
        <v>-538.42499999999995</v>
      </c>
      <c r="I111" s="7">
        <f ca="1">R99</f>
        <v>-516.19100000000003</v>
      </c>
      <c r="K111" s="34">
        <f ca="1">F111</f>
        <v>-537.54089999999997</v>
      </c>
      <c r="L111" s="34">
        <f t="shared" ref="L111:N111" ca="1" si="90">G111</f>
        <v>-517.07510000000002</v>
      </c>
      <c r="M111" s="34">
        <f t="shared" ca="1" si="90"/>
        <v>-538.42499999999995</v>
      </c>
      <c r="N111" s="34">
        <f t="shared" ca="1" si="90"/>
        <v>-516.19100000000003</v>
      </c>
      <c r="AD111" s="49"/>
      <c r="BG111" s="49"/>
    </row>
    <row r="112" spans="1:59" x14ac:dyDescent="0.25">
      <c r="D112" s="15" t="s">
        <v>105</v>
      </c>
      <c r="E112" s="6">
        <f ca="1">($Z77+$X109)*(1-ABS((0.48*$Z76+E111)/(0.48*$Z76+$W109))^(1+1/(1+$W109/$Z76)))</f>
        <v>437.21072252599367</v>
      </c>
      <c r="K112" s="6">
        <f t="shared" ref="K112:N112" ca="1" si="91">($Z77+$X109)*(1-ABS((0.48*$Z76+K111)/(0.48*$Z76+$W109))^(1+1/(1+$W109/$Z76)))</f>
        <v>381.9025017578258</v>
      </c>
      <c r="L112" s="6">
        <f t="shared" ca="1" si="91"/>
        <v>377.86896094229968</v>
      </c>
      <c r="M112" s="6">
        <f t="shared" ca="1" si="91"/>
        <v>382.0750898914315</v>
      </c>
      <c r="N112" s="6">
        <f t="shared" ca="1" si="91"/>
        <v>377.69306274659806</v>
      </c>
      <c r="AD112" s="49"/>
      <c r="BG112" s="49"/>
    </row>
    <row r="113" spans="1:59" x14ac:dyDescent="0.25">
      <c r="D113" s="15" t="s">
        <v>106</v>
      </c>
      <c r="E113" s="6">
        <f ca="1">($Z78+$X110)*(1-ABS((0.48*$Z76+E111)/(0.48*$Z76+$W110))^(1+1/(1+$W110/$Z76)))</f>
        <v>171.46434365387137</v>
      </c>
      <c r="K113" s="6">
        <f t="shared" ref="K113:N113" ca="1" si="92">($Z78+$X110)*(1-ABS((0.48*$Z76+K111)/(0.48*$Z76+$W110))^(1+1/(1+$W110/$Z76)))</f>
        <v>149.69529624098081</v>
      </c>
      <c r="L113" s="6">
        <f t="shared" ca="1" si="92"/>
        <v>148.1073684694602</v>
      </c>
      <c r="M113" s="6">
        <f t="shared" ca="1" si="92"/>
        <v>149.76324006076814</v>
      </c>
      <c r="N113" s="6">
        <f t="shared" ca="1" si="92"/>
        <v>148.03811989126524</v>
      </c>
      <c r="AD113" s="49"/>
      <c r="BG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8.8311972343401088E-2</v>
      </c>
      <c r="K114" s="38">
        <f t="shared" ref="K114:N114" ca="1" si="93">ABS(K109/K112)^1.5+ABS(K110/K113)^1.5</f>
        <v>0.79082737441709727</v>
      </c>
      <c r="L114" s="38">
        <f t="shared" ca="1" si="93"/>
        <v>0.86185788606091918</v>
      </c>
      <c r="M114" s="38">
        <f t="shared" ca="1" si="93"/>
        <v>0.67085025936037268</v>
      </c>
      <c r="N114" s="38">
        <f t="shared" ca="1" si="93"/>
        <v>0.68256780961987462</v>
      </c>
      <c r="AD114" s="49"/>
      <c r="BG114" s="49"/>
    </row>
    <row r="115" spans="1:59" x14ac:dyDescent="0.25">
      <c r="AD115" s="49"/>
      <c r="BG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  <c r="BG116" s="49"/>
    </row>
    <row r="117" spans="1:59" x14ac:dyDescent="0.25">
      <c r="D117" s="5" t="s">
        <v>84</v>
      </c>
      <c r="E117" s="34">
        <f ca="1">E102</f>
        <v>-37.841999999999999</v>
      </c>
      <c r="F117" s="6">
        <f t="shared" ref="F117:I118" ca="1" si="94">O102</f>
        <v>53.249131249999991</v>
      </c>
      <c r="G117" s="6">
        <f t="shared" ca="1" si="94"/>
        <v>-96.560381249999992</v>
      </c>
      <c r="H117" s="35">
        <f t="shared" ca="1" si="94"/>
        <v>-207.78412500000002</v>
      </c>
      <c r="I117" s="35">
        <f t="shared" ca="1" si="94"/>
        <v>164.47287499999999</v>
      </c>
      <c r="J117" s="6">
        <f>INDEX($N$275:$N$286,MATCH(A111,$L$275:$L$286,-1)+1,1)</f>
        <v>266.04235873558792</v>
      </c>
      <c r="K117" s="34">
        <f ca="1">MAX(ABS(F117),IF(J117="---",0,0.3*J117))</f>
        <v>79.812707620676377</v>
      </c>
      <c r="L117" s="34">
        <f ca="1">MAX(ABS(G117),IF(J117="---",0,0.3*J117))</f>
        <v>96.560381249999992</v>
      </c>
      <c r="M117" s="34">
        <f ca="1">MAX(ABS(H117),J117)</f>
        <v>266.04235873558792</v>
      </c>
      <c r="N117" s="34">
        <f ca="1">MAX(ABS(I117),J117)</f>
        <v>266.04235873558792</v>
      </c>
      <c r="O117" s="13" t="s">
        <v>103</v>
      </c>
      <c r="P117" s="36">
        <f t="shared" ref="P117" ca="1" si="95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4.544270670263006</v>
      </c>
      <c r="T117" s="36">
        <f ca="1">MAX(N117-$Z77*(1-((0.48*$Z76+N119)/(0.48*$Z76))^2),0)/(($F77-2*$F78)*$O$2)*1000</f>
        <v>4.7436034942026719</v>
      </c>
      <c r="U117" s="34">
        <f ca="1">MAX(P117:T117)</f>
        <v>4.7436034942026719</v>
      </c>
      <c r="V117" s="26">
        <v>9.42</v>
      </c>
      <c r="W117" s="7">
        <f>2*V117*$O$2/10</f>
        <v>737.21739130434787</v>
      </c>
      <c r="X117" s="6">
        <f>W117*(F77-2*F78)/200</f>
        <v>228.53739130434784</v>
      </c>
      <c r="AD117" s="49"/>
      <c r="BG117" s="49"/>
    </row>
    <row r="118" spans="1:59" x14ac:dyDescent="0.25">
      <c r="D118" s="5" t="s">
        <v>85</v>
      </c>
      <c r="E118" s="34">
        <f ca="1">E103</f>
        <v>21.381937499999999</v>
      </c>
      <c r="F118" s="35">
        <f t="shared" ca="1" si="94"/>
        <v>-51.239084375000004</v>
      </c>
      <c r="G118" s="35">
        <f t="shared" ca="1" si="94"/>
        <v>77.160396875000004</v>
      </c>
      <c r="H118" s="6">
        <f t="shared" ca="1" si="94"/>
        <v>-6.6384968749999995</v>
      </c>
      <c r="I118" s="6">
        <f t="shared" ca="1" si="94"/>
        <v>32.559809375</v>
      </c>
      <c r="J118" s="6">
        <f>INDEX($O$275:$O$286,MATCH(A111,$L$275:$L$286,-1)+1,1)</f>
        <v>98.117179251720273</v>
      </c>
      <c r="K118" s="34">
        <f ca="1">MAX(ABS(F118),J118)</f>
        <v>98.117179251720273</v>
      </c>
      <c r="L118" s="34">
        <f ca="1">MAX(ABS(G118),J118)</f>
        <v>98.117179251720273</v>
      </c>
      <c r="M118" s="34">
        <f ca="1">MAX(ABS(H118),IF(J118="---",0,0.3*J118))</f>
        <v>29.435153775516081</v>
      </c>
      <c r="N118" s="34">
        <f ca="1">MAX(ABS(I118),IF(J118="---",0,0.3*J118))</f>
        <v>32.559809375</v>
      </c>
      <c r="O118" s="13" t="s">
        <v>104</v>
      </c>
      <c r="P118" s="36">
        <f t="shared" ref="P118" ca="1" si="96">MAX(E118-$Z78*(1-((0.48*$Z76+E119)/(0.48*$Z76))^2),0)/(($F76-2*$F78)*$O$2)*1000</f>
        <v>0</v>
      </c>
      <c r="Q118" s="36">
        <f ca="1">MAX(K118-$Z78*(1-((0.48*$Z76+K119)/(0.48*$Z76))^2),0)/(($F76-2*$F78)*$O$2)*1000</f>
        <v>3.6509098017061303</v>
      </c>
      <c r="R118" s="36">
        <f ca="1">MAX(L118-$Z78*(1-((0.48*$Z76+L119)/(0.48*$Z76))^2),0)/(($F76-2*$F78)*$O$2)*1000</f>
        <v>3.8725161346191896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3.8725161346191896</v>
      </c>
      <c r="V118" s="26">
        <v>9.36</v>
      </c>
      <c r="W118" s="7">
        <f>2*V118*$O$2/10</f>
        <v>732.52173913043475</v>
      </c>
      <c r="X118" s="6">
        <f>W118*(F76-2*F78)/200</f>
        <v>80.577391304347827</v>
      </c>
      <c r="AD118" s="49"/>
      <c r="BG118" s="49"/>
    </row>
    <row r="119" spans="1:59" x14ac:dyDescent="0.25">
      <c r="D119" s="5" t="s">
        <v>11</v>
      </c>
      <c r="E119" s="37">
        <f ca="1">E106</f>
        <v>-890.00150000000008</v>
      </c>
      <c r="F119" s="7">
        <f ca="1">O106</f>
        <v>-550.81589999999994</v>
      </c>
      <c r="G119" s="7">
        <f ca="1">P106</f>
        <v>-530.3501</v>
      </c>
      <c r="H119" s="7">
        <f ca="1">Q106</f>
        <v>-551.69999999999993</v>
      </c>
      <c r="I119" s="7">
        <f ca="1">R106</f>
        <v>-529.46600000000001</v>
      </c>
      <c r="K119" s="34">
        <f ca="1">F119</f>
        <v>-550.81589999999994</v>
      </c>
      <c r="L119" s="34">
        <f t="shared" ref="L119:N119" ca="1" si="97">G119</f>
        <v>-530.3501</v>
      </c>
      <c r="M119" s="34">
        <f t="shared" ca="1" si="97"/>
        <v>-551.69999999999993</v>
      </c>
      <c r="N119" s="34">
        <f t="shared" ca="1" si="97"/>
        <v>-529.46600000000001</v>
      </c>
      <c r="AD119" s="49"/>
      <c r="BG119" s="49"/>
    </row>
    <row r="120" spans="1:59" x14ac:dyDescent="0.25">
      <c r="D120" s="15" t="s">
        <v>105</v>
      </c>
      <c r="E120" s="6">
        <f ca="1">($Z77+$X117)*(1-ABS((0.48*$Z76+E119)/(0.48*$Z76+$W117))^(1+1/(1+$W117/$Z76)))</f>
        <v>439.49012426044891</v>
      </c>
      <c r="K120" s="6">
        <f t="shared" ref="K120:N120" ca="1" si="98">($Z77+$X117)*(1-ABS((0.48*$Z76+K119)/(0.48*$Z76+$W117))^(1+1/(1+$W117/$Z76)))</f>
        <v>384.47948848342378</v>
      </c>
      <c r="L120" s="6">
        <f t="shared" ca="1" si="98"/>
        <v>380.49366112484671</v>
      </c>
      <c r="M120" s="6">
        <f t="shared" ca="1" si="98"/>
        <v>384.65001053621586</v>
      </c>
      <c r="N120" s="6">
        <f t="shared" ca="1" si="98"/>
        <v>380.31981923438809</v>
      </c>
      <c r="AD120" s="49"/>
      <c r="BG120" s="49"/>
    </row>
    <row r="121" spans="1:59" x14ac:dyDescent="0.25">
      <c r="D121" s="15" t="s">
        <v>106</v>
      </c>
      <c r="E121" s="6">
        <f ca="1">($Z78+$X118)*(1-ABS((0.48*$Z76+E119)/(0.48*$Z76+$W118))^(1+1/(1+$W118/$Z76)))</f>
        <v>172.36124573109956</v>
      </c>
      <c r="K121" s="6">
        <f t="shared" ref="K121:N121" ca="1" si="99">($Z78+$X118)*(1-ABS((0.48*$Z76+K119)/(0.48*$Z76+$W118))^(1+1/(1+$W118/$Z76)))</f>
        <v>150.70978708464401</v>
      </c>
      <c r="L121" s="6">
        <f t="shared" ca="1" si="99"/>
        <v>149.1406668352366</v>
      </c>
      <c r="M121" s="6">
        <f t="shared" ca="1" si="99"/>
        <v>150.77691651389009</v>
      </c>
      <c r="N121" s="6">
        <f t="shared" ca="1" si="99"/>
        <v>149.07222881397732</v>
      </c>
      <c r="AD121" s="49"/>
      <c r="BG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6.8958983047879424E-2</v>
      </c>
      <c r="K122" s="38">
        <f t="shared" ref="K122:N122" ca="1" si="100">ABS(K117/K120)^1.5+ABS(K118/K121)^1.5</f>
        <v>0.61987735707213931</v>
      </c>
      <c r="L122" s="38">
        <f t="shared" ca="1" si="100"/>
        <v>0.6614524941784572</v>
      </c>
      <c r="M122" s="38">
        <f t="shared" ca="1" si="100"/>
        <v>0.66146906338364642</v>
      </c>
      <c r="N122" s="38">
        <f t="shared" ca="1" si="100"/>
        <v>0.68714009814152643</v>
      </c>
      <c r="AD122" s="49"/>
      <c r="BG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  <c r="BG123" s="49"/>
    </row>
    <row r="124" spans="1:59" x14ac:dyDescent="0.25">
      <c r="A124" t="s">
        <v>57</v>
      </c>
      <c r="B124" s="5">
        <f ca="1">$A$4</f>
        <v>8</v>
      </c>
      <c r="D124" t="s">
        <v>58</v>
      </c>
      <c r="E124" s="5" t="s">
        <v>59</v>
      </c>
      <c r="F124" s="17">
        <v>30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6" t="s">
        <v>133</v>
      </c>
      <c r="AF124" s="123"/>
      <c r="AG124" s="123"/>
      <c r="AH124" s="123"/>
      <c r="AI124" s="123"/>
      <c r="AJ124" s="123"/>
      <c r="AK124" s="123"/>
      <c r="AL124" s="123"/>
      <c r="AM124" s="123"/>
      <c r="AN124" s="123"/>
      <c r="AO124" s="123"/>
      <c r="AP124" s="123"/>
      <c r="AQ124" s="123"/>
      <c r="AR124" s="123"/>
      <c r="AS124" s="123"/>
      <c r="AT124" s="123"/>
      <c r="AU124" s="123"/>
      <c r="AV124" s="123"/>
      <c r="AW124" s="123"/>
      <c r="AX124" s="123"/>
      <c r="AY124" s="123"/>
      <c r="AZ124" s="123"/>
      <c r="BA124" s="123"/>
      <c r="BB124" s="123"/>
      <c r="BC124" s="123"/>
      <c r="BD124" s="123"/>
      <c r="BE124" s="123"/>
      <c r="BF124" s="123"/>
      <c r="BG124" s="124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80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326.39999999999998</v>
      </c>
      <c r="AA125" s="16" t="s">
        <v>73</v>
      </c>
      <c r="AD125" s="49"/>
      <c r="AZ125" s="82" t="s">
        <v>162</v>
      </c>
      <c r="BA125" s="112" t="s">
        <v>164</v>
      </c>
      <c r="BB125" s="113"/>
      <c r="BG125" s="49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122.4</v>
      </c>
      <c r="AA126" s="16" t="s">
        <v>73</v>
      </c>
      <c r="AD126" s="49"/>
      <c r="AF126" s="117" t="s">
        <v>134</v>
      </c>
      <c r="AG126" s="118"/>
      <c r="AH126" s="119"/>
      <c r="AI126" s="55" t="s">
        <v>135</v>
      </c>
      <c r="AJ126" s="117" t="s">
        <v>136</v>
      </c>
      <c r="AK126" s="119"/>
      <c r="AL126" s="117" t="s">
        <v>137</v>
      </c>
      <c r="AM126" s="118"/>
      <c r="AN126" s="119"/>
      <c r="AO126" s="117"/>
      <c r="AP126" s="119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98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  <c r="BG126" s="49"/>
    </row>
    <row r="127" spans="1:59" x14ac:dyDescent="0.25">
      <c r="AD127" s="49"/>
      <c r="AF127" s="117">
        <f>MAX(F125,AI127/6,45)</f>
        <v>80</v>
      </c>
      <c r="AG127" s="118"/>
      <c r="AH127" s="119"/>
      <c r="AI127" s="64">
        <f>M126-M124-M125</f>
        <v>250</v>
      </c>
      <c r="AJ127" s="117">
        <f>MIN(F124/2,17.5,8*1.4)</f>
        <v>11.2</v>
      </c>
      <c r="AK127" s="119"/>
      <c r="AL127" s="120">
        <f>(0.08*(14.17*(F124-5))/391.3)*100</f>
        <v>7.2425249169435215</v>
      </c>
      <c r="AM127" s="121"/>
      <c r="AN127" s="122"/>
      <c r="AO127" s="98" t="s">
        <v>150</v>
      </c>
      <c r="AP127" s="58">
        <f>SQRT(((0.5*AG129*14.17*F124)/((AQ127/100)*391.3))-1)</f>
        <v>1.5868886354329375</v>
      </c>
      <c r="AQ127" s="71">
        <f>AU127*AZ127</f>
        <v>15.8</v>
      </c>
      <c r="AR127" s="72">
        <f t="shared" ref="AR127:AS128" si="101">AR79</f>
        <v>10</v>
      </c>
      <c r="AS127" s="72">
        <f t="shared" si="101"/>
        <v>0.79</v>
      </c>
      <c r="AT127" s="75">
        <v>2</v>
      </c>
      <c r="AU127" s="77">
        <f>AT127*AS127</f>
        <v>1.58</v>
      </c>
      <c r="AV127" s="58">
        <f>0.9*F124*(F125-F126)*AG129*0.5*14.17*AP127/(1+AP127^2)/10</f>
        <v>671.07256854509353</v>
      </c>
      <c r="AW127" s="80" t="str">
        <f ca="1">IF(AK12&lt;=AV127,"verifica","non verifica")</f>
        <v>verifica</v>
      </c>
      <c r="AX127" s="76" t="str">
        <f>AX79</f>
        <v>fi 10/</v>
      </c>
      <c r="AY127" s="98">
        <f>10</f>
        <v>10</v>
      </c>
      <c r="AZ127" s="58">
        <f>100/AY127</f>
        <v>10</v>
      </c>
      <c r="BA127" s="99">
        <f>0.9*(F125-F126)*AQ127*391.3*AP127/1000</f>
        <v>671.07256854509353</v>
      </c>
      <c r="BB127" s="80" t="str">
        <f ca="1">IF(AK12&lt;=BA127,"verifica","non verifica")</f>
        <v>verifica</v>
      </c>
      <c r="BG127" s="49"/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98" t="s">
        <v>151</v>
      </c>
      <c r="AP128" s="58">
        <f>SQRT(((0.5*AG129*14.17*F124)/((AQ128/100)*391.3))-1)</f>
        <v>1.8433039430823019</v>
      </c>
      <c r="AQ128" s="71">
        <f>AU128*AZ128</f>
        <v>12.64</v>
      </c>
      <c r="AR128" s="72">
        <f t="shared" si="101"/>
        <v>10</v>
      </c>
      <c r="AS128" s="72">
        <f t="shared" si="101"/>
        <v>0.79</v>
      </c>
      <c r="AT128" s="75">
        <v>2</v>
      </c>
      <c r="AU128" s="78">
        <f>AT128*AS128</f>
        <v>1.58</v>
      </c>
      <c r="AV128" s="58">
        <f>0.9*F124*(F125-F126)*AG129*0.5*14.17*AP128/(1+AP128^2)/10</f>
        <v>623.60555571364921</v>
      </c>
      <c r="AW128" s="80" t="str">
        <f ca="1">IF(AK12&lt;=AV128,"verifica","non verifica")</f>
        <v>verifica</v>
      </c>
      <c r="AX128" s="76" t="str">
        <f>AX80</f>
        <v>fi 10/</v>
      </c>
      <c r="AY128" s="90">
        <v>12.5</v>
      </c>
      <c r="AZ128" s="58">
        <f>100/AY128</f>
        <v>8</v>
      </c>
      <c r="BA128" s="99">
        <f>0.9*(F125-F126)*AQ128*391.3*AP128/1000</f>
        <v>623.60555571364921</v>
      </c>
      <c r="BB128" s="80" t="str">
        <f ca="1">IF(AK12&lt;=BA128,"verifica","non verifica")</f>
        <v>verifica</v>
      </c>
      <c r="BG128" s="49"/>
    </row>
    <row r="129" spans="1:59" ht="18" x14ac:dyDescent="0.35">
      <c r="D129" s="5" t="s">
        <v>84</v>
      </c>
      <c r="E129" s="6">
        <f ca="1">INDEX(O$4:O$23,$W124,1)</f>
        <v>53.829000000000001</v>
      </c>
      <c r="F129" s="6">
        <f ca="1">INDEX(P$4:P$171,$W124,1)</f>
        <v>31.074999999999999</v>
      </c>
      <c r="G129" s="6">
        <f ca="1">INDEX(Q$4:Q$171,$W124,1)</f>
        <v>-17.353999999999999</v>
      </c>
      <c r="H129" s="6">
        <f ca="1">INDEX(R$4:R$171,$W124,1)</f>
        <v>305.52499999999998</v>
      </c>
      <c r="I129" s="6">
        <f ca="1">INDEX(S$4:S$171,$W124,1)</f>
        <v>-21.800999999999998</v>
      </c>
      <c r="J129" s="6">
        <f ca="1">INDEX(T$4:T$171,$W124,1)</f>
        <v>-35.481999999999999</v>
      </c>
      <c r="AD129" s="49"/>
      <c r="AF129" s="69" t="s">
        <v>146</v>
      </c>
      <c r="AG129" s="70">
        <f>1+AI132</f>
        <v>1.0233596006821923</v>
      </c>
      <c r="BG129" s="49"/>
    </row>
    <row r="130" spans="1:59" x14ac:dyDescent="0.25">
      <c r="D130" s="5" t="s">
        <v>85</v>
      </c>
      <c r="E130" s="6">
        <f t="shared" ref="E130:J130" ca="1" si="102">INDEX(E$4:E$171,$W124,1)</f>
        <v>-27.190999999999999</v>
      </c>
      <c r="F130" s="6">
        <f t="shared" ca="1" si="102"/>
        <v>-16.454000000000001</v>
      </c>
      <c r="G130" s="6">
        <f t="shared" ca="1" si="102"/>
        <v>100.27</v>
      </c>
      <c r="H130" s="6">
        <f t="shared" ca="1" si="102"/>
        <v>0.27500000000000002</v>
      </c>
      <c r="I130" s="6">
        <f t="shared" ca="1" si="102"/>
        <v>-0.223</v>
      </c>
      <c r="J130" s="6">
        <f t="shared" ca="1" si="102"/>
        <v>-0.36199999999999999</v>
      </c>
      <c r="AD130" s="49"/>
      <c r="BG130" s="49"/>
    </row>
    <row r="131" spans="1:59" ht="18" x14ac:dyDescent="0.35">
      <c r="D131" s="5" t="s">
        <v>86</v>
      </c>
      <c r="E131" s="6">
        <f t="shared" ref="E131:J131" ca="1" si="103">INDEX(O$4:O$171,$W124+2,1)</f>
        <v>32.222999999999999</v>
      </c>
      <c r="F131" s="6">
        <f t="shared" ca="1" si="103"/>
        <v>18.561</v>
      </c>
      <c r="G131" s="6">
        <f t="shared" ca="1" si="103"/>
        <v>-10.074</v>
      </c>
      <c r="H131" s="6">
        <f t="shared" ca="1" si="103"/>
        <v>179.23099999999999</v>
      </c>
      <c r="I131" s="6">
        <f t="shared" ca="1" si="103"/>
        <v>-12.815</v>
      </c>
      <c r="J131" s="6">
        <f t="shared" ca="1" si="103"/>
        <v>-20.847999999999999</v>
      </c>
      <c r="AD131" s="49"/>
      <c r="AF131" s="69" t="s">
        <v>147</v>
      </c>
      <c r="AG131" s="6">
        <f>AO11/($F$125*$F$124)</f>
        <v>0.34649279166666669</v>
      </c>
      <c r="AH131" s="69" t="s">
        <v>149</v>
      </c>
      <c r="AI131" s="70">
        <f>AG131/$AG$40</f>
        <v>2.4452561162079511E-2</v>
      </c>
      <c r="BG131" s="49"/>
    </row>
    <row r="132" spans="1:59" x14ac:dyDescent="0.25">
      <c r="D132" s="5" t="s">
        <v>87</v>
      </c>
      <c r="E132" s="6">
        <f t="shared" ref="E132:J132" ca="1" si="104">INDEX(E$4:E$171,$W124+2,1)</f>
        <v>-16.524000000000001</v>
      </c>
      <c r="F132" s="6">
        <f t="shared" ca="1" si="104"/>
        <v>-10.006</v>
      </c>
      <c r="G132" s="6">
        <f t="shared" ca="1" si="104"/>
        <v>62.433</v>
      </c>
      <c r="H132" s="6">
        <f t="shared" ca="1" si="104"/>
        <v>0.17199999999999999</v>
      </c>
      <c r="I132" s="6">
        <f t="shared" ca="1" si="104"/>
        <v>-0.13900000000000001</v>
      </c>
      <c r="J132" s="6">
        <f t="shared" ca="1" si="104"/>
        <v>-0.22600000000000001</v>
      </c>
      <c r="M132" t="s">
        <v>88</v>
      </c>
      <c r="AD132" s="49"/>
      <c r="AG132" s="6">
        <f t="shared" ref="AG132:AG134" si="105">AO12/($F$125*$F$124)</f>
        <v>0.33100554166666668</v>
      </c>
      <c r="AI132" s="70">
        <f>AG132/$AG$40</f>
        <v>2.3359600682192425E-2</v>
      </c>
      <c r="BG132" s="49"/>
    </row>
    <row r="133" spans="1:59" x14ac:dyDescent="0.25">
      <c r="D133" s="5" t="s">
        <v>11</v>
      </c>
      <c r="E133" s="6">
        <f t="shared" ref="E133:J133" ca="1" si="106">INDEX(Y$4:Y$171,$W124+3,1)</f>
        <v>-1345.5920000000001</v>
      </c>
      <c r="F133" s="6">
        <f t="shared" ca="1" si="106"/>
        <v>-812.99800000000005</v>
      </c>
      <c r="G133" s="6">
        <f t="shared" ca="1" si="106"/>
        <v>-7.7039999999999997</v>
      </c>
      <c r="H133" s="6">
        <f t="shared" ca="1" si="106"/>
        <v>-26.692999999999998</v>
      </c>
      <c r="I133" s="6">
        <f t="shared" ca="1" si="106"/>
        <v>1.9319999999999999</v>
      </c>
      <c r="J133" s="6">
        <f t="shared" ca="1" si="106"/>
        <v>3.1360000000000001</v>
      </c>
      <c r="K133" s="6">
        <f>L133*1.3</f>
        <v>-37.244999999999997</v>
      </c>
      <c r="L133" s="26">
        <f>-F124*F125*(M126-(M124+M125))*25/1000000*1+L85</f>
        <v>-28.65</v>
      </c>
      <c r="M133" t="s">
        <v>89</v>
      </c>
      <c r="AD133" s="49"/>
      <c r="AG133" s="6">
        <f t="shared" si="105"/>
        <v>0.3523824166666667</v>
      </c>
      <c r="AI133" s="70">
        <f>AG133/$AG$40</f>
        <v>2.4868201599623621E-2</v>
      </c>
      <c r="BG133" s="49"/>
    </row>
    <row r="134" spans="1:59" x14ac:dyDescent="0.25">
      <c r="AD134" s="49"/>
      <c r="AG134" s="6">
        <f t="shared" si="105"/>
        <v>0.32511591666666673</v>
      </c>
      <c r="AI134" s="70">
        <f>AG134/$AG$40</f>
        <v>2.2943960244648322E-2</v>
      </c>
      <c r="BG134" s="49"/>
    </row>
    <row r="135" spans="1:59" ht="18" x14ac:dyDescent="0.3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F135" s="97" t="s">
        <v>148</v>
      </c>
      <c r="AG135" s="97">
        <f>14.17</f>
        <v>14.17</v>
      </c>
      <c r="BG135" s="49"/>
    </row>
    <row r="136" spans="1:59" x14ac:dyDescent="0.25">
      <c r="D136" s="5" t="s">
        <v>84</v>
      </c>
      <c r="E136" s="6">
        <f t="shared" ref="E136:J136" ca="1" si="107">INDEX(O$4:O$171,$W124+1,1)</f>
        <v>-49.283999999999999</v>
      </c>
      <c r="F136" s="6">
        <f t="shared" ca="1" si="107"/>
        <v>-28.32</v>
      </c>
      <c r="G136" s="6">
        <f t="shared" ca="1" si="107"/>
        <v>15.031000000000001</v>
      </c>
      <c r="H136" s="6">
        <f t="shared" ca="1" si="107"/>
        <v>-269.06700000000001</v>
      </c>
      <c r="I136" s="6">
        <f t="shared" ca="1" si="107"/>
        <v>19.207999999999998</v>
      </c>
      <c r="J136" s="6">
        <f t="shared" ca="1" si="107"/>
        <v>31.231999999999999</v>
      </c>
      <c r="AD136" s="49"/>
      <c r="BG136" s="49"/>
    </row>
    <row r="137" spans="1:59" x14ac:dyDescent="0.25">
      <c r="D137" s="5" t="s">
        <v>85</v>
      </c>
      <c r="E137" s="6">
        <f t="shared" ref="E137:J137" ca="1" si="108">INDEX(E$4:E$171,$W124+1,1)</f>
        <v>25.686</v>
      </c>
      <c r="F137" s="6">
        <f t="shared" ca="1" si="108"/>
        <v>15.565</v>
      </c>
      <c r="G137" s="6">
        <f t="shared" ca="1" si="108"/>
        <v>-99.515000000000001</v>
      </c>
      <c r="H137" s="6">
        <f t="shared" ca="1" si="108"/>
        <v>-0.27400000000000002</v>
      </c>
      <c r="I137" s="6">
        <f t="shared" ca="1" si="108"/>
        <v>0.221</v>
      </c>
      <c r="J137" s="6">
        <f t="shared" ca="1" si="108"/>
        <v>0.36</v>
      </c>
      <c r="AD137" s="49"/>
      <c r="AF137" s="97" t="s">
        <v>150</v>
      </c>
      <c r="AG137">
        <f ca="1">(0.5*14.17*F124*0.9*(F125-F126))/(2*AK12*10)+SQRT(((0.5*14.17*F124*0.9*(F125-F126))/(2*AK12*10))^2 -1)</f>
        <v>1.9519273627210483</v>
      </c>
      <c r="BG137" s="49"/>
    </row>
    <row r="138" spans="1:59" x14ac:dyDescent="0.25">
      <c r="D138" s="5" t="s">
        <v>86</v>
      </c>
      <c r="E138" s="6">
        <f ca="1">E131</f>
        <v>32.222999999999999</v>
      </c>
      <c r="F138" s="6">
        <f t="shared" ref="F138:J140" ca="1" si="109">F131</f>
        <v>18.561</v>
      </c>
      <c r="G138" s="6">
        <f t="shared" ca="1" si="109"/>
        <v>-10.074</v>
      </c>
      <c r="H138" s="6">
        <f t="shared" ca="1" si="109"/>
        <v>179.23099999999999</v>
      </c>
      <c r="I138" s="6">
        <f t="shared" ca="1" si="109"/>
        <v>-12.815</v>
      </c>
      <c r="J138" s="6">
        <f t="shared" ca="1" si="109"/>
        <v>-20.847999999999999</v>
      </c>
      <c r="AD138" s="49"/>
      <c r="BG138" s="49"/>
    </row>
    <row r="139" spans="1:59" x14ac:dyDescent="0.25">
      <c r="D139" s="5" t="s">
        <v>87</v>
      </c>
      <c r="E139" s="6">
        <f ca="1">E132</f>
        <v>-16.524000000000001</v>
      </c>
      <c r="F139" s="6">
        <f t="shared" ca="1" si="109"/>
        <v>-10.006</v>
      </c>
      <c r="G139" s="6">
        <f t="shared" ca="1" si="109"/>
        <v>62.433</v>
      </c>
      <c r="H139" s="6">
        <f t="shared" ca="1" si="109"/>
        <v>0.17199999999999999</v>
      </c>
      <c r="I139" s="6">
        <f t="shared" ca="1" si="109"/>
        <v>-0.13900000000000001</v>
      </c>
      <c r="J139" s="6">
        <f t="shared" ca="1" si="109"/>
        <v>-0.22600000000000001</v>
      </c>
      <c r="AD139" s="49"/>
      <c r="BG139" s="49"/>
    </row>
    <row r="140" spans="1:59" x14ac:dyDescent="0.25">
      <c r="D140" s="5" t="s">
        <v>11</v>
      </c>
      <c r="E140" s="6">
        <f ca="1">E133</f>
        <v>-1345.5920000000001</v>
      </c>
      <c r="F140" s="6">
        <f t="shared" ca="1" si="109"/>
        <v>-812.99800000000005</v>
      </c>
      <c r="G140" s="6">
        <f t="shared" ca="1" si="109"/>
        <v>-7.7039999999999997</v>
      </c>
      <c r="H140" s="6">
        <f t="shared" ca="1" si="109"/>
        <v>-26.692999999999998</v>
      </c>
      <c r="I140" s="6">
        <f t="shared" ca="1" si="109"/>
        <v>1.9319999999999999</v>
      </c>
      <c r="J140" s="6">
        <f t="shared" ca="1" si="109"/>
        <v>3.1360000000000001</v>
      </c>
      <c r="K140" s="6">
        <f>L140*1.3</f>
        <v>-54.502499999999998</v>
      </c>
      <c r="L140" s="26">
        <f>-F124*F125*(M126-(M124+M125))*25/1000000*1+L92</f>
        <v>-41.924999999999997</v>
      </c>
      <c r="AD140" s="49"/>
      <c r="BG140" s="49"/>
    </row>
    <row r="141" spans="1:59" x14ac:dyDescent="0.25">
      <c r="AD141" s="49"/>
      <c r="BG141" s="49"/>
    </row>
    <row r="142" spans="1:59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  <c r="BG142" s="49"/>
    </row>
    <row r="143" spans="1:59" x14ac:dyDescent="0.25">
      <c r="A143" s="27"/>
      <c r="B143" s="27"/>
      <c r="C143" s="27"/>
      <c r="D143" s="29" t="s">
        <v>84</v>
      </c>
      <c r="E143" s="31">
        <f ca="1">E129-(E129-E136)/$M126*$M124</f>
        <v>42.551015625000005</v>
      </c>
      <c r="F143" s="31">
        <f t="shared" ref="F143" ca="1" si="110">F129-(F129-F136)/$M126*$M124</f>
        <v>24.578671874999998</v>
      </c>
      <c r="G143" s="31">
        <f ca="1">G129-(G129-G136)/$M126*$M124</f>
        <v>-13.811890625</v>
      </c>
      <c r="H143" s="31">
        <f t="shared" ref="H143:J143" ca="1" si="111">H129-(H129-H136)/$M126*$M124</f>
        <v>242.67899999999997</v>
      </c>
      <c r="I143" s="31">
        <f t="shared" ca="1" si="111"/>
        <v>-17.315640625</v>
      </c>
      <c r="J143" s="31">
        <f t="shared" ca="1" si="111"/>
        <v>-28.185156249999999</v>
      </c>
      <c r="K143" s="31">
        <f ca="1">(ABS(G143)+ABS(I143))*SIGN(G143)</f>
        <v>-31.127531250000001</v>
      </c>
      <c r="L143" s="31">
        <f ca="1">(ABS(H143)+ABS(J143))*SIGN(H143)</f>
        <v>270.86415624999995</v>
      </c>
      <c r="M143" s="31">
        <f ca="1">(ABS(K143)+0.3*ABS(L143))*SIGN(K143)</f>
        <v>-112.38677812499999</v>
      </c>
      <c r="N143" s="31">
        <f t="shared" ref="N143:N147" ca="1" si="112">(ABS(L143)+0.3*ABS(K143))*SIGN(L143)</f>
        <v>280.20241562499996</v>
      </c>
      <c r="O143" s="31">
        <f ca="1">F143+M143</f>
        <v>-87.808106249999994</v>
      </c>
      <c r="P143" s="31">
        <f ca="1">F143-M143</f>
        <v>136.96544999999998</v>
      </c>
      <c r="Q143" s="31">
        <f ca="1">F143+N143</f>
        <v>304.78108749999996</v>
      </c>
      <c r="R143" s="31">
        <f ca="1">F143-N143</f>
        <v>-255.62374374999996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  <c r="BG143" s="49"/>
    </row>
    <row r="144" spans="1:59" x14ac:dyDescent="0.25">
      <c r="A144" s="27"/>
      <c r="B144" s="27"/>
      <c r="C144" s="27"/>
      <c r="D144" s="29" t="s">
        <v>85</v>
      </c>
      <c r="E144" s="31">
        <f ca="1">E130-(E130-E137)/$M126*$M124</f>
        <v>-21.407578125000001</v>
      </c>
      <c r="F144" s="31">
        <f t="shared" ref="F144" ca="1" si="113">F130-(F130-F137)/$M126*$M124</f>
        <v>-12.951921875</v>
      </c>
      <c r="G144" s="31">
        <f ca="1">G130-(G130-G137)/$M126*$M124</f>
        <v>78.418515624999998</v>
      </c>
      <c r="H144" s="31">
        <f t="shared" ref="H144:J144" ca="1" si="114">H130-(H130-H137)/$M126*$M124</f>
        <v>0.21495312500000002</v>
      </c>
      <c r="I144" s="31">
        <f t="shared" ca="1" si="114"/>
        <v>-0.1744375</v>
      </c>
      <c r="J144" s="31">
        <f t="shared" ca="1" si="114"/>
        <v>-0.28303124999999996</v>
      </c>
      <c r="K144" s="31">
        <f t="shared" ref="K144:L147" ca="1" si="115">(ABS(G144)+ABS(I144))*SIGN(G144)</f>
        <v>78.592953124999994</v>
      </c>
      <c r="L144" s="31">
        <f t="shared" ca="1" si="115"/>
        <v>0.49798437499999998</v>
      </c>
      <c r="M144" s="31">
        <f t="shared" ref="M144:M147" ca="1" si="116">(ABS(K144)+0.3*ABS(L144))*SIGN(K144)</f>
        <v>78.742348437499999</v>
      </c>
      <c r="N144" s="31">
        <f t="shared" ca="1" si="112"/>
        <v>24.075870312499998</v>
      </c>
      <c r="O144" s="31">
        <f t="shared" ref="O144:O146" ca="1" si="117">F144+M144</f>
        <v>65.790426562500002</v>
      </c>
      <c r="P144" s="31">
        <f t="shared" ref="P144:P146" ca="1" si="118">F144-M144</f>
        <v>-91.694270312499995</v>
      </c>
      <c r="Q144" s="31">
        <f t="shared" ref="Q144:Q146" ca="1" si="119">F144+N144</f>
        <v>11.123948437499998</v>
      </c>
      <c r="R144" s="31">
        <f t="shared" ref="R144:R146" ca="1" si="120">F144-N144</f>
        <v>-37.027792187499998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  <c r="BG144" s="49"/>
    </row>
    <row r="145" spans="1:59" x14ac:dyDescent="0.25">
      <c r="A145" s="27"/>
      <c r="B145" s="27"/>
      <c r="C145" s="27"/>
      <c r="D145" s="29" t="s">
        <v>86</v>
      </c>
      <c r="E145" s="31">
        <f ca="1">E131</f>
        <v>32.222999999999999</v>
      </c>
      <c r="F145" s="31">
        <f ca="1">F131</f>
        <v>18.561</v>
      </c>
      <c r="G145" s="31">
        <f t="shared" ref="G145:J147" ca="1" si="121">G131</f>
        <v>-10.074</v>
      </c>
      <c r="H145" s="31">
        <f t="shared" ca="1" si="121"/>
        <v>179.23099999999999</v>
      </c>
      <c r="I145" s="31">
        <f t="shared" ca="1" si="121"/>
        <v>-12.815</v>
      </c>
      <c r="J145" s="31">
        <f t="shared" ca="1" si="121"/>
        <v>-20.847999999999999</v>
      </c>
      <c r="K145" s="31">
        <f t="shared" ca="1" si="115"/>
        <v>-22.888999999999999</v>
      </c>
      <c r="L145" s="31">
        <f t="shared" ca="1" si="115"/>
        <v>200.07900000000001</v>
      </c>
      <c r="M145" s="31">
        <f t="shared" ca="1" si="116"/>
        <v>-82.912700000000001</v>
      </c>
      <c r="N145" s="31">
        <f t="shared" ca="1" si="112"/>
        <v>206.94570000000002</v>
      </c>
      <c r="O145" s="31">
        <f t="shared" ca="1" si="117"/>
        <v>-64.351699999999994</v>
      </c>
      <c r="P145" s="31">
        <f t="shared" ca="1" si="118"/>
        <v>101.47370000000001</v>
      </c>
      <c r="Q145" s="31">
        <f t="shared" ca="1" si="119"/>
        <v>225.50670000000002</v>
      </c>
      <c r="R145" s="31">
        <f t="shared" ca="1" si="120"/>
        <v>-188.38470000000001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  <c r="BG145" s="49"/>
    </row>
    <row r="146" spans="1:59" x14ac:dyDescent="0.25">
      <c r="A146" s="27"/>
      <c r="B146" s="27"/>
      <c r="C146" s="27"/>
      <c r="D146" s="29" t="s">
        <v>87</v>
      </c>
      <c r="E146" s="31">
        <f ca="1">E132</f>
        <v>-16.524000000000001</v>
      </c>
      <c r="F146" s="31">
        <f ca="1">F132</f>
        <v>-10.006</v>
      </c>
      <c r="G146" s="31">
        <f t="shared" ca="1" si="121"/>
        <v>62.433</v>
      </c>
      <c r="H146" s="31">
        <f t="shared" ca="1" si="121"/>
        <v>0.17199999999999999</v>
      </c>
      <c r="I146" s="31">
        <f t="shared" ca="1" si="121"/>
        <v>-0.13900000000000001</v>
      </c>
      <c r="J146" s="31">
        <f t="shared" ca="1" si="121"/>
        <v>-0.22600000000000001</v>
      </c>
      <c r="K146" s="31">
        <f t="shared" ca="1" si="115"/>
        <v>62.572000000000003</v>
      </c>
      <c r="L146" s="31">
        <f t="shared" ca="1" si="115"/>
        <v>0.39800000000000002</v>
      </c>
      <c r="M146" s="31">
        <f t="shared" ca="1" si="116"/>
        <v>62.691400000000002</v>
      </c>
      <c r="N146" s="31">
        <f t="shared" ca="1" si="112"/>
        <v>19.169599999999999</v>
      </c>
      <c r="O146" s="31">
        <f t="shared" ca="1" si="117"/>
        <v>52.685400000000001</v>
      </c>
      <c r="P146" s="31">
        <f t="shared" ca="1" si="118"/>
        <v>-72.697400000000002</v>
      </c>
      <c r="Q146" s="31">
        <f t="shared" ca="1" si="119"/>
        <v>9.1635999999999989</v>
      </c>
      <c r="R146" s="31">
        <f t="shared" ca="1" si="120"/>
        <v>-29.175599999999999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  <c r="BG146" s="49"/>
    </row>
    <row r="147" spans="1:59" x14ac:dyDescent="0.25">
      <c r="A147" s="27"/>
      <c r="B147" s="27"/>
      <c r="C147" s="27"/>
      <c r="D147" s="29" t="s">
        <v>11</v>
      </c>
      <c r="E147" s="31">
        <f ca="1">E133+K133</f>
        <v>-1382.837</v>
      </c>
      <c r="F147" s="31">
        <f ca="1">F133+L133</f>
        <v>-841.64800000000002</v>
      </c>
      <c r="G147" s="31">
        <f t="shared" ca="1" si="121"/>
        <v>-7.7039999999999997</v>
      </c>
      <c r="H147" s="31">
        <f t="shared" ca="1" si="121"/>
        <v>-26.692999999999998</v>
      </c>
      <c r="I147" s="31">
        <f t="shared" ca="1" si="121"/>
        <v>1.9319999999999999</v>
      </c>
      <c r="J147" s="31">
        <f t="shared" ca="1" si="121"/>
        <v>3.1360000000000001</v>
      </c>
      <c r="K147" s="31">
        <f t="shared" ca="1" si="115"/>
        <v>-9.6359999999999992</v>
      </c>
      <c r="L147" s="31">
        <f t="shared" ca="1" si="115"/>
        <v>-29.828999999999997</v>
      </c>
      <c r="M147" s="31">
        <f t="shared" ca="1" si="116"/>
        <v>-18.584699999999998</v>
      </c>
      <c r="N147" s="31">
        <f t="shared" ca="1" si="112"/>
        <v>-32.719799999999999</v>
      </c>
      <c r="O147" s="31">
        <f ca="1">F147+M147</f>
        <v>-860.23270000000002</v>
      </c>
      <c r="P147" s="31">
        <f ca="1">F147-M147</f>
        <v>-823.06330000000003</v>
      </c>
      <c r="Q147" s="31">
        <f ca="1">F147+N147</f>
        <v>-874.36779999999999</v>
      </c>
      <c r="R147" s="31">
        <f ca="1">F147-N147</f>
        <v>-808.92820000000006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  <c r="BG147" s="49"/>
    </row>
    <row r="148" spans="1:59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  <c r="BG148" s="49"/>
    </row>
    <row r="149" spans="1:59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  <c r="BG149" s="49"/>
    </row>
    <row r="150" spans="1:59" x14ac:dyDescent="0.25">
      <c r="A150" s="27"/>
      <c r="B150" s="27"/>
      <c r="C150" s="27"/>
      <c r="D150" s="29" t="s">
        <v>84</v>
      </c>
      <c r="E150" s="31">
        <f t="shared" ref="E150:F150" ca="1" si="122">E136+(E129-E136)/$M126*$M125</f>
        <v>-38.006015625000003</v>
      </c>
      <c r="F150" s="31">
        <f t="shared" ca="1" si="122"/>
        <v>-21.823671875000002</v>
      </c>
      <c r="G150" s="31">
        <f ca="1">G136+(G129-G136)/$M126*$M125</f>
        <v>11.488890625</v>
      </c>
      <c r="H150" s="31">
        <f t="shared" ref="H150:J150" ca="1" si="123">H136+(H129-H136)/$M126*$M125</f>
        <v>-206.221</v>
      </c>
      <c r="I150" s="31">
        <f t="shared" ca="1" si="123"/>
        <v>14.722640624999999</v>
      </c>
      <c r="J150" s="31">
        <f t="shared" ca="1" si="123"/>
        <v>23.935156249999999</v>
      </c>
      <c r="K150" s="31">
        <f ca="1">(ABS(G150)+ABS(I150))*SIGN(G150)</f>
        <v>26.21153125</v>
      </c>
      <c r="L150" s="31">
        <f ca="1">(ABS(H150)+ABS(J150))*SIGN(H150)</f>
        <v>-230.15615625000001</v>
      </c>
      <c r="M150" s="31">
        <f t="shared" ref="M150:M154" ca="1" si="124">(ABS(K150)+0.3*ABS(L150))*SIGN(K150)</f>
        <v>95.258378125000007</v>
      </c>
      <c r="N150" s="31">
        <f t="shared" ref="N150:N154" ca="1" si="125">(ABS(L150)+0.3*ABS(K150))*SIGN(L150)</f>
        <v>-238.019615625</v>
      </c>
      <c r="O150" s="31">
        <f ca="1">F150+M150</f>
        <v>73.434706250000005</v>
      </c>
      <c r="P150" s="31">
        <f ca="1">F150-M150</f>
        <v>-117.08205000000001</v>
      </c>
      <c r="Q150" s="31">
        <f ca="1">F150+N150</f>
        <v>-259.84328749999997</v>
      </c>
      <c r="R150" s="31">
        <f ca="1">F150-N150</f>
        <v>216.19594375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  <c r="BG150" s="49"/>
    </row>
    <row r="151" spans="1:59" x14ac:dyDescent="0.25">
      <c r="A151" s="27"/>
      <c r="B151" s="27"/>
      <c r="C151" s="27"/>
      <c r="D151" s="29" t="s">
        <v>85</v>
      </c>
      <c r="E151" s="31">
        <f t="shared" ref="E151:F151" ca="1" si="126">E137+(E130-E137)/$M126*$M125</f>
        <v>19.902578125000002</v>
      </c>
      <c r="F151" s="31">
        <f t="shared" ca="1" si="126"/>
        <v>12.062921875000001</v>
      </c>
      <c r="G151" s="31">
        <f ca="1">G137+(G130-G137)/$M126*$M125</f>
        <v>-77.663515625000002</v>
      </c>
      <c r="H151" s="31">
        <f t="shared" ref="H151:J151" ca="1" si="127">H137+(H130-H137)/$M126*$M125</f>
        <v>-0.21395312500000002</v>
      </c>
      <c r="I151" s="31">
        <f t="shared" ca="1" si="127"/>
        <v>0.17243749999999999</v>
      </c>
      <c r="J151" s="31">
        <f t="shared" ca="1" si="127"/>
        <v>0.28103124999999995</v>
      </c>
      <c r="K151" s="31">
        <f t="shared" ref="K151:L154" ca="1" si="128">(ABS(G151)+ABS(I151))*SIGN(G151)</f>
        <v>-77.835953125000003</v>
      </c>
      <c r="L151" s="31">
        <f t="shared" ca="1" si="128"/>
        <v>-0.49498437499999998</v>
      </c>
      <c r="M151" s="31">
        <f t="shared" ca="1" si="124"/>
        <v>-77.984448437500006</v>
      </c>
      <c r="N151" s="31">
        <f t="shared" ca="1" si="125"/>
        <v>-23.845770312500001</v>
      </c>
      <c r="O151" s="31">
        <f t="shared" ref="O151:O153" ca="1" si="129">F151+M151</f>
        <v>-65.921526562500006</v>
      </c>
      <c r="P151" s="31">
        <f t="shared" ref="P151:P153" ca="1" si="130">F151-M151</f>
        <v>90.047370312500007</v>
      </c>
      <c r="Q151" s="31">
        <f t="shared" ref="Q151:Q153" ca="1" si="131">F151+N151</f>
        <v>-11.7828484375</v>
      </c>
      <c r="R151" s="31">
        <f t="shared" ref="R151:R153" ca="1" si="132">F151-N151</f>
        <v>35.908692187500002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  <c r="BG151" s="49"/>
    </row>
    <row r="152" spans="1:59" x14ac:dyDescent="0.25">
      <c r="A152" s="27"/>
      <c r="B152" s="27"/>
      <c r="C152" s="27"/>
      <c r="D152" s="29" t="s">
        <v>86</v>
      </c>
      <c r="E152" s="31">
        <f ca="1">E145</f>
        <v>32.222999999999999</v>
      </c>
      <c r="F152" s="31">
        <f t="shared" ref="F152:J153" ca="1" si="133">F145</f>
        <v>18.561</v>
      </c>
      <c r="G152" s="31">
        <f t="shared" ca="1" si="133"/>
        <v>-10.074</v>
      </c>
      <c r="H152" s="31">
        <f t="shared" ca="1" si="133"/>
        <v>179.23099999999999</v>
      </c>
      <c r="I152" s="31">
        <f t="shared" ca="1" si="133"/>
        <v>-12.815</v>
      </c>
      <c r="J152" s="31">
        <f t="shared" ca="1" si="133"/>
        <v>-20.847999999999999</v>
      </c>
      <c r="K152" s="31">
        <f t="shared" ca="1" si="128"/>
        <v>-22.888999999999999</v>
      </c>
      <c r="L152" s="31">
        <f t="shared" ca="1" si="128"/>
        <v>200.07900000000001</v>
      </c>
      <c r="M152" s="31">
        <f t="shared" ca="1" si="124"/>
        <v>-82.912700000000001</v>
      </c>
      <c r="N152" s="31">
        <f t="shared" ca="1" si="125"/>
        <v>206.94570000000002</v>
      </c>
      <c r="O152" s="31">
        <f t="shared" ca="1" si="129"/>
        <v>-64.351699999999994</v>
      </c>
      <c r="P152" s="31">
        <f t="shared" ca="1" si="130"/>
        <v>101.47370000000001</v>
      </c>
      <c r="Q152" s="31">
        <f t="shared" ca="1" si="131"/>
        <v>225.50670000000002</v>
      </c>
      <c r="R152" s="31">
        <f t="shared" ca="1" si="132"/>
        <v>-188.38470000000001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  <c r="BG152" s="49"/>
    </row>
    <row r="153" spans="1:59" x14ac:dyDescent="0.25">
      <c r="A153" s="27"/>
      <c r="B153" s="27"/>
      <c r="C153" s="27"/>
      <c r="D153" s="29" t="s">
        <v>87</v>
      </c>
      <c r="E153" s="31">
        <f ca="1">E146</f>
        <v>-16.524000000000001</v>
      </c>
      <c r="F153" s="31">
        <f t="shared" ca="1" si="133"/>
        <v>-10.006</v>
      </c>
      <c r="G153" s="31">
        <f t="shared" ca="1" si="133"/>
        <v>62.433</v>
      </c>
      <c r="H153" s="31">
        <f t="shared" ca="1" si="133"/>
        <v>0.17199999999999999</v>
      </c>
      <c r="I153" s="31">
        <f t="shared" ca="1" si="133"/>
        <v>-0.13900000000000001</v>
      </c>
      <c r="J153" s="31">
        <f t="shared" ca="1" si="133"/>
        <v>-0.22600000000000001</v>
      </c>
      <c r="K153" s="31">
        <f t="shared" ca="1" si="128"/>
        <v>62.572000000000003</v>
      </c>
      <c r="L153" s="31">
        <f t="shared" ca="1" si="128"/>
        <v>0.39800000000000002</v>
      </c>
      <c r="M153" s="31">
        <f t="shared" ca="1" si="124"/>
        <v>62.691400000000002</v>
      </c>
      <c r="N153" s="31">
        <f t="shared" ca="1" si="125"/>
        <v>19.169599999999999</v>
      </c>
      <c r="O153" s="31">
        <f t="shared" ca="1" si="129"/>
        <v>52.685400000000001</v>
      </c>
      <c r="P153" s="31">
        <f t="shared" ca="1" si="130"/>
        <v>-72.697400000000002</v>
      </c>
      <c r="Q153" s="31">
        <f t="shared" ca="1" si="131"/>
        <v>9.1635999999999989</v>
      </c>
      <c r="R153" s="31">
        <f t="shared" ca="1" si="132"/>
        <v>-29.175599999999999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  <c r="BG153" s="49"/>
    </row>
    <row r="154" spans="1:59" x14ac:dyDescent="0.25">
      <c r="A154" s="27"/>
      <c r="B154" s="27"/>
      <c r="C154" s="27"/>
      <c r="D154" s="29" t="s">
        <v>11</v>
      </c>
      <c r="E154" s="31">
        <f ca="1">E140+K140</f>
        <v>-1400.0945000000002</v>
      </c>
      <c r="F154" s="31">
        <f ca="1">F140+L140</f>
        <v>-854.923</v>
      </c>
      <c r="G154" s="31">
        <f t="shared" ref="G154:J154" ca="1" si="134">G140</f>
        <v>-7.7039999999999997</v>
      </c>
      <c r="H154" s="31">
        <f t="shared" ca="1" si="134"/>
        <v>-26.692999999999998</v>
      </c>
      <c r="I154" s="31">
        <f t="shared" ca="1" si="134"/>
        <v>1.9319999999999999</v>
      </c>
      <c r="J154" s="31">
        <f t="shared" ca="1" si="134"/>
        <v>3.1360000000000001</v>
      </c>
      <c r="K154" s="31">
        <f t="shared" ca="1" si="128"/>
        <v>-9.6359999999999992</v>
      </c>
      <c r="L154" s="31">
        <f t="shared" ca="1" si="128"/>
        <v>-29.828999999999997</v>
      </c>
      <c r="M154" s="31">
        <f t="shared" ca="1" si="124"/>
        <v>-18.584699999999998</v>
      </c>
      <c r="N154" s="31">
        <f t="shared" ca="1" si="125"/>
        <v>-32.719799999999999</v>
      </c>
      <c r="O154" s="31">
        <f ca="1">F154+M154</f>
        <v>-873.5077</v>
      </c>
      <c r="P154" s="31">
        <f ca="1">F154-M154</f>
        <v>-836.3383</v>
      </c>
      <c r="Q154" s="31">
        <f ca="1">F154+N154</f>
        <v>-887.64279999999997</v>
      </c>
      <c r="R154" s="31">
        <f ca="1">F154-N154</f>
        <v>-822.20320000000004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  <c r="BG154" s="49"/>
    </row>
    <row r="155" spans="1:59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  <c r="BG155" s="49"/>
    </row>
    <row r="156" spans="1:59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  <c r="BG156" s="49"/>
    </row>
    <row r="157" spans="1:59" x14ac:dyDescent="0.25">
      <c r="A157" s="5">
        <f ca="1">B124</f>
        <v>8</v>
      </c>
      <c r="D157" s="5" t="s">
        <v>84</v>
      </c>
      <c r="E157" s="34">
        <f ca="1">E143</f>
        <v>42.551015625000005</v>
      </c>
      <c r="F157" s="6">
        <f t="shared" ref="F157:I158" ca="1" si="135">O143</f>
        <v>-87.808106249999994</v>
      </c>
      <c r="G157" s="6">
        <f t="shared" ca="1" si="135"/>
        <v>136.96544999999998</v>
      </c>
      <c r="H157" s="35">
        <f t="shared" ca="1" si="135"/>
        <v>304.78108749999996</v>
      </c>
      <c r="I157" s="35">
        <f t="shared" ca="1" si="135"/>
        <v>-255.62374374999996</v>
      </c>
      <c r="J157" s="6">
        <f>INDEX($N$275:$N$286,MATCH(A159,$L$275:$L$286,-1),1)</f>
        <v>367.3918287300977</v>
      </c>
      <c r="K157" s="34">
        <f ca="1">MAX(ABS(F157),IF(J157="---",0,0.3*J157))</f>
        <v>110.2175486190293</v>
      </c>
      <c r="L157" s="34">
        <f ca="1">MAX(ABS(G157),IF(J157="---",0,0.3*J157))</f>
        <v>136.96544999999998</v>
      </c>
      <c r="M157" s="34">
        <f ca="1">MAX(ABS(H157),J157)</f>
        <v>367.3918287300977</v>
      </c>
      <c r="N157" s="34">
        <f ca="1">MAX(ABS(I157),J157)</f>
        <v>367.3918287300977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6">MAX(L157-$Z125*(1-((0.48*$Z124+L159)/(0.48*$Z124))^2),0)/(($F125-2*$F126)*$O$2)*1000</f>
        <v>0</v>
      </c>
      <c r="S157" s="36">
        <f t="shared" ca="1" si="136"/>
        <v>3.9517325324210346</v>
      </c>
      <c r="T157" s="36">
        <f ca="1">MAX(N157-$Z125*(1-((0.48*$Z124+N159)/(0.48*$Z124))^2),0)/(($F125-2*$F126)*$O$2)*1000</f>
        <v>4.4016717613462344</v>
      </c>
      <c r="U157" s="34">
        <f ca="1">MAX(P157:T157)</f>
        <v>4.4016717613462344</v>
      </c>
      <c r="V157" s="26">
        <v>12.56</v>
      </c>
      <c r="W157" s="7">
        <f>2*V157*$O$2/10</f>
        <v>982.95652173913061</v>
      </c>
      <c r="X157" s="6">
        <f>W157*(F125-2*F126)/200</f>
        <v>353.86434782608706</v>
      </c>
      <c r="Y157" s="5"/>
      <c r="Z157" s="16"/>
      <c r="AD157" s="49"/>
      <c r="BG157" s="49"/>
    </row>
    <row r="158" spans="1:59" x14ac:dyDescent="0.25">
      <c r="A158" s="29" t="s">
        <v>67</v>
      </c>
      <c r="D158" s="5" t="s">
        <v>85</v>
      </c>
      <c r="E158" s="34">
        <f ca="1">E144</f>
        <v>-21.407578125000001</v>
      </c>
      <c r="F158" s="35">
        <f t="shared" ca="1" si="135"/>
        <v>65.790426562500002</v>
      </c>
      <c r="G158" s="35">
        <f t="shared" ca="1" si="135"/>
        <v>-91.694270312499995</v>
      </c>
      <c r="H158" s="6">
        <f t="shared" ca="1" si="135"/>
        <v>11.123948437499998</v>
      </c>
      <c r="I158" s="6">
        <f t="shared" ca="1" si="135"/>
        <v>-37.027792187499998</v>
      </c>
      <c r="J158" s="6">
        <f>INDEX($O$275:$O$286,MATCH(A159,$L$275:$L$286,-1),1)</f>
        <v>135.49515229999469</v>
      </c>
      <c r="K158" s="34">
        <f ca="1">MAX(ABS(F158),J158)</f>
        <v>135.49515229999469</v>
      </c>
      <c r="L158" s="34">
        <f ca="1">MAX(ABS(G158),J158)</f>
        <v>135.49515229999469</v>
      </c>
      <c r="M158" s="34">
        <f ca="1">MAX(ABS(H158),IF(J158="---",0,0.3*J158))</f>
        <v>40.648545689998407</v>
      </c>
      <c r="N158" s="34">
        <f ca="1">MAX(ABS(I158),IF(J158="---",0,0.3*J158))</f>
        <v>40.648545689998407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4.7007834378098545</v>
      </c>
      <c r="R158" s="36">
        <f t="shared" ref="R158:T158" ca="1" si="137">MAX(L158-$Z126*(1-((0.48*$Z124+L159)/(0.48*$Z124))^2),0)/(($F124-2*$F126)*$O$2)*1000</f>
        <v>5.0144295132064691</v>
      </c>
      <c r="S158" s="36">
        <f t="shared" ca="1" si="137"/>
        <v>0</v>
      </c>
      <c r="T158" s="36">
        <f t="shared" ca="1" si="137"/>
        <v>0</v>
      </c>
      <c r="U158" s="34">
        <f ca="1">MAX(P158:T158)</f>
        <v>5.0144295132064691</v>
      </c>
      <c r="V158" s="26">
        <v>9.36</v>
      </c>
      <c r="W158" s="7">
        <f>2*V158*$O$2/10</f>
        <v>732.52173913043475</v>
      </c>
      <c r="X158" s="6">
        <f>W158*(F124-2*F126)/200</f>
        <v>80.577391304347827</v>
      </c>
      <c r="Y158" s="5"/>
      <c r="Z158" s="16"/>
      <c r="AD158" s="49"/>
      <c r="BG158" s="49"/>
    </row>
    <row r="159" spans="1:59" x14ac:dyDescent="0.25">
      <c r="A159" s="5">
        <f>B125</f>
        <v>3</v>
      </c>
      <c r="D159" s="5" t="s">
        <v>11</v>
      </c>
      <c r="E159" s="37">
        <f ca="1">E147</f>
        <v>-1382.837</v>
      </c>
      <c r="F159" s="7">
        <f ca="1">O147</f>
        <v>-860.23270000000002</v>
      </c>
      <c r="G159" s="7">
        <f ca="1">P147</f>
        <v>-823.06330000000003</v>
      </c>
      <c r="H159" s="7">
        <f ca="1">Q147</f>
        <v>-874.36779999999999</v>
      </c>
      <c r="I159" s="7">
        <f ca="1">R147</f>
        <v>-808.92820000000006</v>
      </c>
      <c r="K159" s="34">
        <f ca="1">F159</f>
        <v>-860.23270000000002</v>
      </c>
      <c r="L159" s="34">
        <f t="shared" ref="L159:N159" ca="1" si="138">G159</f>
        <v>-823.06330000000003</v>
      </c>
      <c r="M159" s="34">
        <f t="shared" ca="1" si="138"/>
        <v>-874.36779999999999</v>
      </c>
      <c r="N159" s="34">
        <f t="shared" ca="1" si="138"/>
        <v>-808.92820000000006</v>
      </c>
      <c r="AD159" s="49"/>
      <c r="BG159" s="49"/>
    </row>
    <row r="160" spans="1:59" x14ac:dyDescent="0.25">
      <c r="D160" s="15" t="s">
        <v>105</v>
      </c>
      <c r="E160" s="6">
        <f ca="1">($Z125+$X157)*(1-ABS((0.48*$Z124+E159)/(0.48*$Z124+$W157))^(1+1/(1+$W157/$Z124)))</f>
        <v>669.80055503389531</v>
      </c>
      <c r="K160" s="6">
        <f t="shared" ref="K160:N160" ca="1" si="139">($Z125+$X157)*(1-ABS((0.48*$Z124+K159)/(0.48*$Z124+$W157))^(1+1/(1+$W157/$Z124)))</f>
        <v>602.35696843052392</v>
      </c>
      <c r="L160" s="6">
        <f t="shared" ca="1" si="139"/>
        <v>595.57017221273884</v>
      </c>
      <c r="M160" s="6">
        <f t="shared" ca="1" si="139"/>
        <v>604.87272198215771</v>
      </c>
      <c r="N160" s="6">
        <f t="shared" ca="1" si="139"/>
        <v>592.9244453153326</v>
      </c>
      <c r="AD160" s="49"/>
      <c r="BG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199.61881617074965</v>
      </c>
      <c r="K161" s="6">
        <f t="shared" ref="K161:N161" ca="1" si="140">($Z126+$X158)*(1-ABS((0.48*$Z124+K159)/(0.48*$Z124+$W158))^(1+1/(1+$W158/$Z124)))</f>
        <v>176.60638945130336</v>
      </c>
      <c r="L161" s="6">
        <f t="shared" ca="1" si="140"/>
        <v>174.24565257177082</v>
      </c>
      <c r="M161" s="6">
        <f t="shared" ca="1" si="140"/>
        <v>177.48011750717737</v>
      </c>
      <c r="N161" s="6">
        <f t="shared" ca="1" si="140"/>
        <v>173.32397518445728</v>
      </c>
      <c r="AD161" s="49"/>
      <c r="BG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5.1131601228485007E-2</v>
      </c>
      <c r="K162" s="38">
        <f t="shared" ref="K162:N162" ca="1" si="141">ABS(K157/K160)^1.5+ABS(K158/K161)^1.5</f>
        <v>0.75028041552833347</v>
      </c>
      <c r="L162" s="38">
        <f t="shared" ca="1" si="141"/>
        <v>0.7959986895569473</v>
      </c>
      <c r="M162" s="38">
        <f t="shared" ca="1" si="141"/>
        <v>0.58297546248850529</v>
      </c>
      <c r="N162" s="38">
        <f t="shared" ca="1" si="141"/>
        <v>0.60132183814360762</v>
      </c>
      <c r="AD162" s="49"/>
      <c r="BG162" s="49"/>
    </row>
    <row r="163" spans="1:59" x14ac:dyDescent="0.25">
      <c r="AD163" s="49"/>
      <c r="BG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  <c r="BG164" s="49"/>
    </row>
    <row r="165" spans="1:59" x14ac:dyDescent="0.25">
      <c r="D165" s="5" t="s">
        <v>84</v>
      </c>
      <c r="E165" s="34">
        <f ca="1">E150</f>
        <v>-38.006015625000003</v>
      </c>
      <c r="F165" s="6">
        <f t="shared" ref="F165:I166" ca="1" si="142">O150</f>
        <v>73.434706250000005</v>
      </c>
      <c r="G165" s="6">
        <f t="shared" ca="1" si="142"/>
        <v>-117.08205000000001</v>
      </c>
      <c r="H165" s="35">
        <f t="shared" ca="1" si="142"/>
        <v>-259.84328749999997</v>
      </c>
      <c r="I165" s="35">
        <f t="shared" ca="1" si="142"/>
        <v>216.19594375</v>
      </c>
      <c r="J165" s="6">
        <f>INDEX($N$275:$N$286,MATCH(A159,$L$275:$L$286,-1)+1,1)</f>
        <v>329.84485549843038</v>
      </c>
      <c r="K165" s="34">
        <f ca="1">MAX(ABS(F165),IF(J165="---",0,0.3*J165))</f>
        <v>98.953456649529116</v>
      </c>
      <c r="L165" s="34">
        <f ca="1">MAX(ABS(G165),IF(J165="---",0,0.3*J165))</f>
        <v>117.08205000000001</v>
      </c>
      <c r="M165" s="34">
        <f ca="1">MAX(ABS(H165),J165)</f>
        <v>329.84485549843038</v>
      </c>
      <c r="N165" s="34">
        <f ca="1">MAX(ABS(I165),J165)</f>
        <v>329.84485549843038</v>
      </c>
      <c r="O165" s="13" t="s">
        <v>103</v>
      </c>
      <c r="P165" s="36">
        <f t="shared" ref="P165" ca="1" si="143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2.5323178080666269</v>
      </c>
      <c r="T165" s="36">
        <f ca="1">MAX(N165-$Z125*(1-((0.48*$Z124+N167)/(0.48*$Z124))^2),0)/(($F125-2*$F126)*$O$2)*1000</f>
        <v>2.9746997166282627</v>
      </c>
      <c r="U165" s="34">
        <f ca="1">MAX(P165:T165)</f>
        <v>2.9746997166282627</v>
      </c>
      <c r="V165" s="26">
        <f>V157</f>
        <v>12.56</v>
      </c>
      <c r="W165" s="7">
        <f>2*V165*$O$2/10</f>
        <v>982.95652173913061</v>
      </c>
      <c r="X165" s="6">
        <f>W165*(F125-2*F126)/200</f>
        <v>353.86434782608706</v>
      </c>
      <c r="AD165" s="49"/>
      <c r="BG165" s="49"/>
    </row>
    <row r="166" spans="1:59" x14ac:dyDescent="0.25">
      <c r="D166" s="5" t="s">
        <v>85</v>
      </c>
      <c r="E166" s="34">
        <f ca="1">E151</f>
        <v>19.902578125000002</v>
      </c>
      <c r="F166" s="35">
        <f t="shared" ca="1" si="142"/>
        <v>-65.921526562500006</v>
      </c>
      <c r="G166" s="35">
        <f t="shared" ca="1" si="142"/>
        <v>90.047370312500007</v>
      </c>
      <c r="H166" s="6">
        <f t="shared" ca="1" si="142"/>
        <v>-11.7828484375</v>
      </c>
      <c r="I166" s="6">
        <f t="shared" ca="1" si="142"/>
        <v>35.908692187500002</v>
      </c>
      <c r="J166" s="6">
        <f>INDEX($O$275:$O$286,MATCH(A159,$L$275:$L$286,-1)+1,1)</f>
        <v>113.9257085615527</v>
      </c>
      <c r="K166" s="34">
        <f ca="1">MAX(ABS(F166),J166)</f>
        <v>113.9257085615527</v>
      </c>
      <c r="L166" s="34">
        <f ca="1">MAX(ABS(G166),J166)</f>
        <v>113.9257085615527</v>
      </c>
      <c r="M166" s="34">
        <f ca="1">MAX(ABS(H166),IF(J166="---",0,0.3*J166))</f>
        <v>34.177712568465807</v>
      </c>
      <c r="N166" s="34">
        <f ca="1">MAX(ABS(I166),IF(J166="---",0,0.3*J166))</f>
        <v>35.908692187500002</v>
      </c>
      <c r="O166" s="13" t="s">
        <v>104</v>
      </c>
      <c r="P166" s="36">
        <f t="shared" ref="P166" ca="1" si="144">MAX(E166-$Z126*(1-((0.48*$Z124+E167)/(0.48*$Z124))^2),0)/(($F124-2*$F126)*$O$2)*1000</f>
        <v>0</v>
      </c>
      <c r="Q166" s="36">
        <f ca="1">MAX(K166-$Z126*(1-((0.48*$Z124+K167)/(0.48*$Z124))^2),0)/(($F124-2*$F126)*$O$2)*1000</f>
        <v>2.0867985255936099</v>
      </c>
      <c r="R166" s="36">
        <f ca="1">MAX(L166-$Z126*(1-((0.48*$Z124+L167)/(0.48*$Z124))^2),0)/(($F124-2*$F126)*$O$2)*1000</f>
        <v>2.3951765031668617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2.3951765031668617</v>
      </c>
      <c r="V166" s="26">
        <f>V158</f>
        <v>9.36</v>
      </c>
      <c r="W166" s="7">
        <f>2*V166*$O$2/10</f>
        <v>732.52173913043475</v>
      </c>
      <c r="X166" s="6">
        <f>W166*(F124-2*F126)/200</f>
        <v>80.577391304347827</v>
      </c>
      <c r="AD166" s="49"/>
      <c r="BG166" s="49"/>
    </row>
    <row r="167" spans="1:59" x14ac:dyDescent="0.25">
      <c r="D167" s="5" t="s">
        <v>11</v>
      </c>
      <c r="E167" s="37">
        <f ca="1">E154</f>
        <v>-1400.0945000000002</v>
      </c>
      <c r="F167" s="7">
        <f ca="1">O154</f>
        <v>-873.5077</v>
      </c>
      <c r="G167" s="7">
        <f ca="1">P154</f>
        <v>-836.3383</v>
      </c>
      <c r="H167" s="7">
        <f ca="1">Q154</f>
        <v>-887.64279999999997</v>
      </c>
      <c r="I167" s="7">
        <f ca="1">R154</f>
        <v>-822.20320000000004</v>
      </c>
      <c r="K167" s="34">
        <f ca="1">F167</f>
        <v>-873.5077</v>
      </c>
      <c r="L167" s="34">
        <f t="shared" ref="L167:N167" ca="1" si="145">G167</f>
        <v>-836.3383</v>
      </c>
      <c r="M167" s="34">
        <f t="shared" ca="1" si="145"/>
        <v>-887.64279999999997</v>
      </c>
      <c r="N167" s="34">
        <f t="shared" ca="1" si="145"/>
        <v>-822.20320000000004</v>
      </c>
      <c r="AD167" s="49"/>
      <c r="BG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671.05274682987317</v>
      </c>
      <c r="K168" s="6">
        <f t="shared" ref="K168:N168" ca="1" si="146">($Z125+$X165)*(1-ABS((0.48*$Z124+K167)/(0.48*$Z124+$W165))^(1+1/(1+$W165/$Z124)))</f>
        <v>604.7206734449818</v>
      </c>
      <c r="L168" s="6">
        <f t="shared" ca="1" si="146"/>
        <v>598.02247677895866</v>
      </c>
      <c r="M168" s="6">
        <f t="shared" ca="1" si="146"/>
        <v>607.20248191530368</v>
      </c>
      <c r="N168" s="6">
        <f t="shared" ca="1" si="146"/>
        <v>595.41020003890253</v>
      </c>
      <c r="AD168" s="49"/>
      <c r="BG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200.03069327577879</v>
      </c>
      <c r="K169" s="6">
        <f t="shared" ref="K169:N169" ca="1" si="147">($Z126+$X166)*(1-ABS((0.48*$Z124+K167)/(0.48*$Z124+$W166))^(1+1/(1+$W166/$Z124)))</f>
        <v>177.42733229447774</v>
      </c>
      <c r="L169" s="6">
        <f t="shared" ca="1" si="147"/>
        <v>175.09926848789607</v>
      </c>
      <c r="M169" s="6">
        <f t="shared" ca="1" si="147"/>
        <v>178.28856184392706</v>
      </c>
      <c r="N169" s="6">
        <f t="shared" ca="1" si="147"/>
        <v>174.18994535428936</v>
      </c>
      <c r="AD169" s="49"/>
      <c r="BG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4.486333783204359E-2</v>
      </c>
      <c r="K170" s="38">
        <f t="shared" ref="K170:N170" ca="1" si="148">ABS(K165/K168)^1.5+ABS(K166/K169)^1.5</f>
        <v>0.58071281169055022</v>
      </c>
      <c r="L170" s="38">
        <f t="shared" ca="1" si="148"/>
        <v>0.61144302874802359</v>
      </c>
      <c r="M170" s="38">
        <f t="shared" ca="1" si="148"/>
        <v>0.48430485099183057</v>
      </c>
      <c r="N170" s="38">
        <f t="shared" ca="1" si="148"/>
        <v>0.50592308367259997</v>
      </c>
      <c r="AD170" s="49"/>
      <c r="BG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  <c r="BG171" s="49"/>
    </row>
    <row r="172" spans="1:59" x14ac:dyDescent="0.25">
      <c r="AD172" s="49"/>
      <c r="AE172" s="116" t="s">
        <v>133</v>
      </c>
      <c r="AF172" s="123"/>
      <c r="AG172" s="123"/>
      <c r="AH172" s="123"/>
      <c r="AI172" s="123"/>
      <c r="AJ172" s="123"/>
      <c r="AK172" s="123"/>
      <c r="AL172" s="123"/>
      <c r="AM172" s="123"/>
      <c r="AN172" s="123"/>
      <c r="AO172" s="123"/>
      <c r="AP172" s="123"/>
      <c r="AQ172" s="123"/>
      <c r="AR172" s="123"/>
      <c r="AS172" s="123"/>
      <c r="AT172" s="123"/>
      <c r="AU172" s="123"/>
      <c r="AV172" s="123"/>
      <c r="AW172" s="123"/>
      <c r="AX172" s="123"/>
      <c r="AY172" s="123"/>
      <c r="AZ172" s="123"/>
      <c r="BA172" s="123"/>
      <c r="BB172" s="123"/>
      <c r="BC172" s="123"/>
      <c r="BD172" s="123"/>
      <c r="BE172" s="123"/>
      <c r="BF172" s="123"/>
      <c r="BG172" s="124"/>
    </row>
    <row r="173" spans="1:59" ht="18" x14ac:dyDescent="0.35">
      <c r="A173" t="s">
        <v>57</v>
      </c>
      <c r="B173" s="5">
        <f ca="1">$A$4</f>
        <v>8</v>
      </c>
      <c r="D173" t="s">
        <v>58</v>
      </c>
      <c r="E173" s="5" t="s">
        <v>59</v>
      </c>
      <c r="F173" s="17">
        <v>30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  <c r="BG173" s="49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80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326.39999999999998</v>
      </c>
      <c r="AA174" s="16" t="s">
        <v>73</v>
      </c>
      <c r="AD174" s="49"/>
      <c r="AF174" s="117" t="s">
        <v>134</v>
      </c>
      <c r="AG174" s="118"/>
      <c r="AH174" s="119"/>
      <c r="AI174" s="55" t="s">
        <v>135</v>
      </c>
      <c r="AJ174" s="117" t="s">
        <v>136</v>
      </c>
      <c r="AK174" s="119"/>
      <c r="AL174" s="117" t="s">
        <v>137</v>
      </c>
      <c r="AM174" s="118"/>
      <c r="AN174" s="119"/>
      <c r="AO174" s="117"/>
      <c r="AP174" s="119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98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  <c r="BG174" s="49"/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122.4</v>
      </c>
      <c r="AA175" s="16" t="s">
        <v>73</v>
      </c>
      <c r="AD175" s="49"/>
      <c r="AF175" s="117">
        <f>MAX(F174,AI175/6,45)</f>
        <v>80</v>
      </c>
      <c r="AG175" s="118"/>
      <c r="AH175" s="119"/>
      <c r="AI175" s="64">
        <f>M175-M173-M174</f>
        <v>250</v>
      </c>
      <c r="AJ175" s="117">
        <f>MIN(F173/2,17.5,8*1.4)</f>
        <v>11.2</v>
      </c>
      <c r="AK175" s="119"/>
      <c r="AL175" s="120">
        <f>(0.08*(14.17*(F173-5))/391.3)*100</f>
        <v>7.2425249169435215</v>
      </c>
      <c r="AM175" s="121"/>
      <c r="AN175" s="122"/>
      <c r="AO175" s="98" t="s">
        <v>150</v>
      </c>
      <c r="AP175" s="58">
        <f>SQRT(((0.5*AG177*14.17*F173)/((AQ175/100)*391.3))-1)</f>
        <v>1.5952696744891703</v>
      </c>
      <c r="AQ175" s="71">
        <f>AU175*AZ175</f>
        <v>15.8</v>
      </c>
      <c r="AR175" s="72">
        <f t="shared" ref="AR175:AS176" si="149">AR127</f>
        <v>10</v>
      </c>
      <c r="AS175" s="72">
        <f t="shared" si="149"/>
        <v>0.79</v>
      </c>
      <c r="AT175" s="75">
        <v>2</v>
      </c>
      <c r="AU175" s="77">
        <f>AT175*AS175</f>
        <v>1.58</v>
      </c>
      <c r="AV175" s="58">
        <f>0.9*F173*(F174-F175)*AG177*0.5*14.17*AP175/(1+AP175^2)/10</f>
        <v>674.6167904148333</v>
      </c>
      <c r="AW175" s="80" t="str">
        <f ca="1">IF(AK16&lt;=AV175,"verifica","non verifica")</f>
        <v>verifica</v>
      </c>
      <c r="AX175" s="76" t="str">
        <f>AX127</f>
        <v>fi 10/</v>
      </c>
      <c r="AY175" s="90">
        <v>10</v>
      </c>
      <c r="AZ175" s="58">
        <f>100/AY175</f>
        <v>10</v>
      </c>
      <c r="BA175" s="99">
        <f>0.9*(F174-F175)*AQ175*391.3*AP175/1000</f>
        <v>674.61679041483319</v>
      </c>
      <c r="BB175" s="80" t="str">
        <f ca="1">IF(AK16&lt;=BA175,"verifica","non verifica")</f>
        <v>verifica</v>
      </c>
      <c r="BG175" s="49"/>
    </row>
    <row r="176" spans="1:59" x14ac:dyDescent="0.25">
      <c r="AD176" s="49"/>
      <c r="AO176" s="98" t="s">
        <v>151</v>
      </c>
      <c r="AP176" s="58">
        <f>SQRT(((0.5*AG177*14.17*F173)/((AQ176/100)*391.3))-1)</f>
        <v>1.5952696744891703</v>
      </c>
      <c r="AQ176" s="71">
        <f>AU176*AZ176</f>
        <v>15.8</v>
      </c>
      <c r="AR176" s="72">
        <f t="shared" si="149"/>
        <v>10</v>
      </c>
      <c r="AS176" s="72">
        <f t="shared" si="149"/>
        <v>0.79</v>
      </c>
      <c r="AT176" s="75">
        <v>2</v>
      </c>
      <c r="AU176" s="78">
        <f>AT176*AS176</f>
        <v>1.58</v>
      </c>
      <c r="AV176" s="58">
        <f>0.9*F173*(F174-F175)*AG177*0.5*14.17*AP176/(1+AP176^2)/10</f>
        <v>674.6167904148333</v>
      </c>
      <c r="AW176" s="80" t="str">
        <f ca="1">IF(AK16&lt;=AV176,"verifica","non verifica")</f>
        <v>verifica</v>
      </c>
      <c r="AX176" s="76" t="str">
        <f>AX128</f>
        <v>fi 10/</v>
      </c>
      <c r="AY176" s="90">
        <v>10</v>
      </c>
      <c r="AZ176" s="58">
        <f>100/AY176</f>
        <v>10</v>
      </c>
      <c r="BA176" s="99">
        <f>0.9*(F174-F175)*AQ176*391.3*AP176/1000</f>
        <v>674.61679041483319</v>
      </c>
      <c r="BB176" s="80" t="str">
        <f ca="1">IF(AK16&lt;=BA176,"verifica","non verifica")</f>
        <v>verifica</v>
      </c>
      <c r="BG176" s="49"/>
    </row>
    <row r="177" spans="1:59" ht="18" x14ac:dyDescent="0.3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  <c r="AF177" s="69" t="s">
        <v>146</v>
      </c>
      <c r="AG177" s="70">
        <f>1+AI182</f>
        <v>1.0311171665490473</v>
      </c>
      <c r="BG177" s="49"/>
    </row>
    <row r="178" spans="1:59" x14ac:dyDescent="0.25">
      <c r="D178" s="5" t="s">
        <v>84</v>
      </c>
      <c r="E178" s="6">
        <f ca="1">INDEX(O$4:O$23,$W173,1)</f>
        <v>52.255000000000003</v>
      </c>
      <c r="F178" s="6">
        <f ca="1">INDEX(P$4:P$171,$W173,1)</f>
        <v>30.048999999999999</v>
      </c>
      <c r="G178" s="6">
        <f ca="1">INDEX(Q$4:Q$171,$W173,1)</f>
        <v>-19.844000000000001</v>
      </c>
      <c r="H178" s="6">
        <f ca="1">INDEX(R$4:R$171,$W173,1)</f>
        <v>324.149</v>
      </c>
      <c r="I178" s="6">
        <f ca="1">INDEX(S$4:S$171,$W173,1)</f>
        <v>-23.053000000000001</v>
      </c>
      <c r="J178" s="6">
        <f ca="1">INDEX(T$4:T$171,$W173,1)</f>
        <v>-37.543999999999997</v>
      </c>
      <c r="AD178" s="49"/>
      <c r="BG178" s="49"/>
    </row>
    <row r="179" spans="1:59" ht="18" x14ac:dyDescent="0.35">
      <c r="D179" s="5" t="s">
        <v>85</v>
      </c>
      <c r="E179" s="6">
        <f t="shared" ref="E179:J179" ca="1" si="150">INDEX(E$4:E$171,$W173,1)</f>
        <v>-22.949000000000002</v>
      </c>
      <c r="F179" s="6">
        <f t="shared" ca="1" si="150"/>
        <v>-13.943</v>
      </c>
      <c r="G179" s="6">
        <f t="shared" ca="1" si="150"/>
        <v>116.613</v>
      </c>
      <c r="H179" s="6">
        <f t="shared" ca="1" si="150"/>
        <v>-0.29699999999999999</v>
      </c>
      <c r="I179" s="6">
        <f t="shared" ca="1" si="150"/>
        <v>-0.216</v>
      </c>
      <c r="J179" s="6">
        <f t="shared" ca="1" si="150"/>
        <v>-0.35099999999999998</v>
      </c>
      <c r="AD179" s="49"/>
      <c r="AF179" s="69" t="s">
        <v>147</v>
      </c>
      <c r="AG179" s="6">
        <f>AO15/($F$125*$F$124)</f>
        <v>0.47961987499999992</v>
      </c>
      <c r="AH179" s="69" t="s">
        <v>149</v>
      </c>
      <c r="AI179" s="70">
        <f>AG179/$AG$40</f>
        <v>3.3847556457304161E-2</v>
      </c>
      <c r="BG179" s="49"/>
    </row>
    <row r="180" spans="1:59" x14ac:dyDescent="0.25">
      <c r="D180" s="5" t="s">
        <v>86</v>
      </c>
      <c r="E180" s="6">
        <f t="shared" ref="E180:J180" ca="1" si="151">INDEX(O$4:O$171,$W173+2,1)</f>
        <v>33.463000000000001</v>
      </c>
      <c r="F180" s="6">
        <f t="shared" ca="1" si="151"/>
        <v>19.201000000000001</v>
      </c>
      <c r="G180" s="6">
        <f t="shared" ca="1" si="151"/>
        <v>-12.157999999999999</v>
      </c>
      <c r="H180" s="6">
        <f t="shared" ca="1" si="151"/>
        <v>205.81800000000001</v>
      </c>
      <c r="I180" s="6">
        <f t="shared" ca="1" si="151"/>
        <v>-14.669</v>
      </c>
      <c r="J180" s="6">
        <f t="shared" ca="1" si="151"/>
        <v>-23.884</v>
      </c>
      <c r="AD180" s="49"/>
      <c r="AG180" s="6">
        <f t="shared" ref="AG180:AG182" si="152">AO16/($F$125*$F$124)</f>
        <v>0.45132845833333335</v>
      </c>
      <c r="AI180" s="70">
        <f>AG180/$AG$40</f>
        <v>3.1850985062338272E-2</v>
      </c>
      <c r="BG180" s="49"/>
    </row>
    <row r="181" spans="1:59" x14ac:dyDescent="0.25">
      <c r="D181" s="5" t="s">
        <v>87</v>
      </c>
      <c r="E181" s="6">
        <f t="shared" ref="E181:J181" ca="1" si="153">INDEX(E$4:E$171,$W173+2,1)</f>
        <v>-13.907999999999999</v>
      </c>
      <c r="F181" s="6">
        <f t="shared" ca="1" si="153"/>
        <v>-8.4550000000000001</v>
      </c>
      <c r="G181" s="6">
        <f t="shared" ca="1" si="153"/>
        <v>73.313999999999993</v>
      </c>
      <c r="H181" s="6">
        <f t="shared" ca="1" si="153"/>
        <v>-0.187</v>
      </c>
      <c r="I181" s="6">
        <f t="shared" ca="1" si="153"/>
        <v>-0.13600000000000001</v>
      </c>
      <c r="J181" s="6">
        <f t="shared" ca="1" si="153"/>
        <v>-0.221</v>
      </c>
      <c r="M181" t="s">
        <v>88</v>
      </c>
      <c r="AD181" s="49"/>
      <c r="AG181" s="6">
        <f t="shared" si="152"/>
        <v>0.49001808333333335</v>
      </c>
      <c r="AI181" s="70">
        <f>AG181/$AG$40</f>
        <v>3.4581374970595158E-2</v>
      </c>
      <c r="BG181" s="49"/>
    </row>
    <row r="182" spans="1:59" x14ac:dyDescent="0.25">
      <c r="D182" s="5" t="s">
        <v>11</v>
      </c>
      <c r="E182" s="6">
        <f t="shared" ref="E182:J182" ca="1" si="154">INDEX(Y$4:Y$171,$W173+3,1)</f>
        <v>-1844.212</v>
      </c>
      <c r="F182" s="6">
        <f t="shared" ca="1" si="154"/>
        <v>-1117.1379999999999</v>
      </c>
      <c r="G182" s="6">
        <f t="shared" ca="1" si="154"/>
        <v>-14.397</v>
      </c>
      <c r="H182" s="6">
        <f t="shared" ca="1" si="154"/>
        <v>-47.866</v>
      </c>
      <c r="I182" s="6">
        <f t="shared" ca="1" si="154"/>
        <v>3.4909999999999997</v>
      </c>
      <c r="J182" s="6">
        <f t="shared" ca="1" si="154"/>
        <v>5.673</v>
      </c>
      <c r="K182" s="6">
        <f>L182*1.3</f>
        <v>-56.744999999999997</v>
      </c>
      <c r="L182" s="26">
        <f>-F173*F174*(M175-(M173+M174))*25/1000000*1+L133</f>
        <v>-43.65</v>
      </c>
      <c r="M182" t="s">
        <v>89</v>
      </c>
      <c r="AD182" s="49"/>
      <c r="AG182" s="6">
        <f t="shared" si="152"/>
        <v>0.44093024999999991</v>
      </c>
      <c r="AI182" s="70">
        <f>AG182/$AG$40</f>
        <v>3.1117166549047278E-2</v>
      </c>
      <c r="BG182" s="49"/>
    </row>
    <row r="183" spans="1:59" ht="18" x14ac:dyDescent="0.35">
      <c r="AD183" s="49"/>
      <c r="AF183" s="97" t="s">
        <v>148</v>
      </c>
      <c r="AG183" s="97">
        <f>14.17</f>
        <v>14.17</v>
      </c>
      <c r="BG183" s="49"/>
    </row>
    <row r="184" spans="1:59" x14ac:dyDescent="0.2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BG184" s="49"/>
    </row>
    <row r="185" spans="1:59" x14ac:dyDescent="0.25">
      <c r="D185" s="5" t="s">
        <v>84</v>
      </c>
      <c r="E185" s="6">
        <f t="shared" ref="E185:J185" ca="1" si="155">INDEX(O$4:O$171,$W173+1,1)</f>
        <v>-54.828000000000003</v>
      </c>
      <c r="F185" s="6">
        <f t="shared" ca="1" si="155"/>
        <v>-31.396000000000001</v>
      </c>
      <c r="G185" s="6">
        <f t="shared" ca="1" si="155"/>
        <v>19.183</v>
      </c>
      <c r="H185" s="6">
        <f t="shared" ca="1" si="155"/>
        <v>-335.17200000000003</v>
      </c>
      <c r="I185" s="6">
        <f t="shared" ca="1" si="155"/>
        <v>23.887</v>
      </c>
      <c r="J185" s="6">
        <f t="shared" ca="1" si="155"/>
        <v>38.884</v>
      </c>
      <c r="AD185" s="49"/>
      <c r="AF185" s="97" t="s">
        <v>150</v>
      </c>
      <c r="AG185">
        <f ca="1">(0.5*14.17*F173*0.9*(F174-F175))/(2*AK16*10)+SQRT(((0.5*14.17*F173*0.9*(F174-F175))/(2*AK16*10))^2 -1)</f>
        <v>1.5366195333604791</v>
      </c>
      <c r="BG185" s="49"/>
    </row>
    <row r="186" spans="1:59" x14ac:dyDescent="0.25">
      <c r="D186" s="5" t="s">
        <v>85</v>
      </c>
      <c r="E186" s="6">
        <f t="shared" ref="E186:J186" ca="1" si="156">INDEX(E$4:E$171,$W173+1,1)</f>
        <v>21.556000000000001</v>
      </c>
      <c r="F186" s="6">
        <f t="shared" ca="1" si="156"/>
        <v>13.113</v>
      </c>
      <c r="G186" s="6">
        <f t="shared" ca="1" si="156"/>
        <v>-117.99299999999999</v>
      </c>
      <c r="H186" s="6">
        <f t="shared" ca="1" si="156"/>
        <v>0.30099999999999999</v>
      </c>
      <c r="I186" s="6">
        <f t="shared" ca="1" si="156"/>
        <v>0.219</v>
      </c>
      <c r="J186" s="6">
        <f t="shared" ca="1" si="156"/>
        <v>0.35599999999999998</v>
      </c>
      <c r="AD186" s="49"/>
      <c r="BG186" s="49"/>
    </row>
    <row r="187" spans="1:59" x14ac:dyDescent="0.25">
      <c r="D187" s="5" t="s">
        <v>86</v>
      </c>
      <c r="E187" s="6">
        <f ca="1">E180</f>
        <v>33.463000000000001</v>
      </c>
      <c r="F187" s="6">
        <f t="shared" ref="F187:J189" ca="1" si="157">F180</f>
        <v>19.201000000000001</v>
      </c>
      <c r="G187" s="6">
        <f t="shared" ca="1" si="157"/>
        <v>-12.157999999999999</v>
      </c>
      <c r="H187" s="6">
        <f t="shared" ca="1" si="157"/>
        <v>205.81800000000001</v>
      </c>
      <c r="I187" s="6">
        <f t="shared" ca="1" si="157"/>
        <v>-14.669</v>
      </c>
      <c r="J187" s="6">
        <f t="shared" ca="1" si="157"/>
        <v>-23.884</v>
      </c>
      <c r="AD187" s="49"/>
      <c r="BG187" s="49"/>
    </row>
    <row r="188" spans="1:59" x14ac:dyDescent="0.25">
      <c r="D188" s="5" t="s">
        <v>87</v>
      </c>
      <c r="E188" s="6">
        <f ca="1">E181</f>
        <v>-13.907999999999999</v>
      </c>
      <c r="F188" s="6">
        <f t="shared" ca="1" si="157"/>
        <v>-8.4550000000000001</v>
      </c>
      <c r="G188" s="6">
        <f t="shared" ca="1" si="157"/>
        <v>73.313999999999993</v>
      </c>
      <c r="H188" s="6">
        <f t="shared" ca="1" si="157"/>
        <v>-0.187</v>
      </c>
      <c r="I188" s="6">
        <f t="shared" ca="1" si="157"/>
        <v>-0.13600000000000001</v>
      </c>
      <c r="J188" s="6">
        <f t="shared" ca="1" si="157"/>
        <v>-0.221</v>
      </c>
      <c r="AD188" s="49"/>
      <c r="BG188" s="49"/>
    </row>
    <row r="189" spans="1:59" x14ac:dyDescent="0.25">
      <c r="D189" s="5" t="s">
        <v>11</v>
      </c>
      <c r="E189" s="6">
        <f ca="1">E182</f>
        <v>-1844.212</v>
      </c>
      <c r="F189" s="6">
        <f t="shared" ca="1" si="157"/>
        <v>-1117.1379999999999</v>
      </c>
      <c r="G189" s="6">
        <f t="shared" ca="1" si="157"/>
        <v>-14.397</v>
      </c>
      <c r="H189" s="6">
        <f t="shared" ca="1" si="157"/>
        <v>-47.866</v>
      </c>
      <c r="I189" s="6">
        <f t="shared" ca="1" si="157"/>
        <v>3.4909999999999997</v>
      </c>
      <c r="J189" s="6">
        <f t="shared" ca="1" si="157"/>
        <v>5.673</v>
      </c>
      <c r="K189" s="6">
        <f>L189*1.3</f>
        <v>-74.002499999999998</v>
      </c>
      <c r="L189" s="26">
        <f>-F173*F174*(M175-(M173+M174))*25/1000000*1+L140</f>
        <v>-56.924999999999997</v>
      </c>
      <c r="AD189" s="49"/>
      <c r="BG189" s="49"/>
    </row>
    <row r="190" spans="1:59" x14ac:dyDescent="0.25">
      <c r="AD190" s="49"/>
      <c r="BG190" s="49"/>
    </row>
    <row r="191" spans="1:59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  <c r="BG191" s="49"/>
    </row>
    <row r="192" spans="1:59" x14ac:dyDescent="0.25">
      <c r="A192" s="27"/>
      <c r="B192" s="27"/>
      <c r="C192" s="27"/>
      <c r="D192" s="29" t="s">
        <v>84</v>
      </c>
      <c r="E192" s="31">
        <f ca="1">E178-(E178-E185)/$M175*$M173</f>
        <v>40.542796875000001</v>
      </c>
      <c r="F192" s="31">
        <f t="shared" ref="F192" ca="1" si="158">F178-(F178-F185)/$M175*$M173</f>
        <v>23.328453124999999</v>
      </c>
      <c r="G192" s="31">
        <f ca="1">G178-(G178-G185)/$M175*$M173</f>
        <v>-15.575421875</v>
      </c>
      <c r="H192" s="31">
        <f t="shared" ref="H192:J192" ca="1" si="159">H178-(H178-H185)/$M175*$M173</f>
        <v>252.03576562500001</v>
      </c>
      <c r="I192" s="31">
        <f t="shared" ca="1" si="159"/>
        <v>-17.918937500000002</v>
      </c>
      <c r="J192" s="31">
        <f t="shared" ca="1" si="159"/>
        <v>-29.184687499999995</v>
      </c>
      <c r="K192" s="31">
        <f ca="1">(ABS(G192)+ABS(I192))*SIGN(G192)</f>
        <v>-33.494359375000002</v>
      </c>
      <c r="L192" s="31">
        <f ca="1">(ABS(H192)+ABS(J192))*SIGN(H192)</f>
        <v>281.22045312500001</v>
      </c>
      <c r="M192" s="31">
        <f ca="1">(ABS(K192)+0.3*ABS(L192))*SIGN(K192)</f>
        <v>-117.86049531250001</v>
      </c>
      <c r="N192" s="31">
        <f t="shared" ref="N192:N196" ca="1" si="160">(ABS(L192)+0.3*ABS(K192))*SIGN(L192)</f>
        <v>291.26876093750002</v>
      </c>
      <c r="O192" s="31">
        <f ca="1">F192+M192</f>
        <v>-94.532042187500011</v>
      </c>
      <c r="P192" s="31">
        <f ca="1">F192-M192</f>
        <v>141.18894843750002</v>
      </c>
      <c r="Q192" s="31">
        <f ca="1">F192+N192</f>
        <v>314.59721406250003</v>
      </c>
      <c r="R192" s="31">
        <f ca="1">F192-N192</f>
        <v>-267.94030781250001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  <c r="BG192" s="49"/>
    </row>
    <row r="193" spans="1:59" x14ac:dyDescent="0.25">
      <c r="A193" s="27"/>
      <c r="B193" s="27"/>
      <c r="C193" s="27"/>
      <c r="D193" s="29" t="s">
        <v>85</v>
      </c>
      <c r="E193" s="31">
        <f ca="1">E179-(E179-E186)/$M175*$M173</f>
        <v>-18.081265625</v>
      </c>
      <c r="F193" s="31">
        <f t="shared" ref="F193" ca="1" si="161">F179-(F179-F186)/$M175*$M173</f>
        <v>-10.983750000000001</v>
      </c>
      <c r="G193" s="31">
        <f ca="1">G179-(G179-G186)/$M175*$M173</f>
        <v>90.952968749999997</v>
      </c>
      <c r="H193" s="31">
        <f t="shared" ref="H193:J193" ca="1" si="162">H179-(H179-H186)/$M175*$M173</f>
        <v>-0.23159374999999999</v>
      </c>
      <c r="I193" s="31">
        <f t="shared" ca="1" si="162"/>
        <v>-0.168421875</v>
      </c>
      <c r="J193" s="31">
        <f t="shared" ca="1" si="162"/>
        <v>-0.27367187500000001</v>
      </c>
      <c r="K193" s="31">
        <f t="shared" ref="K193:L196" ca="1" si="163">(ABS(G193)+ABS(I193))*SIGN(G193)</f>
        <v>91.121390625000004</v>
      </c>
      <c r="L193" s="31">
        <f t="shared" ca="1" si="163"/>
        <v>-0.50526562500000005</v>
      </c>
      <c r="M193" s="31">
        <f t="shared" ref="M193:M196" ca="1" si="164">(ABS(K193)+0.3*ABS(L193))*SIGN(K193)</f>
        <v>91.272970312500007</v>
      </c>
      <c r="N193" s="31">
        <f t="shared" ca="1" si="160"/>
        <v>-27.8416828125</v>
      </c>
      <c r="O193" s="31">
        <f t="shared" ref="O193:O195" ca="1" si="165">F193+M193</f>
        <v>80.289220312500007</v>
      </c>
      <c r="P193" s="31">
        <f t="shared" ref="P193:P195" ca="1" si="166">F193-M193</f>
        <v>-102.25672031250001</v>
      </c>
      <c r="Q193" s="31">
        <f t="shared" ref="Q193:Q195" ca="1" si="167">F193+N193</f>
        <v>-38.825432812499997</v>
      </c>
      <c r="R193" s="31">
        <f t="shared" ref="R193:R195" ca="1" si="168">F193-N193</f>
        <v>16.8579328125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  <c r="BG193" s="49"/>
    </row>
    <row r="194" spans="1:59" x14ac:dyDescent="0.25">
      <c r="A194" s="27"/>
      <c r="B194" s="27"/>
      <c r="C194" s="27"/>
      <c r="D194" s="29" t="s">
        <v>86</v>
      </c>
      <c r="E194" s="31">
        <f ca="1">E180</f>
        <v>33.463000000000001</v>
      </c>
      <c r="F194" s="31">
        <f ca="1">F180</f>
        <v>19.201000000000001</v>
      </c>
      <c r="G194" s="31">
        <f t="shared" ref="G194:J196" ca="1" si="169">G180</f>
        <v>-12.157999999999999</v>
      </c>
      <c r="H194" s="31">
        <f t="shared" ca="1" si="169"/>
        <v>205.81800000000001</v>
      </c>
      <c r="I194" s="31">
        <f t="shared" ca="1" si="169"/>
        <v>-14.669</v>
      </c>
      <c r="J194" s="31">
        <f t="shared" ca="1" si="169"/>
        <v>-23.884</v>
      </c>
      <c r="K194" s="31">
        <f t="shared" ca="1" si="163"/>
        <v>-26.826999999999998</v>
      </c>
      <c r="L194" s="31">
        <f t="shared" ca="1" si="163"/>
        <v>229.702</v>
      </c>
      <c r="M194" s="31">
        <f t="shared" ca="1" si="164"/>
        <v>-95.7376</v>
      </c>
      <c r="N194" s="31">
        <f t="shared" ca="1" si="160"/>
        <v>237.7501</v>
      </c>
      <c r="O194" s="31">
        <f t="shared" ca="1" si="165"/>
        <v>-76.536599999999993</v>
      </c>
      <c r="P194" s="31">
        <f t="shared" ca="1" si="166"/>
        <v>114.93860000000001</v>
      </c>
      <c r="Q194" s="31">
        <f t="shared" ca="1" si="167"/>
        <v>256.9511</v>
      </c>
      <c r="R194" s="31">
        <f t="shared" ca="1" si="168"/>
        <v>-218.54910000000001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  <c r="BG194" s="49"/>
    </row>
    <row r="195" spans="1:59" x14ac:dyDescent="0.25">
      <c r="A195" s="27"/>
      <c r="B195" s="27"/>
      <c r="C195" s="27"/>
      <c r="D195" s="29" t="s">
        <v>87</v>
      </c>
      <c r="E195" s="31">
        <f ca="1">E181</f>
        <v>-13.907999999999999</v>
      </c>
      <c r="F195" s="31">
        <f ca="1">F181</f>
        <v>-8.4550000000000001</v>
      </c>
      <c r="G195" s="31">
        <f t="shared" ca="1" si="169"/>
        <v>73.313999999999993</v>
      </c>
      <c r="H195" s="31">
        <f t="shared" ca="1" si="169"/>
        <v>-0.187</v>
      </c>
      <c r="I195" s="31">
        <f t="shared" ca="1" si="169"/>
        <v>-0.13600000000000001</v>
      </c>
      <c r="J195" s="31">
        <f t="shared" ca="1" si="169"/>
        <v>-0.221</v>
      </c>
      <c r="K195" s="31">
        <f t="shared" ca="1" si="163"/>
        <v>73.449999999999989</v>
      </c>
      <c r="L195" s="31">
        <f t="shared" ca="1" si="163"/>
        <v>-0.40800000000000003</v>
      </c>
      <c r="M195" s="31">
        <f t="shared" ca="1" si="164"/>
        <v>73.572399999999988</v>
      </c>
      <c r="N195" s="31">
        <f t="shared" ca="1" si="160"/>
        <v>-22.442999999999998</v>
      </c>
      <c r="O195" s="31">
        <f t="shared" ca="1" si="165"/>
        <v>65.117399999999989</v>
      </c>
      <c r="P195" s="31">
        <f t="shared" ca="1" si="166"/>
        <v>-82.027399999999986</v>
      </c>
      <c r="Q195" s="31">
        <f t="shared" ca="1" si="167"/>
        <v>-30.897999999999996</v>
      </c>
      <c r="R195" s="31">
        <f t="shared" ca="1" si="168"/>
        <v>13.987999999999998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  <c r="BG195" s="49"/>
    </row>
    <row r="196" spans="1:59" x14ac:dyDescent="0.25">
      <c r="A196" s="27"/>
      <c r="B196" s="27"/>
      <c r="C196" s="27"/>
      <c r="D196" s="29" t="s">
        <v>11</v>
      </c>
      <c r="E196" s="31">
        <f ca="1">E182+K182</f>
        <v>-1900.9569999999999</v>
      </c>
      <c r="F196" s="31">
        <f ca="1">F182+L182</f>
        <v>-1160.788</v>
      </c>
      <c r="G196" s="31">
        <f t="shared" ca="1" si="169"/>
        <v>-14.397</v>
      </c>
      <c r="H196" s="31">
        <f t="shared" ca="1" si="169"/>
        <v>-47.866</v>
      </c>
      <c r="I196" s="31">
        <f t="shared" ca="1" si="169"/>
        <v>3.4909999999999997</v>
      </c>
      <c r="J196" s="31">
        <f t="shared" ca="1" si="169"/>
        <v>5.673</v>
      </c>
      <c r="K196" s="31">
        <f t="shared" ca="1" si="163"/>
        <v>-17.887999999999998</v>
      </c>
      <c r="L196" s="31">
        <f t="shared" ca="1" si="163"/>
        <v>-53.539000000000001</v>
      </c>
      <c r="M196" s="31">
        <f t="shared" ca="1" si="164"/>
        <v>-33.949699999999993</v>
      </c>
      <c r="N196" s="31">
        <f t="shared" ca="1" si="160"/>
        <v>-58.9054</v>
      </c>
      <c r="O196" s="31">
        <f ca="1">F196+M196</f>
        <v>-1194.7376999999999</v>
      </c>
      <c r="P196" s="31">
        <f ca="1">F196-M196</f>
        <v>-1126.8383000000001</v>
      </c>
      <c r="Q196" s="31">
        <f ca="1">F196+N196</f>
        <v>-1219.6934000000001</v>
      </c>
      <c r="R196" s="31">
        <f ca="1">F196-N196</f>
        <v>-1101.8825999999999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  <c r="BG196" s="49"/>
    </row>
    <row r="197" spans="1:59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  <c r="BG197" s="49"/>
    </row>
    <row r="198" spans="1:59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  <c r="BG198" s="49"/>
    </row>
    <row r="199" spans="1:59" x14ac:dyDescent="0.25">
      <c r="A199" s="27"/>
      <c r="B199" s="27"/>
      <c r="C199" s="27"/>
      <c r="D199" s="29" t="s">
        <v>84</v>
      </c>
      <c r="E199" s="31">
        <f t="shared" ref="E199:F199" ca="1" si="170">E185+(E178-E185)/$M175*$M174</f>
        <v>-43.115796875000001</v>
      </c>
      <c r="F199" s="31">
        <f t="shared" ca="1" si="170"/>
        <v>-24.675453125000001</v>
      </c>
      <c r="G199" s="31">
        <f ca="1">G185+(G178-G185)/$M175*$M174</f>
        <v>14.914421874999999</v>
      </c>
      <c r="H199" s="31">
        <f t="shared" ref="H199:J199" ca="1" si="171">H185+(H178-H185)/$M175*$M174</f>
        <v>-263.05876562500004</v>
      </c>
      <c r="I199" s="31">
        <f t="shared" ca="1" si="171"/>
        <v>18.752937500000002</v>
      </c>
      <c r="J199" s="31">
        <f t="shared" ca="1" si="171"/>
        <v>30.524687499999999</v>
      </c>
      <c r="K199" s="31">
        <f ca="1">(ABS(G199)+ABS(I199))*SIGN(G199)</f>
        <v>33.667359375000004</v>
      </c>
      <c r="L199" s="31">
        <f ca="1">(ABS(H199)+ABS(J199))*SIGN(H199)</f>
        <v>-293.58345312500001</v>
      </c>
      <c r="M199" s="31">
        <f t="shared" ref="M199:M203" ca="1" si="172">(ABS(K199)+0.3*ABS(L199))*SIGN(K199)</f>
        <v>121.74239531250001</v>
      </c>
      <c r="N199" s="31">
        <f t="shared" ref="N199:N203" ca="1" si="173">(ABS(L199)+0.3*ABS(K199))*SIGN(L199)</f>
        <v>-303.68366093750001</v>
      </c>
      <c r="O199" s="31">
        <f ca="1">F199+M199</f>
        <v>97.066942187500004</v>
      </c>
      <c r="P199" s="31">
        <f ca="1">F199-M199</f>
        <v>-146.4178484375</v>
      </c>
      <c r="Q199" s="31">
        <f ca="1">F199+N199</f>
        <v>-328.3591140625</v>
      </c>
      <c r="R199" s="31">
        <f ca="1">F199-N199</f>
        <v>279.00820781250002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  <c r="BG199" s="49"/>
    </row>
    <row r="200" spans="1:59" x14ac:dyDescent="0.25">
      <c r="A200" s="27"/>
      <c r="B200" s="27"/>
      <c r="C200" s="27"/>
      <c r="D200" s="29" t="s">
        <v>85</v>
      </c>
      <c r="E200" s="31">
        <f t="shared" ref="E200:F200" ca="1" si="174">E186+(E179-E186)/$M175*$M174</f>
        <v>16.688265625</v>
      </c>
      <c r="F200" s="31">
        <f t="shared" ca="1" si="174"/>
        <v>10.15375</v>
      </c>
      <c r="G200" s="31">
        <f ca="1">G186+(G179-G186)/$M175*$M174</f>
        <v>-92.332968749999992</v>
      </c>
      <c r="H200" s="31">
        <f t="shared" ref="H200:J200" ca="1" si="175">H186+(H179-H186)/$M175*$M174</f>
        <v>0.23559374999999999</v>
      </c>
      <c r="I200" s="31">
        <f t="shared" ca="1" si="175"/>
        <v>0.171421875</v>
      </c>
      <c r="J200" s="31">
        <f t="shared" ca="1" si="175"/>
        <v>0.27867187500000001</v>
      </c>
      <c r="K200" s="31">
        <f t="shared" ref="K200:L203" ca="1" si="176">(ABS(G200)+ABS(I200))*SIGN(G200)</f>
        <v>-92.504390624999985</v>
      </c>
      <c r="L200" s="31">
        <f t="shared" ca="1" si="176"/>
        <v>0.51426562499999995</v>
      </c>
      <c r="M200" s="31">
        <f t="shared" ca="1" si="172"/>
        <v>-92.658670312499979</v>
      </c>
      <c r="N200" s="31">
        <f t="shared" ca="1" si="173"/>
        <v>28.265582812499996</v>
      </c>
      <c r="O200" s="31">
        <f t="shared" ref="O200:O202" ca="1" si="177">F200+M200</f>
        <v>-82.504920312499976</v>
      </c>
      <c r="P200" s="31">
        <f t="shared" ref="P200:P202" ca="1" si="178">F200-M200</f>
        <v>102.81242031249998</v>
      </c>
      <c r="Q200" s="31">
        <f t="shared" ref="Q200:Q202" ca="1" si="179">F200+N200</f>
        <v>38.419332812499995</v>
      </c>
      <c r="R200" s="31">
        <f t="shared" ref="R200:R202" ca="1" si="180">F200-N200</f>
        <v>-18.111832812499998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  <c r="BG200" s="49"/>
    </row>
    <row r="201" spans="1:59" x14ac:dyDescent="0.25">
      <c r="A201" s="27"/>
      <c r="B201" s="27"/>
      <c r="C201" s="27"/>
      <c r="D201" s="29" t="s">
        <v>86</v>
      </c>
      <c r="E201" s="31">
        <f ca="1">E194</f>
        <v>33.463000000000001</v>
      </c>
      <c r="F201" s="31">
        <f t="shared" ref="F201:J202" ca="1" si="181">F194</f>
        <v>19.201000000000001</v>
      </c>
      <c r="G201" s="31">
        <f t="shared" ca="1" si="181"/>
        <v>-12.157999999999999</v>
      </c>
      <c r="H201" s="31">
        <f t="shared" ca="1" si="181"/>
        <v>205.81800000000001</v>
      </c>
      <c r="I201" s="31">
        <f t="shared" ca="1" si="181"/>
        <v>-14.669</v>
      </c>
      <c r="J201" s="31">
        <f t="shared" ca="1" si="181"/>
        <v>-23.884</v>
      </c>
      <c r="K201" s="31">
        <f t="shared" ca="1" si="176"/>
        <v>-26.826999999999998</v>
      </c>
      <c r="L201" s="31">
        <f t="shared" ca="1" si="176"/>
        <v>229.702</v>
      </c>
      <c r="M201" s="31">
        <f t="shared" ca="1" si="172"/>
        <v>-95.7376</v>
      </c>
      <c r="N201" s="31">
        <f t="shared" ca="1" si="173"/>
        <v>237.7501</v>
      </c>
      <c r="O201" s="31">
        <f t="shared" ca="1" si="177"/>
        <v>-76.536599999999993</v>
      </c>
      <c r="P201" s="31">
        <f t="shared" ca="1" si="178"/>
        <v>114.93860000000001</v>
      </c>
      <c r="Q201" s="31">
        <f t="shared" ca="1" si="179"/>
        <v>256.9511</v>
      </c>
      <c r="R201" s="31">
        <f t="shared" ca="1" si="180"/>
        <v>-218.54910000000001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  <c r="BG201" s="49"/>
    </row>
    <row r="202" spans="1:59" x14ac:dyDescent="0.25">
      <c r="A202" s="27"/>
      <c r="B202" s="27"/>
      <c r="C202" s="27"/>
      <c r="D202" s="29" t="s">
        <v>87</v>
      </c>
      <c r="E202" s="31">
        <f ca="1">E195</f>
        <v>-13.907999999999999</v>
      </c>
      <c r="F202" s="31">
        <f t="shared" ca="1" si="181"/>
        <v>-8.4550000000000001</v>
      </c>
      <c r="G202" s="31">
        <f t="shared" ca="1" si="181"/>
        <v>73.313999999999993</v>
      </c>
      <c r="H202" s="31">
        <f t="shared" ca="1" si="181"/>
        <v>-0.187</v>
      </c>
      <c r="I202" s="31">
        <f t="shared" ca="1" si="181"/>
        <v>-0.13600000000000001</v>
      </c>
      <c r="J202" s="31">
        <f t="shared" ca="1" si="181"/>
        <v>-0.221</v>
      </c>
      <c r="K202" s="31">
        <f t="shared" ca="1" si="176"/>
        <v>73.449999999999989</v>
      </c>
      <c r="L202" s="31">
        <f t="shared" ca="1" si="176"/>
        <v>-0.40800000000000003</v>
      </c>
      <c r="M202" s="31">
        <f t="shared" ca="1" si="172"/>
        <v>73.572399999999988</v>
      </c>
      <c r="N202" s="31">
        <f t="shared" ca="1" si="173"/>
        <v>-22.442999999999998</v>
      </c>
      <c r="O202" s="31">
        <f t="shared" ca="1" si="177"/>
        <v>65.117399999999989</v>
      </c>
      <c r="P202" s="31">
        <f t="shared" ca="1" si="178"/>
        <v>-82.027399999999986</v>
      </c>
      <c r="Q202" s="31">
        <f t="shared" ca="1" si="179"/>
        <v>-30.897999999999996</v>
      </c>
      <c r="R202" s="31">
        <f t="shared" ca="1" si="180"/>
        <v>13.987999999999998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  <c r="BG202" s="49"/>
    </row>
    <row r="203" spans="1:59" x14ac:dyDescent="0.25">
      <c r="A203" s="27"/>
      <c r="B203" s="27"/>
      <c r="C203" s="27"/>
      <c r="D203" s="29" t="s">
        <v>11</v>
      </c>
      <c r="E203" s="31">
        <f ca="1">E189+K189</f>
        <v>-1918.2145</v>
      </c>
      <c r="F203" s="31">
        <f ca="1">F189+L189</f>
        <v>-1174.0629999999999</v>
      </c>
      <c r="G203" s="31">
        <f t="shared" ref="G203:J203" ca="1" si="182">G189</f>
        <v>-14.397</v>
      </c>
      <c r="H203" s="31">
        <f t="shared" ca="1" si="182"/>
        <v>-47.866</v>
      </c>
      <c r="I203" s="31">
        <f t="shared" ca="1" si="182"/>
        <v>3.4909999999999997</v>
      </c>
      <c r="J203" s="31">
        <f t="shared" ca="1" si="182"/>
        <v>5.673</v>
      </c>
      <c r="K203" s="31">
        <f t="shared" ca="1" si="176"/>
        <v>-17.887999999999998</v>
      </c>
      <c r="L203" s="31">
        <f t="shared" ca="1" si="176"/>
        <v>-53.539000000000001</v>
      </c>
      <c r="M203" s="31">
        <f t="shared" ca="1" si="172"/>
        <v>-33.949699999999993</v>
      </c>
      <c r="N203" s="31">
        <f t="shared" ca="1" si="173"/>
        <v>-58.9054</v>
      </c>
      <c r="O203" s="31">
        <f ca="1">F203+M203</f>
        <v>-1208.0126999999998</v>
      </c>
      <c r="P203" s="31">
        <f ca="1">F203-M203</f>
        <v>-1140.1133</v>
      </c>
      <c r="Q203" s="31">
        <f ca="1">F203+N203</f>
        <v>-1232.9684</v>
      </c>
      <c r="R203" s="31">
        <f ca="1">F203-N203</f>
        <v>-1115.1575999999998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  <c r="BG203" s="49"/>
    </row>
    <row r="204" spans="1:59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  <c r="BG204" s="49"/>
    </row>
    <row r="205" spans="1:59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  <c r="BG205" s="49"/>
    </row>
    <row r="206" spans="1:59" x14ac:dyDescent="0.25">
      <c r="A206" s="5">
        <f ca="1">B173</f>
        <v>8</v>
      </c>
      <c r="D206" s="5" t="s">
        <v>84</v>
      </c>
      <c r="E206" s="34">
        <f ca="1">E192</f>
        <v>40.542796875000001</v>
      </c>
      <c r="F206" s="6">
        <f t="shared" ref="F206:I207" ca="1" si="183">O192</f>
        <v>-94.532042187500011</v>
      </c>
      <c r="G206" s="6">
        <f t="shared" ca="1" si="183"/>
        <v>141.18894843750002</v>
      </c>
      <c r="H206" s="35">
        <f t="shared" ca="1" si="183"/>
        <v>314.59721406250003</v>
      </c>
      <c r="I206" s="35">
        <f t="shared" ca="1" si="183"/>
        <v>-267.94030781250001</v>
      </c>
      <c r="J206" s="6">
        <f>INDEX($N$275:$N$286,MATCH(A208,$L$275:$L$286,-1),1)</f>
        <v>387.20917819380958</v>
      </c>
      <c r="K206" s="34">
        <f ca="1">MAX(ABS(F206),IF(J206="---",0,0.3*J206))</f>
        <v>116.16275345814287</v>
      </c>
      <c r="L206" s="34">
        <f ca="1">MAX(ABS(G206),IF(J206="---",0,0.3*J206))</f>
        <v>141.18894843750002</v>
      </c>
      <c r="M206" s="34">
        <f ca="1">MAX(ABS(H206),J206)</f>
        <v>387.20917819380958</v>
      </c>
      <c r="N206" s="34">
        <f ca="1">MAX(ABS(I206),J206)</f>
        <v>387.20917819380958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4">MAX(L206-$Z174*(1-((0.48*$Z173+L208)/(0.48*$Z173))^2),0)/(($F174-2*$F175)*$O$2)*1000</f>
        <v>0</v>
      </c>
      <c r="S206" s="36">
        <f t="shared" ca="1" si="184"/>
        <v>2.8977909799186152</v>
      </c>
      <c r="T206" s="36">
        <f ca="1">MAX(N206-$Z174*(1-((0.48*$Z173+N208)/(0.48*$Z173))^2),0)/(($F174-2*$F175)*$O$2)*1000</f>
        <v>3.380732020927451</v>
      </c>
      <c r="U206" s="34">
        <f ca="1">MAX(P206:T206)</f>
        <v>3.380732020927451</v>
      </c>
      <c r="V206" s="26">
        <v>15.7</v>
      </c>
      <c r="W206" s="7">
        <f>2*V206*$O$2/10</f>
        <v>1228.6956521739132</v>
      </c>
      <c r="X206" s="6">
        <f>W206*(F174-2*F175)/200</f>
        <v>442.33043478260879</v>
      </c>
      <c r="Y206" s="5"/>
      <c r="Z206" s="16"/>
      <c r="AD206" s="49"/>
      <c r="BG206" s="49"/>
    </row>
    <row r="207" spans="1:59" x14ac:dyDescent="0.25">
      <c r="A207" s="29" t="s">
        <v>67</v>
      </c>
      <c r="D207" s="5" t="s">
        <v>85</v>
      </c>
      <c r="E207" s="34">
        <f ca="1">E193</f>
        <v>-18.081265625</v>
      </c>
      <c r="F207" s="35">
        <f t="shared" ca="1" si="183"/>
        <v>80.289220312500007</v>
      </c>
      <c r="G207" s="35">
        <f t="shared" ca="1" si="183"/>
        <v>-102.25672031250001</v>
      </c>
      <c r="H207" s="6">
        <f t="shared" ca="1" si="183"/>
        <v>-38.825432812499997</v>
      </c>
      <c r="I207" s="6">
        <f t="shared" ca="1" si="183"/>
        <v>16.8579328125</v>
      </c>
      <c r="J207" s="6">
        <f>INDEX($O$275:$O$286,MATCH(A208,$L$275:$L$286,-1),1)</f>
        <v>133.73887526790969</v>
      </c>
      <c r="K207" s="34">
        <f ca="1">MAX(ABS(F207),J207)</f>
        <v>133.73887526790969</v>
      </c>
      <c r="L207" s="34">
        <f ca="1">MAX(ABS(G207),J207)</f>
        <v>133.73887526790969</v>
      </c>
      <c r="M207" s="34">
        <f ca="1">MAX(ABS(H207),IF(J207="---",0,0.3*J207))</f>
        <v>40.121662580372906</v>
      </c>
      <c r="N207" s="34">
        <f ca="1">MAX(ABS(I207),IF(J207="---",0,0.3*J207))</f>
        <v>40.121662580372906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2.3378178919510146</v>
      </c>
      <c r="R207" s="36">
        <f t="shared" ref="R207:T207" ca="1" si="185">MAX(L207-$Z175*(1-((0.48*$Z173+L208)/(0.48*$Z173))^2),0)/(($F173-2*$F175)*$O$2)*1000</f>
        <v>2.6794164499920856</v>
      </c>
      <c r="S207" s="36">
        <f t="shared" ca="1" si="185"/>
        <v>0</v>
      </c>
      <c r="T207" s="36">
        <f t="shared" ca="1" si="185"/>
        <v>0</v>
      </c>
      <c r="U207" s="34">
        <f ca="1">MAX(P207:T207)</f>
        <v>2.6794164499920856</v>
      </c>
      <c r="V207" s="26">
        <v>9.36</v>
      </c>
      <c r="W207" s="7">
        <f>2*V207*$O$2/10</f>
        <v>732.52173913043475</v>
      </c>
      <c r="X207" s="6">
        <f>W207*(F173-2*F175)/200</f>
        <v>80.577391304347827</v>
      </c>
      <c r="Y207" s="5"/>
      <c r="Z207" s="16"/>
      <c r="AD207" s="49"/>
      <c r="BG207" s="49"/>
    </row>
    <row r="208" spans="1:59" x14ac:dyDescent="0.25">
      <c r="A208" s="5">
        <f>B174</f>
        <v>2</v>
      </c>
      <c r="D208" s="5" t="s">
        <v>11</v>
      </c>
      <c r="E208" s="37">
        <f ca="1">E196</f>
        <v>-1900.9569999999999</v>
      </c>
      <c r="F208" s="7">
        <f ca="1">O196</f>
        <v>-1194.7376999999999</v>
      </c>
      <c r="G208" s="7">
        <f ca="1">P196</f>
        <v>-1126.8383000000001</v>
      </c>
      <c r="H208" s="7">
        <f ca="1">Q196</f>
        <v>-1219.6934000000001</v>
      </c>
      <c r="I208" s="7">
        <f ca="1">R196</f>
        <v>-1101.8825999999999</v>
      </c>
      <c r="K208" s="34">
        <f ca="1">F208</f>
        <v>-1194.7376999999999</v>
      </c>
      <c r="L208" s="34">
        <f t="shared" ref="L208:N208" ca="1" si="186">G208</f>
        <v>-1126.8383000000001</v>
      </c>
      <c r="M208" s="34">
        <f t="shared" ca="1" si="186"/>
        <v>-1219.6934000000001</v>
      </c>
      <c r="N208" s="34">
        <f t="shared" ca="1" si="186"/>
        <v>-1101.8825999999999</v>
      </c>
      <c r="AD208" s="49"/>
      <c r="BG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756.0024567517072</v>
      </c>
      <c r="K209" s="6">
        <f t="shared" ref="K209:N209" ca="1" si="187">($Z174+$X206)*(1-ABS((0.48*$Z173+K208)/(0.48*$Z173+$W206))^(1+1/(1+$W206/$Z173)))</f>
        <v>739.16040648449064</v>
      </c>
      <c r="L209" s="6">
        <f t="shared" ca="1" si="187"/>
        <v>730.74756643544117</v>
      </c>
      <c r="M209" s="6">
        <f t="shared" ca="1" si="187"/>
        <v>742.02602163624476</v>
      </c>
      <c r="N209" s="6">
        <f t="shared" ca="1" si="187"/>
        <v>727.43404870538905</v>
      </c>
      <c r="AD209" s="49"/>
      <c r="BG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199.11666660296819</v>
      </c>
      <c r="K210" s="6">
        <f t="shared" ref="K210:N210" ca="1" si="188">($Z175+$X207)*(1-ABS((0.48*$Z173+K208)/(0.48*$Z173+$W207))^(1+1/(1+$W207/$Z173)))</f>
        <v>193.61524740065246</v>
      </c>
      <c r="L210" s="6">
        <f t="shared" ca="1" si="188"/>
        <v>190.79759374758495</v>
      </c>
      <c r="M210" s="6">
        <f t="shared" ca="1" si="188"/>
        <v>194.56623419018368</v>
      </c>
      <c r="N210" s="6">
        <f t="shared" ca="1" si="188"/>
        <v>189.67862707844606</v>
      </c>
      <c r="AD210" s="49"/>
      <c r="BG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3.9783115871064353E-2</v>
      </c>
      <c r="K211" s="38">
        <f t="shared" ref="K211:N211" ca="1" si="189">ABS(K206/K209)^1.5+ABS(K207/K210)^1.5</f>
        <v>0.63638688890331574</v>
      </c>
      <c r="L211" s="38">
        <f t="shared" ca="1" si="189"/>
        <v>0.67177789124594556</v>
      </c>
      <c r="M211" s="38">
        <f t="shared" ca="1" si="189"/>
        <v>0.47059646303034425</v>
      </c>
      <c r="N211" s="38">
        <f t="shared" ca="1" si="189"/>
        <v>0.48563807655953806</v>
      </c>
      <c r="AD211" s="49"/>
      <c r="BG211" s="49"/>
    </row>
    <row r="212" spans="1:59" x14ac:dyDescent="0.25">
      <c r="AD212" s="49"/>
      <c r="BG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  <c r="BG213" s="49"/>
    </row>
    <row r="214" spans="1:59" x14ac:dyDescent="0.25">
      <c r="D214" s="5" t="s">
        <v>84</v>
      </c>
      <c r="E214" s="34">
        <f ca="1">E199</f>
        <v>-43.115796875000001</v>
      </c>
      <c r="F214" s="6">
        <f t="shared" ref="F214:I215" ca="1" si="190">O199</f>
        <v>97.066942187500004</v>
      </c>
      <c r="G214" s="6">
        <f t="shared" ca="1" si="190"/>
        <v>-146.4178484375</v>
      </c>
      <c r="H214" s="35">
        <f t="shared" ca="1" si="190"/>
        <v>-328.3591140625</v>
      </c>
      <c r="I214" s="35">
        <f t="shared" ca="1" si="190"/>
        <v>279.00820781250002</v>
      </c>
      <c r="J214" s="6">
        <f>INDEX($N$275:$N$286,MATCH(A208,$L$275:$L$286,-1)+1,1)</f>
        <v>346.72451151839169</v>
      </c>
      <c r="K214" s="34">
        <f ca="1">MAX(ABS(F214),IF(J214="---",0,0.3*J214))</f>
        <v>104.01735345551751</v>
      </c>
      <c r="L214" s="34">
        <f ca="1">MAX(ABS(G214),IF(J214="---",0,0.3*J214))</f>
        <v>146.4178484375</v>
      </c>
      <c r="M214" s="34">
        <f ca="1">MAX(ABS(H214),J214)</f>
        <v>346.72451151839169</v>
      </c>
      <c r="N214" s="34">
        <f ca="1">MAX(ABS(I214),J214)</f>
        <v>346.72451151839169</v>
      </c>
      <c r="O214" s="13" t="s">
        <v>103</v>
      </c>
      <c r="P214" s="36">
        <f t="shared" ref="P214" ca="1" si="191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1.4139863477250207</v>
      </c>
      <c r="T214" s="36">
        <f ca="1">MAX(N214-$Z174*(1-((0.48*$Z173+N216)/(0.48*$Z173))^2),0)/(($F174-2*$F175)*$O$2)*1000</f>
        <v>1.8833219578038474</v>
      </c>
      <c r="U214" s="34">
        <f ca="1">MAX(P214:T214)</f>
        <v>1.8833219578038474</v>
      </c>
      <c r="V214" s="26">
        <v>15.7</v>
      </c>
      <c r="W214" s="7">
        <f>2*V214*$O$2/10</f>
        <v>1228.6956521739132</v>
      </c>
      <c r="X214" s="6">
        <f>W214*(F174-2*F175)/200</f>
        <v>442.33043478260879</v>
      </c>
      <c r="AD214" s="49"/>
      <c r="BG214" s="49"/>
    </row>
    <row r="215" spans="1:59" x14ac:dyDescent="0.25">
      <c r="D215" s="5" t="s">
        <v>85</v>
      </c>
      <c r="E215" s="34">
        <f ca="1">E200</f>
        <v>16.688265625</v>
      </c>
      <c r="F215" s="35">
        <f t="shared" ca="1" si="190"/>
        <v>-82.504920312499976</v>
      </c>
      <c r="G215" s="35">
        <f t="shared" ca="1" si="190"/>
        <v>102.81242031249998</v>
      </c>
      <c r="H215" s="6">
        <f t="shared" ca="1" si="190"/>
        <v>38.419332812499995</v>
      </c>
      <c r="I215" s="6">
        <f t="shared" ca="1" si="190"/>
        <v>-18.111832812499998</v>
      </c>
      <c r="J215" s="6">
        <f>INDEX($O$275:$O$286,MATCH(A208,$L$275:$L$286,-1)+1,1)</f>
        <v>132.85655250057692</v>
      </c>
      <c r="K215" s="34">
        <f ca="1">MAX(ABS(F215),J215)</f>
        <v>132.85655250057692</v>
      </c>
      <c r="L215" s="34">
        <f ca="1">MAX(ABS(G215),J215)</f>
        <v>132.85655250057692</v>
      </c>
      <c r="M215" s="34">
        <f ca="1">MAX(ABS(H215),IF(J215="---",0,0.3*J215))</f>
        <v>39.856965750173075</v>
      </c>
      <c r="N215" s="34">
        <f ca="1">MAX(ABS(I215),IF(J215="---",0,0.3*J215))</f>
        <v>39.856965750173075</v>
      </c>
      <c r="O215" s="13" t="s">
        <v>104</v>
      </c>
      <c r="P215" s="36">
        <f t="shared" ref="P215" ca="1" si="192">MAX(E215-$Z175*(1-((0.48*$Z173+E216)/(0.48*$Z173))^2),0)/(($F173-2*$F175)*$O$2)*1000</f>
        <v>0</v>
      </c>
      <c r="Q215" s="36">
        <f ca="1">MAX(K215-$Z175*(1-((0.48*$Z173+K216)/(0.48*$Z173))^2),0)/(($F173-2*$F175)*$O$2)*1000</f>
        <v>2.1742924879304084</v>
      </c>
      <c r="R215" s="36">
        <f ca="1">MAX(L215-$Z175*(1-((0.48*$Z173+L216)/(0.48*$Z173))^2),0)/(($F173-2*$F175)*$O$2)*1000</f>
        <v>2.5062675201317415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2.5062675201317415</v>
      </c>
      <c r="V215" s="26">
        <v>9.36</v>
      </c>
      <c r="W215" s="7">
        <f>2*V215*$O$2/10</f>
        <v>732.52173913043475</v>
      </c>
      <c r="X215" s="6">
        <f>W215*(F173-2*F175)/200</f>
        <v>80.577391304347827</v>
      </c>
      <c r="AD215" s="49"/>
      <c r="BG215" s="49"/>
    </row>
    <row r="216" spans="1:59" x14ac:dyDescent="0.25">
      <c r="D216" s="5" t="s">
        <v>11</v>
      </c>
      <c r="E216" s="37">
        <f ca="1">E203</f>
        <v>-1918.2145</v>
      </c>
      <c r="F216" s="7">
        <f ca="1">O203</f>
        <v>-1208.0126999999998</v>
      </c>
      <c r="G216" s="7">
        <f ca="1">P203</f>
        <v>-1140.1133</v>
      </c>
      <c r="H216" s="7">
        <f ca="1">Q203</f>
        <v>-1232.9684</v>
      </c>
      <c r="I216" s="7">
        <f ca="1">R203</f>
        <v>-1115.1575999999998</v>
      </c>
      <c r="K216" s="34">
        <f ca="1">F216</f>
        <v>-1208.0126999999998</v>
      </c>
      <c r="L216" s="34">
        <f t="shared" ref="L216:N216" ca="1" si="193">G216</f>
        <v>-1140.1133</v>
      </c>
      <c r="M216" s="34">
        <f t="shared" ca="1" si="193"/>
        <v>-1232.9684</v>
      </c>
      <c r="N216" s="34">
        <f t="shared" ca="1" si="193"/>
        <v>-1115.1575999999998</v>
      </c>
      <c r="AD216" s="49"/>
      <c r="BG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754.55268042962371</v>
      </c>
      <c r="K217" s="6">
        <f t="shared" ref="K217:N217" ca="1" si="194">($Z174+$X214)*(1-ABS((0.48*$Z173+K216)/(0.48*$Z173+$W214))^(1+1/(1+$W214/$Z173)))</f>
        <v>740.70014739696342</v>
      </c>
      <c r="L217" s="6">
        <f t="shared" ca="1" si="194"/>
        <v>732.46214096922722</v>
      </c>
      <c r="M217" s="6">
        <f t="shared" ca="1" si="194"/>
        <v>743.49969934185867</v>
      </c>
      <c r="N217" s="6">
        <f t="shared" ca="1" si="194"/>
        <v>729.21126028736296</v>
      </c>
      <c r="AD217" s="49"/>
      <c r="BG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198.65325995904814</v>
      </c>
      <c r="K218" s="6">
        <f t="shared" ref="K218:N218" ca="1" si="195">($Z175+$X215)*(1-ABS((0.48*$Z173+K216)/(0.48*$Z173+$W215))^(1+1/(1+$W215/$Z173)))</f>
        <v>194.12684096423362</v>
      </c>
      <c r="L218" s="6">
        <f t="shared" ca="1" si="195"/>
        <v>191.37468114122348</v>
      </c>
      <c r="M218" s="6">
        <f t="shared" ca="1" si="195"/>
        <v>195.0533064852105</v>
      </c>
      <c r="N218" s="6">
        <f t="shared" ca="1" si="195"/>
        <v>190.27937907316684</v>
      </c>
      <c r="AD218" s="49"/>
      <c r="BG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3.8007601981886525E-2</v>
      </c>
      <c r="K219" s="38">
        <f t="shared" ref="K219:N219" ca="1" si="196">ABS(K214/K217)^1.5+ABS(K215/K218)^1.5</f>
        <v>0.61879435779526404</v>
      </c>
      <c r="L219" s="38">
        <f t="shared" ca="1" si="196"/>
        <v>0.66780034699927648</v>
      </c>
      <c r="M219" s="38">
        <f t="shared" ca="1" si="196"/>
        <v>0.41082956423099676</v>
      </c>
      <c r="N219" s="38">
        <f t="shared" ca="1" si="196"/>
        <v>0.42373320839369782</v>
      </c>
      <c r="AD219" s="49"/>
      <c r="BG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  <c r="BG220" s="49"/>
    </row>
    <row r="221" spans="1:59" x14ac:dyDescent="0.25">
      <c r="AD221" s="49"/>
      <c r="AE221" s="117" t="s">
        <v>133</v>
      </c>
      <c r="AF221" s="118"/>
      <c r="AG221" s="118"/>
      <c r="AH221" s="118"/>
      <c r="AI221" s="118"/>
      <c r="AJ221" s="118"/>
      <c r="AK221" s="118"/>
      <c r="AL221" s="118"/>
      <c r="AM221" s="118"/>
      <c r="AN221" s="118"/>
      <c r="AO221" s="118"/>
      <c r="AP221" s="118"/>
      <c r="AQ221" s="118"/>
      <c r="AR221" s="118"/>
      <c r="AS221" s="119"/>
      <c r="BG221" s="49"/>
    </row>
    <row r="222" spans="1:59" x14ac:dyDescent="0.25">
      <c r="A222" t="s">
        <v>57</v>
      </c>
      <c r="B222" s="5">
        <f ca="1">$A$4</f>
        <v>8</v>
      </c>
      <c r="D222" t="s">
        <v>58</v>
      </c>
      <c r="E222" s="5" t="s">
        <v>59</v>
      </c>
      <c r="F222" s="17">
        <v>30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BG222" s="49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80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326.39999999999998</v>
      </c>
      <c r="AA223" s="16" t="s">
        <v>73</v>
      </c>
      <c r="AD223" s="49"/>
      <c r="AF223" s="117" t="s">
        <v>134</v>
      </c>
      <c r="AG223" s="118"/>
      <c r="AH223" s="119"/>
      <c r="AI223" s="55" t="s">
        <v>135</v>
      </c>
      <c r="AJ223" s="117" t="s">
        <v>136</v>
      </c>
      <c r="AK223" s="119"/>
      <c r="AL223" s="117" t="s">
        <v>137</v>
      </c>
      <c r="AM223" s="118"/>
      <c r="AN223" s="119"/>
      <c r="AO223" s="117"/>
      <c r="AP223" s="119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98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  <c r="BG223" s="49"/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122.4</v>
      </c>
      <c r="AA224" s="16" t="s">
        <v>73</v>
      </c>
      <c r="AD224" s="49"/>
      <c r="AF224" s="117">
        <f>MAX(F223,AI224/6,45)</f>
        <v>80</v>
      </c>
      <c r="AG224" s="118"/>
      <c r="AH224" s="119"/>
      <c r="AI224" s="64">
        <f>M224-M222-M223</f>
        <v>335</v>
      </c>
      <c r="AJ224" s="117">
        <f>MIN(F222/2,17.5,8*1.4)</f>
        <v>11.2</v>
      </c>
      <c r="AK224" s="119"/>
      <c r="AL224" s="120">
        <f>(0.08*(14.17*(F222-5))/391.3)*100</f>
        <v>7.2425249169435215</v>
      </c>
      <c r="AM224" s="121"/>
      <c r="AN224" s="122"/>
      <c r="AO224" s="98" t="s">
        <v>150</v>
      </c>
      <c r="AP224" s="58">
        <f>SQRT(((0.5*AG226*14.17*F222)/((AQ224/100)*391.3))-1)</f>
        <v>1.6041993170212445</v>
      </c>
      <c r="AQ224" s="71">
        <f>AZ224*AU224</f>
        <v>15.8</v>
      </c>
      <c r="AR224" s="72">
        <f t="shared" ref="AR224:AS225" si="197">AR175</f>
        <v>10</v>
      </c>
      <c r="AS224" s="72">
        <f t="shared" si="197"/>
        <v>0.79</v>
      </c>
      <c r="AT224" s="75">
        <v>2</v>
      </c>
      <c r="AU224" s="77">
        <f>AT224*AS224</f>
        <v>1.58</v>
      </c>
      <c r="AV224" s="58">
        <f>0.9*F222*(F223-F224)*AG226*0.5*14.17*AP224/(1+AP224^2)/10</f>
        <v>678.39300886922638</v>
      </c>
      <c r="AW224" s="80" t="str">
        <f ca="1">IF(AK20&lt;=AV224,"verifica","non verifica")</f>
        <v>verifica</v>
      </c>
      <c r="AX224" s="76" t="str">
        <f>AX175</f>
        <v>fi 10/</v>
      </c>
      <c r="AY224" s="98">
        <f>10</f>
        <v>10</v>
      </c>
      <c r="AZ224" s="58">
        <f>100/AY224</f>
        <v>10</v>
      </c>
      <c r="BA224" s="99">
        <f>0.9*(F223-F224)*AQ224*391.3*AP224/1000</f>
        <v>678.39300886922638</v>
      </c>
      <c r="BB224" s="80" t="str">
        <f ca="1">IF(AK20&lt;=BA224,"verifica","non verifica")</f>
        <v>verifica</v>
      </c>
      <c r="BG224" s="49"/>
    </row>
    <row r="225" spans="1:59" x14ac:dyDescent="0.25">
      <c r="AD225" s="49"/>
      <c r="AO225" s="98" t="s">
        <v>151</v>
      </c>
      <c r="AP225" s="58">
        <f>SQRT(((0.5*AG226*14.17*F222)/((AQ225/100)*391.3))-1)</f>
        <v>2.0881051633232319</v>
      </c>
      <c r="AQ225" s="71">
        <f>AZ225*AU225</f>
        <v>10.533333333333335</v>
      </c>
      <c r="AR225" s="72">
        <f t="shared" si="197"/>
        <v>10</v>
      </c>
      <c r="AS225" s="72">
        <f t="shared" si="197"/>
        <v>0.79</v>
      </c>
      <c r="AT225" s="75">
        <v>2</v>
      </c>
      <c r="AU225" s="78">
        <f>AT225*AS225</f>
        <v>1.58</v>
      </c>
      <c r="AV225" s="58">
        <f>0.9*F222*(F223-F224)*AG226*0.5*14.17*AP225/(1+AP225^2)/10</f>
        <v>588.68659255823002</v>
      </c>
      <c r="AW225" s="80" t="str">
        <f ca="1">IF(AK20&lt;=AV225,"verifica","non verifica")</f>
        <v>verifica</v>
      </c>
      <c r="AX225" s="76" t="str">
        <f>AX176</f>
        <v>fi 10/</v>
      </c>
      <c r="AY225" s="90">
        <v>15</v>
      </c>
      <c r="AZ225" s="58">
        <f>100/AY225</f>
        <v>6.666666666666667</v>
      </c>
      <c r="BA225" s="99">
        <f>0.9*(F223-F224)*AQ225*391.3*AP225/1000</f>
        <v>588.68659255823025</v>
      </c>
      <c r="BB225" s="80" t="str">
        <f ca="1">IF(AK20&lt;=BA225,"verifica","non verifica")</f>
        <v>verifica</v>
      </c>
      <c r="BG225" s="49"/>
    </row>
    <row r="226" spans="1:59" ht="18" x14ac:dyDescent="0.3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  <c r="AF226" s="69" t="s">
        <v>146</v>
      </c>
      <c r="AG226" s="70">
        <f>1+AI231</f>
        <v>1.0394274876499647</v>
      </c>
      <c r="BG226" s="49"/>
    </row>
    <row r="227" spans="1:59" x14ac:dyDescent="0.25">
      <c r="D227" s="5" t="s">
        <v>84</v>
      </c>
      <c r="E227" s="6">
        <f t="shared" ref="E227:J227" ca="1" si="198">INDEX(O$4:O$171,$W222,1)</f>
        <v>37.749000000000002</v>
      </c>
      <c r="F227" s="6">
        <f t="shared" ca="1" si="198"/>
        <v>21.966000000000001</v>
      </c>
      <c r="G227" s="6">
        <f t="shared" ca="1" si="198"/>
        <v>-17.463999999999999</v>
      </c>
      <c r="H227" s="6">
        <f t="shared" ca="1" si="198"/>
        <v>239.864</v>
      </c>
      <c r="I227" s="6">
        <f t="shared" ca="1" si="198"/>
        <v>-17.274000000000001</v>
      </c>
      <c r="J227" s="6">
        <f t="shared" ca="1" si="198"/>
        <v>-28.14</v>
      </c>
      <c r="AD227" s="49"/>
      <c r="BG227" s="49"/>
    </row>
    <row r="228" spans="1:59" ht="18" x14ac:dyDescent="0.35">
      <c r="D228" s="5" t="s">
        <v>85</v>
      </c>
      <c r="E228" s="6">
        <f t="shared" ref="E228:J228" ca="1" si="199">INDEX(E$4:E$171,$W222,1)</f>
        <v>-11.75</v>
      </c>
      <c r="F228" s="6">
        <f t="shared" ca="1" si="199"/>
        <v>-7.1269999999999998</v>
      </c>
      <c r="G228" s="6">
        <f t="shared" ca="1" si="199"/>
        <v>85.575000000000003</v>
      </c>
      <c r="H228" s="6">
        <f t="shared" ca="1" si="199"/>
        <v>-0.20599999999999999</v>
      </c>
      <c r="I228" s="6">
        <f t="shared" ca="1" si="199"/>
        <v>-9.5000000000000001E-2</v>
      </c>
      <c r="J228" s="6">
        <f t="shared" ca="1" si="199"/>
        <v>-0.155</v>
      </c>
      <c r="AD228" s="49"/>
      <c r="AF228" s="69" t="s">
        <v>147</v>
      </c>
      <c r="AG228" s="6">
        <f>AO19/($F$125*$F$124)</f>
        <v>0.62004479166666671</v>
      </c>
      <c r="AH228" s="69" t="s">
        <v>149</v>
      </c>
      <c r="AI228" s="70">
        <f>AG228/$AG$40</f>
        <v>4.3757571747824048E-2</v>
      </c>
      <c r="BG228" s="49"/>
    </row>
    <row r="229" spans="1:59" x14ac:dyDescent="0.25">
      <c r="D229" s="5" t="s">
        <v>86</v>
      </c>
      <c r="E229" s="6">
        <f t="shared" ref="E229:J229" ca="1" si="200">INDEX(O$4:O$171,$W222+2,1)</f>
        <v>14.169</v>
      </c>
      <c r="F229" s="6">
        <f t="shared" ca="1" si="200"/>
        <v>8.1229999999999993</v>
      </c>
      <c r="G229" s="6">
        <f t="shared" ca="1" si="200"/>
        <v>-13.166</v>
      </c>
      <c r="H229" s="6">
        <f t="shared" ca="1" si="200"/>
        <v>189.435</v>
      </c>
      <c r="I229" s="6">
        <f t="shared" ca="1" si="200"/>
        <v>-13.67</v>
      </c>
      <c r="J229" s="6">
        <f t="shared" ca="1" si="200"/>
        <v>-22.265999999999998</v>
      </c>
      <c r="AD229" s="49"/>
      <c r="AG229" s="6">
        <f t="shared" ref="AG229:AG231" si="201">AO20/($F$125*$F$124)</f>
        <v>0.57573687500000004</v>
      </c>
      <c r="AI229" s="70">
        <f>AG229/$AG$40</f>
        <v>4.0630689837685252E-2</v>
      </c>
      <c r="BG229" s="49"/>
    </row>
    <row r="230" spans="1:59" x14ac:dyDescent="0.25">
      <c r="D230" s="5" t="s">
        <v>87</v>
      </c>
      <c r="E230" s="6">
        <f t="shared" ref="E230:J230" ca="1" si="202">INDEX(E$4:E$171,$W222+2,1)</f>
        <v>-4.7279999999999998</v>
      </c>
      <c r="F230" s="6">
        <f t="shared" ca="1" si="202"/>
        <v>-2.8809999999999998</v>
      </c>
      <c r="G230" s="6">
        <f t="shared" ca="1" si="202"/>
        <v>47.024999999999999</v>
      </c>
      <c r="H230" s="6">
        <f t="shared" ca="1" si="202"/>
        <v>-0.113</v>
      </c>
      <c r="I230" s="6">
        <f t="shared" ca="1" si="202"/>
        <v>-5.2999999999999999E-2</v>
      </c>
      <c r="J230" s="6">
        <f t="shared" ca="1" si="202"/>
        <v>-8.5999999999999993E-2</v>
      </c>
      <c r="M230" t="s">
        <v>88</v>
      </c>
      <c r="AD230" s="49"/>
      <c r="AG230" s="6">
        <f>AO21/($F$125*$F$124)</f>
        <v>0.63709416666666674</v>
      </c>
      <c r="AI230" s="70">
        <f>AG230/$AG$40</f>
        <v>4.4960773935544582E-2</v>
      </c>
      <c r="BG230" s="49"/>
    </row>
    <row r="231" spans="1:59" x14ac:dyDescent="0.25">
      <c r="D231" s="5" t="s">
        <v>11</v>
      </c>
      <c r="E231" s="6">
        <f t="shared" ref="E231:J231" ca="1" si="203">INDEX(Y$4:Y$171,$W222+3,1)</f>
        <v>-2365.373</v>
      </c>
      <c r="F231" s="6">
        <f t="shared" ca="1" si="203"/>
        <v>-1434.9380000000001</v>
      </c>
      <c r="G231" s="6">
        <f t="shared" ca="1" si="203"/>
        <v>-21.788</v>
      </c>
      <c r="H231" s="6">
        <f t="shared" ca="1" si="203"/>
        <v>-76.72</v>
      </c>
      <c r="I231" s="6">
        <f t="shared" ca="1" si="203"/>
        <v>5.6219999999999999</v>
      </c>
      <c r="J231" s="6">
        <f t="shared" ca="1" si="203"/>
        <v>9.1449999999999996</v>
      </c>
      <c r="K231" s="6">
        <f>L231*1.3</f>
        <v>-82.875</v>
      </c>
      <c r="L231" s="26">
        <f>-F222*F223*(M224-(M222+M223))*25/1000000*1+L182</f>
        <v>-63.75</v>
      </c>
      <c r="M231" t="s">
        <v>89</v>
      </c>
      <c r="AD231" s="49"/>
      <c r="AG231" s="6">
        <f t="shared" si="201"/>
        <v>0.5586875</v>
      </c>
      <c r="AI231" s="70">
        <f>AG231/$AG$40</f>
        <v>3.9427487649964711E-2</v>
      </c>
      <c r="BG231" s="49"/>
    </row>
    <row r="232" spans="1:59" ht="18" x14ac:dyDescent="0.35">
      <c r="AD232" s="49"/>
      <c r="AF232" s="97" t="s">
        <v>148</v>
      </c>
      <c r="AG232" s="97">
        <f>14.17</f>
        <v>14.17</v>
      </c>
      <c r="BG232" s="49"/>
    </row>
    <row r="233" spans="1:59" x14ac:dyDescent="0.2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BG233" s="49"/>
    </row>
    <row r="234" spans="1:59" x14ac:dyDescent="0.25">
      <c r="D234" s="5" t="s">
        <v>84</v>
      </c>
      <c r="E234" s="6">
        <f t="shared" ref="E234:J234" ca="1" si="204">INDEX(O$4:O$171,$W222+1,1)</f>
        <v>-14.677</v>
      </c>
      <c r="F234" s="6">
        <f t="shared" ca="1" si="204"/>
        <v>-8.0890000000000004</v>
      </c>
      <c r="G234" s="6">
        <f t="shared" ca="1" si="204"/>
        <v>31.295000000000002</v>
      </c>
      <c r="H234" s="6">
        <f t="shared" ca="1" si="204"/>
        <v>-461.35500000000002</v>
      </c>
      <c r="I234" s="6">
        <f t="shared" ca="1" si="204"/>
        <v>33.305999999999997</v>
      </c>
      <c r="J234" s="6">
        <f t="shared" ca="1" si="204"/>
        <v>54.243000000000002</v>
      </c>
      <c r="AD234" s="49"/>
      <c r="AF234" s="97" t="s">
        <v>150</v>
      </c>
      <c r="AG234">
        <f ca="1">(0.5*14.17*F222*0.9*(F223-F224))/(2*AK20*10)+SQRT(((0.5*14.17*F222*0.9*(F223-F224))/(2*AK20*10))^2 -1)</f>
        <v>2.4774348339214445</v>
      </c>
      <c r="BG234" s="49"/>
    </row>
    <row r="235" spans="1:59" x14ac:dyDescent="0.25">
      <c r="D235" s="5" t="s">
        <v>85</v>
      </c>
      <c r="E235" s="6">
        <f t="shared" ref="E235:J235" ca="1" si="205">INDEX(E$4:E$171,$W222+1,1)</f>
        <v>5.7430000000000003</v>
      </c>
      <c r="F235" s="6">
        <f t="shared" ca="1" si="205"/>
        <v>3.5310000000000001</v>
      </c>
      <c r="G235" s="6">
        <f t="shared" ca="1" si="205"/>
        <v>-88.415999999999997</v>
      </c>
      <c r="H235" s="6">
        <f t="shared" ca="1" si="205"/>
        <v>0.21299999999999999</v>
      </c>
      <c r="I235" s="6">
        <f t="shared" ca="1" si="205"/>
        <v>0.1</v>
      </c>
      <c r="J235" s="6">
        <f t="shared" ca="1" si="205"/>
        <v>0.16300000000000001</v>
      </c>
      <c r="AD235" s="49"/>
      <c r="BG235" s="49"/>
    </row>
    <row r="236" spans="1:59" x14ac:dyDescent="0.25">
      <c r="D236" s="5" t="s">
        <v>86</v>
      </c>
      <c r="E236" s="6">
        <f ca="1">E229</f>
        <v>14.169</v>
      </c>
      <c r="F236" s="6">
        <f t="shared" ref="F236:J238" ca="1" si="206">F229</f>
        <v>8.1229999999999993</v>
      </c>
      <c r="G236" s="6">
        <f t="shared" ca="1" si="206"/>
        <v>-13.166</v>
      </c>
      <c r="H236" s="6">
        <f t="shared" ca="1" si="206"/>
        <v>189.435</v>
      </c>
      <c r="I236" s="6">
        <f t="shared" ca="1" si="206"/>
        <v>-13.67</v>
      </c>
      <c r="J236" s="6">
        <f t="shared" ca="1" si="206"/>
        <v>-22.265999999999998</v>
      </c>
      <c r="AD236" s="49"/>
      <c r="BG236" s="49"/>
    </row>
    <row r="237" spans="1:59" x14ac:dyDescent="0.25">
      <c r="D237" s="5" t="s">
        <v>87</v>
      </c>
      <c r="E237" s="6">
        <f ca="1">E230</f>
        <v>-4.7279999999999998</v>
      </c>
      <c r="F237" s="6">
        <f t="shared" ca="1" si="206"/>
        <v>-2.8809999999999998</v>
      </c>
      <c r="G237" s="6">
        <f t="shared" ca="1" si="206"/>
        <v>47.024999999999999</v>
      </c>
      <c r="H237" s="6">
        <f t="shared" ca="1" si="206"/>
        <v>-0.113</v>
      </c>
      <c r="I237" s="6">
        <f t="shared" ca="1" si="206"/>
        <v>-5.2999999999999999E-2</v>
      </c>
      <c r="J237" s="6">
        <f t="shared" ca="1" si="206"/>
        <v>-8.5999999999999993E-2</v>
      </c>
      <c r="AD237" s="49"/>
      <c r="BG237" s="49"/>
    </row>
    <row r="238" spans="1:59" x14ac:dyDescent="0.25">
      <c r="D238" s="5" t="s">
        <v>11</v>
      </c>
      <c r="E238" s="6">
        <f ca="1">E231</f>
        <v>-2365.373</v>
      </c>
      <c r="F238" s="6">
        <f t="shared" ca="1" si="206"/>
        <v>-1434.9380000000001</v>
      </c>
      <c r="G238" s="6">
        <f t="shared" ca="1" si="206"/>
        <v>-21.788</v>
      </c>
      <c r="H238" s="6">
        <f t="shared" ca="1" si="206"/>
        <v>-76.72</v>
      </c>
      <c r="I238" s="6">
        <f t="shared" ca="1" si="206"/>
        <v>5.6219999999999999</v>
      </c>
      <c r="J238" s="6">
        <f t="shared" ca="1" si="206"/>
        <v>9.1449999999999996</v>
      </c>
      <c r="K238" s="6">
        <f>L238*1.3</f>
        <v>-100.13250000000001</v>
      </c>
      <c r="L238" s="26">
        <f>-F222*F223*(M224-(M222+M223))*25/1000000*1+L189</f>
        <v>-77.025000000000006</v>
      </c>
      <c r="AD238" s="49"/>
      <c r="BG238" s="49"/>
    </row>
    <row r="239" spans="1:59" x14ac:dyDescent="0.25">
      <c r="AD239" s="49"/>
      <c r="BG239" s="49"/>
    </row>
    <row r="240" spans="1:59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  <c r="BG240" s="49"/>
    </row>
    <row r="241" spans="1:59" x14ac:dyDescent="0.25">
      <c r="A241" s="27"/>
      <c r="B241" s="27"/>
      <c r="C241" s="27"/>
      <c r="D241" s="29" t="s">
        <v>84</v>
      </c>
      <c r="E241" s="31">
        <f ca="1">E227-(E227-E234)/$M224*$M222</f>
        <v>32.789783783783783</v>
      </c>
      <c r="F241" s="31">
        <f t="shared" ref="F241" ca="1" si="207">F227-(F227-F234)/$M224*$M222</f>
        <v>19.122959459459459</v>
      </c>
      <c r="G241" s="31">
        <f ca="1">G227-(G227-G234)/$M224*$M222</f>
        <v>-12.85166216216216</v>
      </c>
      <c r="H241" s="31">
        <f t="shared" ref="H241:J241" ca="1" si="208">H227-(H227-H234)/$M224*$M222</f>
        <v>173.53247297297298</v>
      </c>
      <c r="I241" s="31">
        <f t="shared" ca="1" si="208"/>
        <v>-12.489405405405407</v>
      </c>
      <c r="J241" s="31">
        <f t="shared" ca="1" si="208"/>
        <v>-20.347013513513513</v>
      </c>
      <c r="K241" s="31">
        <f ca="1">(ABS(G241)+ABS(I241))*SIGN(G241)</f>
        <v>-25.341067567567567</v>
      </c>
      <c r="L241" s="31">
        <f ca="1">(ABS(H241)+ABS(J241))*SIGN(H241)</f>
        <v>193.87948648648648</v>
      </c>
      <c r="M241" s="31">
        <f ca="1">(ABS(K241)+0.3*ABS(L241))*SIGN(K241)</f>
        <v>-83.504913513513515</v>
      </c>
      <c r="N241" s="31">
        <f t="shared" ref="N241:N245" ca="1" si="209">(ABS(L241)+0.3*ABS(K241))*SIGN(L241)</f>
        <v>201.48180675675675</v>
      </c>
      <c r="O241" s="31">
        <f ca="1">F241+M241</f>
        <v>-64.381954054054063</v>
      </c>
      <c r="P241" s="31">
        <f ca="1">F241-M241</f>
        <v>102.62787297297297</v>
      </c>
      <c r="Q241" s="31">
        <f ca="1">F241+N241</f>
        <v>220.60476621621621</v>
      </c>
      <c r="R241" s="31">
        <f ca="1">F241-N241</f>
        <v>-182.3588472972973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  <c r="BG241" s="49"/>
    </row>
    <row r="242" spans="1:59" x14ac:dyDescent="0.25">
      <c r="A242" s="27"/>
      <c r="B242" s="27"/>
      <c r="C242" s="27"/>
      <c r="D242" s="29" t="s">
        <v>85</v>
      </c>
      <c r="E242" s="31">
        <f t="shared" ref="E242:F242" ca="1" si="210">E228-(E228-E235)/$M224*$M222</f>
        <v>-10.095256756756756</v>
      </c>
      <c r="F242" s="31">
        <f t="shared" ca="1" si="210"/>
        <v>-6.1188108108108104</v>
      </c>
      <c r="G242" s="31">
        <f ca="1">G228-(G228-G235)/$M224*$M222</f>
        <v>69.116391891891894</v>
      </c>
      <c r="H242" s="31">
        <f t="shared" ref="H242:J242" ca="1" si="211">H228-(H228-H235)/$M224*$M222</f>
        <v>-0.16636486486486485</v>
      </c>
      <c r="I242" s="31">
        <f t="shared" ca="1" si="211"/>
        <v>-7.6554054054054049E-2</v>
      </c>
      <c r="J242" s="31">
        <f t="shared" ca="1" si="211"/>
        <v>-0.12491891891891892</v>
      </c>
      <c r="K242" s="31">
        <f t="shared" ref="K242:L245" ca="1" si="212">(ABS(G242)+ABS(I242))*SIGN(G242)</f>
        <v>69.192945945945951</v>
      </c>
      <c r="L242" s="31">
        <f t="shared" ca="1" si="212"/>
        <v>-0.29128378378378378</v>
      </c>
      <c r="M242" s="31">
        <f t="shared" ref="M242:M245" ca="1" si="213">(ABS(K242)+0.3*ABS(L242))*SIGN(K242)</f>
        <v>69.280331081081087</v>
      </c>
      <c r="N242" s="31">
        <f t="shared" ca="1" si="209"/>
        <v>-21.049167567567569</v>
      </c>
      <c r="O242" s="31">
        <f t="shared" ref="O242:O244" ca="1" si="214">F242+M242</f>
        <v>63.161520270270273</v>
      </c>
      <c r="P242" s="31">
        <f t="shared" ref="P242:P244" ca="1" si="215">F242-M242</f>
        <v>-75.399141891891901</v>
      </c>
      <c r="Q242" s="31">
        <f t="shared" ref="Q242:Q244" ca="1" si="216">F242+N242</f>
        <v>-27.167978378378379</v>
      </c>
      <c r="R242" s="31">
        <f t="shared" ref="R242:R244" ca="1" si="217">F242-N242</f>
        <v>14.930356756756758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  <c r="BG242" s="49"/>
    </row>
    <row r="243" spans="1:59" x14ac:dyDescent="0.25">
      <c r="A243" s="27"/>
      <c r="B243" s="27"/>
      <c r="C243" s="27"/>
      <c r="D243" s="29" t="s">
        <v>86</v>
      </c>
      <c r="E243" s="31">
        <f t="shared" ref="E243:J245" ca="1" si="218">E229</f>
        <v>14.169</v>
      </c>
      <c r="F243" s="31">
        <f t="shared" ca="1" si="218"/>
        <v>8.1229999999999993</v>
      </c>
      <c r="G243" s="31">
        <f t="shared" ca="1" si="218"/>
        <v>-13.166</v>
      </c>
      <c r="H243" s="31">
        <f t="shared" ca="1" si="218"/>
        <v>189.435</v>
      </c>
      <c r="I243" s="31">
        <f t="shared" ca="1" si="218"/>
        <v>-13.67</v>
      </c>
      <c r="J243" s="31">
        <f t="shared" ca="1" si="218"/>
        <v>-22.265999999999998</v>
      </c>
      <c r="K243" s="31">
        <f t="shared" ca="1" si="212"/>
        <v>-26.835999999999999</v>
      </c>
      <c r="L243" s="31">
        <f t="shared" ca="1" si="212"/>
        <v>211.70099999999999</v>
      </c>
      <c r="M243" s="31">
        <f t="shared" ca="1" si="213"/>
        <v>-90.346299999999985</v>
      </c>
      <c r="N243" s="31">
        <f t="shared" ca="1" si="209"/>
        <v>219.7518</v>
      </c>
      <c r="O243" s="31">
        <f t="shared" ca="1" si="214"/>
        <v>-82.223299999999981</v>
      </c>
      <c r="P243" s="31">
        <f t="shared" ca="1" si="215"/>
        <v>98.46929999999999</v>
      </c>
      <c r="Q243" s="31">
        <f t="shared" ca="1" si="216"/>
        <v>227.87479999999999</v>
      </c>
      <c r="R243" s="31">
        <f t="shared" ca="1" si="217"/>
        <v>-211.62880000000001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  <c r="BG243" s="49"/>
    </row>
    <row r="244" spans="1:59" x14ac:dyDescent="0.25">
      <c r="A244" s="27"/>
      <c r="B244" s="27"/>
      <c r="C244" s="27"/>
      <c r="D244" s="29" t="s">
        <v>87</v>
      </c>
      <c r="E244" s="31">
        <f t="shared" ca="1" si="218"/>
        <v>-4.7279999999999998</v>
      </c>
      <c r="F244" s="31">
        <f t="shared" ca="1" si="218"/>
        <v>-2.8809999999999998</v>
      </c>
      <c r="G244" s="31">
        <f t="shared" ca="1" si="218"/>
        <v>47.024999999999999</v>
      </c>
      <c r="H244" s="31">
        <f t="shared" ca="1" si="218"/>
        <v>-0.113</v>
      </c>
      <c r="I244" s="31">
        <f t="shared" ca="1" si="218"/>
        <v>-5.2999999999999999E-2</v>
      </c>
      <c r="J244" s="31">
        <f t="shared" ca="1" si="218"/>
        <v>-8.5999999999999993E-2</v>
      </c>
      <c r="K244" s="31">
        <f t="shared" ca="1" si="212"/>
        <v>47.077999999999996</v>
      </c>
      <c r="L244" s="31">
        <f t="shared" ca="1" si="212"/>
        <v>-0.19900000000000001</v>
      </c>
      <c r="M244" s="31">
        <f t="shared" ca="1" si="213"/>
        <v>47.137699999999995</v>
      </c>
      <c r="N244" s="31">
        <f t="shared" ca="1" si="209"/>
        <v>-14.322399999999998</v>
      </c>
      <c r="O244" s="31">
        <f t="shared" ca="1" si="214"/>
        <v>44.256699999999995</v>
      </c>
      <c r="P244" s="31">
        <f t="shared" ca="1" si="215"/>
        <v>-50.018699999999995</v>
      </c>
      <c r="Q244" s="31">
        <f t="shared" ca="1" si="216"/>
        <v>-17.203399999999998</v>
      </c>
      <c r="R244" s="31">
        <f t="shared" ca="1" si="217"/>
        <v>11.441399999999998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  <c r="BG244" s="49"/>
    </row>
    <row r="245" spans="1:59" x14ac:dyDescent="0.25">
      <c r="A245" s="27"/>
      <c r="B245" s="27"/>
      <c r="C245" s="27"/>
      <c r="D245" s="29" t="s">
        <v>11</v>
      </c>
      <c r="E245" s="31">
        <f ca="1">E231+K231</f>
        <v>-2448.248</v>
      </c>
      <c r="F245" s="31">
        <f ca="1">F231+L231</f>
        <v>-1498.6880000000001</v>
      </c>
      <c r="G245" s="31">
        <f t="shared" ca="1" si="218"/>
        <v>-21.788</v>
      </c>
      <c r="H245" s="31">
        <f t="shared" ca="1" si="218"/>
        <v>-76.72</v>
      </c>
      <c r="I245" s="31">
        <f t="shared" ca="1" si="218"/>
        <v>5.6219999999999999</v>
      </c>
      <c r="J245" s="31">
        <f t="shared" ca="1" si="218"/>
        <v>9.1449999999999996</v>
      </c>
      <c r="K245" s="31">
        <f t="shared" ca="1" si="212"/>
        <v>-27.41</v>
      </c>
      <c r="L245" s="31">
        <f t="shared" ca="1" si="212"/>
        <v>-85.864999999999995</v>
      </c>
      <c r="M245" s="31">
        <f t="shared" ca="1" si="213"/>
        <v>-53.169499999999999</v>
      </c>
      <c r="N245" s="31">
        <f t="shared" ca="1" si="209"/>
        <v>-94.087999999999994</v>
      </c>
      <c r="O245" s="31">
        <f ca="1">F245+M245</f>
        <v>-1551.8575000000001</v>
      </c>
      <c r="P245" s="31">
        <f ca="1">F245-M245</f>
        <v>-1445.5185000000001</v>
      </c>
      <c r="Q245" s="31">
        <f ca="1">F245+N245</f>
        <v>-1592.7760000000001</v>
      </c>
      <c r="R245" s="31">
        <f ca="1">F245-N245</f>
        <v>-1404.6000000000001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  <c r="BG245" s="49"/>
    </row>
    <row r="246" spans="1:59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  <c r="BG246" s="49"/>
    </row>
    <row r="247" spans="1:59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  <c r="BG247" s="49"/>
    </row>
    <row r="248" spans="1:59" x14ac:dyDescent="0.25">
      <c r="A248" s="27"/>
      <c r="B248" s="27"/>
      <c r="C248" s="27"/>
      <c r="D248" s="29" t="s">
        <v>84</v>
      </c>
      <c r="E248" s="31">
        <f t="shared" ref="E248:F248" ca="1" si="219">E234+(E227-E234)/$M224*$M223</f>
        <v>-14.677</v>
      </c>
      <c r="F248" s="31">
        <f t="shared" ca="1" si="219"/>
        <v>-8.0890000000000004</v>
      </c>
      <c r="G248" s="31">
        <f ca="1">G234+(G227-G234)/$M224*$M223</f>
        <v>31.295000000000002</v>
      </c>
      <c r="H248" s="31">
        <f t="shared" ref="H248:J248" ca="1" si="220">H234+(H227-H234)/$M224*$M223</f>
        <v>-461.35500000000002</v>
      </c>
      <c r="I248" s="31">
        <f t="shared" ca="1" si="220"/>
        <v>33.305999999999997</v>
      </c>
      <c r="J248" s="31">
        <f t="shared" ca="1" si="220"/>
        <v>54.243000000000002</v>
      </c>
      <c r="K248" s="31">
        <f ca="1">(ABS(G248)+ABS(I248))*SIGN(G248)</f>
        <v>64.600999999999999</v>
      </c>
      <c r="L248" s="31">
        <f ca="1">(ABS(H248)+ABS(J248))*SIGN(H248)</f>
        <v>-515.59800000000007</v>
      </c>
      <c r="M248" s="31">
        <f t="shared" ref="M248:M252" ca="1" si="221">(ABS(K248)+0.3*ABS(L248))*SIGN(K248)</f>
        <v>219.28040000000001</v>
      </c>
      <c r="N248" s="31">
        <f ca="1">(ABS(L248)+0.3*ABS(K248))*SIGN(L248)</f>
        <v>-534.9783000000001</v>
      </c>
      <c r="O248" s="31">
        <f ca="1">F248+M248</f>
        <v>211.19140000000002</v>
      </c>
      <c r="P248" s="31">
        <f ca="1">F248-M248</f>
        <v>-227.36940000000001</v>
      </c>
      <c r="Q248" s="31">
        <f ca="1">F248+N248</f>
        <v>-543.06730000000016</v>
      </c>
      <c r="R248" s="31">
        <f ca="1">F248-N248</f>
        <v>526.88930000000005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  <c r="BG248" s="49"/>
    </row>
    <row r="249" spans="1:59" x14ac:dyDescent="0.25">
      <c r="A249" s="27"/>
      <c r="B249" s="27"/>
      <c r="C249" s="27"/>
      <c r="D249" s="29" t="s">
        <v>85</v>
      </c>
      <c r="E249" s="31">
        <f t="shared" ref="E249:F249" ca="1" si="222">E235+(E228-E235)/$M224*$M223</f>
        <v>5.7430000000000003</v>
      </c>
      <c r="F249" s="31">
        <f t="shared" ca="1" si="222"/>
        <v>3.5310000000000001</v>
      </c>
      <c r="G249" s="31">
        <f ca="1">G235+(G228-G235)/$M224*$M223</f>
        <v>-88.415999999999997</v>
      </c>
      <c r="H249" s="31">
        <f t="shared" ref="H249:J249" ca="1" si="223">H235+(H228-H235)/$M224*$M223</f>
        <v>0.21299999999999999</v>
      </c>
      <c r="I249" s="31">
        <f t="shared" ca="1" si="223"/>
        <v>0.1</v>
      </c>
      <c r="J249" s="31">
        <f t="shared" ca="1" si="223"/>
        <v>0.16300000000000001</v>
      </c>
      <c r="K249" s="31">
        <f ca="1">(ABS(G249)+ABS(I249))*SIGN(G249)</f>
        <v>-88.515999999999991</v>
      </c>
      <c r="L249" s="31">
        <f t="shared" ref="K249:L252" ca="1" si="224">(ABS(H249)+ABS(J249))*SIGN(H249)</f>
        <v>0.376</v>
      </c>
      <c r="M249" s="31">
        <f ca="1">(ABS(K249)+0.3*ABS(L249))*SIGN(K249)</f>
        <v>-88.628799999999984</v>
      </c>
      <c r="N249" s="31">
        <f t="shared" ref="N249:N252" ca="1" si="225">(ABS(L249)+0.3*ABS(K249))*SIGN(L249)</f>
        <v>26.930799999999998</v>
      </c>
      <c r="O249" s="31">
        <f ca="1">F249+M249</f>
        <v>-85.097799999999978</v>
      </c>
      <c r="P249" s="31">
        <f t="shared" ref="P249:P251" ca="1" si="226">F249-M249</f>
        <v>92.15979999999999</v>
      </c>
      <c r="Q249" s="31">
        <f t="shared" ref="Q249:Q251" ca="1" si="227">F249+N249</f>
        <v>30.461799999999997</v>
      </c>
      <c r="R249" s="31">
        <f t="shared" ref="R249:R251" ca="1" si="228">F249-N249</f>
        <v>-23.399799999999999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  <c r="BG249" s="49"/>
    </row>
    <row r="250" spans="1:59" x14ac:dyDescent="0.25">
      <c r="A250" s="27"/>
      <c r="B250" s="27"/>
      <c r="C250" s="27"/>
      <c r="D250" s="29" t="s">
        <v>86</v>
      </c>
      <c r="E250" s="31">
        <f ca="1">E243</f>
        <v>14.169</v>
      </c>
      <c r="F250" s="31">
        <f t="shared" ref="F250:J251" ca="1" si="229">F243</f>
        <v>8.1229999999999993</v>
      </c>
      <c r="G250" s="31">
        <f t="shared" ca="1" si="229"/>
        <v>-13.166</v>
      </c>
      <c r="H250" s="31">
        <f t="shared" ca="1" si="229"/>
        <v>189.435</v>
      </c>
      <c r="I250" s="31">
        <f t="shared" ca="1" si="229"/>
        <v>-13.67</v>
      </c>
      <c r="J250" s="31">
        <f t="shared" ca="1" si="229"/>
        <v>-22.265999999999998</v>
      </c>
      <c r="K250" s="31">
        <f t="shared" ca="1" si="224"/>
        <v>-26.835999999999999</v>
      </c>
      <c r="L250" s="31">
        <f t="shared" ca="1" si="224"/>
        <v>211.70099999999999</v>
      </c>
      <c r="M250" s="31">
        <f t="shared" ca="1" si="221"/>
        <v>-90.346299999999985</v>
      </c>
      <c r="N250" s="31">
        <f t="shared" ca="1" si="225"/>
        <v>219.7518</v>
      </c>
      <c r="O250" s="31">
        <f t="shared" ref="O250:O251" ca="1" si="230">F250+M250</f>
        <v>-82.223299999999981</v>
      </c>
      <c r="P250" s="31">
        <f t="shared" ca="1" si="226"/>
        <v>98.46929999999999</v>
      </c>
      <c r="Q250" s="31">
        <f t="shared" ca="1" si="227"/>
        <v>227.87479999999999</v>
      </c>
      <c r="R250" s="31">
        <f t="shared" ca="1" si="228"/>
        <v>-211.62880000000001</v>
      </c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52"/>
      <c r="BG250" s="49"/>
    </row>
    <row r="251" spans="1:59" x14ac:dyDescent="0.25">
      <c r="A251" s="27"/>
      <c r="B251" s="27"/>
      <c r="C251" s="27"/>
      <c r="D251" s="29" t="s">
        <v>87</v>
      </c>
      <c r="E251" s="31">
        <f ca="1">E244</f>
        <v>-4.7279999999999998</v>
      </c>
      <c r="F251" s="31">
        <f t="shared" ca="1" si="229"/>
        <v>-2.8809999999999998</v>
      </c>
      <c r="G251" s="31">
        <f t="shared" ca="1" si="229"/>
        <v>47.024999999999999</v>
      </c>
      <c r="H251" s="31">
        <f t="shared" ca="1" si="229"/>
        <v>-0.113</v>
      </c>
      <c r="I251" s="31">
        <f t="shared" ca="1" si="229"/>
        <v>-5.2999999999999999E-2</v>
      </c>
      <c r="J251" s="31">
        <f t="shared" ca="1" si="229"/>
        <v>-8.5999999999999993E-2</v>
      </c>
      <c r="K251" s="31">
        <f t="shared" ca="1" si="224"/>
        <v>47.077999999999996</v>
      </c>
      <c r="L251" s="31">
        <f t="shared" ca="1" si="224"/>
        <v>-0.19900000000000001</v>
      </c>
      <c r="M251" s="31">
        <f t="shared" ca="1" si="221"/>
        <v>47.137699999999995</v>
      </c>
      <c r="N251" s="31">
        <f t="shared" ca="1" si="225"/>
        <v>-14.322399999999998</v>
      </c>
      <c r="O251" s="31">
        <f t="shared" ca="1" si="230"/>
        <v>44.256699999999995</v>
      </c>
      <c r="P251" s="31">
        <f t="shared" ca="1" si="226"/>
        <v>-50.018699999999995</v>
      </c>
      <c r="Q251" s="31">
        <f t="shared" ca="1" si="227"/>
        <v>-17.203399999999998</v>
      </c>
      <c r="R251" s="31">
        <f t="shared" ca="1" si="228"/>
        <v>11.441399999999998</v>
      </c>
      <c r="S251" s="27"/>
      <c r="T251" s="27"/>
      <c r="U251" s="27"/>
      <c r="V251" s="27"/>
      <c r="W251" s="27"/>
      <c r="X251" s="110" t="s">
        <v>129</v>
      </c>
      <c r="Y251" s="110"/>
      <c r="Z251" s="110"/>
      <c r="AA251" s="110"/>
      <c r="AB251" s="110"/>
      <c r="AC251" s="27"/>
      <c r="AD251" s="52"/>
      <c r="BG251" s="49"/>
    </row>
    <row r="252" spans="1:59" x14ac:dyDescent="0.25">
      <c r="A252" s="27"/>
      <c r="B252" s="27"/>
      <c r="C252" s="27"/>
      <c r="D252" s="29" t="s">
        <v>11</v>
      </c>
      <c r="E252" s="31">
        <f ca="1">E238+K238</f>
        <v>-2465.5055000000002</v>
      </c>
      <c r="F252" s="31">
        <f ca="1">F238+L238</f>
        <v>-1511.9630000000002</v>
      </c>
      <c r="G252" s="31">
        <f t="shared" ref="G252:J252" ca="1" si="231">G238</f>
        <v>-21.788</v>
      </c>
      <c r="H252" s="31">
        <f t="shared" ca="1" si="231"/>
        <v>-76.72</v>
      </c>
      <c r="I252" s="31">
        <f t="shared" ca="1" si="231"/>
        <v>5.6219999999999999</v>
      </c>
      <c r="J252" s="31">
        <f t="shared" ca="1" si="231"/>
        <v>9.1449999999999996</v>
      </c>
      <c r="K252" s="31">
        <f t="shared" ca="1" si="224"/>
        <v>-27.41</v>
      </c>
      <c r="L252" s="31">
        <f t="shared" ca="1" si="224"/>
        <v>-85.864999999999995</v>
      </c>
      <c r="M252" s="31">
        <f t="shared" ca="1" si="221"/>
        <v>-53.169499999999999</v>
      </c>
      <c r="N252" s="31">
        <f t="shared" ca="1" si="225"/>
        <v>-94.087999999999994</v>
      </c>
      <c r="O252" s="31">
        <f ca="1">F252+M252</f>
        <v>-1565.1325000000002</v>
      </c>
      <c r="P252" s="31">
        <f ca="1">F252-M252</f>
        <v>-1458.7935000000002</v>
      </c>
      <c r="Q252" s="31">
        <f ca="1">F252+N252</f>
        <v>-1606.0510000000002</v>
      </c>
      <c r="R252" s="31">
        <f ca="1">F252-N252</f>
        <v>-1417.8750000000002</v>
      </c>
      <c r="S252" s="27"/>
      <c r="T252" s="27"/>
      <c r="U252" s="27"/>
      <c r="V252" s="27"/>
      <c r="W252" s="27"/>
      <c r="X252" s="54" t="s">
        <v>172</v>
      </c>
      <c r="Y252" s="59" t="str">
        <f>IF((V263+V264)*2&gt;F222*F223*0.01,"verifica","non verifica")</f>
        <v>verifica</v>
      </c>
      <c r="Z252" s="91" t="s">
        <v>172</v>
      </c>
      <c r="AA252" s="110" t="str">
        <f>IF((V263+V264)*2&lt;=F222*F223*0.025,"verifica","non verifica")</f>
        <v>verifica</v>
      </c>
      <c r="AB252" s="110"/>
      <c r="AC252" s="27"/>
      <c r="AD252" s="52"/>
      <c r="BG252" s="49"/>
    </row>
    <row r="253" spans="1:59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  <c r="BG253" s="49"/>
    </row>
    <row r="254" spans="1:59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  <c r="BG254" s="49"/>
    </row>
    <row r="255" spans="1:59" x14ac:dyDescent="0.25">
      <c r="A255" s="5">
        <f ca="1">B222</f>
        <v>8</v>
      </c>
      <c r="D255" s="5" t="s">
        <v>84</v>
      </c>
      <c r="E255" s="34">
        <f ca="1">E241</f>
        <v>32.789783783783783</v>
      </c>
      <c r="F255" s="6">
        <f t="shared" ref="F255:I256" ca="1" si="232">O241</f>
        <v>-64.381954054054063</v>
      </c>
      <c r="G255" s="6">
        <f t="shared" ca="1" si="232"/>
        <v>102.62787297297297</v>
      </c>
      <c r="H255" s="35">
        <f t="shared" ca="1" si="232"/>
        <v>220.60476621621621</v>
      </c>
      <c r="I255" s="35">
        <f t="shared" ca="1" si="232"/>
        <v>-182.3588472972973</v>
      </c>
      <c r="J255" s="6">
        <f>INDEX($N$275:$N$286,MATCH(A257,$L$275:$L$286,-1),1)</f>
        <v>346.72451151839169</v>
      </c>
      <c r="K255" s="34">
        <f ca="1">MAX(ABS(F255),IF(J255="---",0,0.3*J255))</f>
        <v>104.01735345551751</v>
      </c>
      <c r="L255" s="34">
        <f ca="1">MAX(ABS(G255),IF(J255="---",0,0.3*J255))</f>
        <v>104.01735345551751</v>
      </c>
      <c r="M255" s="34">
        <f ca="1">MAX(ABS(H255),J255)</f>
        <v>346.72451151839169</v>
      </c>
      <c r="N255" s="34">
        <f ca="1">MAX(ABS(I255),J255)</f>
        <v>346.72451151839169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3">MAX(L255-$Z223*(1-((0.48*$Z222+L257)/(0.48*$Z222))^2),0)/(($F223-2*$F224)*$O$2)*1000</f>
        <v>0</v>
      </c>
      <c r="S255" s="36">
        <f t="shared" ca="1" si="233"/>
        <v>0.72808686074417472</v>
      </c>
      <c r="T255" s="36">
        <f ca="1">MAX(N255-$Z223*(1-((0.48*$Z222+N257)/(0.48*$Z222))^2),0)/(($F223-2*$F224)*$O$2)*1000</f>
        <v>0.94632273544763557</v>
      </c>
      <c r="U255" s="34">
        <f ca="1">MAX(P255:T255)</f>
        <v>0.94632273544763557</v>
      </c>
      <c r="V255" s="26">
        <v>15.7</v>
      </c>
      <c r="W255" s="7">
        <f>2*V255*$O$2/10</f>
        <v>1228.6956521739132</v>
      </c>
      <c r="X255" s="6">
        <f>W255*(F223-2*F224)/200</f>
        <v>442.33043478260879</v>
      </c>
      <c r="Y255" s="5"/>
      <c r="Z255" s="16"/>
      <c r="AD255" s="49"/>
      <c r="BG255" s="49"/>
    </row>
    <row r="256" spans="1:59" x14ac:dyDescent="0.25">
      <c r="A256" s="29" t="s">
        <v>67</v>
      </c>
      <c r="D256" s="5" t="s">
        <v>85</v>
      </c>
      <c r="E256" s="34">
        <f ca="1">E242</f>
        <v>-10.095256756756756</v>
      </c>
      <c r="F256" s="35">
        <f t="shared" ca="1" si="232"/>
        <v>63.161520270270273</v>
      </c>
      <c r="G256" s="35">
        <f t="shared" ca="1" si="232"/>
        <v>-75.399141891891901</v>
      </c>
      <c r="H256" s="6">
        <f t="shared" ca="1" si="232"/>
        <v>-27.167978378378379</v>
      </c>
      <c r="I256" s="6">
        <f t="shared" ca="1" si="232"/>
        <v>14.930356756756758</v>
      </c>
      <c r="J256" s="6">
        <f>INDEX($O$275:$O$286,MATCH(A257,$L$275:$L$286,-1),1)</f>
        <v>132.85655250057692</v>
      </c>
      <c r="K256" s="34">
        <f ca="1">MAX(ABS(F256),J256)</f>
        <v>132.85655250057692</v>
      </c>
      <c r="L256" s="34">
        <f ca="1">MAX(ABS(G256),J256)</f>
        <v>132.85655250057692</v>
      </c>
      <c r="M256" s="34">
        <f ca="1">MAX(ABS(H256),IF(J256="---",0,0.3*J256))</f>
        <v>39.856965750173075</v>
      </c>
      <c r="N256" s="34">
        <f ca="1">MAX(ABS(I256),IF(J256="---",0,0.3*J256))</f>
        <v>39.856965750173075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1.2489370410289677</v>
      </c>
      <c r="R256" s="36">
        <f t="shared" ref="R256:T256" ca="1" si="234">MAX(L256-$Z224*(1-((0.48*$Z222+L257)/(0.48*$Z222))^2),0)/(($F222-2*$F224)*$O$2)*1000</f>
        <v>1.4002916206784037</v>
      </c>
      <c r="S256" s="36">
        <f t="shared" ca="1" si="234"/>
        <v>0</v>
      </c>
      <c r="T256" s="36">
        <f t="shared" ca="1" si="234"/>
        <v>0</v>
      </c>
      <c r="U256" s="34">
        <f ca="1">MAX(P256:T256)</f>
        <v>1.4002916206784037</v>
      </c>
      <c r="V256" s="26">
        <v>9.36</v>
      </c>
      <c r="W256" s="7">
        <f>2*V256*$O$2/10</f>
        <v>732.52173913043475</v>
      </c>
      <c r="X256" s="6">
        <f>W256*(F222-2*F224)/200</f>
        <v>80.577391304347827</v>
      </c>
      <c r="Y256" s="5"/>
      <c r="Z256" s="16"/>
      <c r="AD256" s="49"/>
      <c r="BG256" s="49"/>
    </row>
    <row r="257" spans="1:59" x14ac:dyDescent="0.25">
      <c r="A257" s="5">
        <f>B223</f>
        <v>1</v>
      </c>
      <c r="D257" s="5" t="s">
        <v>11</v>
      </c>
      <c r="E257" s="37">
        <f ca="1">E245</f>
        <v>-2448.248</v>
      </c>
      <c r="F257" s="7">
        <f ca="1">O245</f>
        <v>-1551.8575000000001</v>
      </c>
      <c r="G257" s="7">
        <f ca="1">P245</f>
        <v>-1445.5185000000001</v>
      </c>
      <c r="H257" s="7">
        <f ca="1">Q245</f>
        <v>-1592.7760000000001</v>
      </c>
      <c r="I257" s="7">
        <f ca="1">R245</f>
        <v>-1404.6000000000001</v>
      </c>
      <c r="K257" s="34">
        <f ca="1">F257</f>
        <v>-1551.8575000000001</v>
      </c>
      <c r="L257" s="34">
        <f t="shared" ref="L257:N257" ca="1" si="235">G257</f>
        <v>-1445.5185000000001</v>
      </c>
      <c r="M257" s="34">
        <f ca="1">H257</f>
        <v>-1592.7760000000001</v>
      </c>
      <c r="N257" s="34">
        <f t="shared" ca="1" si="235"/>
        <v>-1404.6000000000001</v>
      </c>
      <c r="AD257" s="49"/>
      <c r="BG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681.42259796794451</v>
      </c>
      <c r="K258" s="6">
        <f t="shared" ref="K258:N258" ca="1" si="236">($Z223+$X255)*(1-ABS((0.48*$Z222+K257)/(0.48*$Z222+$W255))^(1+1/(1+$W255/$Z222)))</f>
        <v>767.17196154751616</v>
      </c>
      <c r="L258" s="6">
        <f t="shared" ca="1" si="236"/>
        <v>761.98694721102004</v>
      </c>
      <c r="M258" s="6">
        <f t="shared" ca="1" si="236"/>
        <v>768.27915076206648</v>
      </c>
      <c r="N258" s="6">
        <f t="shared" ca="1" si="236"/>
        <v>759.21729120549458</v>
      </c>
      <c r="AD258" s="49"/>
      <c r="BG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173.77056016086686</v>
      </c>
      <c r="K259" s="6">
        <f t="shared" ref="K259:N259" ca="1" si="237">($Z224+$X256)*(1-ABS((0.48*$Z222+K257)/(0.48*$Z222+$W256))^(1+1/(1+$W256/$Z222)))</f>
        <v>202.55254230857247</v>
      </c>
      <c r="L259" s="6">
        <f t="shared" ca="1" si="237"/>
        <v>200.99692718803036</v>
      </c>
      <c r="M259" s="6">
        <f t="shared" ca="1" si="237"/>
        <v>202.86188182322499</v>
      </c>
      <c r="N259" s="6">
        <f t="shared" ca="1" si="237"/>
        <v>200.13420841653206</v>
      </c>
      <c r="AD259" s="49"/>
      <c r="BG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2.4558301552580101E-2</v>
      </c>
      <c r="K260" s="38">
        <f t="shared" ref="K260:N260" ca="1" si="238">ABS(K255/K258)^1.5+ABS(K256/K259)^1.5</f>
        <v>0.58113723019043029</v>
      </c>
      <c r="L260" s="38">
        <f t="shared" ca="1" si="238"/>
        <v>0.58782656529762711</v>
      </c>
      <c r="M260" s="38">
        <f t="shared" ca="1" si="238"/>
        <v>0.3902658628392206</v>
      </c>
      <c r="N260" s="38">
        <f t="shared" ca="1" si="238"/>
        <v>0.39749649320868452</v>
      </c>
      <c r="AD260" s="49"/>
      <c r="BG260" s="49"/>
    </row>
    <row r="261" spans="1:59" x14ac:dyDescent="0.25">
      <c r="AD261" s="49"/>
      <c r="BG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  <c r="BG262" s="49"/>
    </row>
    <row r="263" spans="1:59" x14ac:dyDescent="0.25">
      <c r="D263" s="5" t="s">
        <v>84</v>
      </c>
      <c r="E263" s="34">
        <f ca="1">E248</f>
        <v>-14.677</v>
      </c>
      <c r="F263" s="6">
        <f t="shared" ref="F263:I264" ca="1" si="239">O248</f>
        <v>211.19140000000002</v>
      </c>
      <c r="G263" s="6">
        <f t="shared" ca="1" si="239"/>
        <v>-227.36940000000001</v>
      </c>
      <c r="H263" s="35">
        <f ca="1">Q248</f>
        <v>-543.06730000000016</v>
      </c>
      <c r="I263" s="35">
        <f t="shared" ca="1" si="239"/>
        <v>526.88930000000005</v>
      </c>
      <c r="J263" s="6" t="str">
        <f>INDEX($N$275:$N$286,MATCH(A257,$L$275:$L$286,-1)+1,1)</f>
        <v>---</v>
      </c>
      <c r="K263" s="34">
        <f ca="1">MAX(ABS(F263),IF(J263="---",0,0.3*J263))</f>
        <v>211.19140000000002</v>
      </c>
      <c r="L263" s="34">
        <f ca="1">MAX(ABS(G263),IF(J263="---",0,0.3*J263))</f>
        <v>227.36940000000001</v>
      </c>
      <c r="M263" s="34">
        <f ca="1">MAX(ABS(H263),J263)</f>
        <v>543.06730000000016</v>
      </c>
      <c r="N263" s="34">
        <f ca="1">MAX(ABS(I263),J263)</f>
        <v>526.88930000000005</v>
      </c>
      <c r="O263" s="13" t="s">
        <v>103</v>
      </c>
      <c r="P263" s="36">
        <f t="shared" ref="P263" ca="1" si="240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7.6932805933458583</v>
      </c>
      <c r="T263" s="36">
        <f ca="1">MAX(N263-$Z223*(1-((0.48*$Z222+N265)/(0.48*$Z222))^2),0)/(($F223-2*$F224)*$O$2)*1000</f>
        <v>7.31556574591787</v>
      </c>
      <c r="U263" s="34">
        <f ca="1">MAX(P263:T263)</f>
        <v>7.6932805933458583</v>
      </c>
      <c r="V263" s="26">
        <v>15.7</v>
      </c>
      <c r="W263" s="7">
        <f>2*V263*$O$2/10</f>
        <v>1228.6956521739132</v>
      </c>
      <c r="X263" s="6">
        <f>W263*(F223-2*F224)/200</f>
        <v>442.33043478260879</v>
      </c>
      <c r="AD263" s="49"/>
      <c r="BG263" s="49"/>
    </row>
    <row r="264" spans="1:59" x14ac:dyDescent="0.25">
      <c r="D264" s="5" t="s">
        <v>85</v>
      </c>
      <c r="E264" s="34">
        <f ca="1">E249</f>
        <v>5.7430000000000003</v>
      </c>
      <c r="F264" s="35">
        <f t="shared" ca="1" si="239"/>
        <v>-85.097799999999978</v>
      </c>
      <c r="G264" s="35">
        <f t="shared" ca="1" si="239"/>
        <v>92.15979999999999</v>
      </c>
      <c r="H264" s="6">
        <f t="shared" ca="1" si="239"/>
        <v>30.461799999999997</v>
      </c>
      <c r="I264" s="6">
        <f t="shared" ca="1" si="239"/>
        <v>-23.399799999999999</v>
      </c>
      <c r="J264" s="6" t="str">
        <f>INDEX($O$275:$O$286,MATCH(A257,$L$275:$L$286,-1)+1,1)</f>
        <v>---</v>
      </c>
      <c r="K264" s="34">
        <f ca="1">MAX(ABS(F264),J264)</f>
        <v>85.097799999999978</v>
      </c>
      <c r="L264" s="34">
        <f ca="1">MAX(ABS(G264),J264)</f>
        <v>92.15979999999999</v>
      </c>
      <c r="M264" s="34">
        <f ca="1">MAX(ABS(H264),IF(J264="---",0,0.3*J264))</f>
        <v>30.461799999999997</v>
      </c>
      <c r="N264" s="34">
        <f ca="1">MAX(ABS(I264),IF(J264="---",0,0.3*J264))</f>
        <v>23.399799999999999</v>
      </c>
      <c r="O264" s="13" t="s">
        <v>104</v>
      </c>
      <c r="P264" s="36">
        <f t="shared" ref="P264" ca="1" si="241">MAX(E264-$Z224*(1-((0.48*$Z222+E265)/(0.48*$Z222))^2),0)/(($F222-2*$F224)*$O$2)*1000</f>
        <v>0</v>
      </c>
      <c r="Q264" s="36">
        <f ca="1">MAX(K264-$Z224*(1-((0.48*$Z222+K265)/(0.48*$Z222))^2),0)/(($F222-2*$F224)*$O$2)*1000</f>
        <v>0</v>
      </c>
      <c r="R264" s="36">
        <f ca="1">MAX(L264-$Z224*(1-((0.48*$Z222+L265)/(0.48*$Z222))^2),0)/(($F222-2*$F224)*$O$2)*1000</f>
        <v>0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0</v>
      </c>
      <c r="V264" s="26">
        <v>9.36</v>
      </c>
      <c r="W264" s="7">
        <f>2*V264*$O$2/10</f>
        <v>732.52173913043475</v>
      </c>
      <c r="X264" s="6">
        <f>W264*(F222-2*F224)/200</f>
        <v>80.577391304347827</v>
      </c>
      <c r="AD264" s="49"/>
      <c r="BG264" s="49"/>
    </row>
    <row r="265" spans="1:59" x14ac:dyDescent="0.25">
      <c r="D265" s="5" t="s">
        <v>11</v>
      </c>
      <c r="E265" s="37">
        <f ca="1">E252</f>
        <v>-2465.5055000000002</v>
      </c>
      <c r="F265" s="7">
        <f ca="1">O252</f>
        <v>-1565.1325000000002</v>
      </c>
      <c r="G265" s="7">
        <f ca="1">P252</f>
        <v>-1458.7935000000002</v>
      </c>
      <c r="H265" s="7">
        <f ca="1">Q252</f>
        <v>-1606.0510000000002</v>
      </c>
      <c r="I265" s="7">
        <f ca="1">R252</f>
        <v>-1417.8750000000002</v>
      </c>
      <c r="K265" s="34">
        <f ca="1">F265</f>
        <v>-1565.1325000000002</v>
      </c>
      <c r="L265" s="34">
        <f t="shared" ref="L265:N265" ca="1" si="242">G265</f>
        <v>-1458.7935000000002</v>
      </c>
      <c r="M265" s="34">
        <f t="shared" ca="1" si="242"/>
        <v>-1606.0510000000002</v>
      </c>
      <c r="N265" s="34">
        <f t="shared" ca="1" si="242"/>
        <v>-1417.8750000000002</v>
      </c>
      <c r="AD265" s="49"/>
      <c r="BG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678.19597339477605</v>
      </c>
      <c r="K266" s="6">
        <f ca="1">($Z223+$X263)*(1-ABS((0.48*$Z222+K265)/(0.48*$Z222+$W263))^(1+1/(1+$W263/$Z222)))</f>
        <v>767.59207131439621</v>
      </c>
      <c r="L266" s="6">
        <f t="shared" ref="L266:N266" ca="1" si="243">($Z223+$X263)*(1-ABS((0.48*$Z222+L265)/(0.48*$Z222+$W263))^(1+1/(1+$W263/$Z222)))</f>
        <v>762.7977007182385</v>
      </c>
      <c r="M266" s="6">
        <f t="shared" ca="1" si="243"/>
        <v>768.51003163155133</v>
      </c>
      <c r="N266" s="6">
        <f t="shared" ca="1" si="243"/>
        <v>760.15981354436747</v>
      </c>
      <c r="AD266" s="49"/>
      <c r="BG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172.63523126455723</v>
      </c>
      <c r="K267" s="6">
        <f t="shared" ref="K267:N267" ca="1" si="244">($Z224+$X264)*(1-ABS((0.48*$Z222+K265)/(0.48*$Z222+$W264))^(1+1/(1+$W264/$Z222)))</f>
        <v>202.67198363874579</v>
      </c>
      <c r="L267" s="6">
        <f t="shared" ca="1" si="244"/>
        <v>201.24634463027175</v>
      </c>
      <c r="M267" s="6">
        <f t="shared" ca="1" si="244"/>
        <v>202.92299608715962</v>
      </c>
      <c r="N267" s="6">
        <f t="shared" ca="1" si="244"/>
        <v>200.42945158802942</v>
      </c>
      <c r="AD267" s="49"/>
      <c r="BG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9.2511939547112818E-3</v>
      </c>
      <c r="K268" s="38">
        <f t="shared" ref="K268:N268" ca="1" si="245">ABS(K263/K266)^1.5+ABS(K264/K267)^1.5</f>
        <v>0.41639130074919484</v>
      </c>
      <c r="L268" s="38">
        <f t="shared" ca="1" si="245"/>
        <v>0.47263519940144472</v>
      </c>
      <c r="M268" s="38">
        <f t="shared" ca="1" si="245"/>
        <v>0.65218859043255129</v>
      </c>
      <c r="N268" s="38">
        <f t="shared" ca="1" si="245"/>
        <v>0.61695207045969813</v>
      </c>
      <c r="AD268" s="49"/>
      <c r="BG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53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('[3]TRA 7-13'!$BO$151+'[3]TRA 7-13'!$BP$150)*0.6</f>
        <v>164.96345870301511</v>
      </c>
      <c r="F278" s="15" t="s">
        <v>116</v>
      </c>
      <c r="G278" s="39">
        <f>'[3]TRA 1-15'!$BG$76+'[3]TRA 1-15'!$BH$77</f>
        <v>361.32242647550328</v>
      </c>
      <c r="H278" s="13" t="s">
        <v>81</v>
      </c>
      <c r="I278" s="17">
        <v>0.35</v>
      </c>
      <c r="M278" s="13" t="s">
        <v>90</v>
      </c>
      <c r="N278" s="36">
        <f>IF(I278="","",G278*$H$273*I278)</f>
        <v>139.10913419306877</v>
      </c>
      <c r="O278" s="36">
        <f>IF(I278="","",E278*$H$273*I278)</f>
        <v>63.510931600660818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258.34553492998486</v>
      </c>
      <c r="O279" s="36">
        <f>IF(I280="","",IF(I278="","---",E278*$H$273*I279))</f>
        <v>117.94887297265582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('[3]TRA 7-13'!$BP$171+'[3]TRA 7-13'!$BO$172)*0.6</f>
        <v>212.37484686519539</v>
      </c>
      <c r="F280" s="15" t="s">
        <v>116</v>
      </c>
      <c r="G280" s="39">
        <f>'[3]TRA 1-15'!$BG$98+'[3]TRA 1-15'!$BH$99</f>
        <v>575.84926133244142</v>
      </c>
      <c r="H280" s="13" t="s">
        <v>81</v>
      </c>
      <c r="I280" s="17">
        <v>0.42</v>
      </c>
      <c r="M280" s="13" t="s">
        <v>90</v>
      </c>
      <c r="N280" s="36">
        <f>IF(I280="","",G280*$H$273*I280)</f>
        <v>266.04235873558792</v>
      </c>
      <c r="O280" s="36">
        <f>IF(I280="","",E280*$H$273*I280)</f>
        <v>98.117179251720273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367.3918287300977</v>
      </c>
      <c r="O281" s="36">
        <f>IF(I282="","",IF(I280="","---",E280*$H$273*I281))</f>
        <v>135.49515229999469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('[3]TRA 7-13'!$BP$192+'[3]TRA 7-13'!$BO$193)*0.6</f>
        <v>225.1496216631476</v>
      </c>
      <c r="F282" s="15" t="s">
        <v>116</v>
      </c>
      <c r="G282" s="39">
        <f>'[3]TRA 1-15'!$BG$120+'[3]TRA 1-15'!$BH$121</f>
        <v>651.86730335658171</v>
      </c>
      <c r="H282" s="13" t="s">
        <v>81</v>
      </c>
      <c r="I282" s="17">
        <v>0.46</v>
      </c>
      <c r="M282" s="13" t="s">
        <v>90</v>
      </c>
      <c r="N282" s="36">
        <f>IF(I282="","",G282*$H$273*I282)</f>
        <v>329.84485549843038</v>
      </c>
      <c r="O282" s="36">
        <f>IF(I282="","",E282*$H$273*I282)</f>
        <v>113.9257085615527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387.20917819380958</v>
      </c>
      <c r="O283" s="36">
        <f>IF(I284="","",IF(I282="","---",E282*$H$273*I283))</f>
        <v>133.73887526790969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('[3]TRA 7-13'!$BO$214+'[3]TRA 7-13'!$BP$213)*0.6</f>
        <v>241.55736818286709</v>
      </c>
      <c r="F284" s="15" t="s">
        <v>116</v>
      </c>
      <c r="G284" s="39">
        <f>'[3]TRA 1-15'!$BG$142+'[3]TRA 1-15'!$BH$143</f>
        <v>630.40820276071213</v>
      </c>
      <c r="H284" s="13" t="s">
        <v>81</v>
      </c>
      <c r="I284" s="17">
        <v>0.5</v>
      </c>
      <c r="M284" s="13" t="s">
        <v>90</v>
      </c>
      <c r="N284" s="36">
        <f>IF(I284="","",G284*$H$273*I284)</f>
        <v>346.72451151839169</v>
      </c>
      <c r="O284" s="36">
        <f>IF(I284="","",E284*$H$273*I284)</f>
        <v>132.85655250057692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346.72451151839169</v>
      </c>
      <c r="O285" s="36">
        <f>IF(I284="","---",E284*$H$273*I285)</f>
        <v>132.85655250057692</v>
      </c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71">
    <mergeCell ref="AL175:AN175"/>
    <mergeCell ref="AH19:AI20"/>
    <mergeCell ref="AK19:AL19"/>
    <mergeCell ref="AK20:AL20"/>
    <mergeCell ref="AE28:BG28"/>
    <mergeCell ref="AF30:AH30"/>
    <mergeCell ref="AF31:AH31"/>
    <mergeCell ref="AF78:AH78"/>
    <mergeCell ref="AJ30:AK30"/>
    <mergeCell ref="AL30:AN30"/>
    <mergeCell ref="AL37:AN37"/>
    <mergeCell ref="AE76:BG76"/>
    <mergeCell ref="AJ78:AK78"/>
    <mergeCell ref="AL78:AN78"/>
    <mergeCell ref="AO78:AP78"/>
    <mergeCell ref="AO30:AP30"/>
    <mergeCell ref="AH11:AI12"/>
    <mergeCell ref="AK11:AL11"/>
    <mergeCell ref="AK12:AL12"/>
    <mergeCell ref="AH15:AI16"/>
    <mergeCell ref="AK15:AL15"/>
    <mergeCell ref="AK16:AL16"/>
    <mergeCell ref="AH3:AI4"/>
    <mergeCell ref="AK3:AL3"/>
    <mergeCell ref="AK4:AL4"/>
    <mergeCell ref="AH7:AI8"/>
    <mergeCell ref="AK7:AL7"/>
    <mergeCell ref="AK8:AL8"/>
    <mergeCell ref="X56:AB56"/>
    <mergeCell ref="AA57:AB57"/>
    <mergeCell ref="X251:AB251"/>
    <mergeCell ref="AA252:AB252"/>
    <mergeCell ref="X104:AB104"/>
    <mergeCell ref="AA105:AB105"/>
    <mergeCell ref="AJ31:AK31"/>
    <mergeCell ref="AL31:AN31"/>
    <mergeCell ref="AL35:AN35"/>
    <mergeCell ref="AL36:AN36"/>
    <mergeCell ref="AJ127:AK127"/>
    <mergeCell ref="AL127:AN127"/>
    <mergeCell ref="AJ79:AK79"/>
    <mergeCell ref="AL79:AN79"/>
    <mergeCell ref="AL84:AN84"/>
    <mergeCell ref="AL86:AN86"/>
    <mergeCell ref="AE124:BG124"/>
    <mergeCell ref="AJ126:AK126"/>
    <mergeCell ref="AL126:AN126"/>
    <mergeCell ref="AO126:AP126"/>
    <mergeCell ref="AF223:AH223"/>
    <mergeCell ref="AF224:AH224"/>
    <mergeCell ref="AJ223:AK223"/>
    <mergeCell ref="AL223:AN223"/>
    <mergeCell ref="AO223:AP223"/>
    <mergeCell ref="AJ224:AK224"/>
    <mergeCell ref="AL224:AN224"/>
    <mergeCell ref="AZ29:BA29"/>
    <mergeCell ref="BA77:BB77"/>
    <mergeCell ref="BA125:BB125"/>
    <mergeCell ref="BA173:BB173"/>
    <mergeCell ref="AE221:AS221"/>
    <mergeCell ref="AE172:BG172"/>
    <mergeCell ref="AF174:AH174"/>
    <mergeCell ref="AF175:AH175"/>
    <mergeCell ref="AJ174:AK174"/>
    <mergeCell ref="AL174:AN174"/>
    <mergeCell ref="AO174:AP174"/>
    <mergeCell ref="AJ175:AK175"/>
    <mergeCell ref="AF79:AH79"/>
    <mergeCell ref="AF126:AH126"/>
    <mergeCell ref="AF127:AH127"/>
    <mergeCell ref="AL85:AN85"/>
  </mergeCells>
  <conditionalFormatting sqref="E211 K211:N211 E219 K219:N219 E260 K260:N260 E268 K268:N268">
    <cfRule type="cellIs" dxfId="51" priority="4" stopIfTrue="1" operator="greaterThan">
      <formula>1</formula>
    </cfRule>
  </conditionalFormatting>
  <conditionalFormatting sqref="E162 K162:N162 E170 K170:N170">
    <cfRule type="cellIs" dxfId="50" priority="3" stopIfTrue="1" operator="greaterThan">
      <formula>1</formula>
    </cfRule>
  </conditionalFormatting>
  <conditionalFormatting sqref="E114 K114:N114 E122 K122:N122">
    <cfRule type="cellIs" dxfId="49" priority="2" stopIfTrue="1" operator="greaterThan">
      <formula>1</formula>
    </cfRule>
  </conditionalFormatting>
  <conditionalFormatting sqref="E66 K66:N66 E74 K74:N74">
    <cfRule type="cellIs" dxfId="48" priority="1" stopIfTrue="1" operator="greaterThan">
      <formula>1</formula>
    </cfRule>
  </conditionalFormatting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88"/>
  <sheetViews>
    <sheetView topLeftCell="AM220" workbookViewId="0">
      <selection activeCell="AK21" sqref="AK21"/>
    </sheetView>
  </sheetViews>
  <sheetFormatPr defaultRowHeight="15" x14ac:dyDescent="0.25"/>
  <cols>
    <col min="24" max="24" width="11.28515625" customWidth="1"/>
    <col min="26" max="26" width="12.28515625" customWidth="1"/>
    <col min="35" max="35" width="13.85546875" customWidth="1"/>
    <col min="40" max="40" width="17.140625" customWidth="1"/>
    <col min="43" max="43" width="14" customWidth="1"/>
    <col min="45" max="45" width="11.7109375" customWidth="1"/>
    <col min="50" max="50" width="15.570312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9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5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ABS(InvPil!AM163)</f>
        <v>199.2312</v>
      </c>
    </row>
    <row r="4" spans="1:41" x14ac:dyDescent="0.25">
      <c r="A4" s="19">
        <f ca="1">INDEX(Pilastri!$A$1:$K$10000,$B4,2)</f>
        <v>9</v>
      </c>
      <c r="B4" s="19">
        <f ca="1">MATCH(C2,INDIRECT("Pilastri!B1:B"&amp;TRIM(S1)),0)</f>
        <v>162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62.253999999999998</v>
      </c>
      <c r="F4" s="20">
        <f ca="1">INDEX(Pilastri!$A$1:$K$10000,$B4,7)</f>
        <v>35.161999999999999</v>
      </c>
      <c r="G4" s="20">
        <f ca="1">INDEX(Pilastri!$A$1:$K$10000,$B4,8)</f>
        <v>90.95</v>
      </c>
      <c r="H4" s="20">
        <f ca="1">INDEX(Pilastri!$A$1:$K$10000,$B4,9)</f>
        <v>0.27700000000000002</v>
      </c>
      <c r="I4" s="20">
        <f ca="1">INDEX(Pilastri!$A$1:$K$10000,$B4,10)</f>
        <v>-0.10100000000000001</v>
      </c>
      <c r="J4" s="20">
        <f ca="1">INDEX(Pilastri!$A$1:$K$10000,$B4,11)</f>
        <v>-0.16400000000000001</v>
      </c>
      <c r="K4" s="19">
        <f ca="1">INDEX(Pilastri!$A$1:$K$10000,$L4,2)</f>
        <v>9</v>
      </c>
      <c r="L4" s="19">
        <f ca="1">MATCH(C2,INDIRECT("Pilastri!B"&amp;TRIM(S2)&amp;":B10000"),0)+S1</f>
        <v>522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8.1140000000000008</v>
      </c>
      <c r="P4" s="20">
        <f ca="1">INDEX(Pilastri!$A$1:$K$10000,$L4,7)</f>
        <v>4.6680000000000001</v>
      </c>
      <c r="Q4" s="20">
        <f ca="1">INDEX(Pilastri!$A$1:$K$10000,$L4,8)</f>
        <v>-0.79700000000000004</v>
      </c>
      <c r="R4" s="20">
        <f ca="1">INDEX(Pilastri!$A$1:$K$10000,$L4,9)</f>
        <v>26.062999999999999</v>
      </c>
      <c r="S4" s="20">
        <f ca="1">INDEX(Pilastri!$A$1:$K$10000,$L4,10)</f>
        <v>-0.98499999999999999</v>
      </c>
      <c r="T4" s="20">
        <f ca="1">INDEX(Pilastri!$A$1:$K$10000,$L4,11)</f>
        <v>-1.593</v>
      </c>
      <c r="U4" s="20"/>
      <c r="V4" s="22">
        <f ca="1">K4</f>
        <v>9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192.7169926392198</v>
      </c>
      <c r="AL4" s="108">
        <f>0.9*30*46*0.5*14.17*2/(1+2^2)/10</f>
        <v>351.9828</v>
      </c>
      <c r="AO4">
        <f>ABS(InvPil!AM164)</f>
        <v>226.62880000000001</v>
      </c>
    </row>
    <row r="5" spans="1:41" x14ac:dyDescent="0.25">
      <c r="A5" s="18"/>
      <c r="B5" s="5">
        <f ca="1">B4+1</f>
        <v>163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-41.402999999999999</v>
      </c>
      <c r="F5" s="20">
        <f ca="1">INDEX(Pilastri!$A$1:$K$10000,$B5,7)</f>
        <v>-23.602</v>
      </c>
      <c r="G5" s="20">
        <f ca="1">INDEX(Pilastri!$A$1:$K$10000,$B5,8)</f>
        <v>-71.72</v>
      </c>
      <c r="H5" s="20">
        <f ca="1">INDEX(Pilastri!$A$1:$K$10000,$B5,9)</f>
        <v>-0.247</v>
      </c>
      <c r="I5" s="20">
        <f ca="1">INDEX(Pilastri!$A$1:$K$10000,$B5,10)</f>
        <v>4.8000000000000001E-2</v>
      </c>
      <c r="J5" s="20">
        <f ca="1">INDEX(Pilastri!$A$1:$K$10000,$B5,11)</f>
        <v>7.8E-2</v>
      </c>
      <c r="K5" s="19"/>
      <c r="L5" s="5">
        <f ca="1">L4+1</f>
        <v>523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-3.9660000000000002</v>
      </c>
      <c r="P5" s="20">
        <f ca="1">INDEX(Pilastri!$A$1:$K$10000,$L5,7)</f>
        <v>-1.9179999999999999</v>
      </c>
      <c r="Q5" s="20">
        <f ca="1">INDEX(Pilastri!$A$1:$K$10000,$L5,8)</f>
        <v>0.58899999999999997</v>
      </c>
      <c r="R5" s="20">
        <f ca="1">INDEX(Pilastri!$A$1:$K$10000,$L5,9)</f>
        <v>-17.393000000000001</v>
      </c>
      <c r="S5" s="20">
        <f ca="1">INDEX(Pilastri!$A$1:$K$10000,$L5,10)</f>
        <v>0.627</v>
      </c>
      <c r="T5" s="20">
        <f ca="1">INDEX(Pilastri!$A$1:$K$10000,$L5,11)</f>
        <v>1.01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ABS(InvPil!AM165)</f>
        <v>203.48230000000001</v>
      </c>
    </row>
    <row r="6" spans="1:41" x14ac:dyDescent="0.25">
      <c r="A6" s="18"/>
      <c r="B6" s="5">
        <f t="shared" ref="B6:B7" ca="1" si="0">B5+1</f>
        <v>164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32.393000000000001</v>
      </c>
      <c r="F6" s="20">
        <f ca="1">INDEX(Pilastri!$A$1:$K$10000,$B6,7)</f>
        <v>18.364000000000001</v>
      </c>
      <c r="G6" s="20">
        <f ca="1">INDEX(Pilastri!$A$1:$K$10000,$B6,8)</f>
        <v>50.734000000000002</v>
      </c>
      <c r="H6" s="20">
        <f ca="1">INDEX(Pilastri!$A$1:$K$10000,$B6,9)</f>
        <v>0.16200000000000001</v>
      </c>
      <c r="I6" s="20">
        <f ca="1">INDEX(Pilastri!$A$1:$K$10000,$B6,10)</f>
        <v>-4.7E-2</v>
      </c>
      <c r="J6" s="20">
        <f ca="1">INDEX(Pilastri!$A$1:$K$10000,$B6,11)</f>
        <v>-7.5999999999999998E-2</v>
      </c>
      <c r="K6" s="19"/>
      <c r="L6" s="5">
        <f t="shared" ref="L6:L7" ca="1" si="1">L5+1</f>
        <v>524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3.7749999999999999</v>
      </c>
      <c r="P6" s="20">
        <f ca="1">INDEX(Pilastri!$A$1:$K$10000,$L6,7)</f>
        <v>2.0579999999999998</v>
      </c>
      <c r="Q6" s="20">
        <f ca="1">INDEX(Pilastri!$A$1:$K$10000,$L6,8)</f>
        <v>-0.42899999999999999</v>
      </c>
      <c r="R6" s="20">
        <f ca="1">INDEX(Pilastri!$A$1:$K$10000,$L6,9)</f>
        <v>13.516999999999999</v>
      </c>
      <c r="S6" s="20">
        <f ca="1">INDEX(Pilastri!$A$1:$K$10000,$L6,10)</f>
        <v>-0.504</v>
      </c>
      <c r="T6" s="20">
        <f ca="1">INDEX(Pilastri!$A$1:$K$10000,$L6,11)</f>
        <v>-0.81299999999999994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ABS(InvPil!AM166)</f>
        <v>222.3777</v>
      </c>
    </row>
    <row r="7" spans="1:41" x14ac:dyDescent="0.25">
      <c r="A7" s="18"/>
      <c r="B7" s="5">
        <f t="shared" ca="1" si="0"/>
        <v>165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-290.87599999999998</v>
      </c>
      <c r="F7" s="20">
        <f ca="1">INDEX(Pilastri!$A$1:$K$10000,$B7,7)</f>
        <v>-165.89400000000001</v>
      </c>
      <c r="G7" s="20">
        <f ca="1">INDEX(Pilastri!$A$1:$K$10000,$B7,8)</f>
        <v>11.896000000000001</v>
      </c>
      <c r="H7" s="20">
        <f ca="1">INDEX(Pilastri!$A$1:$K$10000,$B7,9)</f>
        <v>4.1000000000000002E-2</v>
      </c>
      <c r="I7" s="20">
        <f ca="1">INDEX(Pilastri!$A$1:$K$10000,$B7,10)</f>
        <v>-4.0000000000000001E-3</v>
      </c>
      <c r="J7" s="20">
        <f ca="1">INDEX(Pilastri!$A$1:$K$10000,$B7,11)</f>
        <v>-7.0000000000000001E-3</v>
      </c>
      <c r="K7" s="19"/>
      <c r="L7" s="5">
        <f t="shared" ca="1" si="1"/>
        <v>525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-79.840999999999994</v>
      </c>
      <c r="P7" s="20">
        <f ca="1">INDEX(Pilastri!$A$1:$K$10000,$L7,7)</f>
        <v>-47.036000000000001</v>
      </c>
      <c r="Q7" s="20">
        <f ca="1">INDEX(Pilastri!$A$1:$K$10000,$L7,8)</f>
        <v>-0.16800000000000001</v>
      </c>
      <c r="R7" s="20">
        <f ca="1">INDEX(Pilastri!$A$1:$K$10000,$L7,9)</f>
        <v>5.4829999999999997</v>
      </c>
      <c r="S7" s="20">
        <f ca="1">INDEX(Pilastri!$A$1:$K$10000,$L7,10)</f>
        <v>-0.20699999999999999</v>
      </c>
      <c r="T7" s="20">
        <f ca="1">INDEX(Pilastri!$A$1:$K$10000,$L7,11)</f>
        <v>-0.33500000000000002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-370.71699999999998</v>
      </c>
      <c r="Z7" s="40">
        <f ca="1">F7+P7</f>
        <v>-212.93</v>
      </c>
      <c r="AA7" s="40">
        <f ca="1">G7+Q7</f>
        <v>11.728000000000002</v>
      </c>
      <c r="AB7" s="22">
        <f t="shared" ref="AB7:AD7" ca="1" si="2">H7+R7</f>
        <v>5.524</v>
      </c>
      <c r="AC7" s="22">
        <f t="shared" ca="1" si="2"/>
        <v>-0.21099999999999999</v>
      </c>
      <c r="AD7" s="50">
        <f t="shared" ca="1" si="2"/>
        <v>-0.34200000000000003</v>
      </c>
      <c r="AH7" s="109" t="s">
        <v>142</v>
      </c>
      <c r="AI7" s="109"/>
      <c r="AK7" s="107" t="s">
        <v>140</v>
      </c>
      <c r="AL7" s="107"/>
      <c r="AO7">
        <f>ABS(InvPil!AM167)</f>
        <v>406.62650000000002</v>
      </c>
    </row>
    <row r="8" spans="1:41" x14ac:dyDescent="0.25">
      <c r="A8" s="18"/>
      <c r="B8" s="5">
        <f ca="1">IF(ROW(C8)-ROW(C$4)&gt;=4*$C$4,"",B7+1)</f>
        <v>166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32.726999999999997</v>
      </c>
      <c r="F8" s="20">
        <f ca="1">INDEX(Pilastri!$A$1:$K$10000,$B8,7)</f>
        <v>18.474</v>
      </c>
      <c r="G8" s="20">
        <f ca="1">INDEX(Pilastri!$A$1:$K$10000,$B8,8)</f>
        <v>170.49700000000001</v>
      </c>
      <c r="H8" s="20">
        <f ca="1">INDEX(Pilastri!$A$1:$K$10000,$B8,9)</f>
        <v>0.49</v>
      </c>
      <c r="I8" s="20">
        <f ca="1">INDEX(Pilastri!$A$1:$K$10000,$B8,10)</f>
        <v>-0.33500000000000002</v>
      </c>
      <c r="J8" s="20">
        <f ca="1">INDEX(Pilastri!$A$1:$K$10000,$B8,11)</f>
        <v>-0.54400000000000004</v>
      </c>
      <c r="K8" s="19"/>
      <c r="L8" s="5">
        <f ca="1">IF(ROW(M8)-ROW(M$4)&gt;=4*$C$4,"",L7+1)</f>
        <v>526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1.3109999999999999</v>
      </c>
      <c r="P8" s="20">
        <f ca="1">INDEX(Pilastri!$A$1:$K$10000,$L8,7)</f>
        <v>8.2000000000000003E-2</v>
      </c>
      <c r="Q8" s="20">
        <f ca="1">INDEX(Pilastri!$A$1:$K$10000,$L8,8)</f>
        <v>-0.72099999999999997</v>
      </c>
      <c r="R8" s="20">
        <f ca="1">INDEX(Pilastri!$A$1:$K$10000,$L8,9)</f>
        <v>23.917999999999999</v>
      </c>
      <c r="S8" s="20">
        <f ca="1">INDEX(Pilastri!$A$1:$K$10000,$L8,10)</f>
        <v>-0.88800000000000001</v>
      </c>
      <c r="T8" s="20">
        <f ca="1">INDEX(Pilastri!$A$1:$K$10000,$L8,11)</f>
        <v>-1.446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329.14535965783779</v>
      </c>
      <c r="AL8" s="108">
        <f>0.9*30*46*0.5*14.17*2/(1+2^2)/10</f>
        <v>351.9828</v>
      </c>
      <c r="AO8">
        <f>ABS(InvPil!AM168)</f>
        <v>519.25150000000008</v>
      </c>
    </row>
    <row r="9" spans="1:41" x14ac:dyDescent="0.25">
      <c r="A9" s="18"/>
      <c r="B9" s="19">
        <f t="shared" ref="B9:B23" ca="1" si="3">IF(ROW(C9)-ROW(C$4)&gt;=4*$C$4,"",B8+1)</f>
        <v>167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-31.923999999999999</v>
      </c>
      <c r="F9" s="20">
        <f ca="1">INDEX(Pilastri!$A$1:$K$10000,$B9,7)</f>
        <v>-17.908999999999999</v>
      </c>
      <c r="G9" s="20">
        <f ca="1">INDEX(Pilastri!$A$1:$K$10000,$B9,8)</f>
        <v>-160.78700000000001</v>
      </c>
      <c r="H9" s="20">
        <f ca="1">INDEX(Pilastri!$A$1:$K$10000,$B9,9)</f>
        <v>-0.46600000000000003</v>
      </c>
      <c r="I9" s="20">
        <f ca="1">INDEX(Pilastri!$A$1:$K$10000,$B9,10)</f>
        <v>0.26400000000000001</v>
      </c>
      <c r="J9" s="20">
        <f ca="1">INDEX(Pilastri!$A$1:$K$10000,$B9,11)</f>
        <v>0.42799999999999999</v>
      </c>
      <c r="K9" s="19"/>
      <c r="L9" s="19">
        <f t="shared" ref="L9:L23" ca="1" si="4">IF(ROW(M9)-ROW(M$4)&gt;=4*$C$4,"",L8+1)</f>
        <v>527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-1.8280000000000001</v>
      </c>
      <c r="P9" s="20">
        <f ca="1">INDEX(Pilastri!$A$1:$K$10000,$L9,7)</f>
        <v>-0.48199999999999998</v>
      </c>
      <c r="Q9" s="20">
        <f ca="1">INDEX(Pilastri!$A$1:$K$10000,$L9,8)</f>
        <v>0.64</v>
      </c>
      <c r="R9" s="20">
        <f ca="1">INDEX(Pilastri!$A$1:$K$10000,$L9,9)</f>
        <v>-20.754999999999999</v>
      </c>
      <c r="S9" s="20">
        <f ca="1">INDEX(Pilastri!$A$1:$K$10000,$L9,10)</f>
        <v>0.77</v>
      </c>
      <c r="T9" s="20">
        <f ca="1">INDEX(Pilastri!$A$1:$K$10000,$L9,11)</f>
        <v>1.2490000000000001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ABS(InvPil!AM169)</f>
        <v>432.73650000000004</v>
      </c>
    </row>
    <row r="10" spans="1:41" x14ac:dyDescent="0.25">
      <c r="A10" s="18"/>
      <c r="B10" s="19">
        <f t="shared" ca="1" si="3"/>
        <v>168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20.202999999999999</v>
      </c>
      <c r="F10" s="20">
        <f ca="1">INDEX(Pilastri!$A$1:$K$10000,$B10,7)</f>
        <v>11.369</v>
      </c>
      <c r="G10" s="20">
        <f ca="1">INDEX(Pilastri!$A$1:$K$10000,$B10,8)</f>
        <v>103.38800000000001</v>
      </c>
      <c r="H10" s="20">
        <f ca="1">INDEX(Pilastri!$A$1:$K$10000,$B10,9)</f>
        <v>0.29799999999999999</v>
      </c>
      <c r="I10" s="20">
        <f ca="1">INDEX(Pilastri!$A$1:$K$10000,$B10,10)</f>
        <v>-0.187</v>
      </c>
      <c r="J10" s="20">
        <f ca="1">INDEX(Pilastri!$A$1:$K$10000,$B10,11)</f>
        <v>-0.30399999999999999</v>
      </c>
      <c r="K10" s="19"/>
      <c r="L10" s="19">
        <f t="shared" ca="1" si="4"/>
        <v>528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0.98099999999999998</v>
      </c>
      <c r="P10" s="20">
        <f ca="1">INDEX(Pilastri!$A$1:$K$10000,$L10,7)</f>
        <v>0.17599999999999999</v>
      </c>
      <c r="Q10" s="20">
        <f ca="1">INDEX(Pilastri!$A$1:$K$10000,$L10,8)</f>
        <v>-0.41499999999999998</v>
      </c>
      <c r="R10" s="20">
        <f ca="1">INDEX(Pilastri!$A$1:$K$10000,$L10,9)</f>
        <v>13.837</v>
      </c>
      <c r="S10" s="20">
        <f ca="1">INDEX(Pilastri!$A$1:$K$10000,$L10,10)</f>
        <v>-0.51800000000000002</v>
      </c>
      <c r="T10" s="20">
        <f ca="1">INDEX(Pilastri!$A$1:$K$10000,$L10,11)</f>
        <v>-0.84199999999999997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ABS(InvPil!AM170)</f>
        <v>493.14150000000001</v>
      </c>
    </row>
    <row r="11" spans="1:41" x14ac:dyDescent="0.25">
      <c r="A11" s="18"/>
      <c r="B11" s="19">
        <f t="shared" ca="1" si="3"/>
        <v>169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-604.47799999999995</v>
      </c>
      <c r="F11" s="20">
        <f ca="1">INDEX(Pilastri!$A$1:$K$10000,$B11,7)</f>
        <v>-357.50900000000001</v>
      </c>
      <c r="G11" s="20">
        <f ca="1">INDEX(Pilastri!$A$1:$K$10000,$B11,8)</f>
        <v>51.75</v>
      </c>
      <c r="H11" s="20">
        <f ca="1">INDEX(Pilastri!$A$1:$K$10000,$B11,9)</f>
        <v>0.151</v>
      </c>
      <c r="I11" s="20">
        <f ca="1">INDEX(Pilastri!$A$1:$K$10000,$B11,10)</f>
        <v>-6.4000000000000001E-2</v>
      </c>
      <c r="J11" s="20">
        <f ca="1">INDEX(Pilastri!$A$1:$K$10000,$B11,11)</f>
        <v>-0.104</v>
      </c>
      <c r="K11" s="19"/>
      <c r="L11" s="19">
        <f t="shared" ca="1" si="4"/>
        <v>529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-171.27099999999999</v>
      </c>
      <c r="P11" s="20">
        <f ca="1">INDEX(Pilastri!$A$1:$K$10000,$L11,7)</f>
        <v>-105.43</v>
      </c>
      <c r="Q11" s="20">
        <f ca="1">INDEX(Pilastri!$A$1:$K$10000,$L11,8)</f>
        <v>-0.40400000000000003</v>
      </c>
      <c r="R11" s="20">
        <f ca="1">INDEX(Pilastri!$A$1:$K$10000,$L11,9)</f>
        <v>13.535</v>
      </c>
      <c r="S11" s="20">
        <f ca="1">INDEX(Pilastri!$A$1:$K$10000,$L11,10)</f>
        <v>-0.51500000000000001</v>
      </c>
      <c r="T11" s="20">
        <f ca="1">INDEX(Pilastri!$A$1:$K$10000,$L11,11)</f>
        <v>-0.83499999999999996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-775.74899999999991</v>
      </c>
      <c r="Z11" s="22">
        <f t="shared" ca="1" si="5"/>
        <v>-462.93900000000002</v>
      </c>
      <c r="AA11" s="22">
        <f t="shared" ca="1" si="5"/>
        <v>51.345999999999997</v>
      </c>
      <c r="AB11" s="22">
        <f t="shared" ca="1" si="5"/>
        <v>13.686</v>
      </c>
      <c r="AC11" s="22">
        <f t="shared" ca="1" si="5"/>
        <v>-0.57899999999999996</v>
      </c>
      <c r="AD11" s="50">
        <f t="shared" ca="1" si="5"/>
        <v>-0.93899999999999995</v>
      </c>
      <c r="AH11" s="109" t="s">
        <v>143</v>
      </c>
      <c r="AI11" s="109"/>
      <c r="AK11" s="107" t="s">
        <v>140</v>
      </c>
      <c r="AL11" s="107"/>
      <c r="AO11">
        <f>ABS(InvPil!AM171)</f>
        <v>580.28329999999994</v>
      </c>
    </row>
    <row r="12" spans="1:41" x14ac:dyDescent="0.25">
      <c r="A12" s="18"/>
      <c r="B12" s="19">
        <f t="shared" ca="1" si="3"/>
        <v>170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41.674999999999997</v>
      </c>
      <c r="F12" s="20">
        <f ca="1">INDEX(Pilastri!$A$1:$K$10000,$B12,7)</f>
        <v>23.42</v>
      </c>
      <c r="G12" s="20">
        <f ca="1">INDEX(Pilastri!$A$1:$K$10000,$B12,8)</f>
        <v>255.79300000000001</v>
      </c>
      <c r="H12" s="20">
        <f ca="1">INDEX(Pilastri!$A$1:$K$10000,$B12,9)</f>
        <v>0.71299999999999997</v>
      </c>
      <c r="I12" s="20">
        <f ca="1">INDEX(Pilastri!$A$1:$K$10000,$B12,10)</f>
        <v>-0.61</v>
      </c>
      <c r="J12" s="20">
        <f ca="1">INDEX(Pilastri!$A$1:$K$10000,$B12,11)</f>
        <v>-0.99199999999999999</v>
      </c>
      <c r="K12" s="19"/>
      <c r="L12" s="19">
        <f t="shared" ca="1" si="4"/>
        <v>530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2.9409999999999998</v>
      </c>
      <c r="P12" s="20">
        <f ca="1">INDEX(Pilastri!$A$1:$K$10000,$L12,7)</f>
        <v>1.1970000000000001</v>
      </c>
      <c r="Q12" s="20">
        <f ca="1">INDEX(Pilastri!$A$1:$K$10000,$L12,8)</f>
        <v>-0.70899999999999996</v>
      </c>
      <c r="R12" s="20">
        <f ca="1">INDEX(Pilastri!$A$1:$K$10000,$L12,9)</f>
        <v>24.6</v>
      </c>
      <c r="S12" s="20">
        <f ca="1">INDEX(Pilastri!$A$1:$K$10000,$L12,10)</f>
        <v>-0.90200000000000002</v>
      </c>
      <c r="T12" s="20">
        <f ca="1">INDEX(Pilastri!$A$1:$K$10000,$L12,11)</f>
        <v>-1.4690000000000001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500.5532540365287</v>
      </c>
      <c r="AL12" s="108">
        <f>0.9*30*46*0.5*14.17*2/(1+2^2)/10</f>
        <v>351.9828</v>
      </c>
      <c r="AO12">
        <f>ABS(InvPil!AM172)</f>
        <v>855.52869999999996</v>
      </c>
    </row>
    <row r="13" spans="1:41" x14ac:dyDescent="0.25">
      <c r="A13" s="18"/>
      <c r="B13" s="19">
        <f t="shared" ca="1" si="3"/>
        <v>171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-38.485999999999997</v>
      </c>
      <c r="F13" s="20">
        <f ca="1">INDEX(Pilastri!$A$1:$K$10000,$B13,7)</f>
        <v>-21.693999999999999</v>
      </c>
      <c r="G13" s="20">
        <f ca="1">INDEX(Pilastri!$A$1:$K$10000,$B13,8)</f>
        <v>-221.88900000000001</v>
      </c>
      <c r="H13" s="20">
        <f ca="1">INDEX(Pilastri!$A$1:$K$10000,$B13,9)</f>
        <v>-0.64200000000000002</v>
      </c>
      <c r="I13" s="20">
        <f ca="1">INDEX(Pilastri!$A$1:$K$10000,$B13,10)</f>
        <v>0.54200000000000004</v>
      </c>
      <c r="J13" s="20">
        <f ca="1">INDEX(Pilastri!$A$1:$K$10000,$B13,11)</f>
        <v>0.88</v>
      </c>
      <c r="K13" s="19"/>
      <c r="L13" s="19">
        <f t="shared" ca="1" si="4"/>
        <v>531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-2.5179999999999998</v>
      </c>
      <c r="P13" s="20">
        <f ca="1">INDEX(Pilastri!$A$1:$K$10000,$L13,7)</f>
        <v>-0.95</v>
      </c>
      <c r="Q13" s="20">
        <f ca="1">INDEX(Pilastri!$A$1:$K$10000,$L13,8)</f>
        <v>0.59799999999999998</v>
      </c>
      <c r="R13" s="20">
        <f ca="1">INDEX(Pilastri!$A$1:$K$10000,$L13,9)</f>
        <v>-20.882000000000001</v>
      </c>
      <c r="S13" s="20">
        <f ca="1">INDEX(Pilastri!$A$1:$K$10000,$L13,10)</f>
        <v>0.78200000000000003</v>
      </c>
      <c r="T13" s="20">
        <f ca="1">INDEX(Pilastri!$A$1:$K$10000,$L13,11)</f>
        <v>1.2709999999999999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ABS(InvPil!AM173)</f>
        <v>654.29779999999994</v>
      </c>
    </row>
    <row r="14" spans="1:41" x14ac:dyDescent="0.25">
      <c r="A14" s="18"/>
      <c r="B14" s="19">
        <f t="shared" ca="1" si="3"/>
        <v>172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25.05</v>
      </c>
      <c r="F14" s="20">
        <f ca="1">INDEX(Pilastri!$A$1:$K$10000,$B14,7)</f>
        <v>14.098000000000001</v>
      </c>
      <c r="G14" s="20">
        <f ca="1">INDEX(Pilastri!$A$1:$K$10000,$B14,8)</f>
        <v>149.102</v>
      </c>
      <c r="H14" s="20">
        <f ca="1">INDEX(Pilastri!$A$1:$K$10000,$B14,9)</f>
        <v>0.42299999999999999</v>
      </c>
      <c r="I14" s="20">
        <f ca="1">INDEX(Pilastri!$A$1:$K$10000,$B14,10)</f>
        <v>-0.36</v>
      </c>
      <c r="J14" s="20">
        <f ca="1">INDEX(Pilastri!$A$1:$K$10000,$B14,11)</f>
        <v>-0.58499999999999996</v>
      </c>
      <c r="K14" s="19"/>
      <c r="L14" s="19">
        <f t="shared" ca="1" si="4"/>
        <v>532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1.706</v>
      </c>
      <c r="P14" s="20">
        <f ca="1">INDEX(Pilastri!$A$1:$K$10000,$L14,7)</f>
        <v>0.67100000000000004</v>
      </c>
      <c r="Q14" s="20">
        <f ca="1">INDEX(Pilastri!$A$1:$K$10000,$L14,8)</f>
        <v>-0.39900000000000002</v>
      </c>
      <c r="R14" s="20">
        <f ca="1">INDEX(Pilastri!$A$1:$K$10000,$L14,9)</f>
        <v>14.083</v>
      </c>
      <c r="S14" s="20">
        <f ca="1">INDEX(Pilastri!$A$1:$K$10000,$L14,10)</f>
        <v>-0.52600000000000002</v>
      </c>
      <c r="T14" s="20">
        <f ca="1">INDEX(Pilastri!$A$1:$K$10000,$L14,11)</f>
        <v>-0.85599999999999998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ABS(InvPil!AM174)</f>
        <v>781.51419999999996</v>
      </c>
    </row>
    <row r="15" spans="1:41" x14ac:dyDescent="0.25">
      <c r="A15" s="18"/>
      <c r="B15" s="19">
        <f t="shared" ca="1" si="3"/>
        <v>173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-925.04100000000005</v>
      </c>
      <c r="F15" s="20">
        <f ca="1">INDEX(Pilastri!$A$1:$K$10000,$B15,7)</f>
        <v>-554.05799999999999</v>
      </c>
      <c r="G15" s="20">
        <f ca="1">INDEX(Pilastri!$A$1:$K$10000,$B15,8)</f>
        <v>129.816</v>
      </c>
      <c r="H15" s="20">
        <f ca="1">INDEX(Pilastri!$A$1:$K$10000,$B15,9)</f>
        <v>0.36899999999999999</v>
      </c>
      <c r="I15" s="20">
        <f ca="1">INDEX(Pilastri!$A$1:$K$10000,$B15,10)</f>
        <v>-0.24</v>
      </c>
      <c r="J15" s="20">
        <f ca="1">INDEX(Pilastri!$A$1:$K$10000,$B15,11)</f>
        <v>-0.39</v>
      </c>
      <c r="K15" s="19"/>
      <c r="L15" s="19">
        <f t="shared" ca="1" si="4"/>
        <v>533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-262.80099999999999</v>
      </c>
      <c r="P15" s="20">
        <f ca="1">INDEX(Pilastri!$A$1:$K$10000,$L15,7)</f>
        <v>-163.84800000000001</v>
      </c>
      <c r="Q15" s="20">
        <f ca="1">INDEX(Pilastri!$A$1:$K$10000,$L15,8)</f>
        <v>-0.64900000000000002</v>
      </c>
      <c r="R15" s="20">
        <f ca="1">INDEX(Pilastri!$A$1:$K$10000,$L15,9)</f>
        <v>22.38</v>
      </c>
      <c r="S15" s="20">
        <f ca="1">INDEX(Pilastri!$A$1:$K$10000,$L15,10)</f>
        <v>-0.85699999999999998</v>
      </c>
      <c r="T15" s="20">
        <f ca="1">INDEX(Pilastri!$A$1:$K$10000,$L15,11)</f>
        <v>-1.39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-1187.8420000000001</v>
      </c>
      <c r="Z15" s="22">
        <f t="shared" ca="1" si="6"/>
        <v>-717.90599999999995</v>
      </c>
      <c r="AA15" s="22">
        <f t="shared" ca="1" si="6"/>
        <v>129.167</v>
      </c>
      <c r="AB15" s="22">
        <f t="shared" ca="1" si="6"/>
        <v>22.748999999999999</v>
      </c>
      <c r="AC15" s="22">
        <f t="shared" ca="1" si="6"/>
        <v>-1.097</v>
      </c>
      <c r="AD15" s="50">
        <f t="shared" ca="1" si="6"/>
        <v>-1.7799999999999998</v>
      </c>
      <c r="AH15" s="109" t="s">
        <v>144</v>
      </c>
      <c r="AI15" s="109"/>
      <c r="AK15" s="107" t="s">
        <v>140</v>
      </c>
      <c r="AL15" s="107"/>
      <c r="AO15">
        <f>ABS(InvPil!AM175)</f>
        <v>722.3139000000001</v>
      </c>
    </row>
    <row r="16" spans="1:41" x14ac:dyDescent="0.25">
      <c r="A16" s="18"/>
      <c r="B16" s="19">
        <f t="shared" ca="1" si="3"/>
        <v>174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38.756</v>
      </c>
      <c r="F16" s="20">
        <f ca="1">INDEX(Pilastri!$A$1:$K$10000,$B16,7)</f>
        <v>22.071999999999999</v>
      </c>
      <c r="G16" s="20">
        <f ca="1">INDEX(Pilastri!$A$1:$K$10000,$B16,8)</f>
        <v>290.82499999999999</v>
      </c>
      <c r="H16" s="20">
        <f ca="1">INDEX(Pilastri!$A$1:$K$10000,$B16,9)</f>
        <v>-0.73299999999999998</v>
      </c>
      <c r="I16" s="20">
        <f ca="1">INDEX(Pilastri!$A$1:$K$10000,$B16,10)</f>
        <v>-0.52</v>
      </c>
      <c r="J16" s="20">
        <f ca="1">INDEX(Pilastri!$A$1:$K$10000,$B16,11)</f>
        <v>-0.84699999999999998</v>
      </c>
      <c r="K16" s="19"/>
      <c r="L16" s="19">
        <f t="shared" ca="1" si="4"/>
        <v>534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2.8090000000000002</v>
      </c>
      <c r="P16" s="20">
        <f ca="1">INDEX(Pilastri!$A$1:$K$10000,$L16,7)</f>
        <v>1.06</v>
      </c>
      <c r="Q16" s="20">
        <f ca="1">INDEX(Pilastri!$A$1:$K$10000,$L16,8)</f>
        <v>-0.87</v>
      </c>
      <c r="R16" s="20">
        <f ca="1">INDEX(Pilastri!$A$1:$K$10000,$L16,9)</f>
        <v>28.346</v>
      </c>
      <c r="S16" s="20">
        <f ca="1">INDEX(Pilastri!$A$1:$K$10000,$L16,10)</f>
        <v>-1.028</v>
      </c>
      <c r="T16" s="20">
        <f ca="1">INDEX(Pilastri!$A$1:$K$10000,$L16,11)</f>
        <v>-1.6739999999999999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598.37844979170097</v>
      </c>
      <c r="AL16" s="108">
        <f>0.9*30*46*0.5*14.17*2/(1+2^2)/10</f>
        <v>351.9828</v>
      </c>
      <c r="AO16">
        <f>ABS(InvPil!AM176)</f>
        <v>1221.6201000000001</v>
      </c>
    </row>
    <row r="17" spans="1:59" x14ac:dyDescent="0.25">
      <c r="A17" s="18"/>
      <c r="B17" s="19">
        <f t="shared" ca="1" si="3"/>
        <v>175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-43.362000000000002</v>
      </c>
      <c r="F17" s="20">
        <f ca="1">INDEX(Pilastri!$A$1:$K$10000,$B17,7)</f>
        <v>-24.861000000000001</v>
      </c>
      <c r="G17" s="20">
        <f ca="1">INDEX(Pilastri!$A$1:$K$10000,$B17,8)</f>
        <v>-277.036</v>
      </c>
      <c r="H17" s="20">
        <f ca="1">INDEX(Pilastri!$A$1:$K$10000,$B17,9)</f>
        <v>-0.749</v>
      </c>
      <c r="I17" s="20">
        <f ca="1">INDEX(Pilastri!$A$1:$K$10000,$B17,10)</f>
        <v>0.623</v>
      </c>
      <c r="J17" s="20">
        <f ca="1">INDEX(Pilastri!$A$1:$K$10000,$B17,11)</f>
        <v>1.014</v>
      </c>
      <c r="K17" s="19"/>
      <c r="L17" s="19">
        <f t="shared" ca="1" si="4"/>
        <v>535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-2.6680000000000001</v>
      </c>
      <c r="P17" s="20">
        <f ca="1">INDEX(Pilastri!$A$1:$K$10000,$L17,7)</f>
        <v>-0.89400000000000002</v>
      </c>
      <c r="Q17" s="20">
        <f ca="1">INDEX(Pilastri!$A$1:$K$10000,$L17,8)</f>
        <v>0.77200000000000002</v>
      </c>
      <c r="R17" s="20">
        <f ca="1">INDEX(Pilastri!$A$1:$K$10000,$L17,9)</f>
        <v>-27.882999999999999</v>
      </c>
      <c r="S17" s="20">
        <f ca="1">INDEX(Pilastri!$A$1:$K$10000,$L17,10)</f>
        <v>1.0369999999999999</v>
      </c>
      <c r="T17" s="20">
        <f ca="1">INDEX(Pilastri!$A$1:$K$10000,$L17,11)</f>
        <v>1.6879999999999999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ABS(InvPil!AM177)</f>
        <v>864.85070000000007</v>
      </c>
    </row>
    <row r="18" spans="1:59" x14ac:dyDescent="0.25">
      <c r="A18" s="18"/>
      <c r="B18" s="19">
        <f t="shared" ca="1" si="3"/>
        <v>176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25.661999999999999</v>
      </c>
      <c r="F18" s="20">
        <f ca="1">INDEX(Pilastri!$A$1:$K$10000,$B18,7)</f>
        <v>14.667</v>
      </c>
      <c r="G18" s="20">
        <f ca="1">INDEX(Pilastri!$A$1:$K$10000,$B18,8)</f>
        <v>177.32900000000001</v>
      </c>
      <c r="H18" s="20">
        <f ca="1">INDEX(Pilastri!$A$1:$K$10000,$B18,9)</f>
        <v>-0.46100000000000002</v>
      </c>
      <c r="I18" s="20">
        <f ca="1">INDEX(Pilastri!$A$1:$K$10000,$B18,10)</f>
        <v>-0.35699999999999998</v>
      </c>
      <c r="J18" s="20">
        <f ca="1">INDEX(Pilastri!$A$1:$K$10000,$B18,11)</f>
        <v>-0.58199999999999996</v>
      </c>
      <c r="K18" s="19"/>
      <c r="L18" s="19">
        <f t="shared" ca="1" si="4"/>
        <v>536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1.712</v>
      </c>
      <c r="P18" s="20">
        <f ca="1">INDEX(Pilastri!$A$1:$K$10000,$L18,7)</f>
        <v>0.61099999999999999</v>
      </c>
      <c r="Q18" s="20">
        <f ca="1">INDEX(Pilastri!$A$1:$K$10000,$L18,8)</f>
        <v>-0.50600000000000001</v>
      </c>
      <c r="R18" s="20">
        <f ca="1">INDEX(Pilastri!$A$1:$K$10000,$L18,9)</f>
        <v>17.501000000000001</v>
      </c>
      <c r="S18" s="20">
        <f ca="1">INDEX(Pilastri!$A$1:$K$10000,$L18,10)</f>
        <v>-0.64500000000000002</v>
      </c>
      <c r="T18" s="20">
        <f ca="1">INDEX(Pilastri!$A$1:$K$10000,$L18,11)</f>
        <v>-1.0509999999999999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ABS(InvPil!AM178)</f>
        <v>1079.0833</v>
      </c>
    </row>
    <row r="19" spans="1:59" x14ac:dyDescent="0.25">
      <c r="A19" s="18"/>
      <c r="B19" s="19">
        <f t="shared" ca="1" si="3"/>
        <v>177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-1244.473</v>
      </c>
      <c r="F19" s="20">
        <f ca="1">INDEX(Pilastri!$A$1:$K$10000,$B19,7)</f>
        <v>-749.73800000000006</v>
      </c>
      <c r="G19" s="20">
        <f ca="1">INDEX(Pilastri!$A$1:$K$10000,$B19,8)</f>
        <v>238.24199999999999</v>
      </c>
      <c r="H19" s="20">
        <f ca="1">INDEX(Pilastri!$A$1:$K$10000,$B19,9)</f>
        <v>0.65700000000000003</v>
      </c>
      <c r="I19" s="20">
        <f ca="1">INDEX(Pilastri!$A$1:$K$10000,$B19,10)</f>
        <v>-0.47599999999999998</v>
      </c>
      <c r="J19" s="20">
        <f ca="1">INDEX(Pilastri!$A$1:$K$10000,$B19,11)</f>
        <v>-0.77400000000000002</v>
      </c>
      <c r="K19" s="19"/>
      <c r="L19" s="19">
        <f t="shared" ca="1" si="4"/>
        <v>537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-354.262</v>
      </c>
      <c r="P19" s="20">
        <f ca="1">INDEX(Pilastri!$A$1:$K$10000,$L19,7)</f>
        <v>-222.22900000000001</v>
      </c>
      <c r="Q19" s="20">
        <f ca="1">INDEX(Pilastri!$A$1:$K$10000,$L19,8)</f>
        <v>-0.91400000000000003</v>
      </c>
      <c r="R19" s="20">
        <f ca="1">INDEX(Pilastri!$A$1:$K$10000,$L19,9)</f>
        <v>31.984000000000002</v>
      </c>
      <c r="S19" s="20">
        <f ca="1">INDEX(Pilastri!$A$1:$K$10000,$L19,10)</f>
        <v>-1.2270000000000001</v>
      </c>
      <c r="T19" s="20">
        <f ca="1">INDEX(Pilastri!$A$1:$K$10000,$L19,11)</f>
        <v>-1.992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-1598.7349999999999</v>
      </c>
      <c r="Z19" s="22">
        <f t="shared" ca="1" si="7"/>
        <v>-971.9670000000001</v>
      </c>
      <c r="AA19" s="22">
        <f t="shared" ca="1" si="7"/>
        <v>237.328</v>
      </c>
      <c r="AB19" s="22">
        <f t="shared" ca="1" si="7"/>
        <v>32.641000000000005</v>
      </c>
      <c r="AC19" s="22">
        <f t="shared" ca="1" si="7"/>
        <v>-1.7030000000000001</v>
      </c>
      <c r="AD19" s="50">
        <f t="shared" ca="1" si="7"/>
        <v>-2.766</v>
      </c>
      <c r="AH19" s="109" t="s">
        <v>145</v>
      </c>
      <c r="AI19" s="109"/>
      <c r="AK19" s="107" t="s">
        <v>140</v>
      </c>
      <c r="AL19" s="107"/>
      <c r="AO19">
        <f>ABS(InvPil!AM179)</f>
        <v>843.00090000000023</v>
      </c>
    </row>
    <row r="20" spans="1:59" x14ac:dyDescent="0.25">
      <c r="A20" s="18"/>
      <c r="B20" s="19">
        <f t="shared" ca="1" si="3"/>
        <v>178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26.779</v>
      </c>
      <c r="F20" s="20">
        <f ca="1">INDEX(Pilastri!$A$1:$K$10000,$B20,7)</f>
        <v>15.618</v>
      </c>
      <c r="G20" s="20">
        <f ca="1">INDEX(Pilastri!$A$1:$K$10000,$B20,8)</f>
        <v>270.92099999999999</v>
      </c>
      <c r="H20" s="20">
        <f ca="1">INDEX(Pilastri!$A$1:$K$10000,$B20,9)</f>
        <v>-0.65400000000000003</v>
      </c>
      <c r="I20" s="20">
        <f ca="1">INDEX(Pilastri!$A$1:$K$10000,$B20,10)</f>
        <v>-0.184</v>
      </c>
      <c r="J20" s="20">
        <f ca="1">INDEX(Pilastri!$A$1:$K$10000,$B20,11)</f>
        <v>-0.3</v>
      </c>
      <c r="K20" s="19"/>
      <c r="L20" s="19">
        <f t="shared" ca="1" si="4"/>
        <v>538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2.081</v>
      </c>
      <c r="P20" s="20">
        <f ca="1">INDEX(Pilastri!$A$1:$K$10000,$L20,7)</f>
        <v>0.81499999999999995</v>
      </c>
      <c r="Q20" s="20">
        <f ca="1">INDEX(Pilastri!$A$1:$K$10000,$L20,8)</f>
        <v>-0.81899999999999995</v>
      </c>
      <c r="R20" s="20">
        <f ca="1">INDEX(Pilastri!$A$1:$K$10000,$L20,9)</f>
        <v>21.934999999999999</v>
      </c>
      <c r="S20" s="20">
        <f ca="1">INDEX(Pilastri!$A$1:$K$10000,$L20,10)</f>
        <v>-0.77700000000000002</v>
      </c>
      <c r="T20" s="20">
        <f ca="1">INDEX(Pilastri!$A$1:$K$10000,$L20,11)</f>
        <v>-1.266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1.1*MAX((L258+L266)/(AI224/100),(L259+L267)/(AI224/100))</f>
        <v>446.40623913175364</v>
      </c>
      <c r="AL20" s="108">
        <f>0.9*30*46*0.5*14.17*2/(1+2^2)/10</f>
        <v>351.9828</v>
      </c>
      <c r="AO20">
        <f>ABS(InvPil!AM180)</f>
        <v>1606.6571000000001</v>
      </c>
    </row>
    <row r="21" spans="1:59" x14ac:dyDescent="0.25">
      <c r="A21" s="18"/>
      <c r="B21" s="19">
        <f t="shared" ca="1" si="3"/>
        <v>179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-14.324</v>
      </c>
      <c r="F21" s="20">
        <f ca="1">INDEX(Pilastri!$A$1:$K$10000,$B21,7)</f>
        <v>-8.0389999999999997</v>
      </c>
      <c r="G21" s="20">
        <f ca="1">INDEX(Pilastri!$A$1:$K$10000,$B21,8)</f>
        <v>-459.81700000000001</v>
      </c>
      <c r="H21" s="20">
        <f ca="1">INDEX(Pilastri!$A$1:$K$10000,$B21,9)</f>
        <v>1.1040000000000001</v>
      </c>
      <c r="I21" s="20">
        <f ca="1">INDEX(Pilastri!$A$1:$K$10000,$B21,10)</f>
        <v>0.46500000000000002</v>
      </c>
      <c r="J21" s="20">
        <f ca="1">INDEX(Pilastri!$A$1:$K$10000,$B21,11)</f>
        <v>0.75600000000000001</v>
      </c>
      <c r="K21" s="19"/>
      <c r="L21" s="19">
        <f t="shared" ca="1" si="4"/>
        <v>539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-0.58899999999999997</v>
      </c>
      <c r="P21" s="20">
        <f ca="1">INDEX(Pilastri!$A$1:$K$10000,$L21,7)</f>
        <v>-0.107</v>
      </c>
      <c r="Q21" s="20">
        <f ca="1">INDEX(Pilastri!$A$1:$K$10000,$L21,8)</f>
        <v>1.946</v>
      </c>
      <c r="R21" s="20">
        <f ca="1">INDEX(Pilastri!$A$1:$K$10000,$L21,9)</f>
        <v>-58.598999999999997</v>
      </c>
      <c r="S21" s="20">
        <f ca="1">INDEX(Pilastri!$A$1:$K$10000,$L21,10)</f>
        <v>2.1389999999999998</v>
      </c>
      <c r="T21" s="20">
        <f ca="1">INDEX(Pilastri!$A$1:$K$10000,$L21,11)</f>
        <v>3.484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ABS(InvPil!AM181)</f>
        <v>1067.9592000000002</v>
      </c>
    </row>
    <row r="22" spans="1:59" x14ac:dyDescent="0.25">
      <c r="A22" s="18"/>
      <c r="B22" s="19">
        <f t="shared" ca="1" si="3"/>
        <v>180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11.109</v>
      </c>
      <c r="F22" s="20">
        <f ca="1">INDEX(Pilastri!$A$1:$K$10000,$B22,7)</f>
        <v>6.3940000000000001</v>
      </c>
      <c r="G22" s="20">
        <f ca="1">INDEX(Pilastri!$A$1:$K$10000,$B22,8)</f>
        <v>197.46899999999999</v>
      </c>
      <c r="H22" s="20">
        <f ca="1">INDEX(Pilastri!$A$1:$K$10000,$B22,9)</f>
        <v>-0.47399999999999998</v>
      </c>
      <c r="I22" s="20">
        <f ca="1">INDEX(Pilastri!$A$1:$K$10000,$B22,10)</f>
        <v>-0.17499999999999999</v>
      </c>
      <c r="J22" s="20">
        <f ca="1">INDEX(Pilastri!$A$1:$K$10000,$B22,11)</f>
        <v>-0.28499999999999998</v>
      </c>
      <c r="K22" s="19"/>
      <c r="L22" s="19">
        <f t="shared" ca="1" si="4"/>
        <v>540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0.72199999999999998</v>
      </c>
      <c r="P22" s="20">
        <f ca="1">INDEX(Pilastri!$A$1:$K$10000,$L22,7)</f>
        <v>0.249</v>
      </c>
      <c r="Q22" s="20">
        <f ca="1">INDEX(Pilastri!$A$1:$K$10000,$L22,8)</f>
        <v>-0.745</v>
      </c>
      <c r="R22" s="20">
        <f ca="1">INDEX(Pilastri!$A$1:$K$10000,$L22,9)</f>
        <v>21.736999999999998</v>
      </c>
      <c r="S22" s="20">
        <f ca="1">INDEX(Pilastri!$A$1:$K$10000,$L22,10)</f>
        <v>-0.78800000000000003</v>
      </c>
      <c r="T22" s="20">
        <f ca="1">INDEX(Pilastri!$A$1:$K$10000,$L22,11)</f>
        <v>-1.284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ABS(InvPil!AM182)</f>
        <v>1381.6988000000001</v>
      </c>
    </row>
    <row r="23" spans="1:59" x14ac:dyDescent="0.25">
      <c r="A23" s="18"/>
      <c r="B23" s="19">
        <f t="shared" ca="1" si="3"/>
        <v>181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-1562.252</v>
      </c>
      <c r="F23" s="20">
        <f ca="1">INDEX(Pilastri!$A$1:$K$10000,$B23,7)</f>
        <v>-943.90200000000004</v>
      </c>
      <c r="G23" s="20">
        <f ca="1">INDEX(Pilastri!$A$1:$K$10000,$B23,8)</f>
        <v>366.81599999999997</v>
      </c>
      <c r="H23" s="20">
        <f ca="1">INDEX(Pilastri!$A$1:$K$10000,$B23,9)</f>
        <v>0.96499999999999997</v>
      </c>
      <c r="I23" s="20">
        <f ca="1">INDEX(Pilastri!$A$1:$K$10000,$B23,10)</f>
        <v>-0.66300000000000003</v>
      </c>
      <c r="J23" s="20">
        <f ca="1">INDEX(Pilastri!$A$1:$K$10000,$B23,11)</f>
        <v>-1.079</v>
      </c>
      <c r="K23" s="19"/>
      <c r="L23" s="19">
        <f t="shared" ca="1" si="4"/>
        <v>541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-446.22800000000001</v>
      </c>
      <c r="P23" s="20">
        <f ca="1">INDEX(Pilastri!$A$1:$K$10000,$L23,7)</f>
        <v>-280.92700000000002</v>
      </c>
      <c r="Q23" s="20">
        <f ca="1">INDEX(Pilastri!$A$1:$K$10000,$L23,8)</f>
        <v>-1.206</v>
      </c>
      <c r="R23" s="20">
        <f ca="1">INDEX(Pilastri!$A$1:$K$10000,$L23,9)</f>
        <v>41.859000000000002</v>
      </c>
      <c r="S23" s="20">
        <f ca="1">INDEX(Pilastri!$A$1:$K$10000,$L23,10)</f>
        <v>-1.603</v>
      </c>
      <c r="T23" s="20">
        <f ca="1">INDEX(Pilastri!$A$1:$K$10000,$L23,11)</f>
        <v>-2.6040000000000001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-2008.48</v>
      </c>
      <c r="Z23" s="22">
        <f t="shared" ref="Z23:AD23" ca="1" si="8">F23+P23</f>
        <v>-1224.8290000000002</v>
      </c>
      <c r="AA23" s="22">
        <f t="shared" ca="1" si="8"/>
        <v>365.60999999999996</v>
      </c>
      <c r="AB23" s="22">
        <f t="shared" ca="1" si="8"/>
        <v>42.824000000000005</v>
      </c>
      <c r="AC23" s="22">
        <f t="shared" ca="1" si="8"/>
        <v>-2.266</v>
      </c>
      <c r="AD23" s="50">
        <f t="shared" ca="1" si="8"/>
        <v>-3.6829999999999998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</row>
    <row r="28" spans="1:59" x14ac:dyDescent="0.25">
      <c r="A28" t="s">
        <v>57</v>
      </c>
      <c r="B28" s="5">
        <f ca="1">$A$4</f>
        <v>9</v>
      </c>
      <c r="D28" t="s">
        <v>58</v>
      </c>
      <c r="E28" s="5" t="s">
        <v>59</v>
      </c>
      <c r="F28" s="17">
        <v>60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1" t="s">
        <v>133</v>
      </c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6"/>
    </row>
    <row r="29" spans="1:59" ht="18" x14ac:dyDescent="0.35">
      <c r="A29" t="s">
        <v>67</v>
      </c>
      <c r="B29" s="17">
        <v>5</v>
      </c>
      <c r="E29" s="5" t="s">
        <v>68</v>
      </c>
      <c r="F29" s="17">
        <v>30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91.8</v>
      </c>
      <c r="AA29" s="16" t="s">
        <v>73</v>
      </c>
      <c r="AD29" s="49"/>
      <c r="AZ29" s="82" t="s">
        <v>162</v>
      </c>
      <c r="BA29" s="112" t="s">
        <v>164</v>
      </c>
      <c r="BB29" s="11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183.6</v>
      </c>
      <c r="AA30" s="16" t="s">
        <v>73</v>
      </c>
      <c r="AD30" s="49"/>
      <c r="AF30" s="107" t="s">
        <v>134</v>
      </c>
      <c r="AG30" s="107"/>
      <c r="AH30" s="107"/>
      <c r="AI30" s="55" t="s">
        <v>135</v>
      </c>
      <c r="AJ30" s="107" t="s">
        <v>136</v>
      </c>
      <c r="AK30" s="107"/>
      <c r="AL30" s="107" t="s">
        <v>137</v>
      </c>
      <c r="AM30" s="107"/>
      <c r="AN30" s="107"/>
      <c r="AO30" s="107"/>
      <c r="AP30" s="107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98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</row>
    <row r="31" spans="1:59" x14ac:dyDescent="0.25">
      <c r="AD31" s="49"/>
      <c r="AF31" s="108">
        <f>MAX(F28,AI31/6,45)</f>
        <v>60</v>
      </c>
      <c r="AG31" s="108"/>
      <c r="AH31" s="108"/>
      <c r="AI31" s="64">
        <f>M30-M29</f>
        <v>295</v>
      </c>
      <c r="AJ31" s="107">
        <f>MIN(F29/2,17.5,8*1.4)</f>
        <v>11.2</v>
      </c>
      <c r="AK31" s="107"/>
      <c r="AL31" s="108">
        <f>(0.08*(14.17*(F29-5))/391.3)*100</f>
        <v>7.2425249169435215</v>
      </c>
      <c r="AM31" s="108"/>
      <c r="AN31" s="108"/>
      <c r="AO31" s="98" t="s">
        <v>150</v>
      </c>
      <c r="AP31" s="58">
        <f>SQRT(((0.5*AG34*14.17*F29)/((AQ31/100)*391.3))-1)</f>
        <v>1.5701383400154341</v>
      </c>
      <c r="AQ31" s="71">
        <f>AU31*AZ31</f>
        <v>15.8</v>
      </c>
      <c r="AR31" s="98">
        <v>10</v>
      </c>
      <c r="AS31" s="99">
        <f>FI!B3</f>
        <v>0.79</v>
      </c>
      <c r="AT31" s="75">
        <v>2</v>
      </c>
      <c r="AU31" s="77">
        <f>AT31*AS31</f>
        <v>1.58</v>
      </c>
      <c r="AV31" s="58">
        <f>0.9*F29*(F28-F30)*AG34*0.5*14.17*AP31/(1+AP31^2)/10</f>
        <v>489.25513187102268</v>
      </c>
      <c r="AW31" s="80" t="str">
        <f ca="1">IF(AK4&lt;=AV31,"verifica","non verifica")</f>
        <v>verifica</v>
      </c>
      <c r="AX31" s="76" t="s">
        <v>179</v>
      </c>
      <c r="AY31" s="98">
        <f>10</f>
        <v>10</v>
      </c>
      <c r="AZ31" s="58">
        <f>100/AY31</f>
        <v>10</v>
      </c>
      <c r="BA31" s="99">
        <f>(0.9*(F28-F30)*AQ31*391.3*AP31/1000)</f>
        <v>489.25513187102268</v>
      </c>
      <c r="BB31" s="80" t="str">
        <f ca="1">IF(AK4&lt;=BA31,"verifica","non verifica")</f>
        <v>verifica</v>
      </c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98" t="s">
        <v>151</v>
      </c>
      <c r="AP32" s="58">
        <f>SQRT(((0.5*AG34*14.17*F29)/((AQ32/100)*391.3))-1)</f>
        <v>2.0489025379894557</v>
      </c>
      <c r="AQ32" s="71">
        <f>AU32*AZ32</f>
        <v>10.533333333333335</v>
      </c>
      <c r="AR32" s="98">
        <v>10</v>
      </c>
      <c r="AS32" s="99">
        <f>AS31</f>
        <v>0.79</v>
      </c>
      <c r="AT32" s="75">
        <v>2</v>
      </c>
      <c r="AU32" s="78">
        <f>AT32*AS32</f>
        <v>1.58</v>
      </c>
      <c r="AV32" s="58">
        <f>0.9*F29*(F28-F30)*AG34*0.5*14.17*AP32/(1+AP32^2)/10</f>
        <v>425.62537574663685</v>
      </c>
      <c r="AW32" s="80" t="str">
        <f ca="1">IF(AK4&lt;=AV32,"verifica","non verifica")</f>
        <v>verifica</v>
      </c>
      <c r="AX32" s="76" t="str">
        <f>AX31</f>
        <v>fi 10 /</v>
      </c>
      <c r="AY32" s="98">
        <v>15</v>
      </c>
      <c r="AZ32" s="58">
        <f>100/AY32</f>
        <v>6.666666666666667</v>
      </c>
      <c r="BA32" s="99">
        <f>(0.9*(F28-F30)*AQ32*391.3*AP32/1000)</f>
        <v>425.62537574663679</v>
      </c>
      <c r="BB32" s="80" t="str">
        <f ca="1">IF(AK4&lt;=BA32,"verifica","non verifica")</f>
        <v>verifica</v>
      </c>
    </row>
    <row r="33" spans="1:40" x14ac:dyDescent="0.25">
      <c r="D33" s="5" t="s">
        <v>84</v>
      </c>
      <c r="E33" s="6">
        <f ca="1">INDEX(O$4:O$23,$W28,1)</f>
        <v>8.1140000000000008</v>
      </c>
      <c r="F33" s="6">
        <f ca="1">INDEX(P$4:P$171,$W28,1)</f>
        <v>4.6680000000000001</v>
      </c>
      <c r="G33" s="6">
        <f ca="1">INDEX(Q$4:Q$171,$W28,1)</f>
        <v>-0.79700000000000004</v>
      </c>
      <c r="H33" s="6">
        <f ca="1">INDEX(R$4:R$171,$W28,1)</f>
        <v>26.062999999999999</v>
      </c>
      <c r="I33" s="6">
        <f ca="1">INDEX(S$4:S$171,$W28,1)</f>
        <v>-0.98499999999999999</v>
      </c>
      <c r="J33" s="6">
        <f ca="1">INDEX(T$4:T$171,$W28,1)</f>
        <v>-1.593</v>
      </c>
      <c r="AD33" s="49"/>
    </row>
    <row r="34" spans="1:40" ht="18" x14ac:dyDescent="0.35">
      <c r="D34" s="5" t="s">
        <v>85</v>
      </c>
      <c r="E34" s="6">
        <f t="shared" ref="E34:J34" ca="1" si="9">INDEX(E$4:E$171,$W28,1)</f>
        <v>62.253999999999998</v>
      </c>
      <c r="F34" s="6">
        <f t="shared" ca="1" si="9"/>
        <v>35.161999999999999</v>
      </c>
      <c r="G34" s="6">
        <f t="shared" ca="1" si="9"/>
        <v>90.95</v>
      </c>
      <c r="H34" s="6">
        <f t="shared" ca="1" si="9"/>
        <v>0.27700000000000002</v>
      </c>
      <c r="I34" s="6">
        <f t="shared" ca="1" si="9"/>
        <v>-0.10100000000000001</v>
      </c>
      <c r="J34" s="6">
        <f t="shared" ca="1" si="9"/>
        <v>-0.16400000000000001</v>
      </c>
      <c r="AD34" s="49"/>
      <c r="AF34" s="69" t="s">
        <v>146</v>
      </c>
      <c r="AG34" s="70">
        <f>1+AI38</f>
        <v>1.0079778209048851</v>
      </c>
    </row>
    <row r="35" spans="1:40" x14ac:dyDescent="0.25">
      <c r="D35" s="5" t="s">
        <v>86</v>
      </c>
      <c r="E35" s="6">
        <f t="shared" ref="E35:J35" ca="1" si="10">INDEX(O$4:O$171,$W28+2,1)</f>
        <v>3.7749999999999999</v>
      </c>
      <c r="F35" s="6">
        <f t="shared" ca="1" si="10"/>
        <v>2.0579999999999998</v>
      </c>
      <c r="G35" s="6">
        <f t="shared" ca="1" si="10"/>
        <v>-0.42899999999999999</v>
      </c>
      <c r="H35" s="6">
        <f t="shared" ca="1" si="10"/>
        <v>13.516999999999999</v>
      </c>
      <c r="I35" s="6">
        <f t="shared" ca="1" si="10"/>
        <v>-0.504</v>
      </c>
      <c r="J35" s="6">
        <f t="shared" ca="1" si="10"/>
        <v>-0.81299999999999994</v>
      </c>
      <c r="AD35" s="49"/>
      <c r="AL35" s="109" t="s">
        <v>159</v>
      </c>
      <c r="AM35" s="109"/>
      <c r="AN35" s="109"/>
    </row>
    <row r="36" spans="1:40" ht="18" x14ac:dyDescent="0.35">
      <c r="D36" s="5" t="s">
        <v>87</v>
      </c>
      <c r="E36" s="6">
        <f t="shared" ref="E36:J36" ca="1" si="11">INDEX(E$4:E$171,$W28+2,1)</f>
        <v>32.393000000000001</v>
      </c>
      <c r="F36" s="6">
        <f t="shared" ca="1" si="11"/>
        <v>18.364000000000001</v>
      </c>
      <c r="G36" s="6">
        <f t="shared" ca="1" si="11"/>
        <v>50.734000000000002</v>
      </c>
      <c r="H36" s="6">
        <f t="shared" ca="1" si="11"/>
        <v>0.16200000000000001</v>
      </c>
      <c r="I36" s="6">
        <f t="shared" ca="1" si="11"/>
        <v>-4.7E-2</v>
      </c>
      <c r="J36" s="6">
        <f t="shared" ca="1" si="11"/>
        <v>-7.5999999999999998E-2</v>
      </c>
      <c r="M36" t="s">
        <v>88</v>
      </c>
      <c r="AD36" s="49"/>
      <c r="AF36" s="69" t="s">
        <v>147</v>
      </c>
      <c r="AG36" s="6">
        <f>AO3/(F28*F29)</f>
        <v>0.110684</v>
      </c>
      <c r="AH36" s="69" t="s">
        <v>149</v>
      </c>
      <c r="AI36" s="70">
        <f>AG36/$AG$40</f>
        <v>7.8111503175723367E-3</v>
      </c>
      <c r="AL36" s="109" t="s">
        <v>160</v>
      </c>
      <c r="AM36" s="109"/>
      <c r="AN36" s="109"/>
    </row>
    <row r="37" spans="1:40" x14ac:dyDescent="0.25">
      <c r="D37" s="5" t="s">
        <v>11</v>
      </c>
      <c r="E37" s="6">
        <f t="shared" ref="E37:J37" ca="1" si="12">INDEX(Y$4:Y$171,$W28+3,1)</f>
        <v>-370.71699999999998</v>
      </c>
      <c r="F37" s="6">
        <f t="shared" ca="1" si="12"/>
        <v>-212.93</v>
      </c>
      <c r="G37" s="6">
        <f t="shared" ca="1" si="12"/>
        <v>11.728000000000002</v>
      </c>
      <c r="H37" s="6">
        <f t="shared" ca="1" si="12"/>
        <v>5.524</v>
      </c>
      <c r="I37" s="6">
        <f t="shared" ca="1" si="12"/>
        <v>-0.21099999999999999</v>
      </c>
      <c r="J37" s="6">
        <f t="shared" ca="1" si="12"/>
        <v>-0.34200000000000003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0.1259048888888889</v>
      </c>
      <c r="AI37" s="70">
        <f>AG37/$AG$40</f>
        <v>8.8853132596251865E-3</v>
      </c>
      <c r="AL37" s="109" t="s">
        <v>161</v>
      </c>
      <c r="AM37" s="109"/>
      <c r="AN37" s="109"/>
    </row>
    <row r="38" spans="1:40" x14ac:dyDescent="0.25">
      <c r="AD38" s="49"/>
      <c r="AG38" s="6">
        <f>AO5/(F28*F29)</f>
        <v>0.11304572222222223</v>
      </c>
      <c r="AI38" s="70">
        <f>AG38/$AG$40</f>
        <v>7.9778209048851252E-3</v>
      </c>
      <c r="AL38" s="68"/>
      <c r="AM38" s="68"/>
      <c r="AN38" s="68"/>
    </row>
    <row r="39" spans="1:40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0.12354316666666666</v>
      </c>
      <c r="AI39" s="70">
        <f>AG39/$AG$40</f>
        <v>8.7186426723123971E-3</v>
      </c>
    </row>
    <row r="40" spans="1:40" ht="18" x14ac:dyDescent="0.35">
      <c r="D40" s="5" t="s">
        <v>84</v>
      </c>
      <c r="E40" s="6">
        <f t="shared" ref="E40:J40" ca="1" si="13">INDEX(O$4:O$171,$W28+1,1)</f>
        <v>-3.9660000000000002</v>
      </c>
      <c r="F40" s="6">
        <f t="shared" ca="1" si="13"/>
        <v>-1.9179999999999999</v>
      </c>
      <c r="G40" s="6">
        <f t="shared" ca="1" si="13"/>
        <v>0.58899999999999997</v>
      </c>
      <c r="H40" s="6">
        <f t="shared" ca="1" si="13"/>
        <v>-17.393000000000001</v>
      </c>
      <c r="I40" s="6">
        <f t="shared" ca="1" si="13"/>
        <v>0.627</v>
      </c>
      <c r="J40" s="6">
        <f t="shared" ca="1" si="13"/>
        <v>1.01</v>
      </c>
      <c r="AD40" s="49"/>
      <c r="AF40" s="97" t="s">
        <v>148</v>
      </c>
      <c r="AG40" s="97">
        <f>14.17</f>
        <v>14.17</v>
      </c>
    </row>
    <row r="41" spans="1:40" x14ac:dyDescent="0.25">
      <c r="D41" s="5" t="s">
        <v>85</v>
      </c>
      <c r="E41" s="6">
        <f t="shared" ref="E41:J41" ca="1" si="14">INDEX(E$4:E$171,$W28+1,1)</f>
        <v>-41.402999999999999</v>
      </c>
      <c r="F41" s="6">
        <f t="shared" ca="1" si="14"/>
        <v>-23.602</v>
      </c>
      <c r="G41" s="6">
        <f t="shared" ca="1" si="14"/>
        <v>-71.72</v>
      </c>
      <c r="H41" s="6">
        <f t="shared" ca="1" si="14"/>
        <v>-0.247</v>
      </c>
      <c r="I41" s="6">
        <f t="shared" ca="1" si="14"/>
        <v>4.8000000000000001E-2</v>
      </c>
      <c r="J41" s="6">
        <f t="shared" ca="1" si="14"/>
        <v>7.8E-2</v>
      </c>
      <c r="AD41" s="49"/>
    </row>
    <row r="42" spans="1:40" x14ac:dyDescent="0.25">
      <c r="D42" s="5" t="s">
        <v>86</v>
      </c>
      <c r="E42" s="6">
        <f ca="1">E35</f>
        <v>3.7749999999999999</v>
      </c>
      <c r="F42" s="6">
        <f t="shared" ref="F42:J44" ca="1" si="15">F35</f>
        <v>2.0579999999999998</v>
      </c>
      <c r="G42" s="6">
        <f t="shared" ca="1" si="15"/>
        <v>-0.42899999999999999</v>
      </c>
      <c r="H42" s="6">
        <f t="shared" ca="1" si="15"/>
        <v>13.516999999999999</v>
      </c>
      <c r="I42" s="6">
        <f t="shared" ca="1" si="15"/>
        <v>-0.504</v>
      </c>
      <c r="J42" s="6">
        <f t="shared" ca="1" si="15"/>
        <v>-0.81299999999999994</v>
      </c>
      <c r="AD42" s="49"/>
      <c r="AF42" s="97" t="s">
        <v>150</v>
      </c>
      <c r="AG42">
        <f ca="1">(0.5*14.17*F28*0.9*(F29-F30))/(2*AK4*10)+SQRT(((0.5*14.17*F28*0.9*(F29-F30))/(2*AK4*10))^2 -1)</f>
        <v>4.9600188449611951</v>
      </c>
    </row>
    <row r="43" spans="1:40" x14ac:dyDescent="0.25">
      <c r="D43" s="5" t="s">
        <v>87</v>
      </c>
      <c r="E43" s="6">
        <f ca="1">E36</f>
        <v>32.393000000000001</v>
      </c>
      <c r="F43" s="6">
        <f t="shared" ca="1" si="15"/>
        <v>18.364000000000001</v>
      </c>
      <c r="G43" s="6">
        <f t="shared" ca="1" si="15"/>
        <v>50.734000000000002</v>
      </c>
      <c r="H43" s="6">
        <f t="shared" ca="1" si="15"/>
        <v>0.16200000000000001</v>
      </c>
      <c r="I43" s="6">
        <f t="shared" ca="1" si="15"/>
        <v>-4.7E-2</v>
      </c>
      <c r="J43" s="6">
        <f t="shared" ca="1" si="15"/>
        <v>-7.5999999999999998E-2</v>
      </c>
      <c r="AD43" s="49"/>
    </row>
    <row r="44" spans="1:40" x14ac:dyDescent="0.25">
      <c r="D44" s="5" t="s">
        <v>11</v>
      </c>
      <c r="E44" s="6">
        <f ca="1">E37</f>
        <v>-370.71699999999998</v>
      </c>
      <c r="F44" s="6">
        <f t="shared" ca="1" si="15"/>
        <v>-212.93</v>
      </c>
      <c r="G44" s="6">
        <f t="shared" ca="1" si="15"/>
        <v>11.728000000000002</v>
      </c>
      <c r="H44" s="6">
        <f t="shared" ca="1" si="15"/>
        <v>5.524</v>
      </c>
      <c r="I44" s="6">
        <f t="shared" ca="1" si="15"/>
        <v>-0.21099999999999999</v>
      </c>
      <c r="J44" s="6">
        <f t="shared" ca="1" si="15"/>
        <v>-0.34200000000000003</v>
      </c>
      <c r="K44" s="6">
        <f ca="1">L44*1.3</f>
        <v>-17.2575</v>
      </c>
      <c r="L44" s="26">
        <f ca="1">-F28*F29*(M30-(M28+M29))*25/1000000*(MAX($C$4:$C$23)-B29+1)</f>
        <v>-13.275</v>
      </c>
      <c r="AD44" s="49"/>
    </row>
    <row r="45" spans="1:40" x14ac:dyDescent="0.25">
      <c r="AD45" s="49"/>
    </row>
    <row r="46" spans="1:40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</row>
    <row r="47" spans="1:40" x14ac:dyDescent="0.25">
      <c r="A47" s="27"/>
      <c r="B47" s="27"/>
      <c r="C47" s="27"/>
      <c r="D47" s="29" t="s">
        <v>84</v>
      </c>
      <c r="E47" s="31">
        <f ca="1">E33-(E33-E40)/$M30*$M28</f>
        <v>8.1140000000000008</v>
      </c>
      <c r="F47" s="31">
        <f ca="1">F33-(F33-F40)/$M30*$M28</f>
        <v>4.6680000000000001</v>
      </c>
      <c r="G47" s="31">
        <f ca="1">G33-(G33-G40)/$M30*$M28</f>
        <v>-0.79700000000000004</v>
      </c>
      <c r="H47" s="31">
        <f t="shared" ref="H47" ca="1" si="16">H33-(H33-H40)/$M30*$M28</f>
        <v>26.062999999999999</v>
      </c>
      <c r="I47" s="31">
        <f ca="1">I33-(I33-I40)/$M30*$M28</f>
        <v>-0.98499999999999999</v>
      </c>
      <c r="J47" s="31">
        <f ca="1">J33-(J33-J40)/$M30*$M28</f>
        <v>-1.593</v>
      </c>
      <c r="K47" s="31">
        <f ca="1">(ABS(G47)+ABS(I47))*SIGN(G47)</f>
        <v>-1.782</v>
      </c>
      <c r="L47" s="31">
        <f ca="1">(ABS(H47)+ABS(J47))*SIGN(H47)</f>
        <v>27.655999999999999</v>
      </c>
      <c r="M47" s="31">
        <f ca="1">(ABS(K47)+0.3*ABS(L47))*SIGN(K47)</f>
        <v>-10.078799999999999</v>
      </c>
      <c r="N47" s="31">
        <f t="shared" ref="N47:N51" ca="1" si="17">(ABS(L47)+0.3*ABS(K47))*SIGN(L47)</f>
        <v>28.1906</v>
      </c>
      <c r="O47" s="31">
        <f ca="1">F47+M47</f>
        <v>-5.4107999999999992</v>
      </c>
      <c r="P47" s="31">
        <f ca="1">F47-M47</f>
        <v>14.7468</v>
      </c>
      <c r="Q47" s="31">
        <f ca="1">F47+N47</f>
        <v>32.858600000000003</v>
      </c>
      <c r="R47" s="31">
        <f ca="1">F47-N47</f>
        <v>-23.522600000000001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</row>
    <row r="48" spans="1:40" x14ac:dyDescent="0.25">
      <c r="A48" s="27"/>
      <c r="B48" s="27"/>
      <c r="C48" s="27"/>
      <c r="D48" s="29" t="s">
        <v>85</v>
      </c>
      <c r="E48" s="31">
        <f ca="1">E34-(E34-E41)/$M30*$M28</f>
        <v>62.253999999999998</v>
      </c>
      <c r="F48" s="31">
        <f t="shared" ref="F48" ca="1" si="18">F34-(F34-F41)/$M30*$M28</f>
        <v>35.161999999999999</v>
      </c>
      <c r="G48" s="31">
        <f ca="1">G34-(G34-G41)/$M30*$M28</f>
        <v>90.95</v>
      </c>
      <c r="H48" s="31">
        <f t="shared" ref="H48:J48" ca="1" si="19">H34-(H34-H41)/$M30*$M28</f>
        <v>0.27700000000000002</v>
      </c>
      <c r="I48" s="31">
        <f t="shared" ca="1" si="19"/>
        <v>-0.10100000000000001</v>
      </c>
      <c r="J48" s="31">
        <f t="shared" ca="1" si="19"/>
        <v>-0.16400000000000001</v>
      </c>
      <c r="K48" s="31">
        <f t="shared" ref="K48:L51" ca="1" si="20">(ABS(G48)+ABS(I48))*SIGN(G48)</f>
        <v>91.051000000000002</v>
      </c>
      <c r="L48" s="31">
        <f t="shared" ca="1" si="20"/>
        <v>0.44100000000000006</v>
      </c>
      <c r="M48" s="31">
        <f t="shared" ref="M48:M51" ca="1" si="21">(ABS(K48)+0.3*ABS(L48))*SIGN(K48)</f>
        <v>91.183300000000003</v>
      </c>
      <c r="N48" s="31">
        <f t="shared" ca="1" si="17"/>
        <v>27.7563</v>
      </c>
      <c r="O48" s="31">
        <f t="shared" ref="O48:O50" ca="1" si="22">F48+M48</f>
        <v>126.34530000000001</v>
      </c>
      <c r="P48" s="31">
        <f t="shared" ref="P48:P50" ca="1" si="23">F48-M48</f>
        <v>-56.021300000000004</v>
      </c>
      <c r="Q48" s="31">
        <f t="shared" ref="Q48:Q50" ca="1" si="24">F48+N48</f>
        <v>62.918300000000002</v>
      </c>
      <c r="R48" s="31">
        <f t="shared" ref="R48:R50" ca="1" si="25">F48-N48</f>
        <v>7.4056999999999995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</row>
    <row r="49" spans="1:30" x14ac:dyDescent="0.25">
      <c r="A49" s="27"/>
      <c r="B49" s="27"/>
      <c r="C49" s="27"/>
      <c r="D49" s="29" t="s">
        <v>86</v>
      </c>
      <c r="E49" s="31">
        <f ca="1">E35</f>
        <v>3.7749999999999999</v>
      </c>
      <c r="F49" s="31">
        <f ca="1">F35</f>
        <v>2.0579999999999998</v>
      </c>
      <c r="G49" s="31">
        <f t="shared" ref="G49:J51" ca="1" si="26">G35</f>
        <v>-0.42899999999999999</v>
      </c>
      <c r="H49" s="31">
        <f t="shared" ca="1" si="26"/>
        <v>13.516999999999999</v>
      </c>
      <c r="I49" s="31">
        <f t="shared" ca="1" si="26"/>
        <v>-0.504</v>
      </c>
      <c r="J49" s="31">
        <f t="shared" ca="1" si="26"/>
        <v>-0.81299999999999994</v>
      </c>
      <c r="K49" s="31">
        <f t="shared" ca="1" si="20"/>
        <v>-0.93300000000000005</v>
      </c>
      <c r="L49" s="31">
        <f t="shared" ca="1" si="20"/>
        <v>14.33</v>
      </c>
      <c r="M49" s="31">
        <f t="shared" ca="1" si="21"/>
        <v>-5.2319999999999993</v>
      </c>
      <c r="N49" s="31">
        <f t="shared" ca="1" si="17"/>
        <v>14.6099</v>
      </c>
      <c r="O49" s="31">
        <f t="shared" ca="1" si="22"/>
        <v>-3.1739999999999995</v>
      </c>
      <c r="P49" s="31">
        <f t="shared" ca="1" si="23"/>
        <v>7.2899999999999991</v>
      </c>
      <c r="Q49" s="31">
        <f t="shared" ca="1" si="24"/>
        <v>16.667899999999999</v>
      </c>
      <c r="R49" s="31">
        <f t="shared" ca="1" si="25"/>
        <v>-12.5519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</row>
    <row r="50" spans="1:30" x14ac:dyDescent="0.25">
      <c r="A50" s="27"/>
      <c r="B50" s="27"/>
      <c r="C50" s="27"/>
      <c r="D50" s="29" t="s">
        <v>87</v>
      </c>
      <c r="E50" s="31">
        <f ca="1">E36</f>
        <v>32.393000000000001</v>
      </c>
      <c r="F50" s="31">
        <f ca="1">F36</f>
        <v>18.364000000000001</v>
      </c>
      <c r="G50" s="31">
        <f t="shared" ca="1" si="26"/>
        <v>50.734000000000002</v>
      </c>
      <c r="H50" s="31">
        <f t="shared" ca="1" si="26"/>
        <v>0.16200000000000001</v>
      </c>
      <c r="I50" s="31">
        <f t="shared" ca="1" si="26"/>
        <v>-4.7E-2</v>
      </c>
      <c r="J50" s="31">
        <f t="shared" ca="1" si="26"/>
        <v>-7.5999999999999998E-2</v>
      </c>
      <c r="K50" s="31">
        <f t="shared" ca="1" si="20"/>
        <v>50.780999999999999</v>
      </c>
      <c r="L50" s="31">
        <f t="shared" ca="1" si="20"/>
        <v>0.23799999999999999</v>
      </c>
      <c r="M50" s="31">
        <f t="shared" ca="1" si="21"/>
        <v>50.852399999999996</v>
      </c>
      <c r="N50" s="31">
        <f t="shared" ca="1" si="17"/>
        <v>15.472299999999999</v>
      </c>
      <c r="O50" s="31">
        <f t="shared" ca="1" si="22"/>
        <v>69.216399999999993</v>
      </c>
      <c r="P50" s="31">
        <f t="shared" ca="1" si="23"/>
        <v>-32.488399999999999</v>
      </c>
      <c r="Q50" s="31">
        <f t="shared" ca="1" si="24"/>
        <v>33.836300000000001</v>
      </c>
      <c r="R50" s="31">
        <f t="shared" ca="1" si="25"/>
        <v>2.8917000000000019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</row>
    <row r="51" spans="1:30" x14ac:dyDescent="0.25">
      <c r="A51" s="27"/>
      <c r="B51" s="27"/>
      <c r="C51" s="27"/>
      <c r="D51" s="29" t="s">
        <v>11</v>
      </c>
      <c r="E51" s="31">
        <f ca="1">E37+K37</f>
        <v>-370.71699999999998</v>
      </c>
      <c r="F51" s="31">
        <f ca="1">F37+L37</f>
        <v>-212.93</v>
      </c>
      <c r="G51" s="31">
        <f t="shared" ca="1" si="26"/>
        <v>11.728000000000002</v>
      </c>
      <c r="H51" s="31">
        <f t="shared" ca="1" si="26"/>
        <v>5.524</v>
      </c>
      <c r="I51" s="31">
        <f t="shared" ca="1" si="26"/>
        <v>-0.21099999999999999</v>
      </c>
      <c r="J51" s="31">
        <f t="shared" ca="1" si="26"/>
        <v>-0.34200000000000003</v>
      </c>
      <c r="K51" s="31">
        <f t="shared" ca="1" si="20"/>
        <v>11.939000000000002</v>
      </c>
      <c r="L51" s="31">
        <f t="shared" ca="1" si="20"/>
        <v>5.8659999999999997</v>
      </c>
      <c r="M51" s="31">
        <f t="shared" ca="1" si="21"/>
        <v>13.698800000000002</v>
      </c>
      <c r="N51" s="31">
        <f t="shared" ca="1" si="17"/>
        <v>9.4477000000000011</v>
      </c>
      <c r="O51" s="31">
        <f ca="1">F51+M51</f>
        <v>-199.2312</v>
      </c>
      <c r="P51" s="31">
        <f ca="1">F51-M51</f>
        <v>-226.62880000000001</v>
      </c>
      <c r="Q51" s="31">
        <f ca="1">F51+N51</f>
        <v>-203.48230000000001</v>
      </c>
      <c r="R51" s="31">
        <f ca="1">F51-N51</f>
        <v>-222.3777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</row>
    <row r="52" spans="1:30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</row>
    <row r="53" spans="1:30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</row>
    <row r="54" spans="1:30" x14ac:dyDescent="0.25">
      <c r="A54" s="27"/>
      <c r="B54" s="27"/>
      <c r="C54" s="27"/>
      <c r="D54" s="29" t="s">
        <v>84</v>
      </c>
      <c r="E54" s="31">
        <f ca="1">E40+(E33-E40)/$M30*$M29</f>
        <v>-3.0222500000000001</v>
      </c>
      <c r="F54" s="31">
        <f ca="1">F40+(F33-F40)/$M30*$M29</f>
        <v>-1.4034687499999998</v>
      </c>
      <c r="G54" s="31">
        <f ca="1">G40+(G33-G40)/$M30*$M29</f>
        <v>0.48071874999999997</v>
      </c>
      <c r="H54" s="31">
        <f t="shared" ref="H54:J54" ca="1" si="27">H40+(H33-H40)/$M30*$M29</f>
        <v>-13.998000000000001</v>
      </c>
      <c r="I54" s="31">
        <f t="shared" ca="1" si="27"/>
        <v>0.50106249999999997</v>
      </c>
      <c r="J54" s="31">
        <f t="shared" ca="1" si="27"/>
        <v>0.806640625</v>
      </c>
      <c r="K54" s="31">
        <f ca="1">(ABS(G54)+ABS(I54))*SIGN(G54)</f>
        <v>0.98178124999999994</v>
      </c>
      <c r="L54" s="31">
        <f ca="1">(ABS(H54)+ABS(J54))*SIGN(H54)</f>
        <v>-14.804640625000001</v>
      </c>
      <c r="M54" s="31">
        <f t="shared" ref="M54:M58" ca="1" si="28">(ABS(K54)+0.3*ABS(L54))*SIGN(K54)</f>
        <v>5.4231734375</v>
      </c>
      <c r="N54" s="31">
        <f t="shared" ref="N54:N58" ca="1" si="29">(ABS(L54)+0.3*ABS(K54))*SIGN(L54)</f>
        <v>-15.099175000000001</v>
      </c>
      <c r="O54" s="31">
        <f ca="1">F54+M54</f>
        <v>4.0197046875</v>
      </c>
      <c r="P54" s="31">
        <f ca="1">F54-M54</f>
        <v>-6.8266421875000001</v>
      </c>
      <c r="Q54" s="31">
        <f ca="1">F54+N54</f>
        <v>-16.502643750000001</v>
      </c>
      <c r="R54" s="31">
        <f ca="1">F54-N54</f>
        <v>13.695706250000001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</row>
    <row r="55" spans="1:30" x14ac:dyDescent="0.25">
      <c r="A55" s="27"/>
      <c r="B55" s="27"/>
      <c r="C55" s="27"/>
      <c r="D55" s="29" t="s">
        <v>85</v>
      </c>
      <c r="E55" s="31">
        <f t="shared" ref="E55:F55" ca="1" si="30">E41+(E34-E41)/$M30*$M29</f>
        <v>-33.304796875000001</v>
      </c>
      <c r="F55" s="31">
        <f t="shared" ca="1" si="30"/>
        <v>-19.011062500000001</v>
      </c>
      <c r="G55" s="31">
        <f ca="1">G41+(G34-G41)/$M30*$M29</f>
        <v>-59.011406249999993</v>
      </c>
      <c r="H55" s="31">
        <f t="shared" ref="H55:J55" ca="1" si="31">H41+(H34-H41)/$M30*$M29</f>
        <v>-0.20606249999999998</v>
      </c>
      <c r="I55" s="31">
        <f t="shared" ca="1" si="31"/>
        <v>3.6359374999999999E-2</v>
      </c>
      <c r="J55" s="31">
        <f t="shared" ca="1" si="31"/>
        <v>5.909375E-2</v>
      </c>
      <c r="K55" s="31">
        <f t="shared" ref="K55:L58" ca="1" si="32">(ABS(G55)+ABS(I55))*SIGN(G55)</f>
        <v>-59.047765624999997</v>
      </c>
      <c r="L55" s="31">
        <f t="shared" ca="1" si="32"/>
        <v>-0.26515624999999998</v>
      </c>
      <c r="M55" s="31">
        <f t="shared" ca="1" si="28"/>
        <v>-59.127312499999995</v>
      </c>
      <c r="N55" s="31">
        <f t="shared" ca="1" si="29"/>
        <v>-17.979485937499998</v>
      </c>
      <c r="O55" s="31">
        <f t="shared" ref="O55:O57" ca="1" si="33">F55+M55</f>
        <v>-78.138374999999996</v>
      </c>
      <c r="P55" s="31">
        <f t="shared" ref="P55:P57" ca="1" si="34">F55-M55</f>
        <v>40.116249999999994</v>
      </c>
      <c r="Q55" s="31">
        <f t="shared" ref="Q55:Q57" ca="1" si="35">F55+N55</f>
        <v>-36.990548437499996</v>
      </c>
      <c r="R55" s="31">
        <f t="shared" ref="R55:R57" ca="1" si="36">F55-N55</f>
        <v>-1.0315765625000033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</row>
    <row r="56" spans="1:30" x14ac:dyDescent="0.25">
      <c r="A56" s="27"/>
      <c r="B56" s="27"/>
      <c r="C56" s="27"/>
      <c r="D56" s="29" t="s">
        <v>86</v>
      </c>
      <c r="E56" s="31">
        <f ca="1">E49</f>
        <v>3.7749999999999999</v>
      </c>
      <c r="F56" s="31">
        <f t="shared" ref="F56:J57" ca="1" si="37">F49</f>
        <v>2.0579999999999998</v>
      </c>
      <c r="G56" s="31">
        <f t="shared" ca="1" si="37"/>
        <v>-0.42899999999999999</v>
      </c>
      <c r="H56" s="31">
        <f t="shared" ca="1" si="37"/>
        <v>13.516999999999999</v>
      </c>
      <c r="I56" s="31">
        <f t="shared" ca="1" si="37"/>
        <v>-0.504</v>
      </c>
      <c r="J56" s="31">
        <f t="shared" ca="1" si="37"/>
        <v>-0.81299999999999994</v>
      </c>
      <c r="K56" s="31">
        <f t="shared" ca="1" si="32"/>
        <v>-0.93300000000000005</v>
      </c>
      <c r="L56" s="31">
        <f t="shared" ca="1" si="32"/>
        <v>14.33</v>
      </c>
      <c r="M56" s="31">
        <f t="shared" ca="1" si="28"/>
        <v>-5.2319999999999993</v>
      </c>
      <c r="N56" s="31">
        <f t="shared" ca="1" si="29"/>
        <v>14.6099</v>
      </c>
      <c r="O56" s="31">
        <f t="shared" ca="1" si="33"/>
        <v>-3.1739999999999995</v>
      </c>
      <c r="P56" s="31">
        <f t="shared" ca="1" si="34"/>
        <v>7.2899999999999991</v>
      </c>
      <c r="Q56" s="31">
        <f t="shared" ca="1" si="35"/>
        <v>16.667899999999999</v>
      </c>
      <c r="R56" s="31">
        <f t="shared" ca="1" si="36"/>
        <v>-12.5519</v>
      </c>
      <c r="S56" s="27"/>
      <c r="T56" s="27"/>
      <c r="U56" s="27"/>
      <c r="V56" s="27"/>
      <c r="W56" s="27"/>
      <c r="X56" s="126" t="s">
        <v>129</v>
      </c>
      <c r="Y56" s="127"/>
      <c r="Z56" s="127"/>
      <c r="AA56" s="127"/>
      <c r="AB56" s="128"/>
      <c r="AC56" s="27"/>
      <c r="AD56" s="52"/>
    </row>
    <row r="57" spans="1:30" x14ac:dyDescent="0.25">
      <c r="A57" s="27"/>
      <c r="B57" s="27"/>
      <c r="C57" s="27"/>
      <c r="D57" s="29" t="s">
        <v>87</v>
      </c>
      <c r="E57" s="31">
        <f ca="1">E50</f>
        <v>32.393000000000001</v>
      </c>
      <c r="F57" s="31">
        <f t="shared" ca="1" si="37"/>
        <v>18.364000000000001</v>
      </c>
      <c r="G57" s="31">
        <f t="shared" ca="1" si="37"/>
        <v>50.734000000000002</v>
      </c>
      <c r="H57" s="31">
        <f t="shared" ca="1" si="37"/>
        <v>0.16200000000000001</v>
      </c>
      <c r="I57" s="31">
        <f t="shared" ca="1" si="37"/>
        <v>-4.7E-2</v>
      </c>
      <c r="J57" s="31">
        <f t="shared" ca="1" si="37"/>
        <v>-7.5999999999999998E-2</v>
      </c>
      <c r="K57" s="31">
        <f t="shared" ca="1" si="32"/>
        <v>50.780999999999999</v>
      </c>
      <c r="L57" s="31">
        <f t="shared" ca="1" si="32"/>
        <v>0.23799999999999999</v>
      </c>
      <c r="M57" s="31">
        <f t="shared" ca="1" si="28"/>
        <v>50.852399999999996</v>
      </c>
      <c r="N57" s="31">
        <f t="shared" ca="1" si="29"/>
        <v>15.472299999999999</v>
      </c>
      <c r="O57" s="31">
        <f t="shared" ca="1" si="33"/>
        <v>69.216399999999993</v>
      </c>
      <c r="P57" s="31">
        <f t="shared" ca="1" si="34"/>
        <v>-32.488399999999999</v>
      </c>
      <c r="Q57" s="31">
        <f t="shared" ca="1" si="35"/>
        <v>33.836300000000001</v>
      </c>
      <c r="R57" s="31">
        <f t="shared" ca="1" si="36"/>
        <v>2.8917000000000019</v>
      </c>
      <c r="S57" s="27"/>
      <c r="T57" s="27"/>
      <c r="U57" s="27"/>
      <c r="V57" s="27"/>
      <c r="W57" s="27"/>
      <c r="X57" s="85" t="s">
        <v>166</v>
      </c>
      <c r="Y57" s="60" t="str">
        <f>IF((V69+V70)*2&gt;F29*F28*0.01,"verifica","non verifica")</f>
        <v>verifica</v>
      </c>
      <c r="Z57" s="85" t="s">
        <v>166</v>
      </c>
      <c r="AA57" s="126" t="str">
        <f>IF((V70+V69)*2&lt;=F29*F28*0.025,"verifica","non verifica")</f>
        <v>verifica</v>
      </c>
      <c r="AB57" s="128"/>
      <c r="AC57" s="27"/>
      <c r="AD57" s="52"/>
    </row>
    <row r="58" spans="1:30" x14ac:dyDescent="0.25">
      <c r="A58" s="27"/>
      <c r="B58" s="27"/>
      <c r="C58" s="27"/>
      <c r="D58" s="29" t="s">
        <v>11</v>
      </c>
      <c r="E58" s="31">
        <f ca="1">E44+K44</f>
        <v>-387.97449999999998</v>
      </c>
      <c r="F58" s="31">
        <f ca="1">F44+L44</f>
        <v>-226.20500000000001</v>
      </c>
      <c r="G58" s="31">
        <f t="shared" ref="G58:J58" ca="1" si="38">G44</f>
        <v>11.728000000000002</v>
      </c>
      <c r="H58" s="31">
        <f t="shared" ca="1" si="38"/>
        <v>5.524</v>
      </c>
      <c r="I58" s="31">
        <f t="shared" ca="1" si="38"/>
        <v>-0.21099999999999999</v>
      </c>
      <c r="J58" s="31">
        <f t="shared" ca="1" si="38"/>
        <v>-0.34200000000000003</v>
      </c>
      <c r="K58" s="31">
        <f t="shared" ca="1" si="32"/>
        <v>11.939000000000002</v>
      </c>
      <c r="L58" s="31">
        <f t="shared" ca="1" si="32"/>
        <v>5.8659999999999997</v>
      </c>
      <c r="M58" s="31">
        <f t="shared" ca="1" si="28"/>
        <v>13.698800000000002</v>
      </c>
      <c r="N58" s="31">
        <f t="shared" ca="1" si="29"/>
        <v>9.4477000000000011</v>
      </c>
      <c r="O58" s="31">
        <f ca="1">F58+M58</f>
        <v>-212.50620000000001</v>
      </c>
      <c r="P58" s="31">
        <f ca="1">F58-M58</f>
        <v>-239.90380000000002</v>
      </c>
      <c r="Q58" s="31">
        <f ca="1">F58+N58</f>
        <v>-216.75730000000001</v>
      </c>
      <c r="R58" s="31">
        <f ca="1">F58-N58</f>
        <v>-235.65270000000001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</row>
    <row r="59" spans="1:30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</row>
    <row r="60" spans="1:30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</row>
    <row r="61" spans="1:30" x14ac:dyDescent="0.25">
      <c r="A61" s="5">
        <f ca="1">B28</f>
        <v>9</v>
      </c>
      <c r="D61" s="5" t="s">
        <v>84</v>
      </c>
      <c r="E61" s="34">
        <f ca="1">E47</f>
        <v>8.1140000000000008</v>
      </c>
      <c r="F61" s="6">
        <f ca="1">O47</f>
        <v>-5.4107999999999992</v>
      </c>
      <c r="G61" s="6">
        <f t="shared" ref="G61:I62" ca="1" si="39">P47</f>
        <v>14.7468</v>
      </c>
      <c r="H61" s="35">
        <f t="shared" ca="1" si="39"/>
        <v>32.858600000000003</v>
      </c>
      <c r="I61" s="35">
        <f t="shared" ca="1" si="39"/>
        <v>-23.522600000000001</v>
      </c>
      <c r="J61" s="6" t="str">
        <f>INDEX($N$275:$N$286,MATCH(A63,$L$275:$L$286,-1),1)</f>
        <v>---</v>
      </c>
      <c r="K61" s="34">
        <f ca="1">MAX(ABS(F61),IF(J61="---",0,0.3*J61))</f>
        <v>5.4107999999999992</v>
      </c>
      <c r="L61" s="34">
        <f ca="1">MAX(ABS(G61),IF(J61="---",0,0.3*J61))</f>
        <v>14.7468</v>
      </c>
      <c r="M61" s="34">
        <f ca="1">MAX(ABS(H61),J61)</f>
        <v>32.858600000000003</v>
      </c>
      <c r="N61" s="34">
        <f ca="1">MAX(ABS(I61),J61)</f>
        <v>23.522600000000001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</v>
      </c>
      <c r="R61" s="36">
        <f t="shared" ref="R61:S61" ca="1" si="40">MAX(L61-$Z29*(1-((0.48*$Z28+L63)/(0.48*$Z28))^2),0)/(($F29-2*$F30)*$O$2)*1000</f>
        <v>0</v>
      </c>
      <c r="S61" s="36">
        <f t="shared" ca="1" si="40"/>
        <v>0.56609376371115183</v>
      </c>
      <c r="T61" s="36">
        <f ca="1">MAX(N61-$Z29*(1-((0.48*$Z28+N63)/(0.48*$Z28))^2),0)/(($F29-2*$F30)*$O$2)*1000</f>
        <v>0</v>
      </c>
      <c r="U61" s="34">
        <f ca="1">MAX(P61:T61)</f>
        <v>0.56609376371115183</v>
      </c>
      <c r="V61" s="26">
        <f>V69</f>
        <v>9.36</v>
      </c>
      <c r="W61" s="7">
        <f>2*V61*$O$2/10</f>
        <v>732.52173913043475</v>
      </c>
      <c r="X61" s="6">
        <f>W61*(F29-2*F30)/200</f>
        <v>80.577391304347827</v>
      </c>
      <c r="Y61" s="5"/>
      <c r="Z61" s="16"/>
      <c r="AD61" s="49"/>
    </row>
    <row r="62" spans="1:30" x14ac:dyDescent="0.25">
      <c r="A62" s="29" t="s">
        <v>67</v>
      </c>
      <c r="D62" s="5" t="s">
        <v>85</v>
      </c>
      <c r="E62" s="34">
        <f ca="1">E48</f>
        <v>62.253999999999998</v>
      </c>
      <c r="F62" s="35">
        <f t="shared" ref="F62" ca="1" si="41">O48</f>
        <v>126.34530000000001</v>
      </c>
      <c r="G62" s="35">
        <f t="shared" ca="1" si="39"/>
        <v>-56.021300000000004</v>
      </c>
      <c r="H62" s="6">
        <f t="shared" ca="1" si="39"/>
        <v>62.918300000000002</v>
      </c>
      <c r="I62" s="6">
        <f t="shared" ca="1" si="39"/>
        <v>7.4056999999999995</v>
      </c>
      <c r="J62" s="6" t="str">
        <f>INDEX($O$275:$O$286,MATCH(A63,$L$275:$L$286,-1),1)</f>
        <v>---</v>
      </c>
      <c r="K62" s="34">
        <f ca="1">MAX(ABS(F62),J62)</f>
        <v>126.34530000000001</v>
      </c>
      <c r="L62" s="34">
        <f ca="1">MAX(ABS(G62),J62)</f>
        <v>56.021300000000004</v>
      </c>
      <c r="M62" s="34">
        <f ca="1">MAX(ABS(H62),IF(J62="---",0,0.3*J62))</f>
        <v>62.918300000000002</v>
      </c>
      <c r="N62" s="34">
        <f ca="1">MAX(ABS(I62),IF(J62="---",0,0.3*J62))</f>
        <v>7.4056999999999995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3.5109542728310714</v>
      </c>
      <c r="R62" s="36">
        <f t="shared" ref="R62:T62" ca="1" si="42">MAX(L62-$Z30*(1-((0.48*$Z28+L63)/(0.48*$Z28))^2),0)/(($F28-2*$F30)*$O$2)*1000</f>
        <v>0</v>
      </c>
      <c r="S62" s="36">
        <f t="shared" ca="1" si="42"/>
        <v>0.34144963767011982</v>
      </c>
      <c r="T62" s="36">
        <f t="shared" ca="1" si="42"/>
        <v>0</v>
      </c>
      <c r="U62" s="34">
        <f ca="1">MAX(P62:T62)</f>
        <v>3.5109542728310714</v>
      </c>
      <c r="V62" s="26">
        <v>7.82</v>
      </c>
      <c r="W62" s="7">
        <f>2*V62*$O$2/10</f>
        <v>612.00000000000011</v>
      </c>
      <c r="X62" s="6">
        <f>W62*(F28-2*F30)/200</f>
        <v>159.12000000000003</v>
      </c>
      <c r="Y62" s="5"/>
      <c r="Z62" s="16"/>
      <c r="AD62" s="49"/>
    </row>
    <row r="63" spans="1:30" x14ac:dyDescent="0.25">
      <c r="A63" s="5">
        <f>B29</f>
        <v>5</v>
      </c>
      <c r="D63" s="5" t="s">
        <v>11</v>
      </c>
      <c r="E63" s="37">
        <f ca="1">E51</f>
        <v>-370.71699999999998</v>
      </c>
      <c r="F63" s="7">
        <f ca="1">O51</f>
        <v>-199.2312</v>
      </c>
      <c r="G63" s="7">
        <f ca="1">P51</f>
        <v>-226.62880000000001</v>
      </c>
      <c r="H63" s="7">
        <f ca="1">Q51</f>
        <v>-203.48230000000001</v>
      </c>
      <c r="I63" s="7">
        <f ca="1">R51</f>
        <v>-222.3777</v>
      </c>
      <c r="K63" s="34">
        <f ca="1">F63</f>
        <v>-199.2312</v>
      </c>
      <c r="L63" s="34">
        <f t="shared" ref="L63:N63" ca="1" si="43">G63</f>
        <v>-226.62880000000001</v>
      </c>
      <c r="M63" s="34">
        <f t="shared" ca="1" si="43"/>
        <v>-203.48230000000001</v>
      </c>
      <c r="N63" s="34">
        <f t="shared" ca="1" si="43"/>
        <v>-222.3777</v>
      </c>
      <c r="AD63" s="49"/>
    </row>
    <row r="64" spans="1:30" x14ac:dyDescent="0.25">
      <c r="D64" s="15" t="s">
        <v>105</v>
      </c>
      <c r="E64" s="6">
        <f ca="1">($Z29+$X61)*(1-ABS((0.48*$Z28+E63)/(0.48*$Z28+$W61))^(1+1/(1+$W61/$Z28)))</f>
        <v>132.92062561432493</v>
      </c>
      <c r="K64" s="6">
        <f ca="1">($Z29+$X61)*(1-ABS((0.48*$Z28+K63)/(0.48*$Z28+$W61))^(1+1/(1+$W61/$Z28)))</f>
        <v>117.74644967657316</v>
      </c>
      <c r="L64" s="6">
        <f t="shared" ref="L64:N64" ca="1" si="44">($Z29+$X61)*(1-ABS((0.48*$Z28+L63)/(0.48*$Z28+$W61))^(1+1/(1+$W61/$Z28)))</f>
        <v>120.31466468902461</v>
      </c>
      <c r="M64" s="6">
        <f t="shared" ca="1" si="44"/>
        <v>118.14848323493572</v>
      </c>
      <c r="N64" s="6">
        <f t="shared" ca="1" si="44"/>
        <v>119.91971812091914</v>
      </c>
      <c r="AD64" s="49"/>
    </row>
    <row r="65" spans="1:59" x14ac:dyDescent="0.25">
      <c r="D65" s="15" t="s">
        <v>106</v>
      </c>
      <c r="E65" s="6">
        <f ca="1">($Z30+$X62)*(1-ABS((0.48*$Z28+E63)/(0.48*$Z28+$W62))^(1+1/(1+$W62/$Z28)))</f>
        <v>256.86032631464349</v>
      </c>
      <c r="K65" s="6">
        <f t="shared" ref="K65:M65" ca="1" si="45">($Z30+$X62)*(1-ABS((0.48*$Z28+K63)/(0.48*$Z28+$W62))^(1+1/(1+$W62/$Z28)))</f>
        <v>223.19427391158783</v>
      </c>
      <c r="L65" s="6">
        <f t="shared" ca="1" si="45"/>
        <v>228.90457269189429</v>
      </c>
      <c r="M65" s="6">
        <f t="shared" ca="1" si="45"/>
        <v>224.08847643955968</v>
      </c>
      <c r="N65" s="6">
        <f ca="1">($Z30+$X62)*(1-ABS((0.48*$Z28+N63)/(0.48*$Z28+$W62))^(1+1/(1+$W62/$Z28)))</f>
        <v>228.02672832169026</v>
      </c>
      <c r="AD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0.13440000396282306</v>
      </c>
      <c r="K66" s="38">
        <f t="shared" ref="K66:N66" ca="1" si="46">ABS(K61/K64)^1.5+ABS(K62/K65)^1.5</f>
        <v>0.43575707654884932</v>
      </c>
      <c r="L66" s="38">
        <f t="shared" ca="1" si="46"/>
        <v>0.16398423399328388</v>
      </c>
      <c r="M66" s="38">
        <f t="shared" ca="1" si="46"/>
        <v>0.29544377743959926</v>
      </c>
      <c r="N66" s="38">
        <f t="shared" ca="1" si="46"/>
        <v>9.2727346105666214E-2</v>
      </c>
      <c r="AD66" s="49"/>
    </row>
    <row r="67" spans="1:59" x14ac:dyDescent="0.25">
      <c r="AD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</row>
    <row r="69" spans="1:59" x14ac:dyDescent="0.25">
      <c r="D69" s="5" t="s">
        <v>84</v>
      </c>
      <c r="E69" s="34">
        <f ca="1">E54</f>
        <v>-3.0222500000000001</v>
      </c>
      <c r="F69" s="6">
        <f t="shared" ref="F69:I70" ca="1" si="47">O54</f>
        <v>4.0197046875</v>
      </c>
      <c r="G69" s="6">
        <f t="shared" ca="1" si="47"/>
        <v>-6.8266421875000001</v>
      </c>
      <c r="H69" s="35">
        <f t="shared" ca="1" si="47"/>
        <v>-16.502643750000001</v>
      </c>
      <c r="I69" s="35">
        <f t="shared" ca="1" si="47"/>
        <v>13.695706250000001</v>
      </c>
      <c r="J69" s="6">
        <f>INDEX($N$275:$N$286,MATCH(A63,$L$275:$L$286,-1)+1,1)</f>
        <v>39.700285045119756</v>
      </c>
      <c r="K69" s="34">
        <f ca="1">MAX(ABS(F69),IF(J69="---",0,0.3*J69))</f>
        <v>11.910085513535927</v>
      </c>
      <c r="L69" s="34">
        <f ca="1">MAX(ABS(G69),IF(J69="---",0,0.3*J69))</f>
        <v>11.910085513535927</v>
      </c>
      <c r="M69" s="34">
        <f ca="1">MAX(ABS(H69),J69)</f>
        <v>39.700285045119756</v>
      </c>
      <c r="N69" s="34">
        <f ca="1">MAX(ABS(I69),J69)</f>
        <v>39.700285045119756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1.1692357702985186</v>
      </c>
      <c r="T69" s="36">
        <f ca="1">MAX(N69-$Z29*(1-((0.48*$Z28+N71)/(0.48*$Z28))^2),0)/(($F29-2*$F30)*$O$2)*1000</f>
        <v>0.90084356405161459</v>
      </c>
      <c r="U69" s="34">
        <f ca="1">MAX(P69:T69)</f>
        <v>1.1692357702985186</v>
      </c>
      <c r="V69" s="26">
        <f>V109</f>
        <v>9.36</v>
      </c>
      <c r="W69" s="7">
        <f>2*V69*$O$2/10</f>
        <v>732.52173913043475</v>
      </c>
      <c r="X69" s="6">
        <f>W69*(F29-2*F30)/200</f>
        <v>80.577391304347827</v>
      </c>
      <c r="AD69" s="49"/>
    </row>
    <row r="70" spans="1:59" x14ac:dyDescent="0.25">
      <c r="D70" s="5" t="s">
        <v>85</v>
      </c>
      <c r="E70" s="34">
        <f ca="1">E55</f>
        <v>-33.304796875000001</v>
      </c>
      <c r="F70" s="35">
        <f t="shared" ca="1" si="47"/>
        <v>-78.138374999999996</v>
      </c>
      <c r="G70" s="35">
        <f t="shared" ca="1" si="47"/>
        <v>40.116249999999994</v>
      </c>
      <c r="H70" s="6">
        <f t="shared" ca="1" si="47"/>
        <v>-36.990548437499996</v>
      </c>
      <c r="I70" s="6">
        <f t="shared" ca="1" si="47"/>
        <v>-1.0315765625000033</v>
      </c>
      <c r="J70" s="6">
        <f>INDEX($O$275:$O$286,MATCH(A63,$L$275:$L$286,-1)+1,1)</f>
        <v>112.71271019815218</v>
      </c>
      <c r="K70" s="34">
        <f ca="1">MAX(ABS(F70),J70)</f>
        <v>112.71271019815218</v>
      </c>
      <c r="L70" s="34">
        <f ca="1">MAX(ABS(G70),J70)</f>
        <v>112.71271019815218</v>
      </c>
      <c r="M70" s="34">
        <f ca="1">MAX(ABS(H70),IF(J70="---",0,0.3*J70))</f>
        <v>36.990548437499996</v>
      </c>
      <c r="N70" s="34">
        <f ca="1">MAX(ABS(I70),IF(J70="---",0,0.3*J70))</f>
        <v>33.81381305944565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2.678174417911356</v>
      </c>
      <c r="R70" s="36">
        <f ca="1">MAX(L70-$Z30*(1-((0.48*$Z28+L71)/(0.48*$Z28))^2),0)/(($F28-2*$F30)*$O$2)*1000</f>
        <v>2.3488866001658386</v>
      </c>
      <c r="S70" s="36">
        <f ca="1">MAX(M70-$Z30*(1-((0.48*$Z28+M71)/(0.48*$Z28))^2),0)/(($F28-2*$F30)*$O$2)*1000</f>
        <v>0</v>
      </c>
      <c r="T70" s="36">
        <f ca="1">MAX(N70-$Z30*(1-((0.48*$Z28+N71)/(0.48*$Z28))^2),0)/(($F28-2*$F30)*$O$2)*1000</f>
        <v>0</v>
      </c>
      <c r="U70" s="34">
        <f ca="1">MAX(P70:T70)</f>
        <v>2.678174417911356</v>
      </c>
      <c r="V70" s="26">
        <f>V62</f>
        <v>7.82</v>
      </c>
      <c r="W70" s="7">
        <f>2*V70*$O$2/10</f>
        <v>612.00000000000011</v>
      </c>
      <c r="X70" s="6">
        <f>W70*(F28-2*F30)/200</f>
        <v>159.12000000000003</v>
      </c>
      <c r="AD70" s="49"/>
    </row>
    <row r="71" spans="1:59" x14ac:dyDescent="0.25">
      <c r="D71" s="5" t="s">
        <v>11</v>
      </c>
      <c r="E71" s="37">
        <f ca="1">E58</f>
        <v>-387.97449999999998</v>
      </c>
      <c r="F71" s="7">
        <f ca="1">O58</f>
        <v>-212.50620000000001</v>
      </c>
      <c r="G71" s="7">
        <f ca="1">P58</f>
        <v>-239.90380000000002</v>
      </c>
      <c r="H71" s="7">
        <f ca="1">Q58</f>
        <v>-216.75730000000001</v>
      </c>
      <c r="I71" s="7">
        <f ca="1">R58</f>
        <v>-235.65270000000001</v>
      </c>
      <c r="K71" s="34">
        <f ca="1">F71</f>
        <v>-212.50620000000001</v>
      </c>
      <c r="L71" s="34">
        <f t="shared" ref="L71:N71" ca="1" si="50">G71</f>
        <v>-239.90380000000002</v>
      </c>
      <c r="M71" s="34">
        <f t="shared" ca="1" si="50"/>
        <v>-216.75730000000001</v>
      </c>
      <c r="N71" s="34">
        <f t="shared" ca="1" si="50"/>
        <v>-235.65270000000001</v>
      </c>
      <c r="AD71" s="49"/>
    </row>
    <row r="72" spans="1:59" x14ac:dyDescent="0.25">
      <c r="D72" s="15" t="s">
        <v>105</v>
      </c>
      <c r="E72" s="6">
        <f ca="1">($Z29+$X69)*(1-ABS((0.48*$Z28+E71)/(0.48*$Z28+$W69))^(1+1/(1+$W69/$Z28)))</f>
        <v>134.32740061896746</v>
      </c>
      <c r="K72" s="6">
        <f t="shared" ref="K72:N72" ca="1" si="51">($Z29+$X69)*(1-ABS((0.48*$Z28+K71)/(0.48*$Z28+$W69))^(1+1/(1+$W69/$Z28)))</f>
        <v>118.99758191230703</v>
      </c>
      <c r="L72" s="6">
        <f t="shared" ca="1" si="51"/>
        <v>121.53956305043049</v>
      </c>
      <c r="M72" s="6">
        <f t="shared" ca="1" si="51"/>
        <v>119.39555536513687</v>
      </c>
      <c r="N72" s="6">
        <f t="shared" ca="1" si="51"/>
        <v>121.14869752222253</v>
      </c>
      <c r="AD72" s="49"/>
    </row>
    <row r="73" spans="1:59" x14ac:dyDescent="0.25">
      <c r="D73" s="15" t="s">
        <v>106</v>
      </c>
      <c r="E73" s="6">
        <f ca="1">($Z30+$X70)*(1-ABS((0.48*$Z28+E71)/(0.48*$Z28+$W70))^(1+1/(1+$W70/$Z28)))</f>
        <v>259.97160849053688</v>
      </c>
      <c r="K73" s="6">
        <f t="shared" ref="K73:N73" ca="1" si="52">($Z30+$X70)*(1-ABS((0.48*$Z28+K71)/(0.48*$Z28+$W70))^(1+1/(1+$W70/$Z28)))</f>
        <v>225.97667661991156</v>
      </c>
      <c r="L73" s="6">
        <f t="shared" ca="1" si="52"/>
        <v>231.62643434221326</v>
      </c>
      <c r="M73" s="6">
        <f t="shared" ca="1" si="52"/>
        <v>226.86150627406533</v>
      </c>
      <c r="N73" s="6">
        <f t="shared" ca="1" si="52"/>
        <v>230.75800474673034</v>
      </c>
      <c r="AD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4.9228179305534317E-2</v>
      </c>
      <c r="K74" s="38">
        <f t="shared" ref="K74:N74" ca="1" si="53">ABS(K69/K72)^1.5+ABS(K70/K73)^1.5</f>
        <v>0.38392442396070653</v>
      </c>
      <c r="L74" s="38">
        <f t="shared" ca="1" si="53"/>
        <v>0.37012684404113805</v>
      </c>
      <c r="M74" s="38">
        <f t="shared" ca="1" si="53"/>
        <v>0.25757877765526632</v>
      </c>
      <c r="N74" s="38">
        <f t="shared" ca="1" si="53"/>
        <v>0.24368379896273212</v>
      </c>
      <c r="AD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</row>
    <row r="76" spans="1:59" x14ac:dyDescent="0.25">
      <c r="A76" t="s">
        <v>57</v>
      </c>
      <c r="B76" s="5">
        <f ca="1">$A$4</f>
        <v>9</v>
      </c>
      <c r="D76" t="s">
        <v>58</v>
      </c>
      <c r="E76" s="5" t="s">
        <v>59</v>
      </c>
      <c r="F76" s="17">
        <v>70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1" t="s">
        <v>133</v>
      </c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6"/>
    </row>
    <row r="77" spans="1:59" ht="18" x14ac:dyDescent="0.35">
      <c r="A77" t="s">
        <v>67</v>
      </c>
      <c r="B77" s="17">
        <v>4</v>
      </c>
      <c r="E77" s="5" t="s">
        <v>68</v>
      </c>
      <c r="F77" s="17">
        <v>30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107.1</v>
      </c>
      <c r="AA77" s="16" t="s">
        <v>73</v>
      </c>
      <c r="AD77" s="49"/>
      <c r="AZ77" s="82" t="s">
        <v>162</v>
      </c>
      <c r="BA77" s="112" t="s">
        <v>164</v>
      </c>
      <c r="BB77" s="113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249.9</v>
      </c>
      <c r="AA78" s="16" t="s">
        <v>73</v>
      </c>
      <c r="AD78" s="49"/>
      <c r="AF78" s="107" t="s">
        <v>134</v>
      </c>
      <c r="AG78" s="107"/>
      <c r="AH78" s="107"/>
      <c r="AI78" s="55" t="s">
        <v>135</v>
      </c>
      <c r="AJ78" s="107" t="s">
        <v>136</v>
      </c>
      <c r="AK78" s="107"/>
      <c r="AL78" s="107" t="s">
        <v>137</v>
      </c>
      <c r="AM78" s="107"/>
      <c r="AN78" s="107"/>
      <c r="AO78" s="107"/>
      <c r="AP78" s="107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98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</row>
    <row r="79" spans="1:59" x14ac:dyDescent="0.25">
      <c r="AD79" s="49"/>
      <c r="AF79" s="107">
        <f>MAX(F76,AI79/6,45)</f>
        <v>70</v>
      </c>
      <c r="AG79" s="107"/>
      <c r="AH79" s="107"/>
      <c r="AI79" s="64">
        <f>M78-M76-M77</f>
        <v>260</v>
      </c>
      <c r="AJ79" s="107">
        <f>MIN(F77/2,17.5,8*1.4)</f>
        <v>11.2</v>
      </c>
      <c r="AK79" s="107"/>
      <c r="AL79" s="108">
        <f>(0.08*(14.17*(F77-5))/391.3)*100</f>
        <v>7.2425249169435215</v>
      </c>
      <c r="AM79" s="108"/>
      <c r="AN79" s="108"/>
      <c r="AO79" s="98" t="s">
        <v>150</v>
      </c>
      <c r="AP79" s="58">
        <f>SQRT(((0.5*AG82*14.17*F77)/((AQ79/100)*391.3))-1)</f>
        <v>1.5763521390363948</v>
      </c>
      <c r="AQ79" s="71">
        <f>AU79*AZ79</f>
        <v>15.8</v>
      </c>
      <c r="AR79" s="98">
        <v>10</v>
      </c>
      <c r="AS79" s="99">
        <f>AS31</f>
        <v>0.79</v>
      </c>
      <c r="AT79" s="75">
        <v>2</v>
      </c>
      <c r="AU79" s="77">
        <f>AT79*AS79</f>
        <v>1.58</v>
      </c>
      <c r="AV79" s="58">
        <f>0.9*F77*(F76-F78)*AG82*0.5*14.17*AP79/(1+AP79^2)/10</f>
        <v>578.90409312847748</v>
      </c>
      <c r="AW79" s="80" t="str">
        <f ca="1">IF(AK8&lt;=AV79,"verifica","non verifica")</f>
        <v>verifica</v>
      </c>
      <c r="AX79" s="76" t="s">
        <v>179</v>
      </c>
      <c r="AY79" s="98">
        <f>10</f>
        <v>10</v>
      </c>
      <c r="AZ79" s="58">
        <f>100/AY79</f>
        <v>10</v>
      </c>
      <c r="BA79" s="99">
        <f>(0.9*(F76-F78)*AQ79*391.3*AP79/1000)</f>
        <v>578.90409312847748</v>
      </c>
      <c r="BB79" s="80" t="str">
        <f ca="1">IF(AK8&lt;=BA79,"verifica","non verifica")</f>
        <v>verifica</v>
      </c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98" t="s">
        <v>151</v>
      </c>
      <c r="AP80" s="58">
        <f>SQRT(((0.5*AG82*14.17*F77)/((AQ80/100)*391.3))-1)</f>
        <v>2.0560469594264927</v>
      </c>
      <c r="AQ80" s="71">
        <f>AU80*AZ80</f>
        <v>10.533333333333335</v>
      </c>
      <c r="AR80" s="98">
        <v>10</v>
      </c>
      <c r="AS80" s="99">
        <f>AS79</f>
        <v>0.79</v>
      </c>
      <c r="AT80" s="75">
        <v>2</v>
      </c>
      <c r="AU80" s="78">
        <f>AT80*AS80</f>
        <v>1.58</v>
      </c>
      <c r="AV80" s="58">
        <f>0.9*F77*(F76-F78)*AG82*0.5*14.17*AP80/(1+AP80^2)/10</f>
        <v>503.37906571389374</v>
      </c>
      <c r="AW80" s="80" t="str">
        <f ca="1">IF(AK8&lt;=AV80,"verifica","non verifica")</f>
        <v>verifica</v>
      </c>
      <c r="AX80" s="76" t="str">
        <f>AX79</f>
        <v>fi 10 /</v>
      </c>
      <c r="AY80" s="98">
        <v>15</v>
      </c>
      <c r="AZ80" s="58">
        <f>100/AY80</f>
        <v>6.666666666666667</v>
      </c>
      <c r="BA80" s="99">
        <f>(0.9*(F76-F78)*AQ80*391.3*AP80/1000)</f>
        <v>503.37906571389374</v>
      </c>
      <c r="BB80" s="80" t="str">
        <f ca="1">IF(AK8&lt;=BA80,"verifica","non verifica")</f>
        <v>verifica</v>
      </c>
    </row>
    <row r="81" spans="1:40" x14ac:dyDescent="0.25">
      <c r="D81" s="5" t="s">
        <v>84</v>
      </c>
      <c r="E81" s="6">
        <f ca="1">INDEX(O$4:O$23,$W76,1)</f>
        <v>1.3109999999999999</v>
      </c>
      <c r="F81" s="6">
        <f ca="1">INDEX(P$4:P$171,$W76,1)</f>
        <v>8.2000000000000003E-2</v>
      </c>
      <c r="G81" s="6">
        <f ca="1">INDEX(Q$4:Q$171,$W76,1)</f>
        <v>-0.72099999999999997</v>
      </c>
      <c r="H81" s="6">
        <f ca="1">INDEX(R$4:R$171,$W76,1)</f>
        <v>23.917999999999999</v>
      </c>
      <c r="I81" s="6">
        <f ca="1">INDEX(S$4:S$171,$W76,1)</f>
        <v>-0.88800000000000001</v>
      </c>
      <c r="J81" s="6">
        <f ca="1">INDEX(T$4:T$171,$W76,1)</f>
        <v>-1.446</v>
      </c>
      <c r="AD81" s="49"/>
    </row>
    <row r="82" spans="1:40" ht="18" x14ac:dyDescent="0.35">
      <c r="D82" s="5" t="s">
        <v>85</v>
      </c>
      <c r="E82" s="6">
        <f t="shared" ref="E82:J82" ca="1" si="54">INDEX(E$4:E$171,$W76,1)</f>
        <v>32.726999999999997</v>
      </c>
      <c r="F82" s="6">
        <f t="shared" ca="1" si="54"/>
        <v>18.474</v>
      </c>
      <c r="G82" s="6">
        <f t="shared" ca="1" si="54"/>
        <v>170.49700000000001</v>
      </c>
      <c r="H82" s="6">
        <f t="shared" ca="1" si="54"/>
        <v>0.49</v>
      </c>
      <c r="I82" s="6">
        <f t="shared" ca="1" si="54"/>
        <v>-0.33500000000000002</v>
      </c>
      <c r="J82" s="6">
        <f t="shared" ca="1" si="54"/>
        <v>-0.54400000000000004</v>
      </c>
      <c r="AD82" s="49"/>
      <c r="AF82" s="69" t="s">
        <v>146</v>
      </c>
      <c r="AG82" s="70">
        <f>1+AI84</f>
        <v>1.0136649023759114</v>
      </c>
    </row>
    <row r="83" spans="1:40" x14ac:dyDescent="0.25">
      <c r="D83" s="5" t="s">
        <v>86</v>
      </c>
      <c r="E83" s="6">
        <f t="shared" ref="E83:J83" ca="1" si="55">INDEX(O$4:O$171,$W76+2,1)</f>
        <v>0.98099999999999998</v>
      </c>
      <c r="F83" s="6">
        <f t="shared" ca="1" si="55"/>
        <v>0.17599999999999999</v>
      </c>
      <c r="G83" s="6">
        <f t="shared" ca="1" si="55"/>
        <v>-0.41499999999999998</v>
      </c>
      <c r="H83" s="6">
        <f t="shared" ca="1" si="55"/>
        <v>13.837</v>
      </c>
      <c r="I83" s="6">
        <f t="shared" ca="1" si="55"/>
        <v>-0.51800000000000002</v>
      </c>
      <c r="J83" s="6">
        <f t="shared" ca="1" si="55"/>
        <v>-0.84199999999999997</v>
      </c>
      <c r="AD83" s="49"/>
      <c r="AL83" s="109" t="s">
        <v>159</v>
      </c>
      <c r="AM83" s="109"/>
      <c r="AN83" s="109"/>
    </row>
    <row r="84" spans="1:40" ht="18" x14ac:dyDescent="0.35">
      <c r="D84" s="5" t="s">
        <v>87</v>
      </c>
      <c r="E84" s="6">
        <f t="shared" ref="E84:J84" ca="1" si="56">INDEX(E$4:E$171,$W76+2,1)</f>
        <v>20.202999999999999</v>
      </c>
      <c r="F84" s="6">
        <f t="shared" ca="1" si="56"/>
        <v>11.369</v>
      </c>
      <c r="G84" s="6">
        <f t="shared" ca="1" si="56"/>
        <v>103.38800000000001</v>
      </c>
      <c r="H84" s="6">
        <f t="shared" ca="1" si="56"/>
        <v>0.29799999999999999</v>
      </c>
      <c r="I84" s="6">
        <f t="shared" ca="1" si="56"/>
        <v>-0.187</v>
      </c>
      <c r="J84" s="6">
        <f t="shared" ca="1" si="56"/>
        <v>-0.30399999999999999</v>
      </c>
      <c r="M84" t="s">
        <v>88</v>
      </c>
      <c r="AD84" s="49"/>
      <c r="AF84" s="69" t="s">
        <v>147</v>
      </c>
      <c r="AG84" s="6">
        <f>AO7/(F76*F77)</f>
        <v>0.19363166666666667</v>
      </c>
      <c r="AH84" s="69" t="s">
        <v>149</v>
      </c>
      <c r="AI84" s="70">
        <f>AG84/$AG$40</f>
        <v>1.3664902375911551E-2</v>
      </c>
      <c r="AL84" s="109" t="s">
        <v>160</v>
      </c>
      <c r="AM84" s="109"/>
      <c r="AN84" s="109"/>
    </row>
    <row r="85" spans="1:40" x14ac:dyDescent="0.25">
      <c r="D85" s="5" t="s">
        <v>11</v>
      </c>
      <c r="E85" s="6">
        <f t="shared" ref="E85:J85" ca="1" si="57">INDEX(Y$4:Y$171,$W76+3,1)</f>
        <v>-775.74899999999991</v>
      </c>
      <c r="F85" s="6">
        <f t="shared" ca="1" si="57"/>
        <v>-462.93900000000002</v>
      </c>
      <c r="G85" s="6">
        <f t="shared" ca="1" si="57"/>
        <v>51.345999999999997</v>
      </c>
      <c r="H85" s="6">
        <f t="shared" ca="1" si="57"/>
        <v>13.686</v>
      </c>
      <c r="I85" s="6">
        <f t="shared" ca="1" si="57"/>
        <v>-0.57899999999999996</v>
      </c>
      <c r="J85" s="6">
        <f t="shared" ca="1" si="57"/>
        <v>-0.93899999999999995</v>
      </c>
      <c r="K85" s="6">
        <f ca="1">L85*1.3</f>
        <v>-17.745000000000001</v>
      </c>
      <c r="L85" s="26">
        <f ca="1">-F76*F77*(M78-(M76+M77))*25/1000000*(MAX($C$4:$C$23)-B77)</f>
        <v>-13.65</v>
      </c>
      <c r="M85" t="s">
        <v>89</v>
      </c>
      <c r="AD85" s="49"/>
      <c r="AG85" s="6">
        <f>AO8/(F76*F77)</f>
        <v>0.24726261904761909</v>
      </c>
      <c r="AI85" s="70">
        <f>AG85/$AG$40</f>
        <v>1.7449726114863732E-2</v>
      </c>
      <c r="AL85" s="109" t="s">
        <v>161</v>
      </c>
      <c r="AM85" s="109"/>
      <c r="AN85" s="109"/>
    </row>
    <row r="86" spans="1:40" x14ac:dyDescent="0.25">
      <c r="AD86" s="49"/>
      <c r="AG86" s="6">
        <f>AO9/(F76*F77)</f>
        <v>0.20606500000000003</v>
      </c>
      <c r="AI86" s="70">
        <f>AG86/$AG$40</f>
        <v>1.4542342978122796E-2</v>
      </c>
      <c r="AL86" s="68"/>
      <c r="AM86" s="68"/>
      <c r="AN86" s="68"/>
    </row>
    <row r="87" spans="1:40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>AO10/(F76*F77)</f>
        <v>0.23482928571428571</v>
      </c>
      <c r="AI87" s="70">
        <f>AG87/$AG$40</f>
        <v>1.6572285512652486E-2</v>
      </c>
    </row>
    <row r="88" spans="1:40" ht="18" x14ac:dyDescent="0.35">
      <c r="D88" s="5" t="s">
        <v>84</v>
      </c>
      <c r="E88" s="6">
        <f t="shared" ref="E88:J88" ca="1" si="58">INDEX(O$4:O$171,$W76+1,1)</f>
        <v>-1.8280000000000001</v>
      </c>
      <c r="F88" s="6">
        <f t="shared" ca="1" si="58"/>
        <v>-0.48199999999999998</v>
      </c>
      <c r="G88" s="6">
        <f t="shared" ca="1" si="58"/>
        <v>0.64</v>
      </c>
      <c r="H88" s="6">
        <f t="shared" ca="1" si="58"/>
        <v>-20.754999999999999</v>
      </c>
      <c r="I88" s="6">
        <f t="shared" ca="1" si="58"/>
        <v>0.77</v>
      </c>
      <c r="J88" s="6">
        <f t="shared" ca="1" si="58"/>
        <v>1.2490000000000001</v>
      </c>
      <c r="AD88" s="49"/>
      <c r="AF88" s="97" t="s">
        <v>148</v>
      </c>
      <c r="AG88" s="97">
        <f>14.17</f>
        <v>14.17</v>
      </c>
    </row>
    <row r="89" spans="1:40" x14ac:dyDescent="0.25">
      <c r="D89" s="5" t="s">
        <v>85</v>
      </c>
      <c r="E89" s="6">
        <f t="shared" ref="E89:J89" ca="1" si="59">INDEX(E$4:E$171,$W76+1,1)</f>
        <v>-31.923999999999999</v>
      </c>
      <c r="F89" s="6">
        <f t="shared" ca="1" si="59"/>
        <v>-17.908999999999999</v>
      </c>
      <c r="G89" s="6">
        <f t="shared" ca="1" si="59"/>
        <v>-160.78700000000001</v>
      </c>
      <c r="H89" s="6">
        <f t="shared" ca="1" si="59"/>
        <v>-0.46600000000000003</v>
      </c>
      <c r="I89" s="6">
        <f t="shared" ca="1" si="59"/>
        <v>0.26400000000000001</v>
      </c>
      <c r="J89" s="6">
        <f t="shared" ca="1" si="59"/>
        <v>0.42799999999999999</v>
      </c>
      <c r="AD89" s="49"/>
    </row>
    <row r="90" spans="1:40" x14ac:dyDescent="0.25">
      <c r="D90" s="5" t="s">
        <v>86</v>
      </c>
      <c r="E90" s="6">
        <f ca="1">E83</f>
        <v>0.98099999999999998</v>
      </c>
      <c r="F90" s="6">
        <f t="shared" ref="F90:J92" ca="1" si="60">F83</f>
        <v>0.17599999999999999</v>
      </c>
      <c r="G90" s="6">
        <f t="shared" ca="1" si="60"/>
        <v>-0.41499999999999998</v>
      </c>
      <c r="H90" s="6">
        <f t="shared" ca="1" si="60"/>
        <v>13.837</v>
      </c>
      <c r="I90" s="6">
        <f t="shared" ca="1" si="60"/>
        <v>-0.51800000000000002</v>
      </c>
      <c r="J90" s="6">
        <f t="shared" ca="1" si="60"/>
        <v>-0.84199999999999997</v>
      </c>
      <c r="AD90" s="49"/>
      <c r="AF90" s="97" t="s">
        <v>150</v>
      </c>
      <c r="AG90">
        <f ca="1">(0.5*14.17*F76*0.9*(F77-F78))/(2*AK8*10)+SQRT(((0.5*14.17*F76*0.9*(F77-F78))/(2*AK8*10))^2 -1)</f>
        <v>3.2148070660351218</v>
      </c>
    </row>
    <row r="91" spans="1:40" x14ac:dyDescent="0.25">
      <c r="D91" s="5" t="s">
        <v>87</v>
      </c>
      <c r="E91" s="6">
        <f ca="1">E84</f>
        <v>20.202999999999999</v>
      </c>
      <c r="F91" s="6">
        <f t="shared" ca="1" si="60"/>
        <v>11.369</v>
      </c>
      <c r="G91" s="6">
        <f t="shared" ca="1" si="60"/>
        <v>103.38800000000001</v>
      </c>
      <c r="H91" s="6">
        <f t="shared" ca="1" si="60"/>
        <v>0.29799999999999999</v>
      </c>
      <c r="I91" s="6">
        <f t="shared" ca="1" si="60"/>
        <v>-0.187</v>
      </c>
      <c r="J91" s="6">
        <f t="shared" ca="1" si="60"/>
        <v>-0.30399999999999999</v>
      </c>
      <c r="AD91" s="49"/>
    </row>
    <row r="92" spans="1:40" x14ac:dyDescent="0.25">
      <c r="D92" s="5" t="s">
        <v>11</v>
      </c>
      <c r="E92" s="6">
        <f ca="1">E85</f>
        <v>-775.74899999999991</v>
      </c>
      <c r="F92" s="6">
        <f t="shared" ca="1" si="60"/>
        <v>-462.93900000000002</v>
      </c>
      <c r="G92" s="6">
        <f t="shared" ca="1" si="60"/>
        <v>51.345999999999997</v>
      </c>
      <c r="H92" s="6">
        <f t="shared" ca="1" si="60"/>
        <v>13.686</v>
      </c>
      <c r="I92" s="6">
        <f t="shared" ca="1" si="60"/>
        <v>-0.57899999999999996</v>
      </c>
      <c r="J92" s="6">
        <f t="shared" ca="1" si="60"/>
        <v>-0.93899999999999995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</row>
    <row r="93" spans="1:40" x14ac:dyDescent="0.25">
      <c r="AD93" s="49"/>
    </row>
    <row r="94" spans="1:40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</row>
    <row r="95" spans="1:40" x14ac:dyDescent="0.25">
      <c r="A95" s="27"/>
      <c r="B95" s="27"/>
      <c r="C95" s="27"/>
      <c r="D95" s="29" t="s">
        <v>84</v>
      </c>
      <c r="E95" s="31">
        <f ca="1">E81-(E81-E88)/$M78*$M76</f>
        <v>1.0167187499999999</v>
      </c>
      <c r="F95" s="31">
        <f t="shared" ref="F95" ca="1" si="61">F81-(F81-F88)/$M78*$M76</f>
        <v>2.9125000000000012E-2</v>
      </c>
      <c r="G95" s="31">
        <f ca="1">G81-(G81-G88)/$M78*$M76</f>
        <v>-0.59340624999999991</v>
      </c>
      <c r="H95" s="31">
        <f t="shared" ref="H95:J95" ca="1" si="62">H81-(H81-H88)/$M78*$M76</f>
        <v>19.729906249999999</v>
      </c>
      <c r="I95" s="31">
        <f t="shared" ca="1" si="62"/>
        <v>-0.73256250000000001</v>
      </c>
      <c r="J95" s="31">
        <f t="shared" ca="1" si="62"/>
        <v>-1.1933437499999999</v>
      </c>
      <c r="K95" s="31">
        <f ca="1">(ABS(G95)+ABS(I95))*SIGN(G95)</f>
        <v>-1.3259687499999999</v>
      </c>
      <c r="L95" s="31">
        <f ca="1">(ABS(H95)+ABS(J95))*SIGN(H95)</f>
        <v>20.923249999999999</v>
      </c>
      <c r="M95" s="31">
        <f ca="1">(ABS(K95)+0.3*ABS(L95))*SIGN(K95)</f>
        <v>-7.6029437499999997</v>
      </c>
      <c r="N95" s="31">
        <f t="shared" ref="N95:N99" ca="1" si="63">(ABS(L95)+0.3*ABS(K95))*SIGN(L95)</f>
        <v>21.321040624999998</v>
      </c>
      <c r="O95" s="31">
        <f ca="1">F95+M95</f>
        <v>-7.57381875</v>
      </c>
      <c r="P95" s="31">
        <f ca="1">F95-M95</f>
        <v>7.6320687499999993</v>
      </c>
      <c r="Q95" s="31">
        <f ca="1">F95+N95</f>
        <v>21.350165624999999</v>
      </c>
      <c r="R95" s="31">
        <f ca="1">F95-N95</f>
        <v>-21.291915624999998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</row>
    <row r="96" spans="1:40" x14ac:dyDescent="0.25">
      <c r="A96" s="27"/>
      <c r="B96" s="27"/>
      <c r="C96" s="27"/>
      <c r="D96" s="29" t="s">
        <v>85</v>
      </c>
      <c r="E96" s="31">
        <f ca="1">E82-(E82-E89)/$M78*$M76</f>
        <v>26.665968749999998</v>
      </c>
      <c r="F96" s="31">
        <f t="shared" ref="F96" ca="1" si="64">F82-(F82-F89)/$M78*$M76</f>
        <v>15.06309375</v>
      </c>
      <c r="G96" s="31">
        <f ca="1">G82-(G82-G89)/$M78*$M76</f>
        <v>139.43912500000002</v>
      </c>
      <c r="H96" s="31">
        <f t="shared" ref="H96:J96" ca="1" si="65">H82-(H82-H89)/$M78*$M76</f>
        <v>0.40037499999999998</v>
      </c>
      <c r="I96" s="31">
        <f t="shared" ca="1" si="65"/>
        <v>-0.27884375</v>
      </c>
      <c r="J96" s="31">
        <f t="shared" ca="1" si="65"/>
        <v>-0.45287500000000003</v>
      </c>
      <c r="K96" s="31">
        <f t="shared" ref="K96:L99" ca="1" si="66">(ABS(G96)+ABS(I96))*SIGN(G96)</f>
        <v>139.71796875000001</v>
      </c>
      <c r="L96" s="31">
        <f t="shared" ca="1" si="66"/>
        <v>0.85325000000000006</v>
      </c>
      <c r="M96" s="31">
        <f t="shared" ref="M96:M99" ca="1" si="67">(ABS(K96)+0.3*ABS(L96))*SIGN(K96)</f>
        <v>139.97394375000002</v>
      </c>
      <c r="N96" s="31">
        <f t="shared" ca="1" si="63"/>
        <v>42.768640625000003</v>
      </c>
      <c r="O96" s="31">
        <f t="shared" ref="O96:O98" ca="1" si="68">F96+M96</f>
        <v>155.03703750000003</v>
      </c>
      <c r="P96" s="31">
        <f t="shared" ref="P96:P98" ca="1" si="69">F96-M96</f>
        <v>-124.91085000000001</v>
      </c>
      <c r="Q96" s="31">
        <f t="shared" ref="Q96:Q98" ca="1" si="70">F96+N96</f>
        <v>57.831734375000003</v>
      </c>
      <c r="R96" s="31">
        <f t="shared" ref="R96:R98" ca="1" si="71">F96-N96</f>
        <v>-27.705546875000003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</row>
    <row r="97" spans="1:30" x14ac:dyDescent="0.25">
      <c r="A97" s="27"/>
      <c r="B97" s="27"/>
      <c r="C97" s="27"/>
      <c r="D97" s="29" t="s">
        <v>86</v>
      </c>
      <c r="E97" s="31">
        <f ca="1">E83</f>
        <v>0.98099999999999998</v>
      </c>
      <c r="F97" s="31">
        <f ca="1">F83</f>
        <v>0.17599999999999999</v>
      </c>
      <c r="G97" s="31">
        <f t="shared" ref="G97:J99" ca="1" si="72">G83</f>
        <v>-0.41499999999999998</v>
      </c>
      <c r="H97" s="31">
        <f t="shared" ca="1" si="72"/>
        <v>13.837</v>
      </c>
      <c r="I97" s="31">
        <f t="shared" ca="1" si="72"/>
        <v>-0.51800000000000002</v>
      </c>
      <c r="J97" s="31">
        <f t="shared" ca="1" si="72"/>
        <v>-0.84199999999999997</v>
      </c>
      <c r="K97" s="31">
        <f t="shared" ca="1" si="66"/>
        <v>-0.93300000000000005</v>
      </c>
      <c r="L97" s="31">
        <f t="shared" ca="1" si="66"/>
        <v>14.679</v>
      </c>
      <c r="M97" s="31">
        <f t="shared" ca="1" si="67"/>
        <v>-5.3366999999999996</v>
      </c>
      <c r="N97" s="31">
        <f t="shared" ca="1" si="63"/>
        <v>14.9589</v>
      </c>
      <c r="O97" s="31">
        <f t="shared" ca="1" si="68"/>
        <v>-5.1606999999999994</v>
      </c>
      <c r="P97" s="31">
        <f t="shared" ca="1" si="69"/>
        <v>5.5126999999999997</v>
      </c>
      <c r="Q97" s="31">
        <f t="shared" ca="1" si="70"/>
        <v>15.1349</v>
      </c>
      <c r="R97" s="31">
        <f t="shared" ca="1" si="71"/>
        <v>-14.7829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</row>
    <row r="98" spans="1:30" x14ac:dyDescent="0.25">
      <c r="A98" s="27"/>
      <c r="B98" s="27"/>
      <c r="C98" s="27"/>
      <c r="D98" s="29" t="s">
        <v>87</v>
      </c>
      <c r="E98" s="31">
        <f ca="1">E84</f>
        <v>20.202999999999999</v>
      </c>
      <c r="F98" s="31">
        <f ca="1">F84</f>
        <v>11.369</v>
      </c>
      <c r="G98" s="31">
        <f t="shared" ca="1" si="72"/>
        <v>103.38800000000001</v>
      </c>
      <c r="H98" s="31">
        <f t="shared" ca="1" si="72"/>
        <v>0.29799999999999999</v>
      </c>
      <c r="I98" s="31">
        <f t="shared" ca="1" si="72"/>
        <v>-0.187</v>
      </c>
      <c r="J98" s="31">
        <f t="shared" ca="1" si="72"/>
        <v>-0.30399999999999999</v>
      </c>
      <c r="K98" s="31">
        <f t="shared" ca="1" si="66"/>
        <v>103.575</v>
      </c>
      <c r="L98" s="31">
        <f t="shared" ca="1" si="66"/>
        <v>0.60199999999999998</v>
      </c>
      <c r="M98" s="31">
        <f t="shared" ca="1" si="67"/>
        <v>103.7556</v>
      </c>
      <c r="N98" s="31">
        <f t="shared" ca="1" si="63"/>
        <v>31.674499999999998</v>
      </c>
      <c r="O98" s="31">
        <f t="shared" ca="1" si="68"/>
        <v>115.1246</v>
      </c>
      <c r="P98" s="31">
        <f t="shared" ca="1" si="69"/>
        <v>-92.386600000000001</v>
      </c>
      <c r="Q98" s="31">
        <f t="shared" ca="1" si="70"/>
        <v>43.043499999999995</v>
      </c>
      <c r="R98" s="31">
        <f t="shared" ca="1" si="71"/>
        <v>-20.305499999999999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</row>
    <row r="99" spans="1:30" x14ac:dyDescent="0.25">
      <c r="A99" s="27"/>
      <c r="B99" s="27"/>
      <c r="C99" s="27"/>
      <c r="D99" s="29" t="s">
        <v>11</v>
      </c>
      <c r="E99" s="31">
        <f ca="1">E85+K85</f>
        <v>-793.49399999999991</v>
      </c>
      <c r="F99" s="31">
        <f ca="1">F85+L85</f>
        <v>-476.589</v>
      </c>
      <c r="G99" s="31">
        <f t="shared" ca="1" si="72"/>
        <v>51.345999999999997</v>
      </c>
      <c r="H99" s="31">
        <f t="shared" ca="1" si="72"/>
        <v>13.686</v>
      </c>
      <c r="I99" s="31">
        <f t="shared" ca="1" si="72"/>
        <v>-0.57899999999999996</v>
      </c>
      <c r="J99" s="31">
        <f t="shared" ca="1" si="72"/>
        <v>-0.93899999999999995</v>
      </c>
      <c r="K99" s="31">
        <f t="shared" ca="1" si="66"/>
        <v>51.924999999999997</v>
      </c>
      <c r="L99" s="31">
        <f t="shared" ca="1" si="66"/>
        <v>14.625</v>
      </c>
      <c r="M99" s="31">
        <f t="shared" ca="1" si="67"/>
        <v>56.3125</v>
      </c>
      <c r="N99" s="31">
        <f t="shared" ca="1" si="63"/>
        <v>30.202500000000001</v>
      </c>
      <c r="O99" s="31">
        <f ca="1">F99+M99</f>
        <v>-420.2765</v>
      </c>
      <c r="P99" s="31">
        <f ca="1">F99-M99</f>
        <v>-532.90149999999994</v>
      </c>
      <c r="Q99" s="31">
        <f ca="1">F99+N99</f>
        <v>-446.38650000000001</v>
      </c>
      <c r="R99" s="31">
        <f ca="1">F99-N99</f>
        <v>-506.79149999999998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</row>
    <row r="100" spans="1:30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</row>
    <row r="101" spans="1:30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</row>
    <row r="102" spans="1:30" x14ac:dyDescent="0.25">
      <c r="A102" s="27"/>
      <c r="B102" s="27"/>
      <c r="C102" s="27"/>
      <c r="D102" s="29" t="s">
        <v>84</v>
      </c>
      <c r="E102" s="31">
        <f ca="1">E88+(E81-E88)/$M78*$M77</f>
        <v>-1.53371875</v>
      </c>
      <c r="F102" s="31">
        <f t="shared" ref="F102" ca="1" si="73">F88+(F81-F88)/$M78*$M77</f>
        <v>-0.42912499999999998</v>
      </c>
      <c r="G102" s="31">
        <f ca="1">G88+(G81-G88)/$M78*$M77</f>
        <v>0.51240624999999995</v>
      </c>
      <c r="H102" s="31">
        <f t="shared" ref="H102:J102" ca="1" si="74">H88+(H81-H88)/$M78*$M77</f>
        <v>-16.566906249999999</v>
      </c>
      <c r="I102" s="31">
        <f t="shared" ca="1" si="74"/>
        <v>0.61456250000000001</v>
      </c>
      <c r="J102" s="31">
        <f t="shared" ca="1" si="74"/>
        <v>0.99634375000000008</v>
      </c>
      <c r="K102" s="31">
        <f ca="1">(ABS(G102)+ABS(I102))*SIGN(G102)</f>
        <v>1.1269687500000001</v>
      </c>
      <c r="L102" s="31">
        <f ca="1">(ABS(H102)+ABS(J102))*SIGN(H102)</f>
        <v>-17.56325</v>
      </c>
      <c r="M102" s="31">
        <f t="shared" ref="M102:M106" ca="1" si="75">(ABS(K102)+0.3*ABS(L102))*SIGN(K102)</f>
        <v>6.3959437500000007</v>
      </c>
      <c r="N102" s="31">
        <f t="shared" ref="N102:N106" ca="1" si="76">(ABS(L102)+0.3*ABS(K102))*SIGN(L102)</f>
        <v>-17.901340625</v>
      </c>
      <c r="O102" s="31">
        <f ca="1">F102+M102</f>
        <v>5.9668187500000007</v>
      </c>
      <c r="P102" s="31">
        <f ca="1">F102-M102</f>
        <v>-6.8250687500000007</v>
      </c>
      <c r="Q102" s="31">
        <f ca="1">F102+N102</f>
        <v>-18.330465624999999</v>
      </c>
      <c r="R102" s="31">
        <f ca="1">F102-N102</f>
        <v>17.472215625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</row>
    <row r="103" spans="1:30" x14ac:dyDescent="0.25">
      <c r="A103" s="27"/>
      <c r="B103" s="27"/>
      <c r="C103" s="27"/>
      <c r="D103" s="29" t="s">
        <v>85</v>
      </c>
      <c r="E103" s="31">
        <f t="shared" ref="E103:F103" ca="1" si="77">E89+(E82-E89)/$M78*$M77</f>
        <v>-25.86296875</v>
      </c>
      <c r="F103" s="31">
        <f t="shared" ca="1" si="77"/>
        <v>-14.498093749999999</v>
      </c>
      <c r="G103" s="31">
        <f ca="1">G89+(G82-G89)/$M78*$M77</f>
        <v>-129.72912500000001</v>
      </c>
      <c r="H103" s="31">
        <f t="shared" ref="H103:J103" ca="1" si="78">H89+(H82-H89)/$M78*$M77</f>
        <v>-0.37637500000000002</v>
      </c>
      <c r="I103" s="31">
        <f t="shared" ca="1" si="78"/>
        <v>0.20784375000000002</v>
      </c>
      <c r="J103" s="31">
        <f t="shared" ca="1" si="78"/>
        <v>0.33687499999999998</v>
      </c>
      <c r="K103" s="31">
        <f t="shared" ref="K103:L106" ca="1" si="79">(ABS(G103)+ABS(I103))*SIGN(G103)</f>
        <v>-129.93696875000001</v>
      </c>
      <c r="L103" s="31">
        <f t="shared" ca="1" si="79"/>
        <v>-0.71324999999999994</v>
      </c>
      <c r="M103" s="31">
        <f t="shared" ca="1" si="75"/>
        <v>-130.15094375000001</v>
      </c>
      <c r="N103" s="31">
        <f t="shared" ca="1" si="76"/>
        <v>-39.694340625000002</v>
      </c>
      <c r="O103" s="31">
        <f t="shared" ref="O103:O105" ca="1" si="80">F103+M103</f>
        <v>-144.64903750000002</v>
      </c>
      <c r="P103" s="31">
        <f t="shared" ref="P103:P105" ca="1" si="81">F103-M103</f>
        <v>115.65285000000002</v>
      </c>
      <c r="Q103" s="31">
        <f t="shared" ref="Q103:Q105" ca="1" si="82">F103+N103</f>
        <v>-54.192434375000005</v>
      </c>
      <c r="R103" s="31">
        <f t="shared" ref="R103:R105" ca="1" si="83">F103-N103</f>
        <v>25.196246875000003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</row>
    <row r="104" spans="1:30" x14ac:dyDescent="0.25">
      <c r="A104" s="27"/>
      <c r="B104" s="27"/>
      <c r="C104" s="27"/>
      <c r="D104" s="29" t="s">
        <v>86</v>
      </c>
      <c r="E104" s="31">
        <f ca="1">E97</f>
        <v>0.98099999999999998</v>
      </c>
      <c r="F104" s="31">
        <f t="shared" ref="F104:J105" ca="1" si="84">F97</f>
        <v>0.17599999999999999</v>
      </c>
      <c r="G104" s="31">
        <f t="shared" ca="1" si="84"/>
        <v>-0.41499999999999998</v>
      </c>
      <c r="H104" s="31">
        <f t="shared" ca="1" si="84"/>
        <v>13.837</v>
      </c>
      <c r="I104" s="31">
        <f t="shared" ca="1" si="84"/>
        <v>-0.51800000000000002</v>
      </c>
      <c r="J104" s="31">
        <f t="shared" ca="1" si="84"/>
        <v>-0.84199999999999997</v>
      </c>
      <c r="K104" s="31">
        <f t="shared" ca="1" si="79"/>
        <v>-0.93300000000000005</v>
      </c>
      <c r="L104" s="31">
        <f t="shared" ca="1" si="79"/>
        <v>14.679</v>
      </c>
      <c r="M104" s="31">
        <f t="shared" ca="1" si="75"/>
        <v>-5.3366999999999996</v>
      </c>
      <c r="N104" s="31">
        <f t="shared" ca="1" si="76"/>
        <v>14.9589</v>
      </c>
      <c r="O104" s="31">
        <f t="shared" ca="1" si="80"/>
        <v>-5.1606999999999994</v>
      </c>
      <c r="P104" s="31">
        <f t="shared" ca="1" si="81"/>
        <v>5.5126999999999997</v>
      </c>
      <c r="Q104" s="31">
        <f t="shared" ca="1" si="82"/>
        <v>15.1349</v>
      </c>
      <c r="R104" s="31">
        <f t="shared" ca="1" si="83"/>
        <v>-14.7829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</row>
    <row r="105" spans="1:30" x14ac:dyDescent="0.25">
      <c r="A105" s="27"/>
      <c r="B105" s="27"/>
      <c r="C105" s="27"/>
      <c r="D105" s="29" t="s">
        <v>87</v>
      </c>
      <c r="E105" s="31">
        <f ca="1">E98</f>
        <v>20.202999999999999</v>
      </c>
      <c r="F105" s="31">
        <f t="shared" ca="1" si="84"/>
        <v>11.369</v>
      </c>
      <c r="G105" s="31">
        <f t="shared" ca="1" si="84"/>
        <v>103.38800000000001</v>
      </c>
      <c r="H105" s="31">
        <f t="shared" ca="1" si="84"/>
        <v>0.29799999999999999</v>
      </c>
      <c r="I105" s="31">
        <f t="shared" ca="1" si="84"/>
        <v>-0.187</v>
      </c>
      <c r="J105" s="31">
        <f t="shared" ca="1" si="84"/>
        <v>-0.30399999999999999</v>
      </c>
      <c r="K105" s="31">
        <f t="shared" ca="1" si="79"/>
        <v>103.575</v>
      </c>
      <c r="L105" s="31">
        <f t="shared" ca="1" si="79"/>
        <v>0.60199999999999998</v>
      </c>
      <c r="M105" s="31">
        <f t="shared" ca="1" si="75"/>
        <v>103.7556</v>
      </c>
      <c r="N105" s="31">
        <f t="shared" ca="1" si="76"/>
        <v>31.674499999999998</v>
      </c>
      <c r="O105" s="31">
        <f t="shared" ca="1" si="80"/>
        <v>115.1246</v>
      </c>
      <c r="P105" s="31">
        <f t="shared" ca="1" si="81"/>
        <v>-92.386600000000001</v>
      </c>
      <c r="Q105" s="31">
        <f t="shared" ca="1" si="82"/>
        <v>43.043499999999995</v>
      </c>
      <c r="R105" s="31">
        <f t="shared" ca="1" si="83"/>
        <v>-20.305499999999999</v>
      </c>
      <c r="S105" s="27"/>
      <c r="T105" s="27"/>
      <c r="U105" s="27"/>
      <c r="V105" s="27"/>
      <c r="W105" s="27"/>
      <c r="X105" s="54" t="s">
        <v>166</v>
      </c>
      <c r="Y105" s="60" t="str">
        <f>IF((V117+V118)*2&gt;F77*F76*0.01,"verifica","non verifica")</f>
        <v>verifica</v>
      </c>
      <c r="Z105" s="85" t="s">
        <v>166</v>
      </c>
      <c r="AA105" s="110" t="str">
        <f>IF((V118+V117)*2&lt;=F77*F76*0.025,"verifica","non verifica")</f>
        <v>verifica</v>
      </c>
      <c r="AB105" s="110"/>
      <c r="AC105" s="27"/>
      <c r="AD105" s="52"/>
    </row>
    <row r="106" spans="1:30" x14ac:dyDescent="0.25">
      <c r="A106" s="27"/>
      <c r="B106" s="27"/>
      <c r="C106" s="27"/>
      <c r="D106" s="29" t="s">
        <v>11</v>
      </c>
      <c r="E106" s="31">
        <f ca="1">E92+K92</f>
        <v>-810.75149999999996</v>
      </c>
      <c r="F106" s="31">
        <f ca="1">F92+L92</f>
        <v>-489.86400000000003</v>
      </c>
      <c r="G106" s="31">
        <f t="shared" ref="G106:J106" ca="1" si="85">G92</f>
        <v>51.345999999999997</v>
      </c>
      <c r="H106" s="31">
        <f t="shared" ca="1" si="85"/>
        <v>13.686</v>
      </c>
      <c r="I106" s="31">
        <f t="shared" ca="1" si="85"/>
        <v>-0.57899999999999996</v>
      </c>
      <c r="J106" s="31">
        <f t="shared" ca="1" si="85"/>
        <v>-0.93899999999999995</v>
      </c>
      <c r="K106" s="31">
        <f t="shared" ca="1" si="79"/>
        <v>51.924999999999997</v>
      </c>
      <c r="L106" s="31">
        <f t="shared" ca="1" si="79"/>
        <v>14.625</v>
      </c>
      <c r="M106" s="31">
        <f t="shared" ca="1" si="75"/>
        <v>56.3125</v>
      </c>
      <c r="N106" s="31">
        <f t="shared" ca="1" si="76"/>
        <v>30.202500000000001</v>
      </c>
      <c r="O106" s="31">
        <f ca="1">F106+M106</f>
        <v>-433.55150000000003</v>
      </c>
      <c r="P106" s="31">
        <f ca="1">F106-M106</f>
        <v>-546.17650000000003</v>
      </c>
      <c r="Q106" s="31">
        <f ca="1">F106+N106</f>
        <v>-459.66150000000005</v>
      </c>
      <c r="R106" s="31">
        <f ca="1">F106-N106</f>
        <v>-520.06650000000002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</row>
    <row r="107" spans="1:30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</row>
    <row r="108" spans="1:30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</row>
    <row r="109" spans="1:30" x14ac:dyDescent="0.25">
      <c r="A109" s="5">
        <f ca="1">B76</f>
        <v>9</v>
      </c>
      <c r="D109" s="5" t="s">
        <v>84</v>
      </c>
      <c r="E109" s="34">
        <f ca="1">E95</f>
        <v>1.0167187499999999</v>
      </c>
      <c r="F109" s="6">
        <f t="shared" ref="F109:I110" ca="1" si="86">O95</f>
        <v>-7.57381875</v>
      </c>
      <c r="G109" s="6">
        <f t="shared" ca="1" si="86"/>
        <v>7.6320687499999993</v>
      </c>
      <c r="H109" s="35">
        <f t="shared" ca="1" si="86"/>
        <v>21.350165624999999</v>
      </c>
      <c r="I109" s="35">
        <f t="shared" ca="1" si="86"/>
        <v>-21.291915624999998</v>
      </c>
      <c r="J109" s="6">
        <f>INDEX($N$275:$N$286,MATCH(A111,$L$275:$L$286,-1),1)</f>
        <v>73.729100798079557</v>
      </c>
      <c r="K109" s="34">
        <f ca="1">MAX(ABS(F109),IF(J109="---",0,0.3*J109))</f>
        <v>22.118730239423865</v>
      </c>
      <c r="L109" s="34">
        <f ca="1">MAX(ABS(G109),IF(J109="---",0,0.3*J109))</f>
        <v>22.118730239423865</v>
      </c>
      <c r="M109" s="34">
        <f ca="1">MAX(ABS(H109),J109)</f>
        <v>73.729100798079557</v>
      </c>
      <c r="N109" s="34">
        <f ca="1">MAX(ABS(I109),J109)</f>
        <v>73.729100798079557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7">MAX(L109-$Z77*(1-((0.48*$Z76+L111)/(0.48*$Z76))^2),0)/(($F77-2*$F78)*$O$2)*1000</f>
        <v>0</v>
      </c>
      <c r="S109" s="36">
        <f t="shared" ca="1" si="87"/>
        <v>2.002220810862497</v>
      </c>
      <c r="T109" s="36">
        <f ca="1">MAX(N109-$Z77*(1-((0.48*$Z76+N111)/(0.48*$Z76))^2),0)/(($F77-2*$F78)*$O$2)*1000</f>
        <v>1.3009806925231175</v>
      </c>
      <c r="U109" s="34">
        <f ca="1">MAX(P109:T109)</f>
        <v>2.002220810862497</v>
      </c>
      <c r="V109" s="26">
        <f>V117</f>
        <v>9.36</v>
      </c>
      <c r="W109" s="7">
        <f>2*V109*$O$2/10</f>
        <v>732.52173913043475</v>
      </c>
      <c r="X109" s="6">
        <f>W109*(F77-2*F78)/200</f>
        <v>80.577391304347827</v>
      </c>
      <c r="Y109" s="5"/>
      <c r="Z109" s="16"/>
      <c r="AD109" s="49"/>
    </row>
    <row r="110" spans="1:30" x14ac:dyDescent="0.25">
      <c r="A110" s="29" t="s">
        <v>67</v>
      </c>
      <c r="D110" s="5" t="s">
        <v>85</v>
      </c>
      <c r="E110" s="34">
        <f ca="1">E96</f>
        <v>26.665968749999998</v>
      </c>
      <c r="F110" s="35">
        <f t="shared" ca="1" si="86"/>
        <v>155.03703750000003</v>
      </c>
      <c r="G110" s="35">
        <f t="shared" ca="1" si="86"/>
        <v>-124.91085000000001</v>
      </c>
      <c r="H110" s="6">
        <f t="shared" ca="1" si="86"/>
        <v>57.831734375000003</v>
      </c>
      <c r="I110" s="6">
        <f t="shared" ca="1" si="86"/>
        <v>-27.705546875000003</v>
      </c>
      <c r="J110" s="6">
        <f>INDEX($O$275:$O$286,MATCH(A111,$L$275:$L$286,-1),1)</f>
        <v>209.32360465371121</v>
      </c>
      <c r="K110" s="34">
        <f ca="1">MAX(ABS(F110),J110)</f>
        <v>209.32360465371121</v>
      </c>
      <c r="L110" s="34">
        <f ca="1">MAX(ABS(G110),J110)</f>
        <v>209.32360465371121</v>
      </c>
      <c r="M110" s="34">
        <f ca="1">MAX(ABS(H110),IF(J110="---",0,0.3*J110))</f>
        <v>62.797081396113363</v>
      </c>
      <c r="N110" s="34">
        <f ca="1">MAX(ABS(I110),IF(J110="---",0,0.3*J110))</f>
        <v>62.797081396113363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3.457128735287589</v>
      </c>
      <c r="R110" s="36">
        <f t="shared" ref="R110:T110" ca="1" si="88">MAX(L110-$Z78*(1-((0.48*$Z76+L111)/(0.48*$Z76))^2),0)/(($F76-2*$F78)*$O$2)*1000</f>
        <v>2.3746074455250437</v>
      </c>
      <c r="S110" s="36">
        <f t="shared" ca="1" si="88"/>
        <v>0</v>
      </c>
      <c r="T110" s="36">
        <f t="shared" ca="1" si="88"/>
        <v>0</v>
      </c>
      <c r="U110" s="34">
        <f ca="1">MAX(P110:T110)</f>
        <v>3.457128735287589</v>
      </c>
      <c r="V110" s="26">
        <v>7.82</v>
      </c>
      <c r="W110" s="7">
        <f>2*V110*$O$2/10</f>
        <v>612.00000000000011</v>
      </c>
      <c r="X110" s="6">
        <f>W110*(F76-2*F78)/200</f>
        <v>189.72000000000003</v>
      </c>
      <c r="Y110" s="5"/>
      <c r="Z110" s="16"/>
      <c r="AD110" s="49"/>
    </row>
    <row r="111" spans="1:30" x14ac:dyDescent="0.25">
      <c r="A111" s="5">
        <f>B77</f>
        <v>4</v>
      </c>
      <c r="D111" s="5" t="s">
        <v>11</v>
      </c>
      <c r="E111" s="37">
        <f ca="1">E99</f>
        <v>-793.49399999999991</v>
      </c>
      <c r="F111" s="7">
        <f ca="1">O99</f>
        <v>-420.2765</v>
      </c>
      <c r="G111" s="7">
        <f ca="1">P99</f>
        <v>-532.90149999999994</v>
      </c>
      <c r="H111" s="7">
        <f ca="1">Q99</f>
        <v>-446.38650000000001</v>
      </c>
      <c r="I111" s="7">
        <f ca="1">R99</f>
        <v>-506.79149999999998</v>
      </c>
      <c r="K111" s="34">
        <f ca="1">F111</f>
        <v>-420.2765</v>
      </c>
      <c r="L111" s="34">
        <f t="shared" ref="L111:N111" ca="1" si="89">G111</f>
        <v>-532.90149999999994</v>
      </c>
      <c r="M111" s="34">
        <f t="shared" ca="1" si="89"/>
        <v>-446.38650000000001</v>
      </c>
      <c r="N111" s="34">
        <f t="shared" ca="1" si="89"/>
        <v>-506.79149999999998</v>
      </c>
      <c r="AD111" s="49"/>
    </row>
    <row r="112" spans="1:30" x14ac:dyDescent="0.25">
      <c r="D112" s="15" t="s">
        <v>105</v>
      </c>
      <c r="E112" s="6">
        <f ca="1">($Z77+$X109)*(1-ABS((0.48*$Z76+E111)/(0.48*$Z76+$W109))^(1+1/(1+$W109/$Z76)))</f>
        <v>167.05678198982639</v>
      </c>
      <c r="K112" s="6">
        <f t="shared" ref="K112:N112" ca="1" si="90">($Z77+$X109)*(1-ABS((0.48*$Z76+K111)/(0.48*$Z76+$W109))^(1+1/(1+$W109/$Z76)))</f>
        <v>140.20747944984072</v>
      </c>
      <c r="L112" s="6">
        <f t="shared" ca="1" si="90"/>
        <v>149.33786705993901</v>
      </c>
      <c r="M112" s="6">
        <f t="shared" ca="1" si="90"/>
        <v>142.40126650758432</v>
      </c>
      <c r="N112" s="6">
        <f t="shared" ca="1" si="90"/>
        <v>147.29855801501006</v>
      </c>
      <c r="AD112" s="49"/>
    </row>
    <row r="113" spans="1:59" x14ac:dyDescent="0.25">
      <c r="D113" s="15" t="s">
        <v>106</v>
      </c>
      <c r="E113" s="6">
        <f ca="1">($Z78+$X110)*(1-ABS((0.48*$Z76+E111)/(0.48*$Z76+$W110))^(1+1/(1+$W110/$Z76)))</f>
        <v>387.71321662813943</v>
      </c>
      <c r="K113" s="6">
        <f t="shared" ref="K113:N113" ca="1" si="91">($Z78+$X110)*(1-ABS((0.48*$Z76+K111)/(0.48*$Z76+$W110))^(1+1/(1+$W110/$Z76)))</f>
        <v>318.6277142590485</v>
      </c>
      <c r="L113" s="6">
        <f t="shared" ca="1" si="91"/>
        <v>342.21118195308736</v>
      </c>
      <c r="M113" s="6">
        <f t="shared" ca="1" si="91"/>
        <v>324.30093174268643</v>
      </c>
      <c r="N113" s="6">
        <f t="shared" ca="1" si="91"/>
        <v>336.95037248956038</v>
      </c>
      <c r="AD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1.8512036177167169E-2</v>
      </c>
      <c r="K114" s="38">
        <f t="shared" ref="K114:N114" ca="1" si="92">ABS(K109/K112)^1.5+ABS(K110/K113)^1.5</f>
        <v>0.59513739567208879</v>
      </c>
      <c r="L114" s="38">
        <f t="shared" ca="1" si="92"/>
        <v>0.5353956983825785</v>
      </c>
      <c r="M114" s="38">
        <f t="shared" ca="1" si="92"/>
        <v>0.45776190506199349</v>
      </c>
      <c r="N114" s="38">
        <f t="shared" ca="1" si="92"/>
        <v>0.43458466417852426</v>
      </c>
      <c r="AD114" s="49"/>
    </row>
    <row r="115" spans="1:59" x14ac:dyDescent="0.25">
      <c r="AD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</row>
    <row r="117" spans="1:59" x14ac:dyDescent="0.25">
      <c r="D117" s="5" t="s">
        <v>84</v>
      </c>
      <c r="E117" s="34">
        <f ca="1">E102</f>
        <v>-1.53371875</v>
      </c>
      <c r="F117" s="6">
        <f t="shared" ref="F117:I118" ca="1" si="93">O102</f>
        <v>5.9668187500000007</v>
      </c>
      <c r="G117" s="6">
        <f t="shared" ca="1" si="93"/>
        <v>-6.8250687500000007</v>
      </c>
      <c r="H117" s="35">
        <f t="shared" ca="1" si="93"/>
        <v>-18.330465624999999</v>
      </c>
      <c r="I117" s="35">
        <f t="shared" ca="1" si="93"/>
        <v>17.472215625</v>
      </c>
      <c r="J117" s="6">
        <f>INDEX($N$275:$N$286,MATCH(A111,$L$275:$L$286,-1)+1,1)</f>
        <v>51.743772623365189</v>
      </c>
      <c r="K117" s="34">
        <f ca="1">MAX(ABS(F117),IF(J117="---",0,0.3*J117))</f>
        <v>15.523131787009556</v>
      </c>
      <c r="L117" s="34">
        <f ca="1">MAX(ABS(G117),IF(J117="---",0,0.3*J117))</f>
        <v>15.523131787009556</v>
      </c>
      <c r="M117" s="34">
        <f ca="1">MAX(ABS(H117),J117)</f>
        <v>51.743772623365189</v>
      </c>
      <c r="N117" s="34">
        <f ca="1">MAX(ABS(I117),J117)</f>
        <v>51.743772623365189</v>
      </c>
      <c r="O117" s="13" t="s">
        <v>103</v>
      </c>
      <c r="P117" s="36">
        <f t="shared" ref="P117" ca="1" si="94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0</v>
      </c>
      <c r="T117" s="36">
        <f ca="1">MAX(N117-$Z77*(1-((0.48*$Z76+N119)/(0.48*$Z76))^2),0)/(($F77-2*$F78)*$O$2)*1000</f>
        <v>0</v>
      </c>
      <c r="U117" s="34">
        <f ca="1">MAX(P117:T117)</f>
        <v>0</v>
      </c>
      <c r="V117" s="26">
        <f>9.36</f>
        <v>9.36</v>
      </c>
      <c r="W117" s="7">
        <f>2*V117*$O$2/10</f>
        <v>732.52173913043475</v>
      </c>
      <c r="X117" s="6">
        <f>W117*(F77-2*F78)/200</f>
        <v>80.577391304347827</v>
      </c>
      <c r="AD117" s="49"/>
    </row>
    <row r="118" spans="1:59" x14ac:dyDescent="0.25">
      <c r="D118" s="5" t="s">
        <v>85</v>
      </c>
      <c r="E118" s="34">
        <f ca="1">E103</f>
        <v>-25.86296875</v>
      </c>
      <c r="F118" s="35">
        <f t="shared" ca="1" si="93"/>
        <v>-144.64903750000002</v>
      </c>
      <c r="G118" s="35">
        <f t="shared" ca="1" si="93"/>
        <v>115.65285000000002</v>
      </c>
      <c r="H118" s="6">
        <f t="shared" ca="1" si="93"/>
        <v>-54.192434375000005</v>
      </c>
      <c r="I118" s="6">
        <f t="shared" ca="1" si="93"/>
        <v>25.196246875000003</v>
      </c>
      <c r="J118" s="6">
        <f>INDEX($O$275:$O$286,MATCH(A111,$L$275:$L$286,-1)+1,1)</f>
        <v>188.79946987182601</v>
      </c>
      <c r="K118" s="34">
        <f ca="1">MAX(ABS(F118),J118)</f>
        <v>188.79946987182601</v>
      </c>
      <c r="L118" s="34">
        <f ca="1">MAX(ABS(G118),J118)</f>
        <v>188.79946987182601</v>
      </c>
      <c r="M118" s="34">
        <f ca="1">MAX(ABS(H118),IF(J118="---",0,0.3*J118))</f>
        <v>56.639840961547797</v>
      </c>
      <c r="N118" s="34">
        <f ca="1">MAX(ABS(I118),IF(J118="---",0,0.3*J118))</f>
        <v>56.639840961547797</v>
      </c>
      <c r="O118" s="13" t="s">
        <v>104</v>
      </c>
      <c r="P118" s="36">
        <f t="shared" ref="P118" ca="1" si="95">MAX(E118-$Z78*(1-((0.48*$Z76+E119)/(0.48*$Z76))^2),0)/(($F76-2*$F78)*$O$2)*1000</f>
        <v>0</v>
      </c>
      <c r="Q118" s="36">
        <f ca="1">MAX(K118-$Z78*(1-((0.48*$Z76+K119)/(0.48*$Z76))^2),0)/(($F76-2*$F78)*$O$2)*1000</f>
        <v>2.4768940952557394</v>
      </c>
      <c r="R118" s="36">
        <f ca="1">MAX(L118-$Z78*(1-((0.48*$Z76+L119)/(0.48*$Z76))^2),0)/(($F76-2*$F78)*$O$2)*1000</f>
        <v>1.4094771821733028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2.4768940952557394</v>
      </c>
      <c r="V118" s="26">
        <v>7.82</v>
      </c>
      <c r="W118" s="7">
        <f>2*V118*$O$2/10</f>
        <v>612.00000000000011</v>
      </c>
      <c r="X118" s="6">
        <f>W118*(F76-2*F78)/200</f>
        <v>189.72000000000003</v>
      </c>
      <c r="AD118" s="49"/>
    </row>
    <row r="119" spans="1:59" x14ac:dyDescent="0.25">
      <c r="D119" s="5" t="s">
        <v>11</v>
      </c>
      <c r="E119" s="37">
        <f ca="1">E106</f>
        <v>-810.75149999999996</v>
      </c>
      <c r="F119" s="7">
        <f ca="1">O106</f>
        <v>-433.55150000000003</v>
      </c>
      <c r="G119" s="7">
        <f ca="1">P106</f>
        <v>-546.17650000000003</v>
      </c>
      <c r="H119" s="7">
        <f ca="1">Q106</f>
        <v>-459.66150000000005</v>
      </c>
      <c r="I119" s="7">
        <f ca="1">R106</f>
        <v>-520.06650000000002</v>
      </c>
      <c r="K119" s="34">
        <f ca="1">F119</f>
        <v>-433.55150000000003</v>
      </c>
      <c r="L119" s="34">
        <f t="shared" ref="L119:N119" ca="1" si="96">G119</f>
        <v>-546.17650000000003</v>
      </c>
      <c r="M119" s="34">
        <f t="shared" ca="1" si="96"/>
        <v>-459.66150000000005</v>
      </c>
      <c r="N119" s="34">
        <f t="shared" ca="1" si="96"/>
        <v>-520.06650000000002</v>
      </c>
      <c r="AD119" s="49"/>
    </row>
    <row r="120" spans="1:59" x14ac:dyDescent="0.25">
      <c r="D120" s="15" t="s">
        <v>105</v>
      </c>
      <c r="E120" s="6">
        <f ca="1">($Z77+$X117)*(1-ABS((0.48*$Z76+E119)/(0.48*$Z76+$W117))^(1+1/(1+$W117/$Z76)))</f>
        <v>168.05661270489824</v>
      </c>
      <c r="K120" s="6">
        <f t="shared" ref="K120:N120" ca="1" si="97">($Z77+$X117)*(1-ABS((0.48*$Z76+K119)/(0.48*$Z76+$W117))^(1+1/(1+$W117/$Z76)))</f>
        <v>141.32863219849133</v>
      </c>
      <c r="L120" s="6">
        <f t="shared" ca="1" si="97"/>
        <v>150.35662886270345</v>
      </c>
      <c r="M120" s="6">
        <f t="shared" ca="1" si="97"/>
        <v>143.4988940113424</v>
      </c>
      <c r="N120" s="6">
        <f t="shared" ca="1" si="97"/>
        <v>148.3412749137805</v>
      </c>
      <c r="AD120" s="49"/>
    </row>
    <row r="121" spans="1:59" x14ac:dyDescent="0.25">
      <c r="D121" s="15" t="s">
        <v>106</v>
      </c>
      <c r="E121" s="6">
        <f ca="1">($Z78+$X118)*(1-ABS((0.48*$Z76+E119)/(0.48*$Z76+$W118))^(1+1/(1+$W118/$Z76)))</f>
        <v>390.26672438129526</v>
      </c>
      <c r="K121" s="6">
        <f t="shared" ref="K121:N121" ca="1" si="98">($Z78+$X118)*(1-ABS((0.48*$Z76+K119)/(0.48*$Z76+$W118))^(1+1/(1+$W118/$Z76)))</f>
        <v>321.52755998232033</v>
      </c>
      <c r="L121" s="6">
        <f t="shared" ca="1" si="98"/>
        <v>344.83772970582771</v>
      </c>
      <c r="M121" s="6">
        <f t="shared" ca="1" si="98"/>
        <v>327.13790764134865</v>
      </c>
      <c r="N121" s="6">
        <f t="shared" ca="1" si="98"/>
        <v>339.64078083130255</v>
      </c>
      <c r="AD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1.7931689496612717E-2</v>
      </c>
      <c r="K122" s="38">
        <f t="shared" ref="K122:N122" ca="1" si="99">ABS(K117/K120)^1.5+ABS(K118/K121)^1.5</f>
        <v>0.48636181584461746</v>
      </c>
      <c r="L122" s="38">
        <f t="shared" ca="1" si="99"/>
        <v>0.43828865176819021</v>
      </c>
      <c r="M122" s="38">
        <f t="shared" ca="1" si="99"/>
        <v>0.28857028020710285</v>
      </c>
      <c r="N122" s="38">
        <f t="shared" ca="1" si="99"/>
        <v>0.27411373067637668</v>
      </c>
      <c r="AD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</row>
    <row r="124" spans="1:59" x14ac:dyDescent="0.25">
      <c r="A124" t="s">
        <v>57</v>
      </c>
      <c r="B124" s="5">
        <f ca="1">$A$4</f>
        <v>9</v>
      </c>
      <c r="D124" t="s">
        <v>58</v>
      </c>
      <c r="E124" s="5" t="s">
        <v>59</v>
      </c>
      <c r="F124" s="17">
        <v>80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1" t="s">
        <v>133</v>
      </c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6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30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122.4</v>
      </c>
      <c r="AA125" s="16" t="s">
        <v>73</v>
      </c>
      <c r="AD125" s="49"/>
      <c r="AZ125" s="82" t="s">
        <v>162</v>
      </c>
      <c r="BA125" s="112" t="s">
        <v>164</v>
      </c>
      <c r="BB125" s="113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326.39999999999998</v>
      </c>
      <c r="AA126" s="16" t="s">
        <v>73</v>
      </c>
      <c r="AD126" s="49"/>
      <c r="AF126" s="107" t="s">
        <v>134</v>
      </c>
      <c r="AG126" s="107"/>
      <c r="AH126" s="107"/>
      <c r="AI126" s="55" t="s">
        <v>135</v>
      </c>
      <c r="AJ126" s="107" t="s">
        <v>136</v>
      </c>
      <c r="AK126" s="107"/>
      <c r="AL126" s="107" t="s">
        <v>137</v>
      </c>
      <c r="AM126" s="107"/>
      <c r="AN126" s="107"/>
      <c r="AO126" s="107"/>
      <c r="AP126" s="107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98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</row>
    <row r="127" spans="1:59" x14ac:dyDescent="0.25">
      <c r="AD127" s="49"/>
      <c r="AF127" s="107">
        <f>MAX(F124,AI127/6,45)</f>
        <v>80</v>
      </c>
      <c r="AG127" s="107"/>
      <c r="AH127" s="107"/>
      <c r="AI127" s="64">
        <f>M126-M124-M125</f>
        <v>250</v>
      </c>
      <c r="AJ127" s="107">
        <f>MIN(F125/2,17.5,8*1.4)</f>
        <v>11.2</v>
      </c>
      <c r="AK127" s="107"/>
      <c r="AL127" s="108">
        <f>(0.08*(14.17*(F125-5))/391.3)*100</f>
        <v>7.2425249169435215</v>
      </c>
      <c r="AM127" s="108"/>
      <c r="AN127" s="108"/>
      <c r="AO127" s="98" t="s">
        <v>150</v>
      </c>
      <c r="AP127" s="58">
        <f>SQRT(((0.5*AG130*14.17*F125)/((AQ127/100)*391.3))-1)</f>
        <v>1.5800534472087508</v>
      </c>
      <c r="AQ127" s="71">
        <f>AU127*AZ127</f>
        <v>15.8</v>
      </c>
      <c r="AR127" s="72">
        <f t="shared" ref="AR127:AS128" si="100">AR79</f>
        <v>10</v>
      </c>
      <c r="AS127" s="72">
        <f t="shared" si="100"/>
        <v>0.79</v>
      </c>
      <c r="AT127" s="75">
        <v>2</v>
      </c>
      <c r="AU127" s="77">
        <f>AT127*AS127</f>
        <v>1.58</v>
      </c>
      <c r="AV127" s="58">
        <f>0.9*F125*(F124-F126)*AG130*0.5*14.17*AP127/(1+AP127^2)/10</f>
        <v>668.18206494220988</v>
      </c>
      <c r="AW127" s="80" t="str">
        <f ca="1">IF(AK12&lt;=AV127,"verifica","non verifica")</f>
        <v>verifica</v>
      </c>
      <c r="AX127" s="76" t="str">
        <f>AX79</f>
        <v>fi 10 /</v>
      </c>
      <c r="AY127" s="90">
        <v>10</v>
      </c>
      <c r="AZ127" s="58">
        <f>100/AY127</f>
        <v>10</v>
      </c>
      <c r="BA127" s="99">
        <f>(0.9*(F124-F126)*AQ127*391.3*AP127/1000)</f>
        <v>668.18206494220976</v>
      </c>
      <c r="BB127" s="80" t="str">
        <f ca="1">IF(AK12&lt;=BA127,"verifica","non verifica")</f>
        <v>verifica</v>
      </c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98" t="s">
        <v>151</v>
      </c>
      <c r="AP128" s="58">
        <f>SQRT(((0.5*AG130*14.17*F125)/((AQ128/100)*391.3))-1)</f>
        <v>2.0603041872632266</v>
      </c>
      <c r="AQ128" s="71">
        <f>AU128*AZ128</f>
        <v>10.533333333333335</v>
      </c>
      <c r="AR128" s="72">
        <f t="shared" si="100"/>
        <v>10</v>
      </c>
      <c r="AS128" s="72">
        <f t="shared" si="100"/>
        <v>0.79</v>
      </c>
      <c r="AT128" s="75">
        <v>2</v>
      </c>
      <c r="AU128" s="78">
        <f>AT128*AS128</f>
        <v>1.58</v>
      </c>
      <c r="AV128" s="58">
        <f>0.9*F125*(F124-F126)*AG130*0.5*14.17*AP128/(1+AP128^2)/10</f>
        <v>580.84883507646111</v>
      </c>
      <c r="AW128" s="80" t="str">
        <f ca="1">IF(AK12&lt;=AV128,"verifica","non verifica")</f>
        <v>verifica</v>
      </c>
      <c r="AX128" s="76" t="str">
        <f>AX80</f>
        <v>fi 10 /</v>
      </c>
      <c r="AY128" s="90">
        <v>15</v>
      </c>
      <c r="AZ128" s="58">
        <f>100/AY128</f>
        <v>6.666666666666667</v>
      </c>
      <c r="BA128" s="99">
        <f>(0.9*(F124-F126)*AQ128*391.3*AP128/1000)</f>
        <v>580.84883507646111</v>
      </c>
      <c r="BB128" s="80" t="str">
        <f ca="1">IF(AK12&lt;=BA128,"verifica","non verifica")</f>
        <v>verifica</v>
      </c>
    </row>
    <row r="129" spans="1:40" x14ac:dyDescent="0.25">
      <c r="D129" s="5" t="s">
        <v>84</v>
      </c>
      <c r="E129" s="6">
        <f ca="1">INDEX(O$4:O$23,$W124,1)</f>
        <v>2.9409999999999998</v>
      </c>
      <c r="F129" s="6">
        <f ca="1">INDEX(P$4:P$171,$W124,1)</f>
        <v>1.1970000000000001</v>
      </c>
      <c r="G129" s="6">
        <f ca="1">INDEX(Q$4:Q$171,$W124,1)</f>
        <v>-0.70899999999999996</v>
      </c>
      <c r="H129" s="6">
        <f ca="1">INDEX(R$4:R$171,$W124,1)</f>
        <v>24.6</v>
      </c>
      <c r="I129" s="6">
        <f ca="1">INDEX(S$4:S$171,$W124,1)</f>
        <v>-0.90200000000000002</v>
      </c>
      <c r="J129" s="6">
        <f ca="1">INDEX(T$4:T$171,$W124,1)</f>
        <v>-1.4690000000000001</v>
      </c>
      <c r="AD129" s="49"/>
    </row>
    <row r="130" spans="1:40" ht="18" x14ac:dyDescent="0.35">
      <c r="D130" s="5" t="s">
        <v>85</v>
      </c>
      <c r="E130" s="6">
        <f t="shared" ref="E130:J130" ca="1" si="101">INDEX(E$4:E$171,$W124,1)</f>
        <v>41.674999999999997</v>
      </c>
      <c r="F130" s="6">
        <f t="shared" ca="1" si="101"/>
        <v>23.42</v>
      </c>
      <c r="G130" s="6">
        <f t="shared" ca="1" si="101"/>
        <v>255.79300000000001</v>
      </c>
      <c r="H130" s="6">
        <f t="shared" ca="1" si="101"/>
        <v>0.71299999999999997</v>
      </c>
      <c r="I130" s="6">
        <f t="shared" ca="1" si="101"/>
        <v>-0.61</v>
      </c>
      <c r="J130" s="6">
        <f t="shared" ca="1" si="101"/>
        <v>-0.99199999999999999</v>
      </c>
      <c r="AD130" s="49"/>
      <c r="AF130" s="69" t="s">
        <v>146</v>
      </c>
      <c r="AG130" s="70">
        <f>1+AI132</f>
        <v>1.017063141025641</v>
      </c>
    </row>
    <row r="131" spans="1:40" x14ac:dyDescent="0.25">
      <c r="D131" s="5" t="s">
        <v>86</v>
      </c>
      <c r="E131" s="6">
        <f t="shared" ref="E131:J131" ca="1" si="102">INDEX(O$4:O$171,$W124+2,1)</f>
        <v>1.706</v>
      </c>
      <c r="F131" s="6">
        <f t="shared" ca="1" si="102"/>
        <v>0.67100000000000004</v>
      </c>
      <c r="G131" s="6">
        <f t="shared" ca="1" si="102"/>
        <v>-0.39900000000000002</v>
      </c>
      <c r="H131" s="6">
        <f t="shared" ca="1" si="102"/>
        <v>14.083</v>
      </c>
      <c r="I131" s="6">
        <f t="shared" ca="1" si="102"/>
        <v>-0.52600000000000002</v>
      </c>
      <c r="J131" s="6">
        <f t="shared" ca="1" si="102"/>
        <v>-0.85599999999999998</v>
      </c>
      <c r="AD131" s="49"/>
      <c r="AL131" s="109" t="s">
        <v>159</v>
      </c>
      <c r="AM131" s="109"/>
      <c r="AN131" s="109"/>
    </row>
    <row r="132" spans="1:40" ht="18" x14ac:dyDescent="0.35">
      <c r="D132" s="5" t="s">
        <v>87</v>
      </c>
      <c r="E132" s="6">
        <f t="shared" ref="E132:J132" ca="1" si="103">INDEX(E$4:E$171,$W124+2,1)</f>
        <v>25.05</v>
      </c>
      <c r="F132" s="6">
        <f t="shared" ca="1" si="103"/>
        <v>14.098000000000001</v>
      </c>
      <c r="G132" s="6">
        <f t="shared" ca="1" si="103"/>
        <v>149.102</v>
      </c>
      <c r="H132" s="6">
        <f t="shared" ca="1" si="103"/>
        <v>0.42299999999999999</v>
      </c>
      <c r="I132" s="6">
        <f t="shared" ca="1" si="103"/>
        <v>-0.36</v>
      </c>
      <c r="J132" s="6">
        <f t="shared" ca="1" si="103"/>
        <v>-0.58499999999999996</v>
      </c>
      <c r="M132" t="s">
        <v>88</v>
      </c>
      <c r="AD132" s="49"/>
      <c r="AF132" s="69" t="s">
        <v>147</v>
      </c>
      <c r="AG132" s="6">
        <f>AO11/($F$124*$F$125)</f>
        <v>0.24178470833333332</v>
      </c>
      <c r="AH132" s="69" t="s">
        <v>149</v>
      </c>
      <c r="AI132" s="70">
        <f>AG132/$AG$40</f>
        <v>1.7063141025641024E-2</v>
      </c>
      <c r="AL132" s="109" t="s">
        <v>160</v>
      </c>
      <c r="AM132" s="109"/>
      <c r="AN132" s="109"/>
    </row>
    <row r="133" spans="1:40" x14ac:dyDescent="0.25">
      <c r="D133" s="5" t="s">
        <v>11</v>
      </c>
      <c r="E133" s="6">
        <f t="shared" ref="E133:J133" ca="1" si="104">INDEX(Y$4:Y$171,$W124+3,1)</f>
        <v>-1187.8420000000001</v>
      </c>
      <c r="F133" s="6">
        <f t="shared" ca="1" si="104"/>
        <v>-717.90599999999995</v>
      </c>
      <c r="G133" s="6">
        <f t="shared" ca="1" si="104"/>
        <v>129.167</v>
      </c>
      <c r="H133" s="6">
        <f t="shared" ca="1" si="104"/>
        <v>22.748999999999999</v>
      </c>
      <c r="I133" s="6">
        <f t="shared" ca="1" si="104"/>
        <v>-1.097</v>
      </c>
      <c r="J133" s="6">
        <f t="shared" ca="1" si="104"/>
        <v>-1.7799999999999998</v>
      </c>
      <c r="K133" s="6">
        <f ca="1">L133*1.3</f>
        <v>-37.244999999999997</v>
      </c>
      <c r="L133" s="26">
        <f ca="1">-F124*F125*(M126-(M124+M125))*25/1000000*1+L85</f>
        <v>-28.65</v>
      </c>
      <c r="M133" t="s">
        <v>89</v>
      </c>
      <c r="AD133" s="49"/>
      <c r="AG133" s="6">
        <f t="shared" ref="AG133:AG135" si="105">AO12/($F$124*$F$125)</f>
        <v>0.35647029166666666</v>
      </c>
      <c r="AI133" s="70">
        <f>AG133/$AG$40</f>
        <v>2.5156689602446484E-2</v>
      </c>
      <c r="AL133" s="109" t="s">
        <v>161</v>
      </c>
      <c r="AM133" s="109"/>
      <c r="AN133" s="109"/>
    </row>
    <row r="134" spans="1:40" x14ac:dyDescent="0.25">
      <c r="AD134" s="49"/>
      <c r="AG134" s="6">
        <f t="shared" si="105"/>
        <v>0.27262408333333332</v>
      </c>
      <c r="AI134" s="70">
        <f>AG134/$AG$40</f>
        <v>1.9239525993883792E-2</v>
      </c>
      <c r="AL134" s="68"/>
      <c r="AM134" s="68"/>
      <c r="AN134" s="68"/>
    </row>
    <row r="135" spans="1:40" x14ac:dyDescent="0.2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G135" s="6">
        <f t="shared" si="105"/>
        <v>0.32563091666666666</v>
      </c>
      <c r="AI135" s="70">
        <f>AG135/$AG$40</f>
        <v>2.2980304634203717E-2</v>
      </c>
    </row>
    <row r="136" spans="1:40" ht="18" x14ac:dyDescent="0.35">
      <c r="D136" s="5" t="s">
        <v>84</v>
      </c>
      <c r="E136" s="6">
        <f t="shared" ref="E136:J136" ca="1" si="106">INDEX(O$4:O$171,$W124+1,1)</f>
        <v>-2.5179999999999998</v>
      </c>
      <c r="F136" s="6">
        <f t="shared" ca="1" si="106"/>
        <v>-0.95</v>
      </c>
      <c r="G136" s="6">
        <f t="shared" ca="1" si="106"/>
        <v>0.59799999999999998</v>
      </c>
      <c r="H136" s="6">
        <f t="shared" ca="1" si="106"/>
        <v>-20.882000000000001</v>
      </c>
      <c r="I136" s="6">
        <f t="shared" ca="1" si="106"/>
        <v>0.78200000000000003</v>
      </c>
      <c r="J136" s="6">
        <f t="shared" ca="1" si="106"/>
        <v>1.2709999999999999</v>
      </c>
      <c r="AD136" s="49"/>
      <c r="AF136" s="97" t="s">
        <v>148</v>
      </c>
      <c r="AG136" s="97">
        <f>14.17</f>
        <v>14.17</v>
      </c>
    </row>
    <row r="137" spans="1:40" x14ac:dyDescent="0.25">
      <c r="D137" s="5" t="s">
        <v>85</v>
      </c>
      <c r="E137" s="6">
        <f t="shared" ref="E137:J137" ca="1" si="107">INDEX(E$4:E$171,$W124+1,1)</f>
        <v>-38.485999999999997</v>
      </c>
      <c r="F137" s="6">
        <f t="shared" ca="1" si="107"/>
        <v>-21.693999999999999</v>
      </c>
      <c r="G137" s="6">
        <f t="shared" ca="1" si="107"/>
        <v>-221.88900000000001</v>
      </c>
      <c r="H137" s="6">
        <f t="shared" ca="1" si="107"/>
        <v>-0.64200000000000002</v>
      </c>
      <c r="I137" s="6">
        <f t="shared" ca="1" si="107"/>
        <v>0.54200000000000004</v>
      </c>
      <c r="J137" s="6">
        <f t="shared" ca="1" si="107"/>
        <v>0.88</v>
      </c>
      <c r="AD137" s="49"/>
    </row>
    <row r="138" spans="1:40" x14ac:dyDescent="0.25">
      <c r="D138" s="5" t="s">
        <v>86</v>
      </c>
      <c r="E138" s="6">
        <f ca="1">E131</f>
        <v>1.706</v>
      </c>
      <c r="F138" s="6">
        <f t="shared" ref="F138:J140" ca="1" si="108">F131</f>
        <v>0.67100000000000004</v>
      </c>
      <c r="G138" s="6">
        <f t="shared" ca="1" si="108"/>
        <v>-0.39900000000000002</v>
      </c>
      <c r="H138" s="6">
        <f t="shared" ca="1" si="108"/>
        <v>14.083</v>
      </c>
      <c r="I138" s="6">
        <f t="shared" ca="1" si="108"/>
        <v>-0.52600000000000002</v>
      </c>
      <c r="J138" s="6">
        <f t="shared" ca="1" si="108"/>
        <v>-0.85599999999999998</v>
      </c>
      <c r="AD138" s="49"/>
      <c r="AF138" s="97" t="s">
        <v>150</v>
      </c>
      <c r="AG138">
        <f ca="1">(0.5*14.17*F124*0.9*(F125-F126))/(2*AK12*10)+SQRT(((0.5*14.17*F124*0.9*(F125-F126))/(2*AK12*10))^2 -1)</f>
        <v>2.1938782954948546</v>
      </c>
    </row>
    <row r="139" spans="1:40" x14ac:dyDescent="0.25">
      <c r="D139" s="5" t="s">
        <v>87</v>
      </c>
      <c r="E139" s="6">
        <f ca="1">E132</f>
        <v>25.05</v>
      </c>
      <c r="F139" s="6">
        <f t="shared" ca="1" si="108"/>
        <v>14.098000000000001</v>
      </c>
      <c r="G139" s="6">
        <f t="shared" ca="1" si="108"/>
        <v>149.102</v>
      </c>
      <c r="H139" s="6">
        <f t="shared" ca="1" si="108"/>
        <v>0.42299999999999999</v>
      </c>
      <c r="I139" s="6">
        <f t="shared" ca="1" si="108"/>
        <v>-0.36</v>
      </c>
      <c r="J139" s="6">
        <f t="shared" ca="1" si="108"/>
        <v>-0.58499999999999996</v>
      </c>
      <c r="AD139" s="49"/>
    </row>
    <row r="140" spans="1:40" x14ac:dyDescent="0.25">
      <c r="D140" s="5" t="s">
        <v>11</v>
      </c>
      <c r="E140" s="6">
        <f ca="1">E133</f>
        <v>-1187.8420000000001</v>
      </c>
      <c r="F140" s="6">
        <f t="shared" ca="1" si="108"/>
        <v>-717.90599999999995</v>
      </c>
      <c r="G140" s="6">
        <f t="shared" ca="1" si="108"/>
        <v>129.167</v>
      </c>
      <c r="H140" s="6">
        <f t="shared" ca="1" si="108"/>
        <v>22.748999999999999</v>
      </c>
      <c r="I140" s="6">
        <f t="shared" ca="1" si="108"/>
        <v>-1.097</v>
      </c>
      <c r="J140" s="6">
        <f t="shared" ca="1" si="108"/>
        <v>-1.7799999999999998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</row>
    <row r="141" spans="1:40" x14ac:dyDescent="0.25">
      <c r="AD141" s="49"/>
    </row>
    <row r="142" spans="1:40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</row>
    <row r="143" spans="1:40" x14ac:dyDescent="0.25">
      <c r="A143" s="27"/>
      <c r="B143" s="27"/>
      <c r="C143" s="27"/>
      <c r="D143" s="29" t="s">
        <v>84</v>
      </c>
      <c r="E143" s="31">
        <f ca="1">E129-(E129-E136)/$M126*$M124</f>
        <v>2.3439218749999999</v>
      </c>
      <c r="F143" s="31">
        <f t="shared" ref="F143" ca="1" si="109">F129-(F129-F136)/$M126*$M124</f>
        <v>0.96217187500000001</v>
      </c>
      <c r="G143" s="31">
        <f ca="1">G129-(G129-G136)/$M126*$M124</f>
        <v>-0.56604687499999995</v>
      </c>
      <c r="H143" s="31">
        <f t="shared" ref="H143:J143" ca="1" si="110">H129-(H129-H136)/$M126*$M124</f>
        <v>19.625406250000001</v>
      </c>
      <c r="I143" s="31">
        <f t="shared" ca="1" si="110"/>
        <v>-0.71781249999999996</v>
      </c>
      <c r="J143" s="31">
        <f t="shared" ca="1" si="110"/>
        <v>-1.1693125000000002</v>
      </c>
      <c r="K143" s="31">
        <f ca="1">(ABS(G143)+ABS(I143))*SIGN(G143)</f>
        <v>-1.283859375</v>
      </c>
      <c r="L143" s="31">
        <f ca="1">(ABS(H143)+ABS(J143))*SIGN(H143)</f>
        <v>20.794718750000001</v>
      </c>
      <c r="M143" s="31">
        <f ca="1">(ABS(K143)+0.3*ABS(L143))*SIGN(K143)</f>
        <v>-7.5222750000000005</v>
      </c>
      <c r="N143" s="31">
        <f t="shared" ref="N143:N147" ca="1" si="111">(ABS(L143)+0.3*ABS(K143))*SIGN(L143)</f>
        <v>21.179876562500002</v>
      </c>
      <c r="O143" s="31">
        <f ca="1">F143+M143</f>
        <v>-6.5601031250000004</v>
      </c>
      <c r="P143" s="31">
        <f ca="1">F143-M143</f>
        <v>8.4844468749999997</v>
      </c>
      <c r="Q143" s="31">
        <f ca="1">F143+N143</f>
        <v>22.142048437500002</v>
      </c>
      <c r="R143" s="31">
        <f ca="1">F143-N143</f>
        <v>-20.217704687500003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</row>
    <row r="144" spans="1:40" x14ac:dyDescent="0.25">
      <c r="A144" s="27"/>
      <c r="B144" s="27"/>
      <c r="C144" s="27"/>
      <c r="D144" s="29" t="s">
        <v>85</v>
      </c>
      <c r="E144" s="31">
        <f ca="1">E130-(E130-E137)/$M126*$M124</f>
        <v>32.907390624999998</v>
      </c>
      <c r="F144" s="31">
        <f t="shared" ref="F144" ca="1" si="112">F130-(F130-F137)/$M126*$M124</f>
        <v>18.485656250000002</v>
      </c>
      <c r="G144" s="31">
        <f ca="1">G130-(G130-G137)/$M126*$M124</f>
        <v>203.54653125000002</v>
      </c>
      <c r="H144" s="31">
        <f t="shared" ref="H144:J144" ca="1" si="113">H130-(H130-H137)/$M126*$M124</f>
        <v>0.56479687499999998</v>
      </c>
      <c r="I144" s="31">
        <f t="shared" ca="1" si="113"/>
        <v>-0.48399999999999999</v>
      </c>
      <c r="J144" s="31">
        <f t="shared" ca="1" si="113"/>
        <v>-0.78725000000000001</v>
      </c>
      <c r="K144" s="31">
        <f t="shared" ref="K144:L147" ca="1" si="114">(ABS(G144)+ABS(I144))*SIGN(G144)</f>
        <v>204.03053125000002</v>
      </c>
      <c r="L144" s="31">
        <f t="shared" ca="1" si="114"/>
        <v>1.3520468750000001</v>
      </c>
      <c r="M144" s="31">
        <f t="shared" ref="M144:M147" ca="1" si="115">(ABS(K144)+0.3*ABS(L144))*SIGN(K144)</f>
        <v>204.43614531250003</v>
      </c>
      <c r="N144" s="31">
        <f t="shared" ca="1" si="111"/>
        <v>62.561206250000005</v>
      </c>
      <c r="O144" s="31">
        <f t="shared" ref="O144:O146" ca="1" si="116">F144+M144</f>
        <v>222.92180156250004</v>
      </c>
      <c r="P144" s="31">
        <f t="shared" ref="P144:P146" ca="1" si="117">F144-M144</f>
        <v>-185.95048906250003</v>
      </c>
      <c r="Q144" s="31">
        <f t="shared" ref="Q144:Q146" ca="1" si="118">F144+N144</f>
        <v>81.046862500000003</v>
      </c>
      <c r="R144" s="31">
        <f t="shared" ref="R144:R146" ca="1" si="119">F144-N144</f>
        <v>-44.075550000000007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</row>
    <row r="145" spans="1:30" x14ac:dyDescent="0.25">
      <c r="A145" s="27"/>
      <c r="B145" s="27"/>
      <c r="C145" s="27"/>
      <c r="D145" s="29" t="s">
        <v>86</v>
      </c>
      <c r="E145" s="31">
        <f ca="1">E131</f>
        <v>1.706</v>
      </c>
      <c r="F145" s="31">
        <f ca="1">F131</f>
        <v>0.67100000000000004</v>
      </c>
      <c r="G145" s="31">
        <f t="shared" ref="G145:J147" ca="1" si="120">G131</f>
        <v>-0.39900000000000002</v>
      </c>
      <c r="H145" s="31">
        <f t="shared" ca="1" si="120"/>
        <v>14.083</v>
      </c>
      <c r="I145" s="31">
        <f t="shared" ca="1" si="120"/>
        <v>-0.52600000000000002</v>
      </c>
      <c r="J145" s="31">
        <f t="shared" ca="1" si="120"/>
        <v>-0.85599999999999998</v>
      </c>
      <c r="K145" s="31">
        <f t="shared" ca="1" si="114"/>
        <v>-0.92500000000000004</v>
      </c>
      <c r="L145" s="31">
        <f t="shared" ca="1" si="114"/>
        <v>14.939</v>
      </c>
      <c r="M145" s="31">
        <f t="shared" ca="1" si="115"/>
        <v>-5.4066999999999998</v>
      </c>
      <c r="N145" s="31">
        <f t="shared" ca="1" si="111"/>
        <v>15.2165</v>
      </c>
      <c r="O145" s="31">
        <f t="shared" ca="1" si="116"/>
        <v>-4.7356999999999996</v>
      </c>
      <c r="P145" s="31">
        <f t="shared" ca="1" si="117"/>
        <v>6.0777000000000001</v>
      </c>
      <c r="Q145" s="31">
        <f t="shared" ca="1" si="118"/>
        <v>15.887499999999999</v>
      </c>
      <c r="R145" s="31">
        <f t="shared" ca="1" si="119"/>
        <v>-14.545500000000001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</row>
    <row r="146" spans="1:30" x14ac:dyDescent="0.25">
      <c r="A146" s="27"/>
      <c r="B146" s="27"/>
      <c r="C146" s="27"/>
      <c r="D146" s="29" t="s">
        <v>87</v>
      </c>
      <c r="E146" s="31">
        <f ca="1">E132</f>
        <v>25.05</v>
      </c>
      <c r="F146" s="31">
        <f ca="1">F132</f>
        <v>14.098000000000001</v>
      </c>
      <c r="G146" s="31">
        <f t="shared" ca="1" si="120"/>
        <v>149.102</v>
      </c>
      <c r="H146" s="31">
        <f t="shared" ca="1" si="120"/>
        <v>0.42299999999999999</v>
      </c>
      <c r="I146" s="31">
        <f t="shared" ca="1" si="120"/>
        <v>-0.36</v>
      </c>
      <c r="J146" s="31">
        <f t="shared" ca="1" si="120"/>
        <v>-0.58499999999999996</v>
      </c>
      <c r="K146" s="31">
        <f t="shared" ca="1" si="114"/>
        <v>149.46200000000002</v>
      </c>
      <c r="L146" s="31">
        <f t="shared" ca="1" si="114"/>
        <v>1.008</v>
      </c>
      <c r="M146" s="31">
        <f t="shared" ca="1" si="115"/>
        <v>149.76440000000002</v>
      </c>
      <c r="N146" s="31">
        <f t="shared" ca="1" si="111"/>
        <v>45.846600000000009</v>
      </c>
      <c r="O146" s="31">
        <f t="shared" ca="1" si="116"/>
        <v>163.86240000000004</v>
      </c>
      <c r="P146" s="31">
        <f t="shared" ca="1" si="117"/>
        <v>-135.66640000000001</v>
      </c>
      <c r="Q146" s="31">
        <f t="shared" ca="1" si="118"/>
        <v>59.944600000000008</v>
      </c>
      <c r="R146" s="31">
        <f t="shared" ca="1" si="119"/>
        <v>-31.74860000000001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</row>
    <row r="147" spans="1:30" x14ac:dyDescent="0.25">
      <c r="A147" s="27"/>
      <c r="B147" s="27"/>
      <c r="C147" s="27"/>
      <c r="D147" s="29" t="s">
        <v>11</v>
      </c>
      <c r="E147" s="31">
        <f ca="1">E133+K133</f>
        <v>-1225.087</v>
      </c>
      <c r="F147" s="31">
        <f ca="1">F133+L133</f>
        <v>-746.55599999999993</v>
      </c>
      <c r="G147" s="31">
        <f t="shared" ca="1" si="120"/>
        <v>129.167</v>
      </c>
      <c r="H147" s="31">
        <f t="shared" ca="1" si="120"/>
        <v>22.748999999999999</v>
      </c>
      <c r="I147" s="31">
        <f t="shared" ca="1" si="120"/>
        <v>-1.097</v>
      </c>
      <c r="J147" s="31">
        <f t="shared" ca="1" si="120"/>
        <v>-1.7799999999999998</v>
      </c>
      <c r="K147" s="31">
        <f t="shared" ca="1" si="114"/>
        <v>130.26400000000001</v>
      </c>
      <c r="L147" s="31">
        <f t="shared" ca="1" si="114"/>
        <v>24.529</v>
      </c>
      <c r="M147" s="31">
        <f t="shared" ca="1" si="115"/>
        <v>137.62270000000001</v>
      </c>
      <c r="N147" s="31">
        <f t="shared" ca="1" si="111"/>
        <v>63.608199999999997</v>
      </c>
      <c r="O147" s="31">
        <f ca="1">F147+M147</f>
        <v>-608.93329999999992</v>
      </c>
      <c r="P147" s="31">
        <f ca="1">F147-M147</f>
        <v>-884.17869999999994</v>
      </c>
      <c r="Q147" s="31">
        <f ca="1">F147+N147</f>
        <v>-682.94779999999992</v>
      </c>
      <c r="R147" s="31">
        <f ca="1">F147-N147</f>
        <v>-810.16419999999994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</row>
    <row r="148" spans="1:30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</row>
    <row r="149" spans="1:30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</row>
    <row r="150" spans="1:30" x14ac:dyDescent="0.25">
      <c r="A150" s="27"/>
      <c r="B150" s="27"/>
      <c r="C150" s="27"/>
      <c r="D150" s="29" t="s">
        <v>84</v>
      </c>
      <c r="E150" s="31">
        <f t="shared" ref="E150:F150" ca="1" si="121">E136+(E129-E136)/$M126*$M125</f>
        <v>-1.9209218749999999</v>
      </c>
      <c r="F150" s="31">
        <f t="shared" ca="1" si="121"/>
        <v>-0.7151718749999999</v>
      </c>
      <c r="G150" s="31">
        <f ca="1">G136+(G129-G136)/$M126*$M125</f>
        <v>0.45504687499999996</v>
      </c>
      <c r="H150" s="31">
        <f t="shared" ref="H150:J150" ca="1" si="122">H136+(H129-H136)/$M126*$M125</f>
        <v>-15.907406250000001</v>
      </c>
      <c r="I150" s="31">
        <f t="shared" ca="1" si="122"/>
        <v>0.59781249999999997</v>
      </c>
      <c r="J150" s="31">
        <f t="shared" ca="1" si="122"/>
        <v>0.97131249999999991</v>
      </c>
      <c r="K150" s="31">
        <f ca="1">(ABS(G150)+ABS(I150))*SIGN(G150)</f>
        <v>1.0528593749999999</v>
      </c>
      <c r="L150" s="31">
        <f ca="1">(ABS(H150)+ABS(J150))*SIGN(H150)</f>
        <v>-16.878718750000001</v>
      </c>
      <c r="M150" s="31">
        <f t="shared" ref="M150:M154" ca="1" si="123">(ABS(K150)+0.3*ABS(L150))*SIGN(K150)</f>
        <v>6.1164749999999994</v>
      </c>
      <c r="N150" s="31">
        <f t="shared" ref="N150:N154" ca="1" si="124">(ABS(L150)+0.3*ABS(K150))*SIGN(L150)</f>
        <v>-17.1945765625</v>
      </c>
      <c r="O150" s="31">
        <f ca="1">F150+M150</f>
        <v>5.4013031249999992</v>
      </c>
      <c r="P150" s="31">
        <f ca="1">F150-M150</f>
        <v>-6.8316468749999997</v>
      </c>
      <c r="Q150" s="31">
        <f ca="1">F150+N150</f>
        <v>-17.909748437499999</v>
      </c>
      <c r="R150" s="31">
        <f ca="1">F150-N150</f>
        <v>16.479404687500001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</row>
    <row r="151" spans="1:30" x14ac:dyDescent="0.25">
      <c r="A151" s="27"/>
      <c r="B151" s="27"/>
      <c r="C151" s="27"/>
      <c r="D151" s="29" t="s">
        <v>85</v>
      </c>
      <c r="E151" s="31">
        <f t="shared" ref="E151:F151" ca="1" si="125">E137+(E130-E137)/$M126*$M125</f>
        <v>-29.718390624999998</v>
      </c>
      <c r="F151" s="31">
        <f t="shared" ca="1" si="125"/>
        <v>-16.759656249999999</v>
      </c>
      <c r="G151" s="31">
        <f ca="1">G137+(G130-G137)/$M126*$M125</f>
        <v>-169.64253125000002</v>
      </c>
      <c r="H151" s="31">
        <f t="shared" ref="H151:J151" ca="1" si="126">H137+(H130-H137)/$M126*$M125</f>
        <v>-0.49379687500000002</v>
      </c>
      <c r="I151" s="31">
        <f t="shared" ca="1" si="126"/>
        <v>0.41600000000000004</v>
      </c>
      <c r="J151" s="31">
        <f t="shared" ca="1" si="126"/>
        <v>0.67525000000000002</v>
      </c>
      <c r="K151" s="31">
        <f t="shared" ref="K151:L154" ca="1" si="127">(ABS(G151)+ABS(I151))*SIGN(G151)</f>
        <v>-170.05853125000002</v>
      </c>
      <c r="L151" s="31">
        <f t="shared" ca="1" si="127"/>
        <v>-1.169046875</v>
      </c>
      <c r="M151" s="31">
        <f t="shared" ca="1" si="123"/>
        <v>-170.40924531250002</v>
      </c>
      <c r="N151" s="31">
        <f t="shared" ca="1" si="124"/>
        <v>-52.186606250000004</v>
      </c>
      <c r="O151" s="31">
        <f t="shared" ref="O151:O153" ca="1" si="128">F151+M151</f>
        <v>-187.16890156250003</v>
      </c>
      <c r="P151" s="31">
        <f t="shared" ref="P151:P153" ca="1" si="129">F151-M151</f>
        <v>153.64958906250001</v>
      </c>
      <c r="Q151" s="31">
        <f t="shared" ref="Q151:Q153" ca="1" si="130">F151+N151</f>
        <v>-68.946262500000003</v>
      </c>
      <c r="R151" s="31">
        <f t="shared" ref="R151:R153" ca="1" si="131">F151-N151</f>
        <v>35.426950000000005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</row>
    <row r="152" spans="1:30" x14ac:dyDescent="0.25">
      <c r="A152" s="27"/>
      <c r="B152" s="27"/>
      <c r="C152" s="27"/>
      <c r="D152" s="29" t="s">
        <v>86</v>
      </c>
      <c r="E152" s="31">
        <f ca="1">E145</f>
        <v>1.706</v>
      </c>
      <c r="F152" s="31">
        <f t="shared" ref="F152:J153" ca="1" si="132">F145</f>
        <v>0.67100000000000004</v>
      </c>
      <c r="G152" s="31">
        <f t="shared" ca="1" si="132"/>
        <v>-0.39900000000000002</v>
      </c>
      <c r="H152" s="31">
        <f t="shared" ca="1" si="132"/>
        <v>14.083</v>
      </c>
      <c r="I152" s="31">
        <f t="shared" ca="1" si="132"/>
        <v>-0.52600000000000002</v>
      </c>
      <c r="J152" s="31">
        <f t="shared" ca="1" si="132"/>
        <v>-0.85599999999999998</v>
      </c>
      <c r="K152" s="31">
        <f t="shared" ca="1" si="127"/>
        <v>-0.92500000000000004</v>
      </c>
      <c r="L152" s="31">
        <f t="shared" ca="1" si="127"/>
        <v>14.939</v>
      </c>
      <c r="M152" s="31">
        <f t="shared" ca="1" si="123"/>
        <v>-5.4066999999999998</v>
      </c>
      <c r="N152" s="31">
        <f t="shared" ca="1" si="124"/>
        <v>15.2165</v>
      </c>
      <c r="O152" s="31">
        <f t="shared" ca="1" si="128"/>
        <v>-4.7356999999999996</v>
      </c>
      <c r="P152" s="31">
        <f t="shared" ca="1" si="129"/>
        <v>6.0777000000000001</v>
      </c>
      <c r="Q152" s="31">
        <f t="shared" ca="1" si="130"/>
        <v>15.887499999999999</v>
      </c>
      <c r="R152" s="31">
        <f t="shared" ca="1" si="131"/>
        <v>-14.545500000000001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</row>
    <row r="153" spans="1:30" x14ac:dyDescent="0.25">
      <c r="A153" s="27"/>
      <c r="B153" s="27"/>
      <c r="C153" s="27"/>
      <c r="D153" s="29" t="s">
        <v>87</v>
      </c>
      <c r="E153" s="31">
        <f ca="1">E146</f>
        <v>25.05</v>
      </c>
      <c r="F153" s="31">
        <f t="shared" ca="1" si="132"/>
        <v>14.098000000000001</v>
      </c>
      <c r="G153" s="31">
        <f t="shared" ca="1" si="132"/>
        <v>149.102</v>
      </c>
      <c r="H153" s="31">
        <f t="shared" ca="1" si="132"/>
        <v>0.42299999999999999</v>
      </c>
      <c r="I153" s="31">
        <f t="shared" ca="1" si="132"/>
        <v>-0.36</v>
      </c>
      <c r="J153" s="31">
        <f t="shared" ca="1" si="132"/>
        <v>-0.58499999999999996</v>
      </c>
      <c r="K153" s="31">
        <f t="shared" ca="1" si="127"/>
        <v>149.46200000000002</v>
      </c>
      <c r="L153" s="31">
        <f t="shared" ca="1" si="127"/>
        <v>1.008</v>
      </c>
      <c r="M153" s="31">
        <f t="shared" ca="1" si="123"/>
        <v>149.76440000000002</v>
      </c>
      <c r="N153" s="31">
        <f t="shared" ca="1" si="124"/>
        <v>45.846600000000009</v>
      </c>
      <c r="O153" s="31">
        <f t="shared" ca="1" si="128"/>
        <v>163.86240000000004</v>
      </c>
      <c r="P153" s="31">
        <f t="shared" ca="1" si="129"/>
        <v>-135.66640000000001</v>
      </c>
      <c r="Q153" s="31">
        <f t="shared" ca="1" si="130"/>
        <v>59.944600000000008</v>
      </c>
      <c r="R153" s="31">
        <f t="shared" ca="1" si="131"/>
        <v>-31.74860000000001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</row>
    <row r="154" spans="1:30" x14ac:dyDescent="0.25">
      <c r="A154" s="27"/>
      <c r="B154" s="27"/>
      <c r="C154" s="27"/>
      <c r="D154" s="29" t="s">
        <v>11</v>
      </c>
      <c r="E154" s="31">
        <f ca="1">E140+K140</f>
        <v>-1242.3445000000002</v>
      </c>
      <c r="F154" s="31">
        <f ca="1">F140+L140</f>
        <v>-759.8309999999999</v>
      </c>
      <c r="G154" s="31">
        <f t="shared" ref="G154:J154" ca="1" si="133">G140</f>
        <v>129.167</v>
      </c>
      <c r="H154" s="31">
        <f t="shared" ca="1" si="133"/>
        <v>22.748999999999999</v>
      </c>
      <c r="I154" s="31">
        <f t="shared" ca="1" si="133"/>
        <v>-1.097</v>
      </c>
      <c r="J154" s="31">
        <f t="shared" ca="1" si="133"/>
        <v>-1.7799999999999998</v>
      </c>
      <c r="K154" s="31">
        <f t="shared" ca="1" si="127"/>
        <v>130.26400000000001</v>
      </c>
      <c r="L154" s="31">
        <f t="shared" ca="1" si="127"/>
        <v>24.529</v>
      </c>
      <c r="M154" s="31">
        <f t="shared" ca="1" si="123"/>
        <v>137.62270000000001</v>
      </c>
      <c r="N154" s="31">
        <f t="shared" ca="1" si="124"/>
        <v>63.608199999999997</v>
      </c>
      <c r="O154" s="31">
        <f ca="1">F154+M154</f>
        <v>-622.20829999999989</v>
      </c>
      <c r="P154" s="31">
        <f ca="1">F154-M154</f>
        <v>-897.45369999999991</v>
      </c>
      <c r="Q154" s="31">
        <f ca="1">F154+N154</f>
        <v>-696.22279999999989</v>
      </c>
      <c r="R154" s="31">
        <f ca="1">F154-N154</f>
        <v>-823.43919999999991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</row>
    <row r="155" spans="1:30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</row>
    <row r="156" spans="1:30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</row>
    <row r="157" spans="1:30" x14ac:dyDescent="0.25">
      <c r="A157" s="5">
        <f ca="1">B124</f>
        <v>9</v>
      </c>
      <c r="D157" s="5" t="s">
        <v>84</v>
      </c>
      <c r="E157" s="34">
        <f ca="1">E143</f>
        <v>2.3439218749999999</v>
      </c>
      <c r="F157" s="6">
        <f t="shared" ref="F157:I158" ca="1" si="134">O143</f>
        <v>-6.5601031250000004</v>
      </c>
      <c r="G157" s="6">
        <f t="shared" ca="1" si="134"/>
        <v>8.4844468749999997</v>
      </c>
      <c r="H157" s="35">
        <f t="shared" ca="1" si="134"/>
        <v>22.142048437500002</v>
      </c>
      <c r="I157" s="35">
        <f t="shared" ca="1" si="134"/>
        <v>-20.217704687500003</v>
      </c>
      <c r="J157" s="6">
        <f>INDEX($N$275:$N$286,MATCH(A159,$L$275:$L$286,-1),1)</f>
        <v>71.455686003694794</v>
      </c>
      <c r="K157" s="34">
        <f ca="1">MAX(ABS(F157),IF(J157="---",0,0.3*J157))</f>
        <v>21.436705801108438</v>
      </c>
      <c r="L157" s="34">
        <f ca="1">MAX(ABS(G157),IF(J157="---",0,0.3*J157))</f>
        <v>21.436705801108438</v>
      </c>
      <c r="M157" s="34">
        <f ca="1">MAX(ABS(H157),J157)</f>
        <v>71.455686003694794</v>
      </c>
      <c r="N157" s="34">
        <f ca="1">MAX(ABS(I157),J157)</f>
        <v>71.455686003694794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5">MAX(L157-$Z125*(1-((0.48*$Z124+L159)/(0.48*$Z124))^2),0)/(($F125-2*$F126)*$O$2)*1000</f>
        <v>0</v>
      </c>
      <c r="S157" s="36">
        <f t="shared" ca="1" si="135"/>
        <v>0</v>
      </c>
      <c r="T157" s="36">
        <f ca="1">MAX(N157-$Z125*(1-((0.48*$Z124+N159)/(0.48*$Z124))^2),0)/(($F125-2*$F126)*$O$2)*1000</f>
        <v>0</v>
      </c>
      <c r="U157" s="34">
        <f ca="1">MAX(P157:T157)</f>
        <v>0</v>
      </c>
      <c r="V157" s="26">
        <f>V165</f>
        <v>9.36</v>
      </c>
      <c r="W157" s="7">
        <f>2*V157*$O$2/10</f>
        <v>732.52173913043475</v>
      </c>
      <c r="X157" s="6">
        <f>W157*(F125-2*F126)/200</f>
        <v>80.577391304347827</v>
      </c>
      <c r="Y157" s="5"/>
      <c r="Z157" s="16"/>
      <c r="AD157" s="49"/>
    </row>
    <row r="158" spans="1:30" x14ac:dyDescent="0.25">
      <c r="A158" s="29" t="s">
        <v>67</v>
      </c>
      <c r="D158" s="5" t="s">
        <v>85</v>
      </c>
      <c r="E158" s="34">
        <f ca="1">E144</f>
        <v>32.907390624999998</v>
      </c>
      <c r="F158" s="35">
        <f t="shared" ca="1" si="134"/>
        <v>222.92180156250004</v>
      </c>
      <c r="G158" s="35">
        <f t="shared" ca="1" si="134"/>
        <v>-185.95048906250003</v>
      </c>
      <c r="H158" s="6">
        <f t="shared" ca="1" si="134"/>
        <v>81.046862500000003</v>
      </c>
      <c r="I158" s="6">
        <f t="shared" ca="1" si="134"/>
        <v>-44.075550000000007</v>
      </c>
      <c r="J158" s="6">
        <f>INDEX($O$275:$O$286,MATCH(A159,$L$275:$L$286,-1),1)</f>
        <v>260.72307744204545</v>
      </c>
      <c r="K158" s="34">
        <f ca="1">MAX(ABS(F158),J158)</f>
        <v>260.72307744204545</v>
      </c>
      <c r="L158" s="34">
        <f ca="1">MAX(ABS(G158),J158)</f>
        <v>260.72307744204545</v>
      </c>
      <c r="M158" s="34">
        <f ca="1">MAX(ABS(H158),IF(J158="---",0,0.3*J158))</f>
        <v>81.046862500000003</v>
      </c>
      <c r="N158" s="34">
        <f ca="1">MAX(ABS(I158),IF(J158="---",0,0.3*J158))</f>
        <v>78.216923232613638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2.2215907629144667</v>
      </c>
      <c r="R158" s="36">
        <f t="shared" ref="R158:T158" ca="1" si="136">MAX(L158-$Z126*(1-((0.48*$Z124+L159)/(0.48*$Z124))^2),0)/(($F124-2*$F126)*$O$2)*1000</f>
        <v>0.10140537990157636</v>
      </c>
      <c r="S158" s="36">
        <f t="shared" ca="1" si="136"/>
        <v>0</v>
      </c>
      <c r="T158" s="36">
        <f t="shared" ca="1" si="136"/>
        <v>0</v>
      </c>
      <c r="U158" s="34">
        <f ca="1">MAX(P158:T158)</f>
        <v>2.2215907629144667</v>
      </c>
      <c r="V158" s="26">
        <v>9.42</v>
      </c>
      <c r="W158" s="7">
        <f>2*V158*$O$2/10</f>
        <v>737.21739130434787</v>
      </c>
      <c r="X158" s="6">
        <f>W158*(F124-2*F126)/200</f>
        <v>265.39826086956526</v>
      </c>
      <c r="Y158" s="5"/>
      <c r="Z158" s="16"/>
      <c r="AD158" s="49"/>
    </row>
    <row r="159" spans="1:30" x14ac:dyDescent="0.25">
      <c r="A159" s="5">
        <f>B125</f>
        <v>3</v>
      </c>
      <c r="D159" s="5" t="s">
        <v>11</v>
      </c>
      <c r="E159" s="37">
        <f ca="1">E147</f>
        <v>-1225.087</v>
      </c>
      <c r="F159" s="7">
        <f ca="1">O147</f>
        <v>-608.93329999999992</v>
      </c>
      <c r="G159" s="7">
        <f ca="1">P147</f>
        <v>-884.17869999999994</v>
      </c>
      <c r="H159" s="7">
        <f ca="1">Q147</f>
        <v>-682.94779999999992</v>
      </c>
      <c r="I159" s="7">
        <f ca="1">R147</f>
        <v>-810.16419999999994</v>
      </c>
      <c r="K159" s="34">
        <f ca="1">F159</f>
        <v>-608.93329999999992</v>
      </c>
      <c r="L159" s="34">
        <f t="shared" ref="L159:N159" ca="1" si="137">G159</f>
        <v>-884.17869999999994</v>
      </c>
      <c r="M159" s="34">
        <f t="shared" ca="1" si="137"/>
        <v>-682.94779999999992</v>
      </c>
      <c r="N159" s="34">
        <f t="shared" ca="1" si="137"/>
        <v>-810.16419999999994</v>
      </c>
      <c r="AD159" s="49"/>
    </row>
    <row r="160" spans="1:30" x14ac:dyDescent="0.25">
      <c r="D160" s="15" t="s">
        <v>105</v>
      </c>
      <c r="E160" s="6">
        <f ca="1">($Z125+$X157)*(1-ABS((0.48*$Z124+E159)/(0.48*$Z124+$W157))^(1+1/(1+$W157/$Z124)))</f>
        <v>194.76571182509952</v>
      </c>
      <c r="K160" s="6">
        <f t="shared" ref="K160:N160" ca="1" si="138">($Z125+$X157)*(1-ABS((0.48*$Z124+K159)/(0.48*$Z124+$W157))^(1+1/(1+$W157/$Z124)))</f>
        <v>158.89528785887387</v>
      </c>
      <c r="L160" s="6">
        <f t="shared" ca="1" si="138"/>
        <v>178.0787330020384</v>
      </c>
      <c r="M160" s="6">
        <f t="shared" ca="1" si="138"/>
        <v>164.53453296684089</v>
      </c>
      <c r="N160" s="6">
        <f t="shared" ca="1" si="138"/>
        <v>173.40509226919553</v>
      </c>
      <c r="AD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567.90353893957092</v>
      </c>
      <c r="K161" s="6">
        <f t="shared" ref="K161:N161" ca="1" si="139">($Z126+$X158)*(1-ABS((0.48*$Z124+K159)/(0.48*$Z124+$W158))^(1+1/(1+$W158/$Z124)))</f>
        <v>463.63651729044636</v>
      </c>
      <c r="L161" s="6">
        <f t="shared" ca="1" si="139"/>
        <v>519.38816239217192</v>
      </c>
      <c r="M161" s="6">
        <f t="shared" ca="1" si="139"/>
        <v>480.02389268355148</v>
      </c>
      <c r="N161" s="6">
        <f t="shared" ca="1" si="139"/>
        <v>505.80389299866681</v>
      </c>
      <c r="AD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1.526874460418637E-2</v>
      </c>
      <c r="K162" s="38">
        <f t="shared" ref="K162:N162" ca="1" si="140">ABS(K157/K160)^1.5+ABS(K158/K161)^1.5</f>
        <v>0.47125224919035269</v>
      </c>
      <c r="L162" s="38">
        <f t="shared" ca="1" si="140"/>
        <v>0.39742244401021204</v>
      </c>
      <c r="M162" s="38">
        <f t="shared" ca="1" si="140"/>
        <v>0.35557610093395109</v>
      </c>
      <c r="N162" s="38">
        <f t="shared" ca="1" si="140"/>
        <v>0.32533277581250591</v>
      </c>
      <c r="AD162" s="49"/>
    </row>
    <row r="163" spans="1:59" x14ac:dyDescent="0.25">
      <c r="AD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</row>
    <row r="165" spans="1:59" x14ac:dyDescent="0.25">
      <c r="D165" s="5" t="s">
        <v>84</v>
      </c>
      <c r="E165" s="34">
        <f ca="1">E150</f>
        <v>-1.9209218749999999</v>
      </c>
      <c r="F165" s="6">
        <f t="shared" ref="F165:I166" ca="1" si="141">O150</f>
        <v>5.4013031249999992</v>
      </c>
      <c r="G165" s="6">
        <f t="shared" ca="1" si="141"/>
        <v>-6.8316468749999997</v>
      </c>
      <c r="H165" s="35">
        <f t="shared" ca="1" si="141"/>
        <v>-17.909748437499999</v>
      </c>
      <c r="I165" s="35">
        <f t="shared" ca="1" si="141"/>
        <v>16.479404687500001</v>
      </c>
      <c r="J165" s="6">
        <f>INDEX($N$275:$N$286,MATCH(A159,$L$275:$L$286,-1)+1,1)</f>
        <v>56.671750968447597</v>
      </c>
      <c r="K165" s="34">
        <f ca="1">MAX(ABS(F165),IF(J165="---",0,0.3*J165))</f>
        <v>17.001525290534278</v>
      </c>
      <c r="L165" s="34">
        <f ca="1">MAX(ABS(G165),IF(J165="---",0,0.3*J165))</f>
        <v>17.001525290534278</v>
      </c>
      <c r="M165" s="34">
        <f ca="1">MAX(ABS(H165),J165)</f>
        <v>56.671750968447597</v>
      </c>
      <c r="N165" s="34">
        <f ca="1">MAX(ABS(I165),J165)</f>
        <v>56.671750968447597</v>
      </c>
      <c r="O165" s="13" t="s">
        <v>103</v>
      </c>
      <c r="P165" s="36">
        <f t="shared" ref="P165" ca="1" si="142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0</v>
      </c>
      <c r="T165" s="36">
        <f ca="1">MAX(N165-$Z125*(1-((0.48*$Z124+N167)/(0.48*$Z124))^2),0)/(($F125-2*$F126)*$O$2)*1000</f>
        <v>0</v>
      </c>
      <c r="U165" s="34">
        <f ca="1">MAX(P165:T165)</f>
        <v>0</v>
      </c>
      <c r="V165" s="26">
        <f>V206</f>
        <v>9.36</v>
      </c>
      <c r="W165" s="7">
        <f>2*V165*$O$2/10</f>
        <v>732.52173913043475</v>
      </c>
      <c r="X165" s="6">
        <f>W165*(F125-2*F126)/200</f>
        <v>80.577391304347827</v>
      </c>
      <c r="AD165" s="49"/>
    </row>
    <row r="166" spans="1:59" x14ac:dyDescent="0.25">
      <c r="D166" s="5" t="s">
        <v>85</v>
      </c>
      <c r="E166" s="34">
        <f ca="1">E151</f>
        <v>-29.718390624999998</v>
      </c>
      <c r="F166" s="35">
        <f t="shared" ca="1" si="141"/>
        <v>-187.16890156250003</v>
      </c>
      <c r="G166" s="35">
        <f t="shared" ca="1" si="141"/>
        <v>153.64958906250001</v>
      </c>
      <c r="H166" s="6">
        <f t="shared" ca="1" si="141"/>
        <v>-68.946262500000003</v>
      </c>
      <c r="I166" s="6">
        <f t="shared" ca="1" si="141"/>
        <v>35.426950000000005</v>
      </c>
      <c r="J166" s="6">
        <f>INDEX($O$275:$O$286,MATCH(A159,$L$275:$L$286,-1)+1,1)</f>
        <v>245.24219778085225</v>
      </c>
      <c r="K166" s="34">
        <f ca="1">MAX(ABS(F166),J166)</f>
        <v>245.24219778085225</v>
      </c>
      <c r="L166" s="34">
        <f ca="1">MAX(ABS(G166),J166)</f>
        <v>245.24219778085225</v>
      </c>
      <c r="M166" s="34">
        <f ca="1">MAX(ABS(H166),IF(J166="---",0,0.3*J166))</f>
        <v>73.572659334255675</v>
      </c>
      <c r="N166" s="34">
        <f ca="1">MAX(ABS(I166),IF(J166="---",0,0.3*J166))</f>
        <v>73.572659334255675</v>
      </c>
      <c r="O166" s="13" t="s">
        <v>104</v>
      </c>
      <c r="P166" s="36">
        <f t="shared" ref="P166" ca="1" si="143">MAX(E166-$Z126*(1-((0.48*$Z124+E167)/(0.48*$Z124))^2),0)/(($F124-2*$F126)*$O$2)*1000</f>
        <v>0</v>
      </c>
      <c r="Q166" s="36">
        <f ca="1">MAX(K166-$Z126*(1-((0.48*$Z124+K167)/(0.48*$Z124))^2),0)/(($F124-2*$F126)*$O$2)*1000</f>
        <v>1.5547323324132376</v>
      </c>
      <c r="R166" s="36">
        <f ca="1">MAX(L166-$Z126*(1-((0.48*$Z124+L167)/(0.48*$Z124))^2),0)/(($F124-2*$F126)*$O$2)*1000</f>
        <v>0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1.5547323324132376</v>
      </c>
      <c r="V166" s="26">
        <v>9.42</v>
      </c>
      <c r="W166" s="7">
        <f>2*V166*$O$2/10</f>
        <v>737.21739130434787</v>
      </c>
      <c r="X166" s="6">
        <f>W166*(F124-2*F126)/200</f>
        <v>265.39826086956526</v>
      </c>
      <c r="AD166" s="49"/>
    </row>
    <row r="167" spans="1:59" x14ac:dyDescent="0.25">
      <c r="D167" s="5" t="s">
        <v>11</v>
      </c>
      <c r="E167" s="37">
        <f ca="1">E154</f>
        <v>-1242.3445000000002</v>
      </c>
      <c r="F167" s="7">
        <f ca="1">O154</f>
        <v>-622.20829999999989</v>
      </c>
      <c r="G167" s="7">
        <f ca="1">P154</f>
        <v>-897.45369999999991</v>
      </c>
      <c r="H167" s="7">
        <f ca="1">Q154</f>
        <v>-696.22279999999989</v>
      </c>
      <c r="I167" s="7">
        <f ca="1">R154</f>
        <v>-823.43919999999991</v>
      </c>
      <c r="K167" s="34">
        <f ca="1">F167</f>
        <v>-622.20829999999989</v>
      </c>
      <c r="L167" s="34">
        <f t="shared" ref="L167:N167" ca="1" si="144">G167</f>
        <v>-897.45369999999991</v>
      </c>
      <c r="M167" s="34">
        <f t="shared" ca="1" si="144"/>
        <v>-696.22279999999989</v>
      </c>
      <c r="N167" s="34">
        <f t="shared" ca="1" si="144"/>
        <v>-823.43919999999991</v>
      </c>
      <c r="AD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195.38940380402431</v>
      </c>
      <c r="K168" s="6">
        <f t="shared" ref="K168:N168" ca="1" si="145">($Z125+$X165)*(1-ABS((0.48*$Z124+K167)/(0.48*$Z124+$W165))^(1+1/(1+$W165/$Z124)))</f>
        <v>159.93231935351741</v>
      </c>
      <c r="L168" s="6">
        <f t="shared" ca="1" si="145"/>
        <v>178.87847786397612</v>
      </c>
      <c r="M168" s="6">
        <f t="shared" ca="1" si="145"/>
        <v>165.50902224658591</v>
      </c>
      <c r="N168" s="6">
        <f t="shared" ca="1" si="145"/>
        <v>174.26998368127221</v>
      </c>
      <c r="AD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569.71749296163046</v>
      </c>
      <c r="K169" s="6">
        <f t="shared" ref="K169:N169" ca="1" si="146">($Z126+$X166)*(1-ABS((0.48*$Z124+K167)/(0.48*$Z124+$W166))^(1+1/(1+$W166/$Z124)))</f>
        <v>466.64999605023075</v>
      </c>
      <c r="L169" s="6">
        <f t="shared" ca="1" si="146"/>
        <v>521.712802446811</v>
      </c>
      <c r="M169" s="6">
        <f t="shared" ca="1" si="146"/>
        <v>482.85583182035293</v>
      </c>
      <c r="N169" s="6">
        <f t="shared" ca="1" si="146"/>
        <v>508.31767286130855</v>
      </c>
      <c r="AD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1.2888547617781425E-2</v>
      </c>
      <c r="K170" s="38">
        <f t="shared" ref="K170:N170" ca="1" si="147">ABS(K165/K168)^1.5+ABS(K166/K169)^1.5</f>
        <v>0.41564317869385531</v>
      </c>
      <c r="L170" s="38">
        <f t="shared" ca="1" si="147"/>
        <v>0.35159088225953544</v>
      </c>
      <c r="M170" s="38">
        <f t="shared" ca="1" si="147"/>
        <v>0.25983987761768751</v>
      </c>
      <c r="N170" s="38">
        <f t="shared" ca="1" si="147"/>
        <v>0.24050991942816641</v>
      </c>
      <c r="AD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</row>
    <row r="172" spans="1:59" x14ac:dyDescent="0.25">
      <c r="AD172" s="49"/>
      <c r="AE172" s="111" t="s">
        <v>133</v>
      </c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  <c r="AS172" s="111"/>
      <c r="AT172" s="111"/>
      <c r="AU172" s="111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6"/>
    </row>
    <row r="173" spans="1:59" ht="18" x14ac:dyDescent="0.35">
      <c r="A173" t="s">
        <v>57</v>
      </c>
      <c r="B173" s="5">
        <f ca="1">$A$4</f>
        <v>9</v>
      </c>
      <c r="D173" t="s">
        <v>58</v>
      </c>
      <c r="E173" s="5" t="s">
        <v>59</v>
      </c>
      <c r="F173" s="17">
        <v>80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30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122.4</v>
      </c>
      <c r="AA174" s="16" t="s">
        <v>73</v>
      </c>
      <c r="AD174" s="49"/>
      <c r="AF174" s="107" t="s">
        <v>134</v>
      </c>
      <c r="AG174" s="107"/>
      <c r="AH174" s="107"/>
      <c r="AI174" s="55" t="s">
        <v>135</v>
      </c>
      <c r="AJ174" s="107" t="s">
        <v>136</v>
      </c>
      <c r="AK174" s="107"/>
      <c r="AL174" s="107" t="s">
        <v>137</v>
      </c>
      <c r="AM174" s="107"/>
      <c r="AN174" s="107"/>
      <c r="AO174" s="107"/>
      <c r="AP174" s="107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98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326.39999999999998</v>
      </c>
      <c r="AA175" s="16" t="s">
        <v>73</v>
      </c>
      <c r="AD175" s="49"/>
      <c r="AF175" s="107">
        <f>MAX(F173,AI175/6,45)</f>
        <v>80</v>
      </c>
      <c r="AG175" s="107"/>
      <c r="AH175" s="107"/>
      <c r="AI175" s="64">
        <f>M175-M173-M174</f>
        <v>250</v>
      </c>
      <c r="AJ175" s="107">
        <f>MIN(F174/2,17.5,8*1.4)</f>
        <v>11.2</v>
      </c>
      <c r="AK175" s="107"/>
      <c r="AL175" s="108">
        <f>(0.08*(14.17*(F174-5))/391.3)*100</f>
        <v>7.2425249169435215</v>
      </c>
      <c r="AM175" s="108"/>
      <c r="AN175" s="108"/>
      <c r="AO175" s="98" t="s">
        <v>150</v>
      </c>
      <c r="AP175" s="58">
        <f>SQRT(((0.5*AG178*14.17*F174)/((AQ175/100)*391.3))-1)</f>
        <v>1.5845904615772477</v>
      </c>
      <c r="AQ175" s="71">
        <f>AU175*AZ175</f>
        <v>15.8</v>
      </c>
      <c r="AR175" s="72">
        <f t="shared" ref="AR175:AS176" si="148">AR127</f>
        <v>10</v>
      </c>
      <c r="AS175" s="72">
        <f t="shared" si="148"/>
        <v>0.79</v>
      </c>
      <c r="AT175" s="75">
        <v>2</v>
      </c>
      <c r="AU175" s="77">
        <f>AT175*AS175</f>
        <v>1.58</v>
      </c>
      <c r="AV175" s="58">
        <f>0.9*F174*(F173-F175)*AG178*0.5*14.17*AP175/(1+AP175^2)/10</f>
        <v>670.10070360267423</v>
      </c>
      <c r="AW175" s="80" t="str">
        <f ca="1">IF(AK16&lt;=AV175,"verifica","non verifica")</f>
        <v>verifica</v>
      </c>
      <c r="AX175" s="76" t="s">
        <v>178</v>
      </c>
      <c r="AY175" s="90">
        <v>10</v>
      </c>
      <c r="AZ175" s="58">
        <f>100/AY175</f>
        <v>10</v>
      </c>
      <c r="BA175" s="99">
        <f>(0.9*(F173-F175)*AQ175*391.3*AP175/1000)</f>
        <v>670.10070360267423</v>
      </c>
      <c r="BB175" s="80" t="str">
        <f ca="1">IF(AK16&lt;=BA175,"verifica","non verifica")</f>
        <v>verifica</v>
      </c>
    </row>
    <row r="176" spans="1:59" x14ac:dyDescent="0.25">
      <c r="AD176" s="49"/>
      <c r="AO176" s="98" t="s">
        <v>151</v>
      </c>
      <c r="AP176" s="58">
        <f>SQRT(((0.5*AG178*14.17*F174)/((AQ176/100)*391.3))-1)</f>
        <v>1.8408309709617539</v>
      </c>
      <c r="AQ176" s="71">
        <f>AU176*AZ176</f>
        <v>12.64</v>
      </c>
      <c r="AR176" s="72">
        <f t="shared" si="148"/>
        <v>10</v>
      </c>
      <c r="AS176" s="72">
        <f t="shared" si="148"/>
        <v>0.79</v>
      </c>
      <c r="AT176" s="75">
        <v>2</v>
      </c>
      <c r="AU176" s="78">
        <f>AT176*AS176</f>
        <v>1.58</v>
      </c>
      <c r="AV176" s="58">
        <f>0.9*F174*(F173-F175)*AG178*0.5*14.17*AP176/(1+AP176^2)/10</f>
        <v>622.76892800540486</v>
      </c>
      <c r="AW176" s="80" t="str">
        <f ca="1">IF(AK16&lt;=AV176,"verifica","non verifica")</f>
        <v>verifica</v>
      </c>
      <c r="AX176" s="76" t="str">
        <f>AX175</f>
        <v>fi 10/</v>
      </c>
      <c r="AY176" s="90">
        <v>12.5</v>
      </c>
      <c r="AZ176" s="58">
        <f>100/AY176</f>
        <v>8</v>
      </c>
      <c r="BA176" s="99">
        <f>(0.9*(F173-F175)*AQ176*391.3*AP176/1000)</f>
        <v>622.76892800540486</v>
      </c>
      <c r="BB176" s="80" t="str">
        <f ca="1">IF(AK16&lt;=BA176,"verifica","non verifica")</f>
        <v>verifica</v>
      </c>
    </row>
    <row r="177" spans="1:40" x14ac:dyDescent="0.2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</row>
    <row r="178" spans="1:40" ht="18" x14ac:dyDescent="0.35">
      <c r="D178" s="5" t="s">
        <v>84</v>
      </c>
      <c r="E178" s="6">
        <f ca="1">INDEX(O$4:O$23,$W173,1)</f>
        <v>2.8090000000000002</v>
      </c>
      <c r="F178" s="6">
        <f ca="1">INDEX(P$4:P$171,$W173,1)</f>
        <v>1.06</v>
      </c>
      <c r="G178" s="6">
        <f ca="1">INDEX(Q$4:Q$171,$W173,1)</f>
        <v>-0.87</v>
      </c>
      <c r="H178" s="6">
        <f ca="1">INDEX(R$4:R$171,$W173,1)</f>
        <v>28.346</v>
      </c>
      <c r="I178" s="6">
        <f ca="1">INDEX(S$4:S$171,$W173,1)</f>
        <v>-1.028</v>
      </c>
      <c r="J178" s="6">
        <f ca="1">INDEX(T$4:T$171,$W173,1)</f>
        <v>-1.6739999999999999</v>
      </c>
      <c r="AD178" s="49"/>
      <c r="AF178" s="69" t="s">
        <v>146</v>
      </c>
      <c r="AG178" s="70">
        <f>1+AI180</f>
        <v>1.0212395289343683</v>
      </c>
    </row>
    <row r="179" spans="1:40" x14ac:dyDescent="0.25">
      <c r="D179" s="5" t="s">
        <v>85</v>
      </c>
      <c r="E179" s="6">
        <f t="shared" ref="E179:J179" ca="1" si="149">INDEX(E$4:E$171,$W173,1)</f>
        <v>38.756</v>
      </c>
      <c r="F179" s="6">
        <f t="shared" ca="1" si="149"/>
        <v>22.071999999999999</v>
      </c>
      <c r="G179" s="6">
        <f t="shared" ca="1" si="149"/>
        <v>290.82499999999999</v>
      </c>
      <c r="H179" s="6">
        <f t="shared" ca="1" si="149"/>
        <v>-0.73299999999999998</v>
      </c>
      <c r="I179" s="6">
        <f t="shared" ca="1" si="149"/>
        <v>-0.52</v>
      </c>
      <c r="J179" s="6">
        <f t="shared" ca="1" si="149"/>
        <v>-0.84699999999999998</v>
      </c>
      <c r="AD179" s="49"/>
      <c r="AL179" s="109" t="s">
        <v>159</v>
      </c>
      <c r="AM179" s="109"/>
      <c r="AN179" s="109"/>
    </row>
    <row r="180" spans="1:40" ht="18" x14ac:dyDescent="0.35">
      <c r="D180" s="5" t="s">
        <v>86</v>
      </c>
      <c r="E180" s="6">
        <f t="shared" ref="E180:J180" ca="1" si="150">INDEX(O$4:O$171,$W173+2,1)</f>
        <v>1.712</v>
      </c>
      <c r="F180" s="6">
        <f t="shared" ca="1" si="150"/>
        <v>0.61099999999999999</v>
      </c>
      <c r="G180" s="6">
        <f t="shared" ca="1" si="150"/>
        <v>-0.50600000000000001</v>
      </c>
      <c r="H180" s="6">
        <f t="shared" ca="1" si="150"/>
        <v>17.501000000000001</v>
      </c>
      <c r="I180" s="6">
        <f t="shared" ca="1" si="150"/>
        <v>-0.64500000000000002</v>
      </c>
      <c r="J180" s="6">
        <f t="shared" ca="1" si="150"/>
        <v>-1.0509999999999999</v>
      </c>
      <c r="AD180" s="49"/>
      <c r="AF180" s="69" t="s">
        <v>147</v>
      </c>
      <c r="AG180" s="6">
        <f>AO15/($F$124*$F$125)</f>
        <v>0.30096412500000003</v>
      </c>
      <c r="AH180" s="69" t="s">
        <v>149</v>
      </c>
      <c r="AI180" s="70">
        <f>AG180/$AG$40</f>
        <v>2.1239528934368385E-2</v>
      </c>
      <c r="AL180" s="109" t="s">
        <v>160</v>
      </c>
      <c r="AM180" s="109"/>
      <c r="AN180" s="109"/>
    </row>
    <row r="181" spans="1:40" x14ac:dyDescent="0.25">
      <c r="D181" s="5" t="s">
        <v>87</v>
      </c>
      <c r="E181" s="6">
        <f t="shared" ref="E181:J181" ca="1" si="151">INDEX(E$4:E$171,$W173+2,1)</f>
        <v>25.661999999999999</v>
      </c>
      <c r="F181" s="6">
        <f t="shared" ca="1" si="151"/>
        <v>14.667</v>
      </c>
      <c r="G181" s="6">
        <f t="shared" ca="1" si="151"/>
        <v>177.32900000000001</v>
      </c>
      <c r="H181" s="6">
        <f t="shared" ca="1" si="151"/>
        <v>-0.46100000000000002</v>
      </c>
      <c r="I181" s="6">
        <f t="shared" ca="1" si="151"/>
        <v>-0.35699999999999998</v>
      </c>
      <c r="J181" s="6">
        <f t="shared" ca="1" si="151"/>
        <v>-0.58199999999999996</v>
      </c>
      <c r="M181" t="s">
        <v>88</v>
      </c>
      <c r="AD181" s="49"/>
      <c r="AG181" s="6">
        <f t="shared" ref="AG181:AG183" si="152">AO16/($F$124*$F$125)</f>
        <v>0.50900837500000007</v>
      </c>
      <c r="AI181" s="70">
        <f>AG181/$AG$40</f>
        <v>3.5921550811573749E-2</v>
      </c>
      <c r="AL181" s="109" t="s">
        <v>161</v>
      </c>
      <c r="AM181" s="109"/>
      <c r="AN181" s="109"/>
    </row>
    <row r="182" spans="1:40" x14ac:dyDescent="0.25">
      <c r="D182" s="5" t="s">
        <v>11</v>
      </c>
      <c r="E182" s="6">
        <f t="shared" ref="E182:J182" ca="1" si="153">INDEX(Y$4:Y$171,$W173+3,1)</f>
        <v>-1598.7349999999999</v>
      </c>
      <c r="F182" s="6">
        <f t="shared" ca="1" si="153"/>
        <v>-971.9670000000001</v>
      </c>
      <c r="G182" s="6">
        <f t="shared" ca="1" si="153"/>
        <v>237.328</v>
      </c>
      <c r="H182" s="6">
        <f t="shared" ca="1" si="153"/>
        <v>32.641000000000005</v>
      </c>
      <c r="I182" s="6">
        <f t="shared" ca="1" si="153"/>
        <v>-1.7030000000000001</v>
      </c>
      <c r="J182" s="6">
        <f t="shared" ca="1" si="153"/>
        <v>-2.766</v>
      </c>
      <c r="K182" s="6">
        <f ca="1">L182*1.3</f>
        <v>-56.744999999999997</v>
      </c>
      <c r="L182" s="26">
        <f ca="1">-F173*F174*(M175-(M173+M174))*25/1000000*1+L133</f>
        <v>-43.65</v>
      </c>
      <c r="M182" t="s">
        <v>89</v>
      </c>
      <c r="AD182" s="49"/>
      <c r="AG182" s="6">
        <f t="shared" si="152"/>
        <v>0.36035445833333335</v>
      </c>
      <c r="AI182" s="70">
        <f>AG182/$AG$40</f>
        <v>2.5430801576099744E-2</v>
      </c>
      <c r="AL182" s="68"/>
      <c r="AM182" s="68"/>
      <c r="AN182" s="68"/>
    </row>
    <row r="183" spans="1:40" x14ac:dyDescent="0.25">
      <c r="AD183" s="49"/>
      <c r="AG183" s="6">
        <f t="shared" si="152"/>
        <v>0.44961804166666669</v>
      </c>
      <c r="AI183" s="70">
        <f>AG183/$AG$40</f>
        <v>3.1730278169842391E-2</v>
      </c>
    </row>
    <row r="184" spans="1:40" ht="18" x14ac:dyDescent="0.3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AF184" s="97" t="s">
        <v>148</v>
      </c>
      <c r="AG184" s="97">
        <f>14.17</f>
        <v>14.17</v>
      </c>
    </row>
    <row r="185" spans="1:40" x14ac:dyDescent="0.25">
      <c r="D185" s="5" t="s">
        <v>84</v>
      </c>
      <c r="E185" s="6">
        <f t="shared" ref="E185:J185" ca="1" si="154">INDEX(O$4:O$171,$W173+1,1)</f>
        <v>-2.6680000000000001</v>
      </c>
      <c r="F185" s="6">
        <f t="shared" ca="1" si="154"/>
        <v>-0.89400000000000002</v>
      </c>
      <c r="G185" s="6">
        <f t="shared" ca="1" si="154"/>
        <v>0.77200000000000002</v>
      </c>
      <c r="H185" s="6">
        <f t="shared" ca="1" si="154"/>
        <v>-27.882999999999999</v>
      </c>
      <c r="I185" s="6">
        <f t="shared" ca="1" si="154"/>
        <v>1.0369999999999999</v>
      </c>
      <c r="J185" s="6">
        <f t="shared" ca="1" si="154"/>
        <v>1.6879999999999999</v>
      </c>
      <c r="AD185" s="49"/>
    </row>
    <row r="186" spans="1:40" x14ac:dyDescent="0.25">
      <c r="D186" s="5" t="s">
        <v>85</v>
      </c>
      <c r="E186" s="6">
        <f t="shared" ref="E186:J186" ca="1" si="155">INDEX(E$4:E$171,$W173+1,1)</f>
        <v>-43.362000000000002</v>
      </c>
      <c r="F186" s="6">
        <f t="shared" ca="1" si="155"/>
        <v>-24.861000000000001</v>
      </c>
      <c r="G186" s="6">
        <f t="shared" ca="1" si="155"/>
        <v>-277.036</v>
      </c>
      <c r="H186" s="6">
        <f t="shared" ca="1" si="155"/>
        <v>-0.749</v>
      </c>
      <c r="I186" s="6">
        <f t="shared" ca="1" si="155"/>
        <v>0.623</v>
      </c>
      <c r="J186" s="6">
        <f t="shared" ca="1" si="155"/>
        <v>1.014</v>
      </c>
      <c r="AD186" s="49"/>
      <c r="AF186" s="97" t="s">
        <v>150</v>
      </c>
      <c r="AG186">
        <f ca="1">(0.5*14.17*F173*0.9*(F174-F175))/(2*AK16*10)+SQRT(((0.5*14.17*F173*0.9*(F174-F175))/(2*AK16*10))^2 -1)</f>
        <v>1.5859888464882057</v>
      </c>
    </row>
    <row r="187" spans="1:40" x14ac:dyDescent="0.25">
      <c r="D187" s="5" t="s">
        <v>86</v>
      </c>
      <c r="E187" s="6">
        <f ca="1">E180</f>
        <v>1.712</v>
      </c>
      <c r="F187" s="6">
        <f t="shared" ref="F187:J189" ca="1" si="156">F180</f>
        <v>0.61099999999999999</v>
      </c>
      <c r="G187" s="6">
        <f t="shared" ca="1" si="156"/>
        <v>-0.50600000000000001</v>
      </c>
      <c r="H187" s="6">
        <f t="shared" ca="1" si="156"/>
        <v>17.501000000000001</v>
      </c>
      <c r="I187" s="6">
        <f t="shared" ca="1" si="156"/>
        <v>-0.64500000000000002</v>
      </c>
      <c r="J187" s="6">
        <f t="shared" ca="1" si="156"/>
        <v>-1.0509999999999999</v>
      </c>
      <c r="AD187" s="49"/>
    </row>
    <row r="188" spans="1:40" x14ac:dyDescent="0.25">
      <c r="D188" s="5" t="s">
        <v>87</v>
      </c>
      <c r="E188" s="6">
        <f ca="1">E181</f>
        <v>25.661999999999999</v>
      </c>
      <c r="F188" s="6">
        <f t="shared" ca="1" si="156"/>
        <v>14.667</v>
      </c>
      <c r="G188" s="6">
        <f t="shared" ca="1" si="156"/>
        <v>177.32900000000001</v>
      </c>
      <c r="H188" s="6">
        <f t="shared" ca="1" si="156"/>
        <v>-0.46100000000000002</v>
      </c>
      <c r="I188" s="6">
        <f t="shared" ca="1" si="156"/>
        <v>-0.35699999999999998</v>
      </c>
      <c r="J188" s="6">
        <f t="shared" ca="1" si="156"/>
        <v>-0.58199999999999996</v>
      </c>
      <c r="AD188" s="49"/>
    </row>
    <row r="189" spans="1:40" x14ac:dyDescent="0.25">
      <c r="D189" s="5" t="s">
        <v>11</v>
      </c>
      <c r="E189" s="6">
        <f ca="1">E182</f>
        <v>-1598.7349999999999</v>
      </c>
      <c r="F189" s="6">
        <f t="shared" ca="1" si="156"/>
        <v>-971.9670000000001</v>
      </c>
      <c r="G189" s="6">
        <f t="shared" ca="1" si="156"/>
        <v>237.328</v>
      </c>
      <c r="H189" s="6">
        <f t="shared" ca="1" si="156"/>
        <v>32.641000000000005</v>
      </c>
      <c r="I189" s="6">
        <f t="shared" ca="1" si="156"/>
        <v>-1.7030000000000001</v>
      </c>
      <c r="J189" s="6">
        <f t="shared" ca="1" si="156"/>
        <v>-2.766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</row>
    <row r="190" spans="1:40" x14ac:dyDescent="0.25">
      <c r="AD190" s="49"/>
    </row>
    <row r="191" spans="1:40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</row>
    <row r="192" spans="1:40" x14ac:dyDescent="0.25">
      <c r="A192" s="27"/>
      <c r="B192" s="27"/>
      <c r="C192" s="27"/>
      <c r="D192" s="29" t="s">
        <v>84</v>
      </c>
      <c r="E192" s="31">
        <f ca="1">E178-(E178-E185)/$M175*$M173</f>
        <v>2.2099531250000002</v>
      </c>
      <c r="F192" s="31">
        <f t="shared" ref="F192" ca="1" si="157">F178-(F178-F185)/$M175*$M173</f>
        <v>0.8462812500000001</v>
      </c>
      <c r="G192" s="31">
        <f ca="1">G178-(G178-G185)/$M175*$M173</f>
        <v>-0.69040625</v>
      </c>
      <c r="H192" s="31">
        <f t="shared" ref="H192:J192" ca="1" si="158">H178-(H178-H185)/$M175*$M173</f>
        <v>22.195953125000003</v>
      </c>
      <c r="I192" s="31">
        <f t="shared" ca="1" si="158"/>
        <v>-0.80214062500000005</v>
      </c>
      <c r="J192" s="31">
        <f t="shared" ca="1" si="158"/>
        <v>-1.3062812500000001</v>
      </c>
      <c r="K192" s="31">
        <f ca="1">(ABS(G192)+ABS(I192))*SIGN(G192)</f>
        <v>-1.4925468749999999</v>
      </c>
      <c r="L192" s="31">
        <f ca="1">(ABS(H192)+ABS(J192))*SIGN(H192)</f>
        <v>23.502234375000004</v>
      </c>
      <c r="M192" s="31">
        <f ca="1">(ABS(K192)+0.3*ABS(L192))*SIGN(K192)</f>
        <v>-8.5432171875000016</v>
      </c>
      <c r="N192" s="31">
        <f t="shared" ref="N192:N196" ca="1" si="159">(ABS(L192)+0.3*ABS(K192))*SIGN(L192)</f>
        <v>23.949998437500003</v>
      </c>
      <c r="O192" s="31">
        <f ca="1">F192+M192</f>
        <v>-7.696935937500001</v>
      </c>
      <c r="P192" s="31">
        <f ca="1">F192-M192</f>
        <v>9.3894984375000021</v>
      </c>
      <c r="Q192" s="31">
        <f ca="1">F192+N192</f>
        <v>24.796279687500004</v>
      </c>
      <c r="R192" s="31">
        <f ca="1">F192-N192</f>
        <v>-23.103717187500003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</row>
    <row r="193" spans="1:30" x14ac:dyDescent="0.25">
      <c r="A193" s="27"/>
      <c r="B193" s="27"/>
      <c r="C193" s="27"/>
      <c r="D193" s="29" t="s">
        <v>85</v>
      </c>
      <c r="E193" s="31">
        <f ca="1">E179-(E179-E186)/$M175*$M173</f>
        <v>29.77434375</v>
      </c>
      <c r="F193" s="31">
        <f t="shared" ref="F193" ca="1" si="160">F179-(F179-F186)/$M175*$M173</f>
        <v>16.938703125</v>
      </c>
      <c r="G193" s="31">
        <f ca="1">G179-(G179-G186)/$M175*$M173</f>
        <v>228.71520312499999</v>
      </c>
      <c r="H193" s="31">
        <f t="shared" ref="H193:J193" ca="1" si="161">H179-(H179-H186)/$M175*$M173</f>
        <v>-0.73475000000000001</v>
      </c>
      <c r="I193" s="31">
        <f t="shared" ca="1" si="161"/>
        <v>-0.39498437500000005</v>
      </c>
      <c r="J193" s="31">
        <f t="shared" ca="1" si="161"/>
        <v>-0.64345312499999996</v>
      </c>
      <c r="K193" s="31">
        <f t="shared" ref="K193:L196" ca="1" si="162">(ABS(G193)+ABS(I193))*SIGN(G193)</f>
        <v>229.11018749999999</v>
      </c>
      <c r="L193" s="31">
        <f t="shared" ca="1" si="162"/>
        <v>-1.378203125</v>
      </c>
      <c r="M193" s="31">
        <f t="shared" ref="M193:M196" ca="1" si="163">(ABS(K193)+0.3*ABS(L193))*SIGN(K193)</f>
        <v>229.52364843749999</v>
      </c>
      <c r="N193" s="31">
        <f t="shared" ca="1" si="159"/>
        <v>-70.111259374999989</v>
      </c>
      <c r="O193" s="31">
        <f t="shared" ref="O193:O195" ca="1" si="164">F193+M193</f>
        <v>246.46235156249998</v>
      </c>
      <c r="P193" s="31">
        <f t="shared" ref="P193:P195" ca="1" si="165">F193-M193</f>
        <v>-212.5849453125</v>
      </c>
      <c r="Q193" s="31">
        <f t="shared" ref="Q193:Q195" ca="1" si="166">F193+N193</f>
        <v>-53.172556249999985</v>
      </c>
      <c r="R193" s="31">
        <f t="shared" ref="R193:R195" ca="1" si="167">F193-N193</f>
        <v>87.049962499999992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</row>
    <row r="194" spans="1:30" x14ac:dyDescent="0.25">
      <c r="A194" s="27"/>
      <c r="B194" s="27"/>
      <c r="C194" s="27"/>
      <c r="D194" s="29" t="s">
        <v>86</v>
      </c>
      <c r="E194" s="31">
        <f ca="1">E180</f>
        <v>1.712</v>
      </c>
      <c r="F194" s="31">
        <f ca="1">F180</f>
        <v>0.61099999999999999</v>
      </c>
      <c r="G194" s="31">
        <f t="shared" ref="G194:J196" ca="1" si="168">G180</f>
        <v>-0.50600000000000001</v>
      </c>
      <c r="H194" s="31">
        <f t="shared" ca="1" si="168"/>
        <v>17.501000000000001</v>
      </c>
      <c r="I194" s="31">
        <f t="shared" ca="1" si="168"/>
        <v>-0.64500000000000002</v>
      </c>
      <c r="J194" s="31">
        <f t="shared" ca="1" si="168"/>
        <v>-1.0509999999999999</v>
      </c>
      <c r="K194" s="31">
        <f t="shared" ca="1" si="162"/>
        <v>-1.151</v>
      </c>
      <c r="L194" s="31">
        <f t="shared" ca="1" si="162"/>
        <v>18.552</v>
      </c>
      <c r="M194" s="31">
        <f t="shared" ca="1" si="163"/>
        <v>-6.7165999999999997</v>
      </c>
      <c r="N194" s="31">
        <f t="shared" ca="1" si="159"/>
        <v>18.897300000000001</v>
      </c>
      <c r="O194" s="31">
        <f t="shared" ca="1" si="164"/>
        <v>-6.1055999999999999</v>
      </c>
      <c r="P194" s="31">
        <f t="shared" ca="1" si="165"/>
        <v>7.3275999999999994</v>
      </c>
      <c r="Q194" s="31">
        <f t="shared" ca="1" si="166"/>
        <v>19.508300000000002</v>
      </c>
      <c r="R194" s="31">
        <f t="shared" ca="1" si="167"/>
        <v>-18.286300000000001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</row>
    <row r="195" spans="1:30" x14ac:dyDescent="0.25">
      <c r="A195" s="27"/>
      <c r="B195" s="27"/>
      <c r="C195" s="27"/>
      <c r="D195" s="29" t="s">
        <v>87</v>
      </c>
      <c r="E195" s="31">
        <f ca="1">E181</f>
        <v>25.661999999999999</v>
      </c>
      <c r="F195" s="31">
        <f ca="1">F181</f>
        <v>14.667</v>
      </c>
      <c r="G195" s="31">
        <f t="shared" ca="1" si="168"/>
        <v>177.32900000000001</v>
      </c>
      <c r="H195" s="31">
        <f t="shared" ca="1" si="168"/>
        <v>-0.46100000000000002</v>
      </c>
      <c r="I195" s="31">
        <f t="shared" ca="1" si="168"/>
        <v>-0.35699999999999998</v>
      </c>
      <c r="J195" s="31">
        <f t="shared" ca="1" si="168"/>
        <v>-0.58199999999999996</v>
      </c>
      <c r="K195" s="31">
        <f t="shared" ca="1" si="162"/>
        <v>177.68600000000001</v>
      </c>
      <c r="L195" s="31">
        <f t="shared" ca="1" si="162"/>
        <v>-1.0429999999999999</v>
      </c>
      <c r="M195" s="31">
        <f t="shared" ca="1" si="163"/>
        <v>177.99890000000002</v>
      </c>
      <c r="N195" s="31">
        <f t="shared" ca="1" si="159"/>
        <v>-54.348799999999997</v>
      </c>
      <c r="O195" s="31">
        <f t="shared" ca="1" si="164"/>
        <v>192.66590000000002</v>
      </c>
      <c r="P195" s="31">
        <f t="shared" ca="1" si="165"/>
        <v>-163.33190000000002</v>
      </c>
      <c r="Q195" s="31">
        <f t="shared" ca="1" si="166"/>
        <v>-39.681799999999996</v>
      </c>
      <c r="R195" s="31">
        <f t="shared" ca="1" si="167"/>
        <v>69.015799999999999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</row>
    <row r="196" spans="1:30" x14ac:dyDescent="0.25">
      <c r="A196" s="27"/>
      <c r="B196" s="27"/>
      <c r="C196" s="27"/>
      <c r="D196" s="29" t="s">
        <v>11</v>
      </c>
      <c r="E196" s="31">
        <f ca="1">E182+K182</f>
        <v>-1655.4799999999998</v>
      </c>
      <c r="F196" s="31">
        <f ca="1">F182+L182</f>
        <v>-1015.6170000000001</v>
      </c>
      <c r="G196" s="31">
        <f t="shared" ca="1" si="168"/>
        <v>237.328</v>
      </c>
      <c r="H196" s="31">
        <f t="shared" ca="1" si="168"/>
        <v>32.641000000000005</v>
      </c>
      <c r="I196" s="31">
        <f t="shared" ca="1" si="168"/>
        <v>-1.7030000000000001</v>
      </c>
      <c r="J196" s="31">
        <f t="shared" ca="1" si="168"/>
        <v>-2.766</v>
      </c>
      <c r="K196" s="31">
        <f t="shared" ca="1" si="162"/>
        <v>239.03100000000001</v>
      </c>
      <c r="L196" s="31">
        <f t="shared" ca="1" si="162"/>
        <v>35.407000000000004</v>
      </c>
      <c r="M196" s="31">
        <f t="shared" ca="1" si="163"/>
        <v>249.65309999999999</v>
      </c>
      <c r="N196" s="31">
        <f t="shared" ca="1" si="159"/>
        <v>107.1163</v>
      </c>
      <c r="O196" s="31">
        <f ca="1">F196+M196</f>
        <v>-765.96390000000008</v>
      </c>
      <c r="P196" s="31">
        <f ca="1">F196-M196</f>
        <v>-1265.2701000000002</v>
      </c>
      <c r="Q196" s="31">
        <f ca="1">F196+N196</f>
        <v>-908.50070000000005</v>
      </c>
      <c r="R196" s="31">
        <f ca="1">F196-N196</f>
        <v>-1122.7333000000001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</row>
    <row r="197" spans="1:30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</row>
    <row r="198" spans="1:30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</row>
    <row r="199" spans="1:30" x14ac:dyDescent="0.25">
      <c r="A199" s="27"/>
      <c r="B199" s="27"/>
      <c r="C199" s="27"/>
      <c r="D199" s="29" t="s">
        <v>84</v>
      </c>
      <c r="E199" s="31">
        <f t="shared" ref="E199:F199" ca="1" si="169">E185+(E178-E185)/$M175*$M174</f>
        <v>-2.0689531250000002</v>
      </c>
      <c r="F199" s="31">
        <f t="shared" ca="1" si="169"/>
        <v>-0.68028124999999995</v>
      </c>
      <c r="G199" s="31">
        <f ca="1">G185+(G178-G185)/$M175*$M174</f>
        <v>0.59240625000000002</v>
      </c>
      <c r="H199" s="31">
        <f t="shared" ref="H199:J199" ca="1" si="170">H185+(H178-H185)/$M175*$M174</f>
        <v>-21.732953125000002</v>
      </c>
      <c r="I199" s="31">
        <f t="shared" ca="1" si="170"/>
        <v>0.81114062499999995</v>
      </c>
      <c r="J199" s="31">
        <f t="shared" ca="1" si="170"/>
        <v>1.3202812499999999</v>
      </c>
      <c r="K199" s="31">
        <f ca="1">(ABS(G199)+ABS(I199))*SIGN(G199)</f>
        <v>1.403546875</v>
      </c>
      <c r="L199" s="31">
        <f ca="1">(ABS(H199)+ABS(J199))*SIGN(H199)</f>
        <v>-23.053234375000002</v>
      </c>
      <c r="M199" s="31">
        <f t="shared" ref="M199:M203" ca="1" si="171">(ABS(K199)+0.3*ABS(L199))*SIGN(K199)</f>
        <v>8.3195171875000007</v>
      </c>
      <c r="N199" s="31">
        <f t="shared" ref="N199:N203" ca="1" si="172">(ABS(L199)+0.3*ABS(K199))*SIGN(L199)</f>
        <v>-23.474298437500003</v>
      </c>
      <c r="O199" s="31">
        <f ca="1">F199+M199</f>
        <v>7.6392359375000005</v>
      </c>
      <c r="P199" s="31">
        <f ca="1">F199-M199</f>
        <v>-8.9997984375000009</v>
      </c>
      <c r="Q199" s="31">
        <f ca="1">F199+N199</f>
        <v>-24.154579687500004</v>
      </c>
      <c r="R199" s="31">
        <f ca="1">F199-N199</f>
        <v>22.794017187500003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</row>
    <row r="200" spans="1:30" x14ac:dyDescent="0.25">
      <c r="A200" s="27"/>
      <c r="B200" s="27"/>
      <c r="C200" s="27"/>
      <c r="D200" s="29" t="s">
        <v>85</v>
      </c>
      <c r="E200" s="31">
        <f t="shared" ref="E200:F200" ca="1" si="173">E186+(E179-E186)/$M175*$M174</f>
        <v>-34.380343750000002</v>
      </c>
      <c r="F200" s="31">
        <f t="shared" ca="1" si="173"/>
        <v>-19.727703125000001</v>
      </c>
      <c r="G200" s="31">
        <f ca="1">G186+(G179-G186)/$M175*$M174</f>
        <v>-214.926203125</v>
      </c>
      <c r="H200" s="31">
        <f t="shared" ref="H200:J200" ca="1" si="174">H186+(H179-H186)/$M175*$M174</f>
        <v>-0.74724999999999997</v>
      </c>
      <c r="I200" s="31">
        <f t="shared" ca="1" si="174"/>
        <v>0.49798437500000003</v>
      </c>
      <c r="J200" s="31">
        <f t="shared" ca="1" si="174"/>
        <v>0.810453125</v>
      </c>
      <c r="K200" s="31">
        <f t="shared" ref="K200:L203" ca="1" si="175">(ABS(G200)+ABS(I200))*SIGN(G200)</f>
        <v>-215.42418749999999</v>
      </c>
      <c r="L200" s="31">
        <f t="shared" ca="1" si="175"/>
        <v>-1.557703125</v>
      </c>
      <c r="M200" s="31">
        <f t="shared" ca="1" si="171"/>
        <v>-215.89149843749999</v>
      </c>
      <c r="N200" s="31">
        <f t="shared" ca="1" si="172"/>
        <v>-66.184959374999991</v>
      </c>
      <c r="O200" s="31">
        <f t="shared" ref="O200:O202" ca="1" si="176">F200+M200</f>
        <v>-235.6192015625</v>
      </c>
      <c r="P200" s="31">
        <f t="shared" ref="P200:P202" ca="1" si="177">F200-M200</f>
        <v>196.16379531249999</v>
      </c>
      <c r="Q200" s="31">
        <f t="shared" ref="Q200:Q202" ca="1" si="178">F200+N200</f>
        <v>-85.912662499999996</v>
      </c>
      <c r="R200" s="31">
        <f t="shared" ref="R200:R202" ca="1" si="179">F200-N200</f>
        <v>46.457256249999986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</row>
    <row r="201" spans="1:30" x14ac:dyDescent="0.25">
      <c r="A201" s="27"/>
      <c r="B201" s="27"/>
      <c r="C201" s="27"/>
      <c r="D201" s="29" t="s">
        <v>86</v>
      </c>
      <c r="E201" s="31">
        <f ca="1">E194</f>
        <v>1.712</v>
      </c>
      <c r="F201" s="31">
        <f t="shared" ref="F201:J202" ca="1" si="180">F194</f>
        <v>0.61099999999999999</v>
      </c>
      <c r="G201" s="31">
        <f t="shared" ca="1" si="180"/>
        <v>-0.50600000000000001</v>
      </c>
      <c r="H201" s="31">
        <f t="shared" ca="1" si="180"/>
        <v>17.501000000000001</v>
      </c>
      <c r="I201" s="31">
        <f t="shared" ca="1" si="180"/>
        <v>-0.64500000000000002</v>
      </c>
      <c r="J201" s="31">
        <f t="shared" ca="1" si="180"/>
        <v>-1.0509999999999999</v>
      </c>
      <c r="K201" s="31">
        <f t="shared" ca="1" si="175"/>
        <v>-1.151</v>
      </c>
      <c r="L201" s="31">
        <f t="shared" ca="1" si="175"/>
        <v>18.552</v>
      </c>
      <c r="M201" s="31">
        <f t="shared" ca="1" si="171"/>
        <v>-6.7165999999999997</v>
      </c>
      <c r="N201" s="31">
        <f t="shared" ca="1" si="172"/>
        <v>18.897300000000001</v>
      </c>
      <c r="O201" s="31">
        <f t="shared" ca="1" si="176"/>
        <v>-6.1055999999999999</v>
      </c>
      <c r="P201" s="31">
        <f t="shared" ca="1" si="177"/>
        <v>7.3275999999999994</v>
      </c>
      <c r="Q201" s="31">
        <f t="shared" ca="1" si="178"/>
        <v>19.508300000000002</v>
      </c>
      <c r="R201" s="31">
        <f t="shared" ca="1" si="179"/>
        <v>-18.286300000000001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</row>
    <row r="202" spans="1:30" x14ac:dyDescent="0.25">
      <c r="A202" s="27"/>
      <c r="B202" s="27"/>
      <c r="C202" s="27"/>
      <c r="D202" s="29" t="s">
        <v>87</v>
      </c>
      <c r="E202" s="31">
        <f ca="1">E195</f>
        <v>25.661999999999999</v>
      </c>
      <c r="F202" s="31">
        <f t="shared" ca="1" si="180"/>
        <v>14.667</v>
      </c>
      <c r="G202" s="31">
        <f t="shared" ca="1" si="180"/>
        <v>177.32900000000001</v>
      </c>
      <c r="H202" s="31">
        <f t="shared" ca="1" si="180"/>
        <v>-0.46100000000000002</v>
      </c>
      <c r="I202" s="31">
        <f t="shared" ca="1" si="180"/>
        <v>-0.35699999999999998</v>
      </c>
      <c r="J202" s="31">
        <f t="shared" ca="1" si="180"/>
        <v>-0.58199999999999996</v>
      </c>
      <c r="K202" s="31">
        <f t="shared" ca="1" si="175"/>
        <v>177.68600000000001</v>
      </c>
      <c r="L202" s="31">
        <f t="shared" ca="1" si="175"/>
        <v>-1.0429999999999999</v>
      </c>
      <c r="M202" s="31">
        <f t="shared" ca="1" si="171"/>
        <v>177.99890000000002</v>
      </c>
      <c r="N202" s="31">
        <f t="shared" ca="1" si="172"/>
        <v>-54.348799999999997</v>
      </c>
      <c r="O202" s="31">
        <f t="shared" ca="1" si="176"/>
        <v>192.66590000000002</v>
      </c>
      <c r="P202" s="31">
        <f t="shared" ca="1" si="177"/>
        <v>-163.33190000000002</v>
      </c>
      <c r="Q202" s="31">
        <f t="shared" ca="1" si="178"/>
        <v>-39.681799999999996</v>
      </c>
      <c r="R202" s="31">
        <f t="shared" ca="1" si="179"/>
        <v>69.015799999999999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</row>
    <row r="203" spans="1:30" x14ac:dyDescent="0.25">
      <c r="A203" s="27"/>
      <c r="B203" s="27"/>
      <c r="C203" s="27"/>
      <c r="D203" s="29" t="s">
        <v>11</v>
      </c>
      <c r="E203" s="31">
        <f ca="1">E189+K189</f>
        <v>-1672.7375</v>
      </c>
      <c r="F203" s="31">
        <f ca="1">F189+L189</f>
        <v>-1028.8920000000001</v>
      </c>
      <c r="G203" s="31">
        <f t="shared" ref="G203:J203" ca="1" si="181">G189</f>
        <v>237.328</v>
      </c>
      <c r="H203" s="31">
        <f t="shared" ca="1" si="181"/>
        <v>32.641000000000005</v>
      </c>
      <c r="I203" s="31">
        <f t="shared" ca="1" si="181"/>
        <v>-1.7030000000000001</v>
      </c>
      <c r="J203" s="31">
        <f t="shared" ca="1" si="181"/>
        <v>-2.766</v>
      </c>
      <c r="K203" s="31">
        <f t="shared" ca="1" si="175"/>
        <v>239.03100000000001</v>
      </c>
      <c r="L203" s="31">
        <f t="shared" ca="1" si="175"/>
        <v>35.407000000000004</v>
      </c>
      <c r="M203" s="31">
        <f t="shared" ca="1" si="171"/>
        <v>249.65309999999999</v>
      </c>
      <c r="N203" s="31">
        <f t="shared" ca="1" si="172"/>
        <v>107.1163</v>
      </c>
      <c r="O203" s="31">
        <f ca="1">F203+M203</f>
        <v>-779.23890000000006</v>
      </c>
      <c r="P203" s="31">
        <f ca="1">F203-M203</f>
        <v>-1278.5451</v>
      </c>
      <c r="Q203" s="31">
        <f ca="1">F203+N203</f>
        <v>-921.77570000000003</v>
      </c>
      <c r="R203" s="31">
        <f ca="1">F203-N203</f>
        <v>-1136.0083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</row>
    <row r="204" spans="1:30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</row>
    <row r="205" spans="1:30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</row>
    <row r="206" spans="1:30" x14ac:dyDescent="0.25">
      <c r="A206" s="5">
        <f ca="1">B173</f>
        <v>9</v>
      </c>
      <c r="D206" s="5" t="s">
        <v>84</v>
      </c>
      <c r="E206" s="34">
        <f ca="1">E192</f>
        <v>2.2099531250000002</v>
      </c>
      <c r="F206" s="6">
        <f t="shared" ref="F206:I207" ca="1" si="182">O192</f>
        <v>-7.696935937500001</v>
      </c>
      <c r="G206" s="6">
        <f t="shared" ca="1" si="182"/>
        <v>9.3894984375000021</v>
      </c>
      <c r="H206" s="35">
        <f t="shared" ca="1" si="182"/>
        <v>24.796279687500004</v>
      </c>
      <c r="I206" s="35">
        <f t="shared" ca="1" si="182"/>
        <v>-23.103717187500003</v>
      </c>
      <c r="J206" s="6">
        <f>INDEX($N$275:$N$286,MATCH(A208,$L$275:$L$286,-1),1)</f>
        <v>66.5277076586124</v>
      </c>
      <c r="K206" s="34">
        <f ca="1">MAX(ABS(F206),IF(J206="---",0,0.3*J206))</f>
        <v>19.958312297583721</v>
      </c>
      <c r="L206" s="34">
        <f ca="1">MAX(ABS(G206),IF(J206="---",0,0.3*J206))</f>
        <v>19.958312297583721</v>
      </c>
      <c r="M206" s="34">
        <f ca="1">MAX(ABS(H206),J206)</f>
        <v>66.5277076586124</v>
      </c>
      <c r="N206" s="34">
        <f ca="1">MAX(ABS(I206),J206)</f>
        <v>66.5277076586124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3">MAX(L206-$Z174*(1-((0.48*$Z173+L208)/(0.48*$Z173))^2),0)/(($F174-2*$F175)*$O$2)*1000</f>
        <v>0</v>
      </c>
      <c r="S206" s="36">
        <f t="shared" ca="1" si="183"/>
        <v>0</v>
      </c>
      <c r="T206" s="36">
        <f ca="1">MAX(N206-$Z174*(1-((0.48*$Z173+N208)/(0.48*$Z173))^2),0)/(($F174-2*$F175)*$O$2)*1000</f>
        <v>0</v>
      </c>
      <c r="U206" s="34">
        <f ca="1">MAX(P206:T206)</f>
        <v>0</v>
      </c>
      <c r="V206" s="26">
        <f>V214</f>
        <v>9.36</v>
      </c>
      <c r="W206" s="7">
        <f>2*V206*$O$2/10</f>
        <v>732.52173913043475</v>
      </c>
      <c r="X206" s="6">
        <f>W206*(F174-2*F175)/200</f>
        <v>80.577391304347827</v>
      </c>
      <c r="Y206" s="5"/>
      <c r="Z206" s="16"/>
      <c r="AD206" s="49"/>
    </row>
    <row r="207" spans="1:30" x14ac:dyDescent="0.25">
      <c r="A207" s="29" t="s">
        <v>67</v>
      </c>
      <c r="D207" s="5" t="s">
        <v>85</v>
      </c>
      <c r="E207" s="34">
        <f ca="1">E193</f>
        <v>29.77434375</v>
      </c>
      <c r="F207" s="35">
        <f t="shared" ca="1" si="182"/>
        <v>246.46235156249998</v>
      </c>
      <c r="G207" s="35">
        <f t="shared" ca="1" si="182"/>
        <v>-212.5849453125</v>
      </c>
      <c r="H207" s="6">
        <f t="shared" ca="1" si="182"/>
        <v>-53.172556249999985</v>
      </c>
      <c r="I207" s="6">
        <f t="shared" ca="1" si="182"/>
        <v>87.049962499999992</v>
      </c>
      <c r="J207" s="6">
        <f>INDEX($O$275:$O$286,MATCH(A208,$L$275:$L$286,-1),1)</f>
        <v>287.89301478621786</v>
      </c>
      <c r="K207" s="34">
        <f ca="1">MAX(ABS(F207),J207)</f>
        <v>287.89301478621786</v>
      </c>
      <c r="L207" s="34">
        <f ca="1">MAX(ABS(G207),J207)</f>
        <v>287.89301478621786</v>
      </c>
      <c r="M207" s="34">
        <f ca="1">MAX(ABS(H207),IF(J207="---",0,0.3*J207))</f>
        <v>86.367904435865356</v>
      </c>
      <c r="N207" s="34">
        <f ca="1">MAX(ABS(I207),IF(J207="---",0,0.3*J207))</f>
        <v>87.049962499999992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1.8956205981926284</v>
      </c>
      <c r="R207" s="36">
        <f t="shared" ref="R207:T207" ca="1" si="184">MAX(L207-$Z175*(1-((0.48*$Z173+L208)/(0.48*$Z173))^2),0)/(($F173-2*$F175)*$O$2)*1000</f>
        <v>0</v>
      </c>
      <c r="S207" s="36">
        <f t="shared" ca="1" si="184"/>
        <v>0</v>
      </c>
      <c r="T207" s="36">
        <f t="shared" ca="1" si="184"/>
        <v>0</v>
      </c>
      <c r="U207" s="34">
        <f ca="1">MAX(P207:T207)</f>
        <v>1.8956205981926284</v>
      </c>
      <c r="V207" s="26">
        <v>12.56</v>
      </c>
      <c r="W207" s="7">
        <f>2*V207*$O$2/10</f>
        <v>982.95652173913061</v>
      </c>
      <c r="X207" s="6">
        <f>W207*(F173-2*F175)/200</f>
        <v>353.86434782608706</v>
      </c>
      <c r="Y207" s="5"/>
      <c r="Z207" s="16"/>
      <c r="AD207" s="49"/>
    </row>
    <row r="208" spans="1:30" x14ac:dyDescent="0.25">
      <c r="A208" s="5">
        <f>B174</f>
        <v>2</v>
      </c>
      <c r="D208" s="5" t="s">
        <v>11</v>
      </c>
      <c r="E208" s="37">
        <f ca="1">E196</f>
        <v>-1655.4799999999998</v>
      </c>
      <c r="F208" s="7">
        <f ca="1">O196</f>
        <v>-765.96390000000008</v>
      </c>
      <c r="G208" s="7">
        <f ca="1">P196</f>
        <v>-1265.2701000000002</v>
      </c>
      <c r="H208" s="7">
        <f ca="1">Q196</f>
        <v>-908.50070000000005</v>
      </c>
      <c r="I208" s="7">
        <f ca="1">R196</f>
        <v>-1122.7333000000001</v>
      </c>
      <c r="K208" s="34">
        <f ca="1">F208</f>
        <v>-765.96390000000008</v>
      </c>
      <c r="L208" s="34">
        <f t="shared" ref="L208:N208" ca="1" si="185">G208</f>
        <v>-1265.2701000000002</v>
      </c>
      <c r="M208" s="34">
        <f t="shared" ca="1" si="185"/>
        <v>-908.50070000000005</v>
      </c>
      <c r="N208" s="34">
        <f t="shared" ca="1" si="185"/>
        <v>-1122.7333000000001</v>
      </c>
      <c r="AD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202.93205849527004</v>
      </c>
      <c r="K209" s="6">
        <f t="shared" ref="K209:N209" ca="1" si="186">($Z174+$X206)*(1-ABS((0.48*$Z173+K208)/(0.48*$Z173+$W206))^(1+1/(1+$W206/$Z173)))</f>
        <v>170.44213837198276</v>
      </c>
      <c r="L209" s="6">
        <f t="shared" ca="1" si="186"/>
        <v>196.18339009974966</v>
      </c>
      <c r="M209" s="6">
        <f t="shared" ca="1" si="186"/>
        <v>179.53500136868337</v>
      </c>
      <c r="N209" s="6">
        <f t="shared" ca="1" si="186"/>
        <v>190.6165861818092</v>
      </c>
      <c r="AD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680.10652530379423</v>
      </c>
      <c r="K210" s="6">
        <f t="shared" ref="K210:N210" ca="1" si="187">($Z175+$X207)*(1-ABS((0.48*$Z173+K208)/(0.48*$Z173+$W207))^(1+1/(1+$W207/$Z173)))</f>
        <v>584.66535519730246</v>
      </c>
      <c r="L210" s="6">
        <f t="shared" ca="1" si="187"/>
        <v>659.47846688659035</v>
      </c>
      <c r="M210" s="6">
        <f t="shared" ca="1" si="187"/>
        <v>610.7983298987707</v>
      </c>
      <c r="N210" s="6">
        <f t="shared" ca="1" si="187"/>
        <v>643.02637911134184</v>
      </c>
      <c r="AD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1.0296496319258712E-2</v>
      </c>
      <c r="K211" s="38">
        <f t="shared" ref="K211:N211" ca="1" si="188">ABS(K206/K209)^1.5+ABS(K207/K210)^1.5</f>
        <v>0.38559999794818123</v>
      </c>
      <c r="L211" s="38">
        <f t="shared" ca="1" si="188"/>
        <v>0.3208818725566831</v>
      </c>
      <c r="M211" s="38">
        <f t="shared" ca="1" si="188"/>
        <v>0.27874123453143151</v>
      </c>
      <c r="N211" s="38">
        <f t="shared" ca="1" si="188"/>
        <v>0.25599694060764455</v>
      </c>
      <c r="AD211" s="49"/>
    </row>
    <row r="212" spans="1:59" x14ac:dyDescent="0.25">
      <c r="AD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</row>
    <row r="214" spans="1:59" x14ac:dyDescent="0.25">
      <c r="D214" s="5" t="s">
        <v>84</v>
      </c>
      <c r="E214" s="34">
        <f ca="1">E199</f>
        <v>-2.0689531250000002</v>
      </c>
      <c r="F214" s="6">
        <f t="shared" ref="F214:I215" ca="1" si="189">O199</f>
        <v>7.6392359375000005</v>
      </c>
      <c r="G214" s="6">
        <f t="shared" ca="1" si="189"/>
        <v>-8.9997984375000009</v>
      </c>
      <c r="H214" s="35">
        <f t="shared" ca="1" si="189"/>
        <v>-24.154579687500004</v>
      </c>
      <c r="I214" s="35">
        <f t="shared" ca="1" si="189"/>
        <v>22.794017187500003</v>
      </c>
      <c r="J214" s="6">
        <f>INDEX($N$275:$N$286,MATCH(A208,$L$275:$L$286,-1)+1,1)</f>
        <v>61.599729313529991</v>
      </c>
      <c r="K214" s="34">
        <f ca="1">MAX(ABS(F214),IF(J214="---",0,0.3*J214))</f>
        <v>18.479918794058996</v>
      </c>
      <c r="L214" s="34">
        <f ca="1">MAX(ABS(G214),IF(J214="---",0,0.3*J214))</f>
        <v>18.479918794058996</v>
      </c>
      <c r="M214" s="34">
        <f ca="1">MAX(ABS(H214),J214)</f>
        <v>61.599729313529991</v>
      </c>
      <c r="N214" s="34">
        <f ca="1">MAX(ABS(I214),J214)</f>
        <v>61.599729313529991</v>
      </c>
      <c r="O214" s="13" t="s">
        <v>103</v>
      </c>
      <c r="P214" s="36">
        <f t="shared" ref="P214" ca="1" si="190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0</v>
      </c>
      <c r="T214" s="36">
        <f ca="1">MAX(N214-$Z174*(1-((0.48*$Z173+N216)/(0.48*$Z173))^2),0)/(($F174-2*$F175)*$O$2)*1000</f>
        <v>0</v>
      </c>
      <c r="U214" s="34">
        <f ca="1">MAX(P214:T214)</f>
        <v>0</v>
      </c>
      <c r="V214" s="26">
        <f>V255</f>
        <v>9.36</v>
      </c>
      <c r="W214" s="7">
        <f>2*V214*$O$2/10</f>
        <v>732.52173913043475</v>
      </c>
      <c r="X214" s="6">
        <f>W214*(F174-2*F175)/200</f>
        <v>80.577391304347827</v>
      </c>
      <c r="AD214" s="49"/>
    </row>
    <row r="215" spans="1:59" x14ac:dyDescent="0.25">
      <c r="D215" s="5" t="s">
        <v>85</v>
      </c>
      <c r="E215" s="34">
        <f ca="1">E200</f>
        <v>-34.380343750000002</v>
      </c>
      <c r="F215" s="35">
        <f t="shared" ca="1" si="189"/>
        <v>-235.6192015625</v>
      </c>
      <c r="G215" s="35">
        <f t="shared" ca="1" si="189"/>
        <v>196.16379531249999</v>
      </c>
      <c r="H215" s="6">
        <f t="shared" ca="1" si="189"/>
        <v>-85.912662499999996</v>
      </c>
      <c r="I215" s="6">
        <f t="shared" ca="1" si="189"/>
        <v>46.457256249999986</v>
      </c>
      <c r="J215" s="6">
        <f>INDEX($O$275:$O$286,MATCH(A208,$L$275:$L$286,-1)+1,1)</f>
        <v>328.52929193039586</v>
      </c>
      <c r="K215" s="34">
        <f ca="1">MAX(ABS(F215),J215)</f>
        <v>328.52929193039586</v>
      </c>
      <c r="L215" s="34">
        <f ca="1">MAX(ABS(G215),J215)</f>
        <v>328.52929193039586</v>
      </c>
      <c r="M215" s="34">
        <f ca="1">MAX(ABS(H215),IF(J215="---",0,0.3*J215))</f>
        <v>98.558787579118757</v>
      </c>
      <c r="N215" s="34">
        <f ca="1">MAX(ABS(I215),IF(J215="---",0,0.3*J215))</f>
        <v>98.558787579118757</v>
      </c>
      <c r="O215" s="13" t="s">
        <v>104</v>
      </c>
      <c r="P215" s="36">
        <f t="shared" ref="P215" ca="1" si="191">MAX(E215-$Z175*(1-((0.48*$Z173+E216)/(0.48*$Z173))^2),0)/(($F173-2*$F175)*$O$2)*1000</f>
        <v>0</v>
      </c>
      <c r="Q215" s="36">
        <f ca="1">MAX(K215-$Z175*(1-((0.48*$Z173+K216)/(0.48*$Z173))^2),0)/(($F173-2*$F175)*$O$2)*1000</f>
        <v>3.2387095784882081</v>
      </c>
      <c r="R215" s="36">
        <f ca="1">MAX(L215-$Z175*(1-((0.48*$Z173+L216)/(0.48*$Z173))^2),0)/(($F173-2*$F175)*$O$2)*1000</f>
        <v>0.61899054692774935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3.2387095784882081</v>
      </c>
      <c r="V215" s="26">
        <v>12.56</v>
      </c>
      <c r="W215" s="7">
        <f>2*V215*$O$2/10</f>
        <v>982.95652173913061</v>
      </c>
      <c r="X215" s="6">
        <f>W215*(F173-2*F175)/200</f>
        <v>353.86434782608706</v>
      </c>
      <c r="AD215" s="49"/>
    </row>
    <row r="216" spans="1:59" x14ac:dyDescent="0.25">
      <c r="D216" s="5" t="s">
        <v>11</v>
      </c>
      <c r="E216" s="37">
        <f ca="1">E203</f>
        <v>-1672.7375</v>
      </c>
      <c r="F216" s="7">
        <f ca="1">O203</f>
        <v>-779.23890000000006</v>
      </c>
      <c r="G216" s="7">
        <f ca="1">P203</f>
        <v>-1278.5451</v>
      </c>
      <c r="H216" s="7">
        <f ca="1">Q203</f>
        <v>-921.77570000000003</v>
      </c>
      <c r="I216" s="7">
        <f ca="1">R203</f>
        <v>-1136.0083</v>
      </c>
      <c r="K216" s="34">
        <f ca="1">F216</f>
        <v>-779.23890000000006</v>
      </c>
      <c r="L216" s="34">
        <f t="shared" ref="L216:N216" ca="1" si="192">G216</f>
        <v>-1278.5451</v>
      </c>
      <c r="M216" s="34">
        <f t="shared" ca="1" si="192"/>
        <v>-921.77570000000003</v>
      </c>
      <c r="N216" s="34">
        <f t="shared" ca="1" si="192"/>
        <v>-1136.0083</v>
      </c>
      <c r="AD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202.85362909341325</v>
      </c>
      <c r="K217" s="6">
        <f t="shared" ref="K217:N217" ca="1" si="193">($Z174+$X214)*(1-ABS((0.48*$Z173+K216)/(0.48*$Z173+$W214))^(1+1/(1+$W214/$Z173)))</f>
        <v>171.34543058423716</v>
      </c>
      <c r="L217" s="6">
        <f t="shared" ca="1" si="193"/>
        <v>196.62496989956574</v>
      </c>
      <c r="M217" s="6">
        <f t="shared" ca="1" si="193"/>
        <v>180.31309071841841</v>
      </c>
      <c r="N217" s="6">
        <f t="shared" ca="1" si="193"/>
        <v>191.19758037166557</v>
      </c>
      <c r="AD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679.84449695007129</v>
      </c>
      <c r="K218" s="6">
        <f t="shared" ref="K218:N218" ca="1" si="194">($Z175+$X215)*(1-ABS((0.48*$Z173+K216)/(0.48*$Z173+$W215))^(1+1/(1+$W215/$Z173)))</f>
        <v>587.25199850980516</v>
      </c>
      <c r="L218" s="6">
        <f t="shared" ca="1" si="194"/>
        <v>660.79574179175188</v>
      </c>
      <c r="M218" s="6">
        <f t="shared" ca="1" si="194"/>
        <v>613.04552187701688</v>
      </c>
      <c r="N218" s="6">
        <f t="shared" ca="1" si="194"/>
        <v>644.73258208856419</v>
      </c>
      <c r="AD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1.2402403563384163E-2</v>
      </c>
      <c r="K219" s="38">
        <f t="shared" ref="K219:N219" ca="1" si="195">ABS(K214/K217)^1.5+ABS(K215/K218)^1.5</f>
        <v>0.4538509272478673</v>
      </c>
      <c r="L219" s="38">
        <f t="shared" ca="1" si="195"/>
        <v>0.37937157046581432</v>
      </c>
      <c r="M219" s="38">
        <f t="shared" ca="1" si="195"/>
        <v>0.26413869184204075</v>
      </c>
      <c r="N219" s="38">
        <f t="shared" ca="1" si="195"/>
        <v>0.24263957781515055</v>
      </c>
      <c r="AD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</row>
    <row r="221" spans="1:59" x14ac:dyDescent="0.25">
      <c r="AD221" s="49"/>
      <c r="AE221" s="111" t="s">
        <v>133</v>
      </c>
      <c r="AF221" s="111"/>
      <c r="AG221" s="111"/>
      <c r="AH221" s="111"/>
      <c r="AI221" s="111"/>
      <c r="AJ221" s="111"/>
      <c r="AK221" s="111"/>
      <c r="AL221" s="111"/>
      <c r="AM221" s="111"/>
      <c r="AN221" s="111"/>
      <c r="AO221" s="111"/>
      <c r="AP221" s="111"/>
      <c r="AQ221" s="111"/>
      <c r="AR221" s="111"/>
      <c r="AS221" s="111"/>
      <c r="AT221" s="111"/>
      <c r="AU221" s="111"/>
      <c r="AV221" s="111"/>
      <c r="AW221" s="111"/>
      <c r="AX221" s="111"/>
      <c r="AY221" s="111"/>
      <c r="AZ221" s="111"/>
      <c r="BA221" s="111"/>
      <c r="BB221" s="111"/>
      <c r="BC221" s="111"/>
      <c r="BD221" s="111"/>
      <c r="BE221" s="111"/>
      <c r="BF221" s="111"/>
      <c r="BG221" s="116"/>
    </row>
    <row r="222" spans="1:59" ht="18" x14ac:dyDescent="0.35">
      <c r="A222" t="s">
        <v>57</v>
      </c>
      <c r="B222" s="5">
        <f ca="1">$A$4</f>
        <v>9</v>
      </c>
      <c r="D222" t="s">
        <v>58</v>
      </c>
      <c r="E222" s="5" t="s">
        <v>59</v>
      </c>
      <c r="F222" s="17">
        <v>80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AZ222" s="82" t="s">
        <v>162</v>
      </c>
      <c r="BA222" s="112" t="s">
        <v>164</v>
      </c>
      <c r="BB222" s="113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30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122.4</v>
      </c>
      <c r="AA223" s="16" t="s">
        <v>73</v>
      </c>
      <c r="AD223" s="49"/>
      <c r="AF223" s="107" t="s">
        <v>134</v>
      </c>
      <c r="AG223" s="107"/>
      <c r="AH223" s="107"/>
      <c r="AI223" s="55" t="s">
        <v>135</v>
      </c>
      <c r="AJ223" s="107" t="s">
        <v>136</v>
      </c>
      <c r="AK223" s="107"/>
      <c r="AL223" s="107" t="s">
        <v>137</v>
      </c>
      <c r="AM223" s="107"/>
      <c r="AN223" s="107"/>
      <c r="AO223" s="107"/>
      <c r="AP223" s="107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98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326.39999999999998</v>
      </c>
      <c r="AA224" s="16" t="s">
        <v>73</v>
      </c>
      <c r="AD224" s="49"/>
      <c r="AF224" s="108">
        <f>MAX(F222,AI224/6,45)</f>
        <v>80</v>
      </c>
      <c r="AG224" s="108"/>
      <c r="AH224" s="108"/>
      <c r="AI224" s="64">
        <f>M224-M222-M223</f>
        <v>335</v>
      </c>
      <c r="AJ224" s="107">
        <f>MIN(F223/2,17.5,8*1.4)</f>
        <v>11.2</v>
      </c>
      <c r="AK224" s="107"/>
      <c r="AL224" s="108">
        <f>(0.08*(14.17*(F223-5))/391.3)*100</f>
        <v>7.2425249169435215</v>
      </c>
      <c r="AM224" s="108"/>
      <c r="AN224" s="108"/>
      <c r="AO224" s="98" t="s">
        <v>150</v>
      </c>
      <c r="AP224" s="58">
        <f>SQRT(((0.5*AG227*14.17*F223)/((AQ224/100)*391.3))-1)</f>
        <v>1.588435493499458</v>
      </c>
      <c r="AQ224" s="71">
        <f>AU224*AZ224</f>
        <v>15.8</v>
      </c>
      <c r="AR224" s="72">
        <f t="shared" ref="AR224:AS225" si="196">AR175</f>
        <v>10</v>
      </c>
      <c r="AS224" s="72">
        <f t="shared" si="196"/>
        <v>0.79</v>
      </c>
      <c r="AT224" s="75">
        <v>2</v>
      </c>
      <c r="AU224" s="77">
        <f>AT224*AS224</f>
        <v>1.58</v>
      </c>
      <c r="AV224" s="58">
        <f>0.9*F223*(F222-F224)*AG227*0.5*14.17*AP224/(1+AP224^2)/10</f>
        <v>671.72671275704147</v>
      </c>
      <c r="AW224" s="80" t="str">
        <f ca="1">IF(AK20&lt;=AV224,"verifica","non verifica")</f>
        <v>verifica</v>
      </c>
      <c r="AX224" s="76" t="str">
        <f>AX175</f>
        <v>fi 10/</v>
      </c>
      <c r="AY224" s="90">
        <v>10</v>
      </c>
      <c r="AZ224" s="58">
        <f>100/AY224</f>
        <v>10</v>
      </c>
      <c r="BA224" s="99">
        <f>(0.9*(F222-F224)*AQ224*391.3*AP224/1000)</f>
        <v>671.72671275704158</v>
      </c>
      <c r="BB224" s="80" t="str">
        <f ca="1">IF(AK20&lt;=BA224,"verifica","non verifica")</f>
        <v>verifica</v>
      </c>
    </row>
    <row r="225" spans="1:54" x14ac:dyDescent="0.25">
      <c r="AD225" s="49"/>
      <c r="AO225" s="98" t="s">
        <v>151</v>
      </c>
      <c r="AP225" s="58">
        <f>SQRT(((0.5*AG227*14.17*F223)/((AQ225/100)*391.3))-1)</f>
        <v>2.0699495103778016</v>
      </c>
      <c r="AQ225" s="71">
        <f>AU225*AZ225</f>
        <v>10.533333333333335</v>
      </c>
      <c r="AR225" s="72">
        <f t="shared" si="196"/>
        <v>10</v>
      </c>
      <c r="AS225" s="72">
        <f t="shared" si="196"/>
        <v>0.79</v>
      </c>
      <c r="AT225" s="75">
        <v>2</v>
      </c>
      <c r="AU225" s="78">
        <f>AT225*AS225</f>
        <v>1.58</v>
      </c>
      <c r="AV225" s="58">
        <f>0.9*F223*(F222-F224)*AG227*0.5*14.17*AP225/(1+AP225^2)/10</f>
        <v>583.56808145263744</v>
      </c>
      <c r="AW225" s="80" t="str">
        <f ca="1">IF(AK20&lt;=AV225,"verifica","non verifica")</f>
        <v>verifica</v>
      </c>
      <c r="AX225" s="76" t="str">
        <f>AX224</f>
        <v>fi 10/</v>
      </c>
      <c r="AY225" s="90">
        <v>15</v>
      </c>
      <c r="AZ225" s="58">
        <f>100/AY225</f>
        <v>6.666666666666667</v>
      </c>
      <c r="BA225" s="99">
        <f>(0.9*(F222-F224)*AQ225*391.3*AP225/1000)</f>
        <v>583.56808145263767</v>
      </c>
      <c r="BB225" s="80" t="str">
        <f ca="1">IF(AK20&lt;=BA225,"verifica","non verifica")</f>
        <v>verifica</v>
      </c>
    </row>
    <row r="226" spans="1:54" x14ac:dyDescent="0.2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</row>
    <row r="227" spans="1:54" ht="18" x14ac:dyDescent="0.35">
      <c r="D227" s="5" t="s">
        <v>84</v>
      </c>
      <c r="E227" s="6">
        <f t="shared" ref="E227:J227" ca="1" si="197">INDEX(O$4:O$171,$W222,1)</f>
        <v>2.081</v>
      </c>
      <c r="F227" s="6">
        <f t="shared" ca="1" si="197"/>
        <v>0.81499999999999995</v>
      </c>
      <c r="G227" s="6">
        <f t="shared" ca="1" si="197"/>
        <v>-0.81899999999999995</v>
      </c>
      <c r="H227" s="6">
        <f t="shared" ca="1" si="197"/>
        <v>21.934999999999999</v>
      </c>
      <c r="I227" s="6">
        <f t="shared" ca="1" si="197"/>
        <v>-0.77700000000000002</v>
      </c>
      <c r="J227" s="6">
        <f t="shared" ca="1" si="197"/>
        <v>-1.266</v>
      </c>
      <c r="AD227" s="49"/>
      <c r="AF227" s="69" t="s">
        <v>146</v>
      </c>
      <c r="AG227" s="70">
        <f>1+AI229</f>
        <v>1.0247883115737473</v>
      </c>
    </row>
    <row r="228" spans="1:54" x14ac:dyDescent="0.25">
      <c r="D228" s="5" t="s">
        <v>85</v>
      </c>
      <c r="E228" s="6">
        <f t="shared" ref="E228:J228" ca="1" si="198">INDEX(E$4:E$171,$W222,1)</f>
        <v>26.779</v>
      </c>
      <c r="F228" s="6">
        <f t="shared" ca="1" si="198"/>
        <v>15.618</v>
      </c>
      <c r="G228" s="6">
        <f t="shared" ca="1" si="198"/>
        <v>270.92099999999999</v>
      </c>
      <c r="H228" s="6">
        <f t="shared" ca="1" si="198"/>
        <v>-0.65400000000000003</v>
      </c>
      <c r="I228" s="6">
        <f t="shared" ca="1" si="198"/>
        <v>-0.184</v>
      </c>
      <c r="J228" s="6">
        <f t="shared" ca="1" si="198"/>
        <v>-0.3</v>
      </c>
      <c r="AD228" s="49"/>
      <c r="AL228" s="109" t="s">
        <v>159</v>
      </c>
      <c r="AM228" s="109"/>
      <c r="AN228" s="109"/>
    </row>
    <row r="229" spans="1:54" ht="18" x14ac:dyDescent="0.35">
      <c r="D229" s="5" t="s">
        <v>86</v>
      </c>
      <c r="E229" s="6">
        <f t="shared" ref="E229:J229" ca="1" si="199">INDEX(O$4:O$171,$W222+2,1)</f>
        <v>0.72199999999999998</v>
      </c>
      <c r="F229" s="6">
        <f t="shared" ca="1" si="199"/>
        <v>0.249</v>
      </c>
      <c r="G229" s="6">
        <f t="shared" ca="1" si="199"/>
        <v>-0.745</v>
      </c>
      <c r="H229" s="6">
        <f t="shared" ca="1" si="199"/>
        <v>21.736999999999998</v>
      </c>
      <c r="I229" s="6">
        <f t="shared" ca="1" si="199"/>
        <v>-0.78800000000000003</v>
      </c>
      <c r="J229" s="6">
        <f t="shared" ca="1" si="199"/>
        <v>-1.284</v>
      </c>
      <c r="AD229" s="49"/>
      <c r="AF229" s="69" t="s">
        <v>147</v>
      </c>
      <c r="AG229" s="6">
        <f>AO19/($F$124*$F$125)</f>
        <v>0.35125037500000011</v>
      </c>
      <c r="AH229" s="69" t="s">
        <v>149</v>
      </c>
      <c r="AI229" s="70">
        <f>AG229/$AG$40</f>
        <v>2.4788311573747362E-2</v>
      </c>
      <c r="AL229" s="109" t="s">
        <v>160</v>
      </c>
      <c r="AM229" s="109"/>
      <c r="AN229" s="109"/>
    </row>
    <row r="230" spans="1:54" x14ac:dyDescent="0.25">
      <c r="D230" s="5" t="s">
        <v>87</v>
      </c>
      <c r="E230" s="6">
        <f t="shared" ref="E230:J230" ca="1" si="200">INDEX(E$4:E$171,$W222+2,1)</f>
        <v>11.109</v>
      </c>
      <c r="F230" s="6">
        <f t="shared" ca="1" si="200"/>
        <v>6.3940000000000001</v>
      </c>
      <c r="G230" s="6">
        <f t="shared" ca="1" si="200"/>
        <v>197.46899999999999</v>
      </c>
      <c r="H230" s="6">
        <f t="shared" ca="1" si="200"/>
        <v>-0.47399999999999998</v>
      </c>
      <c r="I230" s="6">
        <f t="shared" ca="1" si="200"/>
        <v>-0.17499999999999999</v>
      </c>
      <c r="J230" s="6">
        <f t="shared" ca="1" si="200"/>
        <v>-0.28499999999999998</v>
      </c>
      <c r="M230" t="s">
        <v>88</v>
      </c>
      <c r="AD230" s="49"/>
      <c r="AG230" s="6">
        <f t="shared" ref="AG230:AG232" si="201">AO20/($F$124*$F$125)</f>
        <v>0.66944045833333343</v>
      </c>
      <c r="AI230" s="70">
        <f>AG230/$AG$40</f>
        <v>4.7243504469536589E-2</v>
      </c>
      <c r="AL230" s="109" t="s">
        <v>161</v>
      </c>
      <c r="AM230" s="109"/>
      <c r="AN230" s="109"/>
    </row>
    <row r="231" spans="1:54" x14ac:dyDescent="0.25">
      <c r="D231" s="5" t="s">
        <v>11</v>
      </c>
      <c r="E231" s="6">
        <f t="shared" ref="E231:J231" ca="1" si="202">INDEX(Y$4:Y$171,$W222+3,1)</f>
        <v>-2008.48</v>
      </c>
      <c r="F231" s="6">
        <f t="shared" ca="1" si="202"/>
        <v>-1224.8290000000002</v>
      </c>
      <c r="G231" s="6">
        <f t="shared" ca="1" si="202"/>
        <v>365.60999999999996</v>
      </c>
      <c r="H231" s="6">
        <f t="shared" ca="1" si="202"/>
        <v>42.824000000000005</v>
      </c>
      <c r="I231" s="6">
        <f t="shared" ca="1" si="202"/>
        <v>-2.266</v>
      </c>
      <c r="J231" s="6">
        <f t="shared" ca="1" si="202"/>
        <v>-3.6829999999999998</v>
      </c>
      <c r="K231" s="6">
        <f ca="1">L231*1.3</f>
        <v>-82.875</v>
      </c>
      <c r="L231" s="26">
        <f ca="1">-F222*F223*(M224-(M222+M223))*25/1000000*1+L182</f>
        <v>-63.75</v>
      </c>
      <c r="M231" t="s">
        <v>89</v>
      </c>
      <c r="AD231" s="49"/>
      <c r="AG231" s="6">
        <f t="shared" si="201"/>
        <v>0.44498300000000007</v>
      </c>
      <c r="AI231" s="70">
        <f>AG231/$AG$40</f>
        <v>3.1403175723359218E-2</v>
      </c>
      <c r="AL231" s="68"/>
      <c r="AM231" s="68"/>
      <c r="AN231" s="68"/>
    </row>
    <row r="232" spans="1:54" x14ac:dyDescent="0.25">
      <c r="AD232" s="49"/>
      <c r="AG232" s="6">
        <f t="shared" si="201"/>
        <v>0.57570783333333342</v>
      </c>
      <c r="AI232" s="70">
        <f>AG232/$AG$40</f>
        <v>4.0628640319924733E-2</v>
      </c>
    </row>
    <row r="233" spans="1:54" ht="18" x14ac:dyDescent="0.3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AF233" s="97" t="s">
        <v>148</v>
      </c>
      <c r="AG233" s="97">
        <f>14.17</f>
        <v>14.17</v>
      </c>
    </row>
    <row r="234" spans="1:54" x14ac:dyDescent="0.25">
      <c r="D234" s="5" t="s">
        <v>84</v>
      </c>
      <c r="E234" s="6">
        <f t="shared" ref="E234:J234" ca="1" si="203">INDEX(O$4:O$171,$W222+1,1)</f>
        <v>-0.58899999999999997</v>
      </c>
      <c r="F234" s="6">
        <f t="shared" ca="1" si="203"/>
        <v>-0.107</v>
      </c>
      <c r="G234" s="6">
        <f t="shared" ca="1" si="203"/>
        <v>1.946</v>
      </c>
      <c r="H234" s="6">
        <f t="shared" ca="1" si="203"/>
        <v>-58.598999999999997</v>
      </c>
      <c r="I234" s="6">
        <f t="shared" ca="1" si="203"/>
        <v>2.1389999999999998</v>
      </c>
      <c r="J234" s="6">
        <f t="shared" ca="1" si="203"/>
        <v>3.484</v>
      </c>
      <c r="AD234" s="49"/>
    </row>
    <row r="235" spans="1:54" x14ac:dyDescent="0.25">
      <c r="D235" s="5" t="s">
        <v>85</v>
      </c>
      <c r="E235" s="6">
        <f t="shared" ref="E235:J235" ca="1" si="204">INDEX(E$4:E$171,$W222+1,1)</f>
        <v>-14.324</v>
      </c>
      <c r="F235" s="6">
        <f t="shared" ca="1" si="204"/>
        <v>-8.0389999999999997</v>
      </c>
      <c r="G235" s="6">
        <f t="shared" ca="1" si="204"/>
        <v>-459.81700000000001</v>
      </c>
      <c r="H235" s="6">
        <f t="shared" ca="1" si="204"/>
        <v>1.1040000000000001</v>
      </c>
      <c r="I235" s="6">
        <f t="shared" ca="1" si="204"/>
        <v>0.46500000000000002</v>
      </c>
      <c r="J235" s="6">
        <f t="shared" ca="1" si="204"/>
        <v>0.75600000000000001</v>
      </c>
      <c r="AD235" s="49"/>
      <c r="AF235" s="97" t="s">
        <v>150</v>
      </c>
      <c r="AG235">
        <f ca="1">(0.5*14.17*F222*0.9*(F223-F224))/(2*AK20*10)+SQRT(((0.5*14.17*F222*0.9*(F223-F224))/(2*AK20*10))^2 -1)</f>
        <v>2.5841065613554939</v>
      </c>
    </row>
    <row r="236" spans="1:54" x14ac:dyDescent="0.25">
      <c r="D236" s="5" t="s">
        <v>86</v>
      </c>
      <c r="E236" s="6">
        <f ca="1">E229</f>
        <v>0.72199999999999998</v>
      </c>
      <c r="F236" s="6">
        <f t="shared" ref="F236:J238" ca="1" si="205">F229</f>
        <v>0.249</v>
      </c>
      <c r="G236" s="6">
        <f t="shared" ca="1" si="205"/>
        <v>-0.745</v>
      </c>
      <c r="H236" s="6">
        <f t="shared" ca="1" si="205"/>
        <v>21.736999999999998</v>
      </c>
      <c r="I236" s="6">
        <f t="shared" ca="1" si="205"/>
        <v>-0.78800000000000003</v>
      </c>
      <c r="J236" s="6">
        <f t="shared" ca="1" si="205"/>
        <v>-1.284</v>
      </c>
      <c r="AD236" s="49"/>
    </row>
    <row r="237" spans="1:54" x14ac:dyDescent="0.25">
      <c r="D237" s="5" t="s">
        <v>87</v>
      </c>
      <c r="E237" s="6">
        <f ca="1">E230</f>
        <v>11.109</v>
      </c>
      <c r="F237" s="6">
        <f t="shared" ca="1" si="205"/>
        <v>6.3940000000000001</v>
      </c>
      <c r="G237" s="6">
        <f t="shared" ca="1" si="205"/>
        <v>197.46899999999999</v>
      </c>
      <c r="H237" s="6">
        <f t="shared" ca="1" si="205"/>
        <v>-0.47399999999999998</v>
      </c>
      <c r="I237" s="6">
        <f t="shared" ca="1" si="205"/>
        <v>-0.17499999999999999</v>
      </c>
      <c r="J237" s="6">
        <f t="shared" ca="1" si="205"/>
        <v>-0.28499999999999998</v>
      </c>
      <c r="AD237" s="49"/>
    </row>
    <row r="238" spans="1:54" x14ac:dyDescent="0.25">
      <c r="D238" s="5" t="s">
        <v>11</v>
      </c>
      <c r="E238" s="6">
        <f ca="1">E231</f>
        <v>-2008.48</v>
      </c>
      <c r="F238" s="6">
        <f t="shared" ca="1" si="205"/>
        <v>-1224.8290000000002</v>
      </c>
      <c r="G238" s="6">
        <f t="shared" ca="1" si="205"/>
        <v>365.60999999999996</v>
      </c>
      <c r="H238" s="6">
        <f t="shared" ca="1" si="205"/>
        <v>42.824000000000005</v>
      </c>
      <c r="I238" s="6">
        <f t="shared" ca="1" si="205"/>
        <v>-2.266</v>
      </c>
      <c r="J238" s="6">
        <f t="shared" ca="1" si="205"/>
        <v>-3.6829999999999998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</row>
    <row r="239" spans="1:54" x14ac:dyDescent="0.25">
      <c r="AD239" s="49"/>
    </row>
    <row r="240" spans="1:54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</row>
    <row r="241" spans="1:30" x14ac:dyDescent="0.25">
      <c r="A241" s="27"/>
      <c r="B241" s="27"/>
      <c r="C241" s="27"/>
      <c r="D241" s="29" t="s">
        <v>84</v>
      </c>
      <c r="E241" s="31">
        <f ca="1">E227-(E227-E234)/$M224*$M222</f>
        <v>1.8284324324324324</v>
      </c>
      <c r="F241" s="31">
        <f t="shared" ref="F241" ca="1" si="206">F227-(F227-F234)/$M224*$M222</f>
        <v>0.72778378378378372</v>
      </c>
      <c r="G241" s="31">
        <f ca="1">G227-(G227-G234)/$M224*$M222</f>
        <v>-0.55744594594594599</v>
      </c>
      <c r="H241" s="31">
        <f t="shared" ref="H241:J241" ca="1" si="207">H227-(H227-H234)/$M224*$M222</f>
        <v>14.316918918918919</v>
      </c>
      <c r="I241" s="31">
        <f t="shared" ca="1" si="207"/>
        <v>-0.50116216216216225</v>
      </c>
      <c r="J241" s="31">
        <f t="shared" ca="1" si="207"/>
        <v>-0.81667567567567567</v>
      </c>
      <c r="K241" s="31">
        <f ca="1">(ABS(G241)+ABS(I241))*SIGN(G241)</f>
        <v>-1.0586081081081082</v>
      </c>
      <c r="L241" s="31">
        <f ca="1">(ABS(H241)+ABS(J241))*SIGN(H241)</f>
        <v>15.133594594594594</v>
      </c>
      <c r="M241" s="31">
        <f ca="1">(ABS(K241)+0.3*ABS(L241))*SIGN(K241)</f>
        <v>-5.5986864864864856</v>
      </c>
      <c r="N241" s="31">
        <f t="shared" ref="N241:N245" ca="1" si="208">(ABS(L241)+0.3*ABS(K241))*SIGN(L241)</f>
        <v>15.451177027027027</v>
      </c>
      <c r="O241" s="31">
        <f ca="1">F241+M241</f>
        <v>-4.8709027027027023</v>
      </c>
      <c r="P241" s="31">
        <f ca="1">F241-M241</f>
        <v>6.3264702702702689</v>
      </c>
      <c r="Q241" s="31">
        <f ca="1">F241+N241</f>
        <v>16.178960810810811</v>
      </c>
      <c r="R241" s="31">
        <f ca="1">F241-N241</f>
        <v>-14.723393243243244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</row>
    <row r="242" spans="1:30" x14ac:dyDescent="0.25">
      <c r="A242" s="27"/>
      <c r="B242" s="27"/>
      <c r="C242" s="27"/>
      <c r="D242" s="29" t="s">
        <v>85</v>
      </c>
      <c r="E242" s="31">
        <f t="shared" ref="E242:F242" ca="1" si="209">E228-(E228-E235)/$M224*$M222</f>
        <v>22.890878378378378</v>
      </c>
      <c r="F242" s="31">
        <f t="shared" ca="1" si="209"/>
        <v>13.380175675675677</v>
      </c>
      <c r="G242" s="31">
        <f ca="1">G228-(G228-G235)/$M224*$M222</f>
        <v>201.79713513513514</v>
      </c>
      <c r="H242" s="31">
        <f t="shared" ref="H242:J242" ca="1" si="210">H228-(H228-H235)/$M224*$M222</f>
        <v>-0.48770270270270272</v>
      </c>
      <c r="I242" s="31">
        <f t="shared" ca="1" si="210"/>
        <v>-0.1226081081081081</v>
      </c>
      <c r="J242" s="31">
        <f t="shared" ca="1" si="210"/>
        <v>-0.20010810810810808</v>
      </c>
      <c r="K242" s="31">
        <f t="shared" ref="K242:L245" ca="1" si="211">(ABS(G242)+ABS(I242))*SIGN(G242)</f>
        <v>201.91974324324323</v>
      </c>
      <c r="L242" s="31">
        <f t="shared" ca="1" si="211"/>
        <v>-0.68781081081081075</v>
      </c>
      <c r="M242" s="31">
        <f t="shared" ref="M242:M245" ca="1" si="212">(ABS(K242)+0.3*ABS(L242))*SIGN(K242)</f>
        <v>202.12608648648649</v>
      </c>
      <c r="N242" s="31">
        <f t="shared" ca="1" si="208"/>
        <v>-61.263733783783778</v>
      </c>
      <c r="O242" s="31">
        <f t="shared" ref="O242:O244" ca="1" si="213">F242+M242</f>
        <v>215.50626216216216</v>
      </c>
      <c r="P242" s="31">
        <f t="shared" ref="P242:P244" ca="1" si="214">F242-M242</f>
        <v>-188.74591081081081</v>
      </c>
      <c r="Q242" s="31">
        <f t="shared" ref="Q242:Q244" ca="1" si="215">F242+N242</f>
        <v>-47.883558108108105</v>
      </c>
      <c r="R242" s="31">
        <f t="shared" ref="R242:R244" ca="1" si="216">F242-N242</f>
        <v>74.643909459459451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</row>
    <row r="243" spans="1:30" x14ac:dyDescent="0.25">
      <c r="A243" s="27"/>
      <c r="B243" s="27"/>
      <c r="C243" s="27"/>
      <c r="D243" s="29" t="s">
        <v>86</v>
      </c>
      <c r="E243" s="31">
        <f t="shared" ref="E243:J245" ca="1" si="217">E229</f>
        <v>0.72199999999999998</v>
      </c>
      <c r="F243" s="31">
        <f t="shared" ca="1" si="217"/>
        <v>0.249</v>
      </c>
      <c r="G243" s="31">
        <f t="shared" ca="1" si="217"/>
        <v>-0.745</v>
      </c>
      <c r="H243" s="31">
        <f t="shared" ca="1" si="217"/>
        <v>21.736999999999998</v>
      </c>
      <c r="I243" s="31">
        <f t="shared" ca="1" si="217"/>
        <v>-0.78800000000000003</v>
      </c>
      <c r="J243" s="31">
        <f t="shared" ca="1" si="217"/>
        <v>-1.284</v>
      </c>
      <c r="K243" s="31">
        <f t="shared" ca="1" si="211"/>
        <v>-1.5329999999999999</v>
      </c>
      <c r="L243" s="31">
        <f t="shared" ca="1" si="211"/>
        <v>23.020999999999997</v>
      </c>
      <c r="M243" s="31">
        <f t="shared" ca="1" si="212"/>
        <v>-8.4392999999999994</v>
      </c>
      <c r="N243" s="31">
        <f t="shared" ca="1" si="208"/>
        <v>23.480899999999998</v>
      </c>
      <c r="O243" s="31">
        <f t="shared" ca="1" si="213"/>
        <v>-8.1902999999999988</v>
      </c>
      <c r="P243" s="31">
        <f t="shared" ca="1" si="214"/>
        <v>8.6882999999999999</v>
      </c>
      <c r="Q243" s="31">
        <f t="shared" ca="1" si="215"/>
        <v>23.729899999999997</v>
      </c>
      <c r="R243" s="31">
        <f t="shared" ca="1" si="216"/>
        <v>-23.2319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</row>
    <row r="244" spans="1:30" x14ac:dyDescent="0.25">
      <c r="A244" s="27"/>
      <c r="B244" s="27"/>
      <c r="C244" s="27"/>
      <c r="D244" s="29" t="s">
        <v>87</v>
      </c>
      <c r="E244" s="31">
        <f t="shared" ca="1" si="217"/>
        <v>11.109</v>
      </c>
      <c r="F244" s="31">
        <f t="shared" ca="1" si="217"/>
        <v>6.3940000000000001</v>
      </c>
      <c r="G244" s="31">
        <f t="shared" ca="1" si="217"/>
        <v>197.46899999999999</v>
      </c>
      <c r="H244" s="31">
        <f t="shared" ca="1" si="217"/>
        <v>-0.47399999999999998</v>
      </c>
      <c r="I244" s="31">
        <f t="shared" ca="1" si="217"/>
        <v>-0.17499999999999999</v>
      </c>
      <c r="J244" s="31">
        <f t="shared" ca="1" si="217"/>
        <v>-0.28499999999999998</v>
      </c>
      <c r="K244" s="31">
        <f t="shared" ca="1" si="211"/>
        <v>197.64400000000001</v>
      </c>
      <c r="L244" s="31">
        <f t="shared" ca="1" si="211"/>
        <v>-0.7589999999999999</v>
      </c>
      <c r="M244" s="31">
        <f t="shared" ca="1" si="212"/>
        <v>197.8717</v>
      </c>
      <c r="N244" s="31">
        <f t="shared" ca="1" si="208"/>
        <v>-60.052199999999999</v>
      </c>
      <c r="O244" s="31">
        <f t="shared" ca="1" si="213"/>
        <v>204.26570000000001</v>
      </c>
      <c r="P244" s="31">
        <f t="shared" ca="1" si="214"/>
        <v>-191.4777</v>
      </c>
      <c r="Q244" s="31">
        <f t="shared" ca="1" si="215"/>
        <v>-53.658200000000001</v>
      </c>
      <c r="R244" s="31">
        <f t="shared" ca="1" si="216"/>
        <v>66.446200000000005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</row>
    <row r="245" spans="1:30" x14ac:dyDescent="0.25">
      <c r="A245" s="27"/>
      <c r="B245" s="27"/>
      <c r="C245" s="27"/>
      <c r="D245" s="29" t="s">
        <v>11</v>
      </c>
      <c r="E245" s="31">
        <f ca="1">E231+K231</f>
        <v>-2091.355</v>
      </c>
      <c r="F245" s="31">
        <f ca="1">F231+L231</f>
        <v>-1288.5790000000002</v>
      </c>
      <c r="G245" s="31">
        <f t="shared" ca="1" si="217"/>
        <v>365.60999999999996</v>
      </c>
      <c r="H245" s="31">
        <f t="shared" ca="1" si="217"/>
        <v>42.824000000000005</v>
      </c>
      <c r="I245" s="31">
        <f t="shared" ca="1" si="217"/>
        <v>-2.266</v>
      </c>
      <c r="J245" s="31">
        <f t="shared" ca="1" si="217"/>
        <v>-3.6829999999999998</v>
      </c>
      <c r="K245" s="31">
        <f t="shared" ca="1" si="211"/>
        <v>367.87599999999998</v>
      </c>
      <c r="L245" s="31">
        <f t="shared" ca="1" si="211"/>
        <v>46.507000000000005</v>
      </c>
      <c r="M245" s="31">
        <f t="shared" ca="1" si="212"/>
        <v>381.82809999999995</v>
      </c>
      <c r="N245" s="31">
        <f t="shared" ca="1" si="208"/>
        <v>156.8698</v>
      </c>
      <c r="O245" s="31">
        <f ca="1">F245+M245</f>
        <v>-906.75090000000023</v>
      </c>
      <c r="P245" s="31">
        <f ca="1">F245-M245</f>
        <v>-1670.4071000000001</v>
      </c>
      <c r="Q245" s="31">
        <f ca="1">F245+N245</f>
        <v>-1131.7092000000002</v>
      </c>
      <c r="R245" s="31">
        <f ca="1">F245-N245</f>
        <v>-1445.4488000000001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</row>
    <row r="246" spans="1:30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</row>
    <row r="247" spans="1:30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</row>
    <row r="248" spans="1:30" x14ac:dyDescent="0.25">
      <c r="A248" s="27"/>
      <c r="B248" s="27"/>
      <c r="C248" s="27"/>
      <c r="D248" s="29" t="s">
        <v>84</v>
      </c>
      <c r="E248" s="31">
        <f t="shared" ref="E248:F248" ca="1" si="218">E234+(E227-E234)/$M224*$M223</f>
        <v>-0.58899999999999997</v>
      </c>
      <c r="F248" s="31">
        <f t="shared" ca="1" si="218"/>
        <v>-0.107</v>
      </c>
      <c r="G248" s="31">
        <f ca="1">G234+(G227-G234)/$M224*$M223</f>
        <v>1.946</v>
      </c>
      <c r="H248" s="31">
        <f t="shared" ref="H248:J248" ca="1" si="219">H234+(H227-H234)/$M224*$M223</f>
        <v>-58.598999999999997</v>
      </c>
      <c r="I248" s="31">
        <f t="shared" ca="1" si="219"/>
        <v>2.1389999999999998</v>
      </c>
      <c r="J248" s="31">
        <f t="shared" ca="1" si="219"/>
        <v>3.484</v>
      </c>
      <c r="K248" s="31">
        <f ca="1">(ABS(G248)+ABS(I248))*SIGN(G248)</f>
        <v>4.085</v>
      </c>
      <c r="L248" s="31">
        <f ca="1">(ABS(H248)+ABS(J248))*SIGN(H248)</f>
        <v>-62.082999999999998</v>
      </c>
      <c r="M248" s="31">
        <f t="shared" ref="M248:M252" ca="1" si="220">(ABS(K248)+0.3*ABS(L248))*SIGN(K248)</f>
        <v>22.709900000000001</v>
      </c>
      <c r="N248" s="31">
        <f ca="1">(ABS(L248)+0.3*ABS(K248))*SIGN(L248)</f>
        <v>-63.308499999999995</v>
      </c>
      <c r="O248" s="31">
        <f ca="1">F248+M248</f>
        <v>22.602900000000002</v>
      </c>
      <c r="P248" s="31">
        <f ca="1">F248-M248</f>
        <v>-22.8169</v>
      </c>
      <c r="Q248" s="31">
        <f ca="1">F248+N248</f>
        <v>-63.415499999999994</v>
      </c>
      <c r="R248" s="31">
        <f ca="1">F248-N248</f>
        <v>63.201499999999996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</row>
    <row r="249" spans="1:30" x14ac:dyDescent="0.25">
      <c r="A249" s="27"/>
      <c r="B249" s="27"/>
      <c r="C249" s="27"/>
      <c r="D249" s="29" t="s">
        <v>85</v>
      </c>
      <c r="E249" s="31">
        <f t="shared" ref="E249:F249" ca="1" si="221">E235+(E228-E235)/$M224*$M223</f>
        <v>-14.324</v>
      </c>
      <c r="F249" s="31">
        <f t="shared" ca="1" si="221"/>
        <v>-8.0389999999999997</v>
      </c>
      <c r="G249" s="31">
        <f ca="1">G235+(G228-G235)/$M224*$M223</f>
        <v>-459.81700000000001</v>
      </c>
      <c r="H249" s="31">
        <f t="shared" ref="H249:J249" ca="1" si="222">H235+(H228-H235)/$M224*$M223</f>
        <v>1.1040000000000001</v>
      </c>
      <c r="I249" s="31">
        <f t="shared" ca="1" si="222"/>
        <v>0.46500000000000002</v>
      </c>
      <c r="J249" s="31">
        <f t="shared" ca="1" si="222"/>
        <v>0.75600000000000001</v>
      </c>
      <c r="K249" s="31">
        <f ca="1">(ABS(G249)+ABS(I249))*SIGN(G249)</f>
        <v>-460.28199999999998</v>
      </c>
      <c r="L249" s="31">
        <f t="shared" ref="K249:L252" ca="1" si="223">(ABS(H249)+ABS(J249))*SIGN(H249)</f>
        <v>1.86</v>
      </c>
      <c r="M249" s="31">
        <f ca="1">(ABS(K249)+0.3*ABS(L249))*SIGN(K249)</f>
        <v>-460.84</v>
      </c>
      <c r="N249" s="31">
        <f t="shared" ref="N249:N252" ca="1" si="224">(ABS(L249)+0.3*ABS(K249))*SIGN(L249)</f>
        <v>139.94460000000001</v>
      </c>
      <c r="O249" s="31">
        <f ca="1">F249+M249</f>
        <v>-468.87899999999996</v>
      </c>
      <c r="P249" s="31">
        <f t="shared" ref="P249:P251" ca="1" si="225">F249-M249</f>
        <v>452.80099999999999</v>
      </c>
      <c r="Q249" s="31">
        <f t="shared" ref="Q249:Q251" ca="1" si="226">F249+N249</f>
        <v>131.90560000000002</v>
      </c>
      <c r="R249" s="31">
        <f t="shared" ref="R249:R251" ca="1" si="227">F249-N249</f>
        <v>-147.9836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</row>
    <row r="250" spans="1:30" x14ac:dyDescent="0.25">
      <c r="A250" s="27"/>
      <c r="B250" s="27"/>
      <c r="C250" s="27"/>
      <c r="D250" s="29" t="s">
        <v>86</v>
      </c>
      <c r="E250" s="31">
        <f ca="1">E243</f>
        <v>0.72199999999999998</v>
      </c>
      <c r="F250" s="31">
        <f t="shared" ref="F250:J251" ca="1" si="228">F243</f>
        <v>0.249</v>
      </c>
      <c r="G250" s="31">
        <f t="shared" ca="1" si="228"/>
        <v>-0.745</v>
      </c>
      <c r="H250" s="31">
        <f t="shared" ca="1" si="228"/>
        <v>21.736999999999998</v>
      </c>
      <c r="I250" s="31">
        <f t="shared" ca="1" si="228"/>
        <v>-0.78800000000000003</v>
      </c>
      <c r="J250" s="31">
        <f t="shared" ca="1" si="228"/>
        <v>-1.284</v>
      </c>
      <c r="K250" s="31">
        <f t="shared" ca="1" si="223"/>
        <v>-1.5329999999999999</v>
      </c>
      <c r="L250" s="31">
        <f t="shared" ca="1" si="223"/>
        <v>23.020999999999997</v>
      </c>
      <c r="M250" s="31">
        <f t="shared" ca="1" si="220"/>
        <v>-8.4392999999999994</v>
      </c>
      <c r="N250" s="31">
        <f t="shared" ca="1" si="224"/>
        <v>23.480899999999998</v>
      </c>
      <c r="O250" s="31">
        <f t="shared" ref="O250:O251" ca="1" si="229">F250+M250</f>
        <v>-8.1902999999999988</v>
      </c>
      <c r="P250" s="31">
        <f t="shared" ca="1" si="225"/>
        <v>8.6882999999999999</v>
      </c>
      <c r="Q250" s="31">
        <f t="shared" ca="1" si="226"/>
        <v>23.729899999999997</v>
      </c>
      <c r="R250" s="31">
        <f t="shared" ca="1" si="227"/>
        <v>-23.2319</v>
      </c>
      <c r="S250" s="27"/>
      <c r="T250" s="27"/>
      <c r="U250" s="27"/>
      <c r="V250" s="27"/>
      <c r="W250" s="27"/>
      <c r="X250" s="110" t="s">
        <v>129</v>
      </c>
      <c r="Y250" s="110"/>
      <c r="Z250" s="110"/>
      <c r="AA250" s="110"/>
      <c r="AB250" s="110"/>
      <c r="AC250" s="27"/>
      <c r="AD250" s="52"/>
    </row>
    <row r="251" spans="1:30" x14ac:dyDescent="0.25">
      <c r="A251" s="27"/>
      <c r="B251" s="27"/>
      <c r="C251" s="27"/>
      <c r="D251" s="29" t="s">
        <v>87</v>
      </c>
      <c r="E251" s="31">
        <f ca="1">E244</f>
        <v>11.109</v>
      </c>
      <c r="F251" s="31">
        <f t="shared" ca="1" si="228"/>
        <v>6.3940000000000001</v>
      </c>
      <c r="G251" s="31">
        <f t="shared" ca="1" si="228"/>
        <v>197.46899999999999</v>
      </c>
      <c r="H251" s="31">
        <f t="shared" ca="1" si="228"/>
        <v>-0.47399999999999998</v>
      </c>
      <c r="I251" s="31">
        <f t="shared" ca="1" si="228"/>
        <v>-0.17499999999999999</v>
      </c>
      <c r="J251" s="31">
        <f t="shared" ca="1" si="228"/>
        <v>-0.28499999999999998</v>
      </c>
      <c r="K251" s="31">
        <f t="shared" ca="1" si="223"/>
        <v>197.64400000000001</v>
      </c>
      <c r="L251" s="31">
        <f t="shared" ca="1" si="223"/>
        <v>-0.7589999999999999</v>
      </c>
      <c r="M251" s="31">
        <f t="shared" ca="1" si="220"/>
        <v>197.8717</v>
      </c>
      <c r="N251" s="31">
        <f t="shared" ca="1" si="224"/>
        <v>-60.052199999999999</v>
      </c>
      <c r="O251" s="31">
        <f t="shared" ca="1" si="229"/>
        <v>204.26570000000001</v>
      </c>
      <c r="P251" s="31">
        <f t="shared" ca="1" si="225"/>
        <v>-191.4777</v>
      </c>
      <c r="Q251" s="31">
        <f t="shared" ca="1" si="226"/>
        <v>-53.658200000000001</v>
      </c>
      <c r="R251" s="31">
        <f t="shared" ca="1" si="227"/>
        <v>66.446200000000005</v>
      </c>
      <c r="S251" s="27"/>
      <c r="T251" s="27"/>
      <c r="U251" s="27"/>
      <c r="V251" s="27"/>
      <c r="W251" s="27"/>
      <c r="X251" s="54" t="s">
        <v>130</v>
      </c>
      <c r="Y251" s="60" t="str">
        <f>IF((V263+V264)*2&gt;F223*F222*0.01,"verifica","non verifica")</f>
        <v>verifica</v>
      </c>
      <c r="Z251" s="54" t="s">
        <v>130</v>
      </c>
      <c r="AA251" s="110" t="str">
        <f>IF((V264+V263)*2&lt;=F223*F222*0.025,"verifica","non verifica")</f>
        <v>verifica</v>
      </c>
      <c r="AB251" s="110"/>
      <c r="AC251" s="27"/>
      <c r="AD251" s="52"/>
    </row>
    <row r="252" spans="1:30" x14ac:dyDescent="0.25">
      <c r="A252" s="27"/>
      <c r="B252" s="27"/>
      <c r="C252" s="27"/>
      <c r="D252" s="29" t="s">
        <v>11</v>
      </c>
      <c r="E252" s="31">
        <f ca="1">E238+K238</f>
        <v>-2108.6125000000002</v>
      </c>
      <c r="F252" s="31">
        <f ca="1">F238+L238</f>
        <v>-1301.8540000000003</v>
      </c>
      <c r="G252" s="31">
        <f t="shared" ref="G252:J252" ca="1" si="230">G238</f>
        <v>365.60999999999996</v>
      </c>
      <c r="H252" s="31">
        <f t="shared" ca="1" si="230"/>
        <v>42.824000000000005</v>
      </c>
      <c r="I252" s="31">
        <f t="shared" ca="1" si="230"/>
        <v>-2.266</v>
      </c>
      <c r="J252" s="31">
        <f t="shared" ca="1" si="230"/>
        <v>-3.6829999999999998</v>
      </c>
      <c r="K252" s="31">
        <f t="shared" ca="1" si="223"/>
        <v>367.87599999999998</v>
      </c>
      <c r="L252" s="31">
        <f t="shared" ca="1" si="223"/>
        <v>46.507000000000005</v>
      </c>
      <c r="M252" s="31">
        <f t="shared" ca="1" si="220"/>
        <v>381.82809999999995</v>
      </c>
      <c r="N252" s="31">
        <f t="shared" ca="1" si="224"/>
        <v>156.8698</v>
      </c>
      <c r="O252" s="31">
        <f ca="1">F252+M252</f>
        <v>-920.02590000000032</v>
      </c>
      <c r="P252" s="31">
        <f ca="1">F252-M252</f>
        <v>-1683.6821000000002</v>
      </c>
      <c r="Q252" s="31">
        <f ca="1">F252+N252</f>
        <v>-1144.9842000000003</v>
      </c>
      <c r="R252" s="31">
        <f ca="1">F252-N252</f>
        <v>-1458.7238000000002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</row>
    <row r="253" spans="1:30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</row>
    <row r="254" spans="1:30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</row>
    <row r="255" spans="1:30" x14ac:dyDescent="0.25">
      <c r="A255" s="5">
        <f ca="1">B222</f>
        <v>9</v>
      </c>
      <c r="D255" s="5" t="s">
        <v>84</v>
      </c>
      <c r="E255" s="34">
        <f ca="1">E241</f>
        <v>1.8284324324324324</v>
      </c>
      <c r="F255" s="6">
        <f t="shared" ref="F255:I256" ca="1" si="231">O241</f>
        <v>-4.8709027027027023</v>
      </c>
      <c r="G255" s="6">
        <f t="shared" ca="1" si="231"/>
        <v>6.3264702702702689</v>
      </c>
      <c r="H255" s="35">
        <f t="shared" ca="1" si="231"/>
        <v>16.178960810810811</v>
      </c>
      <c r="I255" s="35">
        <f t="shared" ca="1" si="231"/>
        <v>-14.723393243243244</v>
      </c>
      <c r="J255" s="6">
        <f>INDEX($N$275:$N$286,MATCH(A257,$L$275:$L$286,-1),1)</f>
        <v>61.599729313529991</v>
      </c>
      <c r="K255" s="34">
        <f ca="1">MAX(ABS(F255),IF(J255="---",0,0.3*J255))</f>
        <v>18.479918794058996</v>
      </c>
      <c r="L255" s="34">
        <f ca="1">MAX(ABS(G255),IF(J255="---",0,0.3*J255))</f>
        <v>18.479918794058996</v>
      </c>
      <c r="M255" s="34">
        <f ca="1">MAX(ABS(H255),J255)</f>
        <v>61.599729313529991</v>
      </c>
      <c r="N255" s="34">
        <f ca="1">MAX(ABS(I255),J255)</f>
        <v>61.599729313529991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2">MAX(L255-$Z223*(1-((0.48*$Z222+L257)/(0.48*$Z222))^2),0)/(($F223-2*$F224)*$O$2)*1000</f>
        <v>0</v>
      </c>
      <c r="S255" s="36">
        <f t="shared" ca="1" si="232"/>
        <v>0</v>
      </c>
      <c r="T255" s="36">
        <f ca="1">MAX(N255-$Z223*(1-((0.48*$Z222+N257)/(0.48*$Z222))^2),0)/(($F223-2*$F224)*$O$2)*1000</f>
        <v>0</v>
      </c>
      <c r="U255" s="34">
        <f ca="1">MAX(P255:T255)</f>
        <v>0</v>
      </c>
      <c r="V255" s="26">
        <f>V263</f>
        <v>9.36</v>
      </c>
      <c r="W255" s="7">
        <f>2*V255*$O$2/10</f>
        <v>732.52173913043475</v>
      </c>
      <c r="X255" s="6">
        <f>W255*(F223-2*F224)/200</f>
        <v>80.577391304347827</v>
      </c>
      <c r="Y255" s="5"/>
      <c r="Z255" s="16"/>
      <c r="AD255" s="49"/>
    </row>
    <row r="256" spans="1:30" x14ac:dyDescent="0.25">
      <c r="A256" s="29" t="s">
        <v>67</v>
      </c>
      <c r="D256" s="5" t="s">
        <v>85</v>
      </c>
      <c r="E256" s="34">
        <f ca="1">E242</f>
        <v>22.890878378378378</v>
      </c>
      <c r="F256" s="35">
        <f t="shared" ca="1" si="231"/>
        <v>215.50626216216216</v>
      </c>
      <c r="G256" s="35">
        <f t="shared" ca="1" si="231"/>
        <v>-188.74591081081081</v>
      </c>
      <c r="H256" s="6">
        <f t="shared" ca="1" si="231"/>
        <v>-47.883558108108105</v>
      </c>
      <c r="I256" s="6">
        <f t="shared" ca="1" si="231"/>
        <v>74.643909459459451</v>
      </c>
      <c r="J256" s="6">
        <f>INDEX($O$275:$O$286,MATCH(A257,$L$275:$L$286,-1),1)</f>
        <v>328.52929193039586</v>
      </c>
      <c r="K256" s="34">
        <f ca="1">MAX(ABS(F256),J256)</f>
        <v>328.52929193039586</v>
      </c>
      <c r="L256" s="34">
        <f ca="1">MAX(ABS(G256),J256)</f>
        <v>328.52929193039586</v>
      </c>
      <c r="M256" s="34">
        <f ca="1">MAX(ABS(H256),IF(J256="---",0,0.3*J256))</f>
        <v>98.558787579118757</v>
      </c>
      <c r="N256" s="34">
        <f ca="1">MAX(ABS(I256),IF(J256="---",0,0.3*J256))</f>
        <v>98.558787579118757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2.3634768786434348</v>
      </c>
      <c r="R256" s="36">
        <f t="shared" ref="R256:T256" ca="1" si="233">MAX(L256-$Z224*(1-((0.48*$Z222+L257)/(0.48*$Z222))^2),0)/(($F222-2*$F224)*$O$2)*1000</f>
        <v>8.1993035148898649E-2</v>
      </c>
      <c r="S256" s="36">
        <f t="shared" ca="1" si="233"/>
        <v>0</v>
      </c>
      <c r="T256" s="36">
        <f t="shared" ca="1" si="233"/>
        <v>0</v>
      </c>
      <c r="U256" s="34">
        <f ca="1">MAX(P256:T256)</f>
        <v>2.3634768786434348</v>
      </c>
      <c r="V256" s="26">
        <v>12.56</v>
      </c>
      <c r="W256" s="7">
        <f>2*V256*$O$2/10</f>
        <v>982.95652173913061</v>
      </c>
      <c r="X256" s="6">
        <f>W256*(F222-2*F224)/200</f>
        <v>353.86434782608706</v>
      </c>
      <c r="Y256" s="5"/>
      <c r="Z256" s="16"/>
      <c r="AD256" s="49"/>
    </row>
    <row r="257" spans="1:59" x14ac:dyDescent="0.25">
      <c r="A257" s="5">
        <f>B223</f>
        <v>1</v>
      </c>
      <c r="D257" s="5" t="s">
        <v>11</v>
      </c>
      <c r="E257" s="37">
        <f ca="1">E245</f>
        <v>-2091.355</v>
      </c>
      <c r="F257" s="7">
        <f ca="1">O245</f>
        <v>-906.75090000000023</v>
      </c>
      <c r="G257" s="7">
        <f ca="1">P245</f>
        <v>-1670.4071000000001</v>
      </c>
      <c r="H257" s="7">
        <f ca="1">Q245</f>
        <v>-1131.7092000000002</v>
      </c>
      <c r="I257" s="7">
        <f ca="1">R245</f>
        <v>-1445.4488000000001</v>
      </c>
      <c r="K257" s="34">
        <f ca="1">F257</f>
        <v>-906.75090000000023</v>
      </c>
      <c r="L257" s="34">
        <f t="shared" ref="L257:N257" ca="1" si="234">G257</f>
        <v>-1670.4071000000001</v>
      </c>
      <c r="M257" s="34">
        <f ca="1">H257</f>
        <v>-1131.7092000000002</v>
      </c>
      <c r="N257" s="34">
        <f t="shared" ca="1" si="234"/>
        <v>-1445.4488000000001</v>
      </c>
      <c r="AD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192.73518110148331</v>
      </c>
      <c r="K258" s="6">
        <f t="shared" ref="K258:N258" ca="1" si="235">($Z223+$X255)*(1-ABS((0.48*$Z222+K257)/(0.48*$Z222+$W255))^(1+1/(1+$W255/$Z222)))</f>
        <v>179.4315564322205</v>
      </c>
      <c r="L258" s="6">
        <f t="shared" ca="1" si="235"/>
        <v>202.86622911139088</v>
      </c>
      <c r="M258" s="6">
        <f t="shared" ca="1" si="235"/>
        <v>191.01080840217975</v>
      </c>
      <c r="N258" s="6">
        <f t="shared" ca="1" si="235"/>
        <v>200.99557774045414</v>
      </c>
      <c r="AD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649.25884264323713</v>
      </c>
      <c r="K259" s="6">
        <f t="shared" ref="K259:N259" ca="1" si="236">($Z224+$X256)*(1-ABS((0.48*$Z222+K257)/(0.48*$Z222+$W256))^(1+1/(1+$W256/$Z222)))</f>
        <v>610.49971788662151</v>
      </c>
      <c r="L259" s="6">
        <f t="shared" ca="1" si="236"/>
        <v>679.88619551131922</v>
      </c>
      <c r="M259" s="6">
        <f t="shared" ca="1" si="236"/>
        <v>644.18385798721818</v>
      </c>
      <c r="N259" s="6">
        <f t="shared" ca="1" si="236"/>
        <v>674.00534210543606</v>
      </c>
      <c r="AD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7.5441459190159843E-3</v>
      </c>
      <c r="K260" s="38">
        <f t="shared" ref="K260:N260" ca="1" si="237">ABS(K255/K258)^1.5+ABS(K256/K259)^1.5</f>
        <v>0.42781213514591454</v>
      </c>
      <c r="L260" s="38">
        <f t="shared" ca="1" si="237"/>
        <v>0.36339137424667767</v>
      </c>
      <c r="M260" s="38">
        <f t="shared" ca="1" si="237"/>
        <v>0.24298424627460308</v>
      </c>
      <c r="N260" s="38">
        <f t="shared" ca="1" si="237"/>
        <v>0.22558104715184532</v>
      </c>
      <c r="AD260" s="49"/>
    </row>
    <row r="261" spans="1:59" x14ac:dyDescent="0.25">
      <c r="AD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</row>
    <row r="263" spans="1:59" x14ac:dyDescent="0.25">
      <c r="D263" s="5" t="s">
        <v>84</v>
      </c>
      <c r="E263" s="34">
        <f ca="1">E248</f>
        <v>-0.58899999999999997</v>
      </c>
      <c r="F263" s="6">
        <f t="shared" ref="F263:I264" ca="1" si="238">O248</f>
        <v>22.602900000000002</v>
      </c>
      <c r="G263" s="6">
        <f t="shared" ca="1" si="238"/>
        <v>-22.8169</v>
      </c>
      <c r="H263" s="35">
        <f ca="1">Q248</f>
        <v>-63.415499999999994</v>
      </c>
      <c r="I263" s="35">
        <f t="shared" ca="1" si="238"/>
        <v>63.201499999999996</v>
      </c>
      <c r="J263" s="6" t="str">
        <f>INDEX($N$275:$N$286,MATCH(A257,$L$275:$L$286,-1)+1,1)</f>
        <v>---</v>
      </c>
      <c r="K263" s="34">
        <f ca="1">MAX(ABS(F263),IF(J263="---",0,0.3*J263))</f>
        <v>22.602900000000002</v>
      </c>
      <c r="L263" s="34">
        <f ca="1">MAX(ABS(G263),IF(J263="---",0,0.3*J263))</f>
        <v>22.8169</v>
      </c>
      <c r="M263" s="34">
        <f ca="1">MAX(ABS(H263),J263)</f>
        <v>63.415499999999994</v>
      </c>
      <c r="N263" s="34">
        <f ca="1">MAX(ABS(I263),J263)</f>
        <v>63.201499999999996</v>
      </c>
      <c r="O263" s="13" t="s">
        <v>103</v>
      </c>
      <c r="P263" s="36">
        <f t="shared" ref="P263" ca="1" si="239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0</v>
      </c>
      <c r="T263" s="36">
        <f ca="1">MAX(N263-$Z223*(1-((0.48*$Z222+N265)/(0.48*$Z222))^2),0)/(($F223-2*$F224)*$O$2)*1000</f>
        <v>0</v>
      </c>
      <c r="U263" s="34">
        <f ca="1">MAX(P263:T263)</f>
        <v>0</v>
      </c>
      <c r="V263" s="26">
        <f>9.36</f>
        <v>9.36</v>
      </c>
      <c r="W263" s="7">
        <f>2*V263*$O$2/10</f>
        <v>732.52173913043475</v>
      </c>
      <c r="X263" s="6">
        <f>W263*(F223-2*F224)/200</f>
        <v>80.577391304347827</v>
      </c>
      <c r="AD263" s="49"/>
    </row>
    <row r="264" spans="1:59" x14ac:dyDescent="0.25">
      <c r="D264" s="5" t="s">
        <v>85</v>
      </c>
      <c r="E264" s="34">
        <f ca="1">E249</f>
        <v>-14.324</v>
      </c>
      <c r="F264" s="35">
        <f t="shared" ca="1" si="238"/>
        <v>-468.87899999999996</v>
      </c>
      <c r="G264" s="35">
        <f t="shared" ca="1" si="238"/>
        <v>452.80099999999999</v>
      </c>
      <c r="H264" s="6">
        <f t="shared" ca="1" si="238"/>
        <v>131.90560000000002</v>
      </c>
      <c r="I264" s="6">
        <f t="shared" ca="1" si="238"/>
        <v>-147.9836</v>
      </c>
      <c r="J264" s="6" t="str">
        <f>INDEX($O$275:$O$286,MATCH(A257,$L$275:$L$286,-1)+1,1)</f>
        <v>---</v>
      </c>
      <c r="K264" s="34">
        <f ca="1">MAX(ABS(F264),J264)</f>
        <v>468.87899999999996</v>
      </c>
      <c r="L264" s="34">
        <f ca="1">MAX(ABS(G264),J264)</f>
        <v>452.80099999999999</v>
      </c>
      <c r="M264" s="34">
        <f ca="1">MAX(ABS(H264),IF(J264="---",0,0.3*J264))</f>
        <v>131.90560000000002</v>
      </c>
      <c r="N264" s="34">
        <f ca="1">MAX(ABS(I264),IF(J264="---",0,0.3*J264))</f>
        <v>147.9836</v>
      </c>
      <c r="O264" s="13" t="s">
        <v>104</v>
      </c>
      <c r="P264" s="36">
        <f t="shared" ref="P264" ca="1" si="240">MAX(E264-$Z224*(1-((0.48*$Z222+E265)/(0.48*$Z222))^2),0)/(($F222-2*$F224)*$O$2)*1000</f>
        <v>0</v>
      </c>
      <c r="Q264" s="36">
        <f ca="1">MAX(K264-$Z224*(1-((0.48*$Z222+K265)/(0.48*$Z222))^2),0)/(($F222-2*$F224)*$O$2)*1000</f>
        <v>7.2620359890592114</v>
      </c>
      <c r="R264" s="36">
        <f ca="1">MAX(L264-$Z224*(1-((0.48*$Z222+L265)/(0.48*$Z222))^2),0)/(($F222-2*$F224)*$O$2)*1000</f>
        <v>4.4980735573237087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7.2620359890592114</v>
      </c>
      <c r="V264" s="26">
        <v>12.56</v>
      </c>
      <c r="W264" s="7">
        <f>2*V264*$O$2/10</f>
        <v>982.95652173913061</v>
      </c>
      <c r="X264" s="6">
        <f>W264*(F222-2*F224)/200</f>
        <v>353.86434782608706</v>
      </c>
      <c r="AD264" s="49"/>
    </row>
    <row r="265" spans="1:59" x14ac:dyDescent="0.25">
      <c r="D265" s="5" t="s">
        <v>11</v>
      </c>
      <c r="E265" s="37">
        <f ca="1">E252</f>
        <v>-2108.6125000000002</v>
      </c>
      <c r="F265" s="7">
        <f ca="1">O252</f>
        <v>-920.02590000000032</v>
      </c>
      <c r="G265" s="7">
        <f ca="1">P252</f>
        <v>-1683.6821000000002</v>
      </c>
      <c r="H265" s="7">
        <f ca="1">Q252</f>
        <v>-1144.9842000000003</v>
      </c>
      <c r="I265" s="7">
        <f ca="1">R252</f>
        <v>-1458.7238000000002</v>
      </c>
      <c r="K265" s="34">
        <f ca="1">F265</f>
        <v>-920.02590000000032</v>
      </c>
      <c r="L265" s="34">
        <f t="shared" ref="L265:N265" ca="1" si="241">G265</f>
        <v>-1683.6821000000002</v>
      </c>
      <c r="M265" s="34">
        <f t="shared" ca="1" si="241"/>
        <v>-1144.9842000000003</v>
      </c>
      <c r="N265" s="34">
        <f t="shared" ca="1" si="241"/>
        <v>-1458.7238000000002</v>
      </c>
      <c r="AD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192.02299343764565</v>
      </c>
      <c r="K266" s="6">
        <f t="shared" ref="K266:N266" ca="1" si="242">($Z223+$X263)*(1-ABS((0.48*$Z222+K265)/(0.48*$Z222+$W263))^(1+1/(1+$W263/$Z222)))</f>
        <v>180.21120804636104</v>
      </c>
      <c r="L266" s="6">
        <f t="shared" ca="1" si="242"/>
        <v>202.7864232293758</v>
      </c>
      <c r="M266" s="6">
        <f t="shared" ca="1" si="242"/>
        <v>191.58325267195744</v>
      </c>
      <c r="N266" s="6">
        <f t="shared" ca="1" si="242"/>
        <v>201.24507471571263</v>
      </c>
      <c r="AD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647.16033224512762</v>
      </c>
      <c r="K267" s="6">
        <f t="shared" ref="K267:N267" ca="1" si="243">($Z224+$X264)*(1-ABS((0.48*$Z222+K265)/(0.48*$Z222+$W264))^(1+1/(1+$W264/$Z222)))</f>
        <v>612.75116378091695</v>
      </c>
      <c r="L267" s="6">
        <f t="shared" ca="1" si="243"/>
        <v>679.62371457174856</v>
      </c>
      <c r="M267" s="6">
        <f t="shared" ca="1" si="243"/>
        <v>645.86637704098291</v>
      </c>
      <c r="N267" s="6">
        <f t="shared" ca="1" si="243"/>
        <v>674.77428999182825</v>
      </c>
      <c r="AD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3.4627810282805123E-3</v>
      </c>
      <c r="K268" s="38">
        <f t="shared" ref="K268:N268" ca="1" si="244">ABS(K263/K266)^1.5+ABS(K264/K267)^1.5</f>
        <v>0.71378750271506364</v>
      </c>
      <c r="L268" s="38">
        <f t="shared" ca="1" si="244"/>
        <v>0.58156603705881527</v>
      </c>
      <c r="M268" s="38">
        <f t="shared" ca="1" si="244"/>
        <v>0.28273497160455163</v>
      </c>
      <c r="N268" s="38">
        <f t="shared" ca="1" si="244"/>
        <v>0.27869903126874462</v>
      </c>
      <c r="AD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41"/>
    </row>
    <row r="270" spans="1:59" x14ac:dyDescent="0.25">
      <c r="AD270" s="49"/>
    </row>
    <row r="271" spans="1:59" x14ac:dyDescent="0.25">
      <c r="A271" t="s">
        <v>108</v>
      </c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7-13'!$BO$152+'[3]TRA 7-13'!$BP$153</f>
        <v>292.76028622896666</v>
      </c>
      <c r="F278" s="15" t="s">
        <v>116</v>
      </c>
      <c r="G278" s="39">
        <f>'[3]TRA 9-16'!$BG$76+'[3]TRA 9-16'!$BH$77</f>
        <v>103.11762349381755</v>
      </c>
      <c r="H278" s="13" t="s">
        <v>81</v>
      </c>
      <c r="I278" s="17">
        <v>0.35</v>
      </c>
      <c r="M278" s="13" t="s">
        <v>90</v>
      </c>
      <c r="N278" s="36">
        <f>IF(I278="","",G278*$H$273*I278)</f>
        <v>39.700285045119756</v>
      </c>
      <c r="O278" s="36">
        <f>IF(I278="","",E278*$H$273*I278)</f>
        <v>112.71271019815218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73.729100798079557</v>
      </c>
      <c r="O279" s="36">
        <f>IF(I280="","",IF(I278="","---",E278*$H$273*I279))</f>
        <v>209.32360465371121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7-13'!$BO$174+'[3]TRA 7-13'!$BP$173</f>
        <v>408.65686119442853</v>
      </c>
      <c r="F280" s="15" t="s">
        <v>116</v>
      </c>
      <c r="G280" s="39">
        <f>'[3]TRA 9-16'!$BG$98+'[3]TRA 9-16'!$BH$97</f>
        <v>111.9995078427818</v>
      </c>
      <c r="H280" s="13" t="s">
        <v>81</v>
      </c>
      <c r="I280" s="17">
        <v>0.42</v>
      </c>
      <c r="M280" s="13" t="s">
        <v>90</v>
      </c>
      <c r="N280" s="36">
        <f>IF(I280="","",G280*$H$273*I280)</f>
        <v>51.743772623365189</v>
      </c>
      <c r="O280" s="36">
        <f>IF(I280="","",E280*$H$273*I280)</f>
        <v>188.79946987182601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71.455686003694794</v>
      </c>
      <c r="O281" s="36">
        <f>IF(I282="","",IF(I280="","---",E280*$H$273*I281))</f>
        <v>260.72307744204545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7-13'!$BO$194+'[3]TRA 7-13'!$BP$195</f>
        <v>484.66837506097272</v>
      </c>
      <c r="F282" s="15" t="s">
        <v>116</v>
      </c>
      <c r="G282" s="39">
        <f>'[3]TRA 9-16'!$BG$119+'[3]TRA 9-16'!$BH$118</f>
        <v>111.9995078427818</v>
      </c>
      <c r="H282" s="13" t="s">
        <v>81</v>
      </c>
      <c r="I282" s="17">
        <v>0.46</v>
      </c>
      <c r="M282" s="13" t="s">
        <v>90</v>
      </c>
      <c r="N282" s="36">
        <f>IF(I282="","",G282*$H$273*I282)</f>
        <v>56.671750968447597</v>
      </c>
      <c r="O282" s="36">
        <f>IF(I282="","",E282*$H$273*I282)</f>
        <v>245.24219778085225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66.5277076586124</v>
      </c>
      <c r="O283" s="36">
        <f>IF(I284="","",IF(I282="","---",E282*$H$273*I283))</f>
        <v>287.89301478621786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7-13'!$BO$215+'[3]TRA 7-13'!$BP$216</f>
        <v>597.32598532799238</v>
      </c>
      <c r="F284" s="15" t="s">
        <v>116</v>
      </c>
      <c r="G284" s="39">
        <f>'[3]TRA 9-16'!$BG$119+'[3]TRA 9-16'!$BH$118</f>
        <v>111.9995078427818</v>
      </c>
      <c r="H284" s="13" t="s">
        <v>81</v>
      </c>
      <c r="I284" s="17">
        <v>0.5</v>
      </c>
      <c r="M284" s="13" t="s">
        <v>90</v>
      </c>
      <c r="N284" s="36">
        <f>IF(I284="","",G284*$H$273*I284)</f>
        <v>61.599729313529991</v>
      </c>
      <c r="O284" s="36">
        <f>IF(I284="","",E284*$H$273*I284)</f>
        <v>328.52929193039586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61.599729313529991</v>
      </c>
      <c r="O285" s="36">
        <f>IF(I284="","---",E284*$H$273*I285)</f>
        <v>328.52929193039586</v>
      </c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81">
    <mergeCell ref="X56:AB56"/>
    <mergeCell ref="AA57:AB57"/>
    <mergeCell ref="X250:AB250"/>
    <mergeCell ref="AA251:AB251"/>
    <mergeCell ref="X104:AB104"/>
    <mergeCell ref="AA105:AB105"/>
    <mergeCell ref="AH3:AI4"/>
    <mergeCell ref="AK3:AL3"/>
    <mergeCell ref="AK4:AL4"/>
    <mergeCell ref="AH7:AI8"/>
    <mergeCell ref="AK7:AL7"/>
    <mergeCell ref="AK8:AL8"/>
    <mergeCell ref="AH11:AI12"/>
    <mergeCell ref="AK11:AL11"/>
    <mergeCell ref="AK12:AL12"/>
    <mergeCell ref="AH15:AI16"/>
    <mergeCell ref="AK15:AL15"/>
    <mergeCell ref="AK16:AL16"/>
    <mergeCell ref="AH19:AI20"/>
    <mergeCell ref="AK19:AL19"/>
    <mergeCell ref="AK20:AL20"/>
    <mergeCell ref="AE28:BG28"/>
    <mergeCell ref="BA29:BB29"/>
    <mergeCell ref="AF30:AH30"/>
    <mergeCell ref="AJ30:AK30"/>
    <mergeCell ref="AL30:AN30"/>
    <mergeCell ref="AO30:AP30"/>
    <mergeCell ref="AF31:AH31"/>
    <mergeCell ref="AJ31:AK31"/>
    <mergeCell ref="AL31:AN31"/>
    <mergeCell ref="AL35:AN35"/>
    <mergeCell ref="AL36:AN36"/>
    <mergeCell ref="AL37:AN37"/>
    <mergeCell ref="AE76:BG76"/>
    <mergeCell ref="BA77:BB77"/>
    <mergeCell ref="AF78:AH78"/>
    <mergeCell ref="AJ78:AK78"/>
    <mergeCell ref="AL78:AN78"/>
    <mergeCell ref="AO78:AP78"/>
    <mergeCell ref="AF79:AH79"/>
    <mergeCell ref="AJ79:AK79"/>
    <mergeCell ref="AL79:AN79"/>
    <mergeCell ref="AL83:AN83"/>
    <mergeCell ref="AL84:AN84"/>
    <mergeCell ref="AL85:AN85"/>
    <mergeCell ref="AE124:BG124"/>
    <mergeCell ref="BA125:BB125"/>
    <mergeCell ref="AF126:AH126"/>
    <mergeCell ref="AJ126:AK126"/>
    <mergeCell ref="AL126:AN126"/>
    <mergeCell ref="AO126:AP126"/>
    <mergeCell ref="AF127:AH127"/>
    <mergeCell ref="AJ127:AK127"/>
    <mergeCell ref="AL127:AN127"/>
    <mergeCell ref="AL131:AN131"/>
    <mergeCell ref="AL132:AN132"/>
    <mergeCell ref="AL133:AN133"/>
    <mergeCell ref="AE172:BG172"/>
    <mergeCell ref="BA173:BB173"/>
    <mergeCell ref="AF174:AH174"/>
    <mergeCell ref="AJ174:AK174"/>
    <mergeCell ref="AL174:AN174"/>
    <mergeCell ref="AO174:AP174"/>
    <mergeCell ref="AF175:AH175"/>
    <mergeCell ref="AJ175:AK175"/>
    <mergeCell ref="AL175:AN175"/>
    <mergeCell ref="AO223:AP223"/>
    <mergeCell ref="AF224:AH224"/>
    <mergeCell ref="AJ224:AK224"/>
    <mergeCell ref="AL224:AN224"/>
    <mergeCell ref="AL179:AN179"/>
    <mergeCell ref="AL180:AN180"/>
    <mergeCell ref="AL181:AN181"/>
    <mergeCell ref="AE221:BG221"/>
    <mergeCell ref="BA222:BB222"/>
    <mergeCell ref="AL228:AN228"/>
    <mergeCell ref="AL229:AN229"/>
    <mergeCell ref="AL230:AN230"/>
    <mergeCell ref="AF223:AH223"/>
    <mergeCell ref="AJ223:AK223"/>
    <mergeCell ref="AL223:AN223"/>
  </mergeCells>
  <conditionalFormatting sqref="E211 K211:N211 E219 K219:N219 E260 K260:N260 E268 K268:N268">
    <cfRule type="cellIs" dxfId="47" priority="4" stopIfTrue="1" operator="greaterThan">
      <formula>1</formula>
    </cfRule>
  </conditionalFormatting>
  <conditionalFormatting sqref="E162 K162:N162 E170 K170:N170">
    <cfRule type="cellIs" dxfId="46" priority="3" stopIfTrue="1" operator="greaterThan">
      <formula>1</formula>
    </cfRule>
  </conditionalFormatting>
  <conditionalFormatting sqref="E114 K114:N114 E122 K122:N122">
    <cfRule type="cellIs" dxfId="45" priority="2" stopIfTrue="1" operator="greaterThan">
      <formula>1</formula>
    </cfRule>
  </conditionalFormatting>
  <conditionalFormatting sqref="E66 K66:N66 E74 K74:N74">
    <cfRule type="cellIs" dxfId="44" priority="1" stopIfTrue="1" operator="greaterThan">
      <formula>1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88"/>
  <sheetViews>
    <sheetView topLeftCell="AL213" workbookViewId="0">
      <selection activeCell="AK21" sqref="AK21"/>
    </sheetView>
  </sheetViews>
  <sheetFormatPr defaultRowHeight="15" x14ac:dyDescent="0.25"/>
  <cols>
    <col min="24" max="24" width="12.28515625" customWidth="1"/>
    <col min="26" max="26" width="12.28515625" customWidth="1"/>
    <col min="35" max="35" width="12.140625" customWidth="1"/>
    <col min="40" max="40" width="14.7109375" customWidth="1"/>
    <col min="43" max="43" width="13.85546875" customWidth="1"/>
    <col min="45" max="45" width="11" customWidth="1"/>
    <col min="50" max="50" width="14.4257812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10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5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ABS(InvPil!AM183)</f>
        <v>256.39800000000002</v>
      </c>
    </row>
    <row r="4" spans="1:41" x14ac:dyDescent="0.25">
      <c r="A4" s="19">
        <f ca="1">INDEX(Pilastri!$A$1:$K$10000,$B4,2)</f>
        <v>10</v>
      </c>
      <c r="B4" s="19">
        <f ca="1">MATCH(C2,INDIRECT("Pilastri!B1:B"&amp;TRIM(S1)),0)</f>
        <v>182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-54.609000000000002</v>
      </c>
      <c r="F4" s="20">
        <f ca="1">INDEX(Pilastri!$A$1:$K$10000,$B4,7)</f>
        <v>-36.497</v>
      </c>
      <c r="G4" s="20">
        <f ca="1">INDEX(Pilastri!$A$1:$K$10000,$B4,8)</f>
        <v>99.066000000000003</v>
      </c>
      <c r="H4" s="20">
        <f ca="1">INDEX(Pilastri!$A$1:$K$10000,$B4,9)</f>
        <v>0.30299999999999999</v>
      </c>
      <c r="I4" s="20">
        <f ca="1">INDEX(Pilastri!$A$1:$K$10000,$B4,10)</f>
        <v>-0.107</v>
      </c>
      <c r="J4" s="20">
        <f ca="1">INDEX(Pilastri!$A$1:$K$10000,$B4,11)</f>
        <v>-0.17299999999999999</v>
      </c>
      <c r="K4" s="19">
        <f ca="1">INDEX(Pilastri!$A$1:$K$10000,$L4,2)</f>
        <v>10</v>
      </c>
      <c r="L4" s="19">
        <f ca="1">MATCH(C2,INDIRECT("Pilastri!B"&amp;TRIM(S2)&amp;":B10000"),0)+S1</f>
        <v>582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-10.981999999999999</v>
      </c>
      <c r="P4" s="20">
        <f ca="1">INDEX(Pilastri!$A$1:$K$10000,$L4,7)</f>
        <v>-8.8219999999999992</v>
      </c>
      <c r="Q4" s="20">
        <f ca="1">INDEX(Pilastri!$A$1:$K$10000,$L4,8)</f>
        <v>-0.53300000000000003</v>
      </c>
      <c r="R4" s="20">
        <f ca="1">INDEX(Pilastri!$A$1:$K$10000,$L4,9)</f>
        <v>54.84</v>
      </c>
      <c r="S4" s="20">
        <f ca="1">INDEX(Pilastri!$A$1:$K$10000,$L4,10)</f>
        <v>-0.74199999999999999</v>
      </c>
      <c r="T4" s="20">
        <f ca="1">INDEX(Pilastri!$A$1:$K$10000,$L4,11)</f>
        <v>-1.2</v>
      </c>
      <c r="U4" s="20"/>
      <c r="V4" s="22">
        <f ca="1">K4</f>
        <v>10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197.28878620858225</v>
      </c>
      <c r="AL4" s="108">
        <f>0.9*30*46*0.5*14.17*2/(1+2^2)/10</f>
        <v>351.9828</v>
      </c>
      <c r="AO4">
        <f>ABS(InvPil!AM184)</f>
        <v>240.09200000000001</v>
      </c>
    </row>
    <row r="5" spans="1:41" x14ac:dyDescent="0.25">
      <c r="A5" s="18"/>
      <c r="B5" s="5">
        <f ca="1">B4+1</f>
        <v>183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36.96</v>
      </c>
      <c r="F5" s="20">
        <f ca="1">INDEX(Pilastri!$A$1:$K$10000,$B5,7)</f>
        <v>24.58</v>
      </c>
      <c r="G5" s="20">
        <f ca="1">INDEX(Pilastri!$A$1:$K$10000,$B5,8)</f>
        <v>-81.209000000000003</v>
      </c>
      <c r="H5" s="20">
        <f ca="1">INDEX(Pilastri!$A$1:$K$10000,$B5,9)</f>
        <v>-0.27300000000000002</v>
      </c>
      <c r="I5" s="20">
        <f ca="1">INDEX(Pilastri!$A$1:$K$10000,$B5,10)</f>
        <v>5.8999999999999997E-2</v>
      </c>
      <c r="J5" s="20">
        <f ca="1">INDEX(Pilastri!$A$1:$K$10000,$B5,11)</f>
        <v>9.5000000000000001E-2</v>
      </c>
      <c r="K5" s="19"/>
      <c r="L5" s="5">
        <f ca="1">L4+1</f>
        <v>583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8.8130000000000006</v>
      </c>
      <c r="P5" s="20">
        <f ca="1">INDEX(Pilastri!$A$1:$K$10000,$L5,7)</f>
        <v>6.8860000000000001</v>
      </c>
      <c r="Q5" s="20">
        <f ca="1">INDEX(Pilastri!$A$1:$K$10000,$L5,8)</f>
        <v>0.504</v>
      </c>
      <c r="R5" s="20">
        <f ca="1">INDEX(Pilastri!$A$1:$K$10000,$L5,9)</f>
        <v>-51.079000000000001</v>
      </c>
      <c r="S5" s="20">
        <f ca="1">INDEX(Pilastri!$A$1:$K$10000,$L5,10)</f>
        <v>0.69</v>
      </c>
      <c r="T5" s="20">
        <f ca="1">INDEX(Pilastri!$A$1:$K$10000,$L5,11)</f>
        <v>1.1160000000000001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ABS(InvPil!AM185)</f>
        <v>231.52119999999999</v>
      </c>
    </row>
    <row r="6" spans="1:41" x14ac:dyDescent="0.25">
      <c r="A6" s="18"/>
      <c r="B6" s="5">
        <f t="shared" ref="B6:B7" ca="1" si="0">B5+1</f>
        <v>184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-28.614999999999998</v>
      </c>
      <c r="F6" s="20">
        <f ca="1">INDEX(Pilastri!$A$1:$K$10000,$B6,7)</f>
        <v>-19.087</v>
      </c>
      <c r="G6" s="20">
        <f ca="1">INDEX(Pilastri!$A$1:$K$10000,$B6,8)</f>
        <v>56.265000000000001</v>
      </c>
      <c r="H6" s="20">
        <f ca="1">INDEX(Pilastri!$A$1:$K$10000,$B6,9)</f>
        <v>0.17899999999999999</v>
      </c>
      <c r="I6" s="20">
        <f ca="1">INDEX(Pilastri!$A$1:$K$10000,$B6,10)</f>
        <v>-5.1999999999999998E-2</v>
      </c>
      <c r="J6" s="20">
        <f ca="1">INDEX(Pilastri!$A$1:$K$10000,$B6,11)</f>
        <v>-8.4000000000000005E-2</v>
      </c>
      <c r="K6" s="19"/>
      <c r="L6" s="5">
        <f t="shared" ref="L6:L7" ca="1" si="1">L5+1</f>
        <v>584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-6.1859999999999999</v>
      </c>
      <c r="P6" s="20">
        <f ca="1">INDEX(Pilastri!$A$1:$K$10000,$L6,7)</f>
        <v>-4.9089999999999998</v>
      </c>
      <c r="Q6" s="20">
        <f ca="1">INDEX(Pilastri!$A$1:$K$10000,$L6,8)</f>
        <v>-0.32400000000000001</v>
      </c>
      <c r="R6" s="20">
        <f ca="1">INDEX(Pilastri!$A$1:$K$10000,$L6,9)</f>
        <v>33.097999999999999</v>
      </c>
      <c r="S6" s="20">
        <f ca="1">INDEX(Pilastri!$A$1:$K$10000,$L6,10)</f>
        <v>-0.44700000000000001</v>
      </c>
      <c r="T6" s="20">
        <f ca="1">INDEX(Pilastri!$A$1:$K$10000,$L6,11)</f>
        <v>-0.72399999999999998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ABS(InvPil!AM186)</f>
        <v>264.96879999999999</v>
      </c>
    </row>
    <row r="7" spans="1:41" x14ac:dyDescent="0.25">
      <c r="A7" s="18"/>
      <c r="B7" s="5">
        <f t="shared" ca="1" si="0"/>
        <v>185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-302.30500000000001</v>
      </c>
      <c r="F7" s="20">
        <f ca="1">INDEX(Pilastri!$A$1:$K$10000,$B7,7)</f>
        <v>-182.02799999999999</v>
      </c>
      <c r="G7" s="20">
        <f ca="1">INDEX(Pilastri!$A$1:$K$10000,$B7,8)</f>
        <v>-3.0779999999999998</v>
      </c>
      <c r="H7" s="20">
        <f ca="1">INDEX(Pilastri!$A$1:$K$10000,$B7,9)</f>
        <v>-1.2999999999999999E-2</v>
      </c>
      <c r="I7" s="20">
        <f ca="1">INDEX(Pilastri!$A$1:$K$10000,$B7,10)</f>
        <v>-5.0000000000000001E-3</v>
      </c>
      <c r="J7" s="20">
        <f ca="1">INDEX(Pilastri!$A$1:$K$10000,$B7,11)</f>
        <v>-7.0000000000000001E-3</v>
      </c>
      <c r="K7" s="19"/>
      <c r="L7" s="5">
        <f t="shared" ca="1" si="1"/>
        <v>585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-102.988</v>
      </c>
      <c r="P7" s="20">
        <f ca="1">INDEX(Pilastri!$A$1:$K$10000,$L7,7)</f>
        <v>-66.216999999999999</v>
      </c>
      <c r="Q7" s="20">
        <f ca="1">INDEX(Pilastri!$A$1:$K$10000,$L7,8)</f>
        <v>-0.156</v>
      </c>
      <c r="R7" s="20">
        <f ca="1">INDEX(Pilastri!$A$1:$K$10000,$L7,9)</f>
        <v>15.362</v>
      </c>
      <c r="S7" s="20">
        <f ca="1">INDEX(Pilastri!$A$1:$K$10000,$L7,10)</f>
        <v>-0.20699999999999999</v>
      </c>
      <c r="T7" s="20">
        <f ca="1">INDEX(Pilastri!$A$1:$K$10000,$L7,11)</f>
        <v>-0.33400000000000002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-405.29300000000001</v>
      </c>
      <c r="Z7" s="40">
        <f ca="1">F7+P7</f>
        <v>-248.245</v>
      </c>
      <c r="AA7" s="40">
        <f ca="1">G7+Q7</f>
        <v>-3.234</v>
      </c>
      <c r="AB7" s="22">
        <f t="shared" ref="AB7:AD7" ca="1" si="2">H7+R7</f>
        <v>15.349</v>
      </c>
      <c r="AC7" s="22">
        <f t="shared" ca="1" si="2"/>
        <v>-0.21199999999999999</v>
      </c>
      <c r="AD7" s="50">
        <f t="shared" ca="1" si="2"/>
        <v>-0.34100000000000003</v>
      </c>
      <c r="AH7" s="109" t="s">
        <v>142</v>
      </c>
      <c r="AI7" s="109"/>
      <c r="AK7" s="107" t="s">
        <v>140</v>
      </c>
      <c r="AL7" s="107"/>
      <c r="AO7">
        <f>ABS(InvPil!AM187)</f>
        <v>552.83169999999996</v>
      </c>
    </row>
    <row r="8" spans="1:41" x14ac:dyDescent="0.25">
      <c r="A8" s="18"/>
      <c r="B8" s="5">
        <f ca="1">IF(ROW(C8)-ROW(C$4)&gt;=4*$C$4,"",B7+1)</f>
        <v>186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-28.902999999999999</v>
      </c>
      <c r="F8" s="20">
        <f ca="1">INDEX(Pilastri!$A$1:$K$10000,$B8,7)</f>
        <v>-19.672999999999998</v>
      </c>
      <c r="G8" s="20">
        <f ca="1">INDEX(Pilastri!$A$1:$K$10000,$B8,8)</f>
        <v>189.83699999999999</v>
      </c>
      <c r="H8" s="20">
        <f ca="1">INDEX(Pilastri!$A$1:$K$10000,$B8,9)</f>
        <v>0.54400000000000004</v>
      </c>
      <c r="I8" s="20">
        <f ca="1">INDEX(Pilastri!$A$1:$K$10000,$B8,10)</f>
        <v>-0.36899999999999999</v>
      </c>
      <c r="J8" s="20">
        <f ca="1">INDEX(Pilastri!$A$1:$K$10000,$B8,11)</f>
        <v>-0.59899999999999998</v>
      </c>
      <c r="K8" s="19"/>
      <c r="L8" s="5">
        <f ca="1">IF(ROW(M8)-ROW(M$4)&gt;=4*$C$4,"",L7+1)</f>
        <v>586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-6.8769999999999998</v>
      </c>
      <c r="P8" s="20">
        <f ca="1">INDEX(Pilastri!$A$1:$K$10000,$L8,7)</f>
        <v>-5.1760000000000002</v>
      </c>
      <c r="Q8" s="20">
        <f ca="1">INDEX(Pilastri!$A$1:$K$10000,$L8,8)</f>
        <v>-0.65800000000000003</v>
      </c>
      <c r="R8" s="20">
        <f ca="1">INDEX(Pilastri!$A$1:$K$10000,$L8,9)</f>
        <v>75.569000000000003</v>
      </c>
      <c r="S8" s="20">
        <f ca="1">INDEX(Pilastri!$A$1:$K$10000,$L8,10)</f>
        <v>-0.997</v>
      </c>
      <c r="T8" s="20">
        <f ca="1">INDEX(Pilastri!$A$1:$K$10000,$L8,11)</f>
        <v>-1.62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336.27120221579787</v>
      </c>
      <c r="AL8" s="108">
        <f>0.9*30*46*0.5*14.17*2/(1+2^2)/10</f>
        <v>351.9828</v>
      </c>
      <c r="AO8">
        <f>ABS(InvPil!AM188)</f>
        <v>485.36429999999996</v>
      </c>
    </row>
    <row r="9" spans="1:41" x14ac:dyDescent="0.25">
      <c r="A9" s="18"/>
      <c r="B9" s="19">
        <f t="shared" ref="B9:B23" ca="1" si="3">IF(ROW(C9)-ROW(C$4)&gt;=4*$C$4,"",B8+1)</f>
        <v>187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28.036999999999999</v>
      </c>
      <c r="F9" s="20">
        <f ca="1">INDEX(Pilastri!$A$1:$K$10000,$B9,7)</f>
        <v>19.152999999999999</v>
      </c>
      <c r="G9" s="20">
        <f ca="1">INDEX(Pilastri!$A$1:$K$10000,$B9,8)</f>
        <v>-182.12200000000001</v>
      </c>
      <c r="H9" s="20">
        <f ca="1">INDEX(Pilastri!$A$1:$K$10000,$B9,9)</f>
        <v>-0.52600000000000002</v>
      </c>
      <c r="I9" s="20">
        <f ca="1">INDEX(Pilastri!$A$1:$K$10000,$B9,10)</f>
        <v>0.307</v>
      </c>
      <c r="J9" s="20">
        <f ca="1">INDEX(Pilastri!$A$1:$K$10000,$B9,11)</f>
        <v>0.498</v>
      </c>
      <c r="K9" s="19"/>
      <c r="L9" s="19">
        <f t="shared" ref="L9:L23" ca="1" si="4">IF(ROW(M9)-ROW(M$4)&gt;=4*$C$4,"",L8+1)</f>
        <v>587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6.7679999999999998</v>
      </c>
      <c r="P9" s="20">
        <f ca="1">INDEX(Pilastri!$A$1:$K$10000,$L9,7)</f>
        <v>5.12</v>
      </c>
      <c r="Q9" s="20">
        <f ca="1">INDEX(Pilastri!$A$1:$K$10000,$L9,8)</f>
        <v>0.69099999999999995</v>
      </c>
      <c r="R9" s="20">
        <f ca="1">INDEX(Pilastri!$A$1:$K$10000,$L9,9)</f>
        <v>-78.741</v>
      </c>
      <c r="S9" s="20">
        <f ca="1">INDEX(Pilastri!$A$1:$K$10000,$L9,10)</f>
        <v>1.0429999999999999</v>
      </c>
      <c r="T9" s="20">
        <f ca="1">INDEX(Pilastri!$A$1:$K$10000,$L9,11)</f>
        <v>1.694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ABS(InvPil!AM189)</f>
        <v>454.40609999999992</v>
      </c>
    </row>
    <row r="10" spans="1:41" x14ac:dyDescent="0.25">
      <c r="A10" s="18"/>
      <c r="B10" s="19">
        <f t="shared" ca="1" si="3"/>
        <v>188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-17.794</v>
      </c>
      <c r="F10" s="20">
        <f ca="1">INDEX(Pilastri!$A$1:$K$10000,$B10,7)</f>
        <v>-12.132999999999999</v>
      </c>
      <c r="G10" s="20">
        <f ca="1">INDEX(Pilastri!$A$1:$K$10000,$B10,8)</f>
        <v>116.137</v>
      </c>
      <c r="H10" s="20">
        <f ca="1">INDEX(Pilastri!$A$1:$K$10000,$B10,9)</f>
        <v>0.33400000000000002</v>
      </c>
      <c r="I10" s="20">
        <f ca="1">INDEX(Pilastri!$A$1:$K$10000,$B10,10)</f>
        <v>-0.21099999999999999</v>
      </c>
      <c r="J10" s="20">
        <f ca="1">INDEX(Pilastri!$A$1:$K$10000,$B10,11)</f>
        <v>-0.34300000000000003</v>
      </c>
      <c r="K10" s="19"/>
      <c r="L10" s="19">
        <f t="shared" ca="1" si="4"/>
        <v>588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-4.2640000000000002</v>
      </c>
      <c r="P10" s="20">
        <f ca="1">INDEX(Pilastri!$A$1:$K$10000,$L10,7)</f>
        <v>-3.218</v>
      </c>
      <c r="Q10" s="20">
        <f ca="1">INDEX(Pilastri!$A$1:$K$10000,$L10,8)</f>
        <v>-0.42099999999999999</v>
      </c>
      <c r="R10" s="20">
        <f ca="1">INDEX(Pilastri!$A$1:$K$10000,$L10,9)</f>
        <v>48.219000000000001</v>
      </c>
      <c r="S10" s="20">
        <f ca="1">INDEX(Pilastri!$A$1:$K$10000,$L10,10)</f>
        <v>-0.63800000000000001</v>
      </c>
      <c r="T10" s="20">
        <f ca="1">INDEX(Pilastri!$A$1:$K$10000,$L10,11)</f>
        <v>-1.0349999999999999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ABS(InvPil!AM190)</f>
        <v>583.78989999999999</v>
      </c>
    </row>
    <row r="11" spans="1:41" x14ac:dyDescent="0.25">
      <c r="A11" s="18"/>
      <c r="B11" s="19">
        <f t="shared" ca="1" si="3"/>
        <v>189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-625.88199999999995</v>
      </c>
      <c r="F11" s="20">
        <f ca="1">INDEX(Pilastri!$A$1:$K$10000,$B11,7)</f>
        <v>-382.08300000000003</v>
      </c>
      <c r="G11" s="20">
        <f ca="1">INDEX(Pilastri!$A$1:$K$10000,$B11,8)</f>
        <v>-14.416</v>
      </c>
      <c r="H11" s="20">
        <f ca="1">INDEX(Pilastri!$A$1:$K$10000,$B11,9)</f>
        <v>-4.2999999999999997E-2</v>
      </c>
      <c r="I11" s="20">
        <f ca="1">INDEX(Pilastri!$A$1:$K$10000,$B11,10)</f>
        <v>1.0999999999999999E-2</v>
      </c>
      <c r="J11" s="20">
        <f ca="1">INDEX(Pilastri!$A$1:$K$10000,$B11,11)</f>
        <v>1.7000000000000001E-2</v>
      </c>
      <c r="K11" s="19"/>
      <c r="L11" s="19">
        <f t="shared" ca="1" si="4"/>
        <v>589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-209.12200000000001</v>
      </c>
      <c r="P11" s="20">
        <f ca="1">INDEX(Pilastri!$A$1:$K$10000,$L11,7)</f>
        <v>-137.01499999999999</v>
      </c>
      <c r="Q11" s="20">
        <f ca="1">INDEX(Pilastri!$A$1:$K$10000,$L11,8)</f>
        <v>-0.54500000000000004</v>
      </c>
      <c r="R11" s="20">
        <f ca="1">INDEX(Pilastri!$A$1:$K$10000,$L11,9)</f>
        <v>58.744</v>
      </c>
      <c r="S11" s="20">
        <f ca="1">INDEX(Pilastri!$A$1:$K$10000,$L11,10)</f>
        <v>-0.79300000000000004</v>
      </c>
      <c r="T11" s="20">
        <f ca="1">INDEX(Pilastri!$A$1:$K$10000,$L11,11)</f>
        <v>-1.2849999999999999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-835.00399999999991</v>
      </c>
      <c r="Z11" s="22">
        <f t="shared" ca="1" si="5"/>
        <v>-519.09799999999996</v>
      </c>
      <c r="AA11" s="22">
        <f t="shared" ca="1" si="5"/>
        <v>-14.961</v>
      </c>
      <c r="AB11" s="22">
        <f t="shared" ca="1" si="5"/>
        <v>58.701000000000001</v>
      </c>
      <c r="AC11" s="22">
        <f t="shared" ca="1" si="5"/>
        <v>-0.78200000000000003</v>
      </c>
      <c r="AD11" s="50">
        <f t="shared" ca="1" si="5"/>
        <v>-1.268</v>
      </c>
      <c r="AH11" s="109" t="s">
        <v>143</v>
      </c>
      <c r="AI11" s="109"/>
      <c r="AK11" s="107" t="s">
        <v>140</v>
      </c>
      <c r="AL11" s="107"/>
      <c r="AO11">
        <f>ABS(InvPil!AM191)</f>
        <v>877.28739999999993</v>
      </c>
    </row>
    <row r="12" spans="1:41" x14ac:dyDescent="0.25">
      <c r="A12" s="18"/>
      <c r="B12" s="19">
        <f t="shared" ca="1" si="3"/>
        <v>190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-37.954999999999998</v>
      </c>
      <c r="F12" s="20">
        <f ca="1">INDEX(Pilastri!$A$1:$K$10000,$B12,7)</f>
        <v>-25.745000000000001</v>
      </c>
      <c r="G12" s="20">
        <f ca="1">INDEX(Pilastri!$A$1:$K$10000,$B12,8)</f>
        <v>291.512</v>
      </c>
      <c r="H12" s="20">
        <f ca="1">INDEX(Pilastri!$A$1:$K$10000,$B12,9)</f>
        <v>0.81200000000000006</v>
      </c>
      <c r="I12" s="20">
        <f ca="1">INDEX(Pilastri!$A$1:$K$10000,$B12,10)</f>
        <v>-0.69099999999999995</v>
      </c>
      <c r="J12" s="20">
        <f ca="1">INDEX(Pilastri!$A$1:$K$10000,$B12,11)</f>
        <v>-1.1240000000000001</v>
      </c>
      <c r="K12" s="19"/>
      <c r="L12" s="19">
        <f t="shared" ca="1" si="4"/>
        <v>590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-7.0540000000000003</v>
      </c>
      <c r="P12" s="20">
        <f ca="1">INDEX(Pilastri!$A$1:$K$10000,$L12,7)</f>
        <v>-5.4020000000000001</v>
      </c>
      <c r="Q12" s="20">
        <f ca="1">INDEX(Pilastri!$A$1:$K$10000,$L12,8)</f>
        <v>-0.83</v>
      </c>
      <c r="R12" s="20">
        <f ca="1">INDEX(Pilastri!$A$1:$K$10000,$L12,9)</f>
        <v>100.44199999999999</v>
      </c>
      <c r="S12" s="20">
        <f ca="1">INDEX(Pilastri!$A$1:$K$10000,$L12,10)</f>
        <v>-1.2889999999999999</v>
      </c>
      <c r="T12" s="20">
        <f ca="1">INDEX(Pilastri!$A$1:$K$10000,$L12,11)</f>
        <v>-2.0960000000000001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507.62707802546913</v>
      </c>
      <c r="AL12" s="108">
        <f>0.9*30*46*0.5*14.17*2/(1+2^2)/10</f>
        <v>351.9828</v>
      </c>
      <c r="AO12">
        <f>ABS(InvPil!AM192)</f>
        <v>712.80860000000007</v>
      </c>
    </row>
    <row r="13" spans="1:41" x14ac:dyDescent="0.25">
      <c r="A13" s="18"/>
      <c r="B13" s="19">
        <f t="shared" ca="1" si="3"/>
        <v>191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33.762999999999998</v>
      </c>
      <c r="F13" s="20">
        <f ca="1">INDEX(Pilastri!$A$1:$K$10000,$B13,7)</f>
        <v>22.934999999999999</v>
      </c>
      <c r="G13" s="20">
        <f ca="1">INDEX(Pilastri!$A$1:$K$10000,$B13,8)</f>
        <v>-258.23099999999999</v>
      </c>
      <c r="H13" s="20">
        <f ca="1">INDEX(Pilastri!$A$1:$K$10000,$B13,9)</f>
        <v>-0.74199999999999999</v>
      </c>
      <c r="I13" s="20">
        <f ca="1">INDEX(Pilastri!$A$1:$K$10000,$B13,10)</f>
        <v>0.626</v>
      </c>
      <c r="J13" s="20">
        <f ca="1">INDEX(Pilastri!$A$1:$K$10000,$B13,11)</f>
        <v>1.018</v>
      </c>
      <c r="K13" s="19"/>
      <c r="L13" s="19">
        <f t="shared" ca="1" si="4"/>
        <v>591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7.1079999999999997</v>
      </c>
      <c r="P13" s="20">
        <f ca="1">INDEX(Pilastri!$A$1:$K$10000,$L13,7)</f>
        <v>5.3970000000000002</v>
      </c>
      <c r="Q13" s="20">
        <f ca="1">INDEX(Pilastri!$A$1:$K$10000,$L13,8)</f>
        <v>0.81899999999999995</v>
      </c>
      <c r="R13" s="20">
        <f ca="1">INDEX(Pilastri!$A$1:$K$10000,$L13,9)</f>
        <v>-98.722999999999999</v>
      </c>
      <c r="S13" s="20">
        <f ca="1">INDEX(Pilastri!$A$1:$K$10000,$L13,10)</f>
        <v>1.274</v>
      </c>
      <c r="T13" s="20">
        <f ca="1">INDEX(Pilastri!$A$1:$K$10000,$L13,11)</f>
        <v>2.073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ABS(InvPil!AM193)</f>
        <v>648.09220000000005</v>
      </c>
    </row>
    <row r="14" spans="1:41" x14ac:dyDescent="0.25">
      <c r="A14" s="18"/>
      <c r="B14" s="19">
        <f t="shared" ca="1" si="3"/>
        <v>192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-22.411999999999999</v>
      </c>
      <c r="F14" s="20">
        <f ca="1">INDEX(Pilastri!$A$1:$K$10000,$B14,7)</f>
        <v>-15.212</v>
      </c>
      <c r="G14" s="20">
        <f ca="1">INDEX(Pilastri!$A$1:$K$10000,$B14,8)</f>
        <v>171.667</v>
      </c>
      <c r="H14" s="20">
        <f ca="1">INDEX(Pilastri!$A$1:$K$10000,$B14,9)</f>
        <v>0.48499999999999999</v>
      </c>
      <c r="I14" s="20">
        <f ca="1">INDEX(Pilastri!$A$1:$K$10000,$B14,10)</f>
        <v>-0.41199999999999998</v>
      </c>
      <c r="J14" s="20">
        <f ca="1">INDEX(Pilastri!$A$1:$K$10000,$B14,11)</f>
        <v>-0.67</v>
      </c>
      <c r="K14" s="19"/>
      <c r="L14" s="19">
        <f t="shared" ca="1" si="4"/>
        <v>592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-4.4249999999999998</v>
      </c>
      <c r="P14" s="20">
        <f ca="1">INDEX(Pilastri!$A$1:$K$10000,$L14,7)</f>
        <v>-3.3740000000000001</v>
      </c>
      <c r="Q14" s="20">
        <f ca="1">INDEX(Pilastri!$A$1:$K$10000,$L14,8)</f>
        <v>-0.51500000000000001</v>
      </c>
      <c r="R14" s="20">
        <f ca="1">INDEX(Pilastri!$A$1:$K$10000,$L14,9)</f>
        <v>62.237000000000002</v>
      </c>
      <c r="S14" s="20">
        <f ca="1">INDEX(Pilastri!$A$1:$K$10000,$L14,10)</f>
        <v>-0.80100000000000005</v>
      </c>
      <c r="T14" s="20">
        <f ca="1">INDEX(Pilastri!$A$1:$K$10000,$L14,11)</f>
        <v>-1.3029999999999999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ABS(InvPil!AM194)</f>
        <v>942.00379999999996</v>
      </c>
    </row>
    <row r="15" spans="1:41" x14ac:dyDescent="0.25">
      <c r="A15" s="18"/>
      <c r="B15" s="19">
        <f t="shared" ca="1" si="3"/>
        <v>193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-954.41800000000001</v>
      </c>
      <c r="F15" s="20">
        <f ca="1">INDEX(Pilastri!$A$1:$K$10000,$B15,7)</f>
        <v>-585.83399999999995</v>
      </c>
      <c r="G15" s="20">
        <f ca="1">INDEX(Pilastri!$A$1:$K$10000,$B15,8)</f>
        <v>-39.094999999999999</v>
      </c>
      <c r="H15" s="20">
        <f ca="1">INDEX(Pilastri!$A$1:$K$10000,$B15,9)</f>
        <v>-0.114</v>
      </c>
      <c r="I15" s="20">
        <f ca="1">INDEX(Pilastri!$A$1:$K$10000,$B15,10)</f>
        <v>7.0999999999999994E-2</v>
      </c>
      <c r="J15" s="20">
        <f ca="1">INDEX(Pilastri!$A$1:$K$10000,$B15,11)</f>
        <v>0.11600000000000001</v>
      </c>
      <c r="K15" s="19"/>
      <c r="L15" s="19">
        <f t="shared" ca="1" si="4"/>
        <v>593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-317.24799999999999</v>
      </c>
      <c r="P15" s="20">
        <f ca="1">INDEX(Pilastri!$A$1:$K$10000,$L15,7)</f>
        <v>-209.214</v>
      </c>
      <c r="Q15" s="20">
        <f ca="1">INDEX(Pilastri!$A$1:$K$10000,$L15,8)</f>
        <v>-1.141</v>
      </c>
      <c r="R15" s="20">
        <f ca="1">INDEX(Pilastri!$A$1:$K$10000,$L15,9)</f>
        <v>131.749</v>
      </c>
      <c r="S15" s="20">
        <f ca="1">INDEX(Pilastri!$A$1:$K$10000,$L15,10)</f>
        <v>-1.7609999999999999</v>
      </c>
      <c r="T15" s="20">
        <f ca="1">INDEX(Pilastri!$A$1:$K$10000,$L15,11)</f>
        <v>-2.859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-1271.6659999999999</v>
      </c>
      <c r="Z15" s="22">
        <f t="shared" ca="1" si="6"/>
        <v>-795.048</v>
      </c>
      <c r="AA15" s="22">
        <f t="shared" ca="1" si="6"/>
        <v>-40.235999999999997</v>
      </c>
      <c r="AB15" s="22">
        <f t="shared" ca="1" si="6"/>
        <v>131.63499999999999</v>
      </c>
      <c r="AC15" s="22">
        <f t="shared" ca="1" si="6"/>
        <v>-1.69</v>
      </c>
      <c r="AD15" s="50">
        <f t="shared" ca="1" si="6"/>
        <v>-2.7429999999999999</v>
      </c>
      <c r="AH15" s="109" t="s">
        <v>144</v>
      </c>
      <c r="AI15" s="109"/>
      <c r="AK15" s="107" t="s">
        <v>140</v>
      </c>
      <c r="AL15" s="107"/>
      <c r="AO15">
        <f>ABS(InvPil!AM195)</f>
        <v>1220.6535000000001</v>
      </c>
    </row>
    <row r="16" spans="1:41" x14ac:dyDescent="0.25">
      <c r="A16" s="18"/>
      <c r="B16" s="19">
        <f t="shared" ca="1" si="3"/>
        <v>194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-32.186</v>
      </c>
      <c r="F16" s="20">
        <f ca="1">INDEX(Pilastri!$A$1:$K$10000,$B16,7)</f>
        <v>-21.803999999999998</v>
      </c>
      <c r="G16" s="20">
        <f ca="1">INDEX(Pilastri!$A$1:$K$10000,$B16,8)</f>
        <v>335.86599999999999</v>
      </c>
      <c r="H16" s="20">
        <f ca="1">INDEX(Pilastri!$A$1:$K$10000,$B16,9)</f>
        <v>-0.84699999999999998</v>
      </c>
      <c r="I16" s="20">
        <f ca="1">INDEX(Pilastri!$A$1:$K$10000,$B16,10)</f>
        <v>-0.60599999999999998</v>
      </c>
      <c r="J16" s="20">
        <f ca="1">INDEX(Pilastri!$A$1:$K$10000,$B16,11)</f>
        <v>-0.98599999999999999</v>
      </c>
      <c r="K16" s="19"/>
      <c r="L16" s="19">
        <f t="shared" ca="1" si="4"/>
        <v>594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-6.9969999999999999</v>
      </c>
      <c r="P16" s="20">
        <f ca="1">INDEX(Pilastri!$A$1:$K$10000,$L16,7)</f>
        <v>-5.3620000000000001</v>
      </c>
      <c r="Q16" s="20">
        <f ca="1">INDEX(Pilastri!$A$1:$K$10000,$L16,8)</f>
        <v>-0.91900000000000004</v>
      </c>
      <c r="R16" s="20">
        <f ca="1">INDEX(Pilastri!$A$1:$K$10000,$L16,9)</f>
        <v>113.992</v>
      </c>
      <c r="S16" s="20">
        <f ca="1">INDEX(Pilastri!$A$1:$K$10000,$L16,10)</f>
        <v>-1.375</v>
      </c>
      <c r="T16" s="20">
        <f ca="1">INDEX(Pilastri!$A$1:$K$10000,$L16,11)</f>
        <v>-2.238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595.28143744111469</v>
      </c>
      <c r="AL16" s="108">
        <f>0.9*30*46*0.5*14.17*2/(1+2^2)/10</f>
        <v>351.9828</v>
      </c>
      <c r="AO16">
        <f>ABS(InvPil!AM196)</f>
        <v>920.62450000000013</v>
      </c>
    </row>
    <row r="17" spans="1:59" x14ac:dyDescent="0.25">
      <c r="A17" s="18"/>
      <c r="B17" s="19">
        <f t="shared" ca="1" si="3"/>
        <v>195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33.654000000000003</v>
      </c>
      <c r="F17" s="20">
        <f ca="1">INDEX(Pilastri!$A$1:$K$10000,$B17,7)</f>
        <v>22.798999999999999</v>
      </c>
      <c r="G17" s="20">
        <f ca="1">INDEX(Pilastri!$A$1:$K$10000,$B17,8)</f>
        <v>-329.964</v>
      </c>
      <c r="H17" s="20">
        <f ca="1">INDEX(Pilastri!$A$1:$K$10000,$B17,9)</f>
        <v>-0.876</v>
      </c>
      <c r="I17" s="20">
        <f ca="1">INDEX(Pilastri!$A$1:$K$10000,$B17,10)</f>
        <v>0.70699999999999996</v>
      </c>
      <c r="J17" s="20">
        <f ca="1">INDEX(Pilastri!$A$1:$K$10000,$B17,11)</f>
        <v>1.1499999999999999</v>
      </c>
      <c r="K17" s="19"/>
      <c r="L17" s="19">
        <f t="shared" ca="1" si="4"/>
        <v>595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7.8010000000000002</v>
      </c>
      <c r="P17" s="20">
        <f ca="1">INDEX(Pilastri!$A$1:$K$10000,$L17,7)</f>
        <v>5.9130000000000003</v>
      </c>
      <c r="Q17" s="20">
        <f ca="1">INDEX(Pilastri!$A$1:$K$10000,$L17,8)</f>
        <v>0.95799999999999996</v>
      </c>
      <c r="R17" s="20">
        <f ca="1">INDEX(Pilastri!$A$1:$K$10000,$L17,9)</f>
        <v>-118.825</v>
      </c>
      <c r="S17" s="20">
        <f ca="1">INDEX(Pilastri!$A$1:$K$10000,$L17,10)</f>
        <v>1.44</v>
      </c>
      <c r="T17" s="20">
        <f ca="1">INDEX(Pilastri!$A$1:$K$10000,$L17,11)</f>
        <v>2.3439999999999999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ABS(InvPil!AM197)</f>
        <v>823.10960000000011</v>
      </c>
    </row>
    <row r="18" spans="1:59" x14ac:dyDescent="0.25">
      <c r="A18" s="18"/>
      <c r="B18" s="19">
        <f t="shared" ca="1" si="3"/>
        <v>196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-20.574999999999999</v>
      </c>
      <c r="F18" s="20">
        <f ca="1">INDEX(Pilastri!$A$1:$K$10000,$B18,7)</f>
        <v>-13.938000000000001</v>
      </c>
      <c r="G18" s="20">
        <f ca="1">INDEX(Pilastri!$A$1:$K$10000,$B18,8)</f>
        <v>207.98500000000001</v>
      </c>
      <c r="H18" s="20">
        <f ca="1">INDEX(Pilastri!$A$1:$K$10000,$B18,9)</f>
        <v>-0.53700000000000003</v>
      </c>
      <c r="I18" s="20">
        <f ca="1">INDEX(Pilastri!$A$1:$K$10000,$B18,10)</f>
        <v>-0.41</v>
      </c>
      <c r="J18" s="20">
        <f ca="1">INDEX(Pilastri!$A$1:$K$10000,$B18,11)</f>
        <v>-0.66700000000000004</v>
      </c>
      <c r="K18" s="19"/>
      <c r="L18" s="19">
        <f t="shared" ca="1" si="4"/>
        <v>596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-4.6239999999999997</v>
      </c>
      <c r="P18" s="20">
        <f ca="1">INDEX(Pilastri!$A$1:$K$10000,$L18,7)</f>
        <v>-3.5230000000000001</v>
      </c>
      <c r="Q18" s="20">
        <f ca="1">INDEX(Pilastri!$A$1:$K$10000,$L18,8)</f>
        <v>-0.58599999999999997</v>
      </c>
      <c r="R18" s="20">
        <f ca="1">INDEX(Pilastri!$A$1:$K$10000,$L18,9)</f>
        <v>72.754000000000005</v>
      </c>
      <c r="S18" s="20">
        <f ca="1">INDEX(Pilastri!$A$1:$K$10000,$L18,10)</f>
        <v>-0.879</v>
      </c>
      <c r="T18" s="20">
        <f ca="1">INDEX(Pilastri!$A$1:$K$10000,$L18,11)</f>
        <v>-1.4319999999999999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ABS(InvPil!AM198)</f>
        <v>1318.1684</v>
      </c>
    </row>
    <row r="19" spans="1:59" x14ac:dyDescent="0.25">
      <c r="A19" s="18"/>
      <c r="B19" s="19">
        <f t="shared" ca="1" si="3"/>
        <v>197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-1282.2829999999999</v>
      </c>
      <c r="F19" s="20">
        <f ca="1">INDEX(Pilastri!$A$1:$K$10000,$B19,7)</f>
        <v>-789.36900000000003</v>
      </c>
      <c r="G19" s="20">
        <f ca="1">INDEX(Pilastri!$A$1:$K$10000,$B19,8)</f>
        <v>-78.724999999999994</v>
      </c>
      <c r="H19" s="20">
        <f ca="1">INDEX(Pilastri!$A$1:$K$10000,$B19,9)</f>
        <v>-0.219</v>
      </c>
      <c r="I19" s="20">
        <f ca="1">INDEX(Pilastri!$A$1:$K$10000,$B19,10)</f>
        <v>0.161</v>
      </c>
      <c r="J19" s="20">
        <f ca="1">INDEX(Pilastri!$A$1:$K$10000,$B19,11)</f>
        <v>0.26100000000000001</v>
      </c>
      <c r="K19" s="19"/>
      <c r="L19" s="19">
        <f t="shared" ca="1" si="4"/>
        <v>597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-425.15699999999998</v>
      </c>
      <c r="P19" s="20">
        <f ca="1">INDEX(Pilastri!$A$1:$K$10000,$L19,7)</f>
        <v>-281.27</v>
      </c>
      <c r="Q19" s="20">
        <f ca="1">INDEX(Pilastri!$A$1:$K$10000,$L19,8)</f>
        <v>-1.819</v>
      </c>
      <c r="R19" s="20">
        <f ca="1">INDEX(Pilastri!$A$1:$K$10000,$L19,9)</f>
        <v>218.38</v>
      </c>
      <c r="S19" s="20">
        <f ca="1">INDEX(Pilastri!$A$1:$K$10000,$L19,10)</f>
        <v>-2.8650000000000002</v>
      </c>
      <c r="T19" s="20">
        <f ca="1">INDEX(Pilastri!$A$1:$K$10000,$L19,11)</f>
        <v>-4.6550000000000002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-1707.4399999999998</v>
      </c>
      <c r="Z19" s="22">
        <f t="shared" ca="1" si="7"/>
        <v>-1070.6390000000001</v>
      </c>
      <c r="AA19" s="22">
        <f t="shared" ca="1" si="7"/>
        <v>-80.543999999999997</v>
      </c>
      <c r="AB19" s="22">
        <f t="shared" ca="1" si="7"/>
        <v>218.161</v>
      </c>
      <c r="AC19" s="22">
        <f t="shared" ca="1" si="7"/>
        <v>-2.7040000000000002</v>
      </c>
      <c r="AD19" s="50">
        <f t="shared" ca="1" si="7"/>
        <v>-4.3940000000000001</v>
      </c>
      <c r="AH19" s="109" t="s">
        <v>145</v>
      </c>
      <c r="AI19" s="109"/>
      <c r="AK19" s="107" t="s">
        <v>140</v>
      </c>
      <c r="AL19" s="107"/>
      <c r="AO19">
        <f>ABS(InvPil!AM199)</f>
        <v>1574.1611</v>
      </c>
    </row>
    <row r="20" spans="1:59" x14ac:dyDescent="0.25">
      <c r="A20" s="18"/>
      <c r="B20" s="19">
        <f t="shared" ca="1" si="3"/>
        <v>198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-21.128</v>
      </c>
      <c r="F20" s="20">
        <f ca="1">INDEX(Pilastri!$A$1:$K$10000,$B20,7)</f>
        <v>-14.042999999999999</v>
      </c>
      <c r="G20" s="20">
        <f ca="1">INDEX(Pilastri!$A$1:$K$10000,$B20,8)</f>
        <v>306.101</v>
      </c>
      <c r="H20" s="20">
        <f ca="1">INDEX(Pilastri!$A$1:$K$10000,$B20,9)</f>
        <v>-0.73699999999999999</v>
      </c>
      <c r="I20" s="20">
        <f ca="1">INDEX(Pilastri!$A$1:$K$10000,$B20,10)</f>
        <v>-0.23100000000000001</v>
      </c>
      <c r="J20" s="20">
        <f ca="1">INDEX(Pilastri!$A$1:$K$10000,$B20,11)</f>
        <v>-0.375</v>
      </c>
      <c r="K20" s="19"/>
      <c r="L20" s="19">
        <f t="shared" ca="1" si="4"/>
        <v>598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-4.359</v>
      </c>
      <c r="P20" s="20">
        <f ca="1">INDEX(Pilastri!$A$1:$K$10000,$L20,7)</f>
        <v>-3.3580000000000001</v>
      </c>
      <c r="Q20" s="20">
        <f ca="1">INDEX(Pilastri!$A$1:$K$10000,$L20,8)</f>
        <v>-0.64500000000000002</v>
      </c>
      <c r="R20" s="20">
        <f ca="1">INDEX(Pilastri!$A$1:$K$10000,$L20,9)</f>
        <v>77.72</v>
      </c>
      <c r="S20" s="20">
        <f ca="1">INDEX(Pilastri!$A$1:$K$10000,$L20,10)</f>
        <v>-0.86399999999999999</v>
      </c>
      <c r="T20" s="20">
        <f ca="1">INDEX(Pilastri!$A$1:$K$10000,$L20,11)</f>
        <v>-1.407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1.1*MAX((K258+K266)/(AI224/100),(K259+K267)/(AI224/100))</f>
        <v>446.70008596208208</v>
      </c>
      <c r="AL20" s="108">
        <f>0.9*30*46*0.5*14.17*2/(1+2^2)/10</f>
        <v>351.9828</v>
      </c>
      <c r="AO20">
        <f>ABS(InvPil!AM200)</f>
        <v>1114.6409000000001</v>
      </c>
    </row>
    <row r="21" spans="1:59" x14ac:dyDescent="0.25">
      <c r="A21" s="18"/>
      <c r="B21" s="19">
        <f t="shared" ca="1" si="3"/>
        <v>199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9.6300000000000008</v>
      </c>
      <c r="F21" s="20">
        <f ca="1">INDEX(Pilastri!$A$1:$K$10000,$B21,7)</f>
        <v>6.7919999999999998</v>
      </c>
      <c r="G21" s="20">
        <f ca="1">INDEX(Pilastri!$A$1:$K$10000,$B21,8)</f>
        <v>-477.42599999999999</v>
      </c>
      <c r="H21" s="20">
        <f ca="1">INDEX(Pilastri!$A$1:$K$10000,$B21,9)</f>
        <v>1.1459999999999999</v>
      </c>
      <c r="I21" s="20">
        <f ca="1">INDEX(Pilastri!$A$1:$K$10000,$B21,10)</f>
        <v>0.48799999999999999</v>
      </c>
      <c r="J21" s="20">
        <f ca="1">INDEX(Pilastri!$A$1:$K$10000,$B21,11)</f>
        <v>0.79400000000000004</v>
      </c>
      <c r="K21" s="19"/>
      <c r="L21" s="19">
        <f t="shared" ca="1" si="4"/>
        <v>599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2.5329999999999999</v>
      </c>
      <c r="P21" s="20">
        <f ca="1">INDEX(Pilastri!$A$1:$K$10000,$L21,7)</f>
        <v>1.905</v>
      </c>
      <c r="Q21" s="20">
        <f ca="1">INDEX(Pilastri!$A$1:$K$10000,$L21,8)</f>
        <v>0.71299999999999997</v>
      </c>
      <c r="R21" s="20">
        <f ca="1">INDEX(Pilastri!$A$1:$K$10000,$L21,9)</f>
        <v>-86.343000000000004</v>
      </c>
      <c r="S21" s="20">
        <f ca="1">INDEX(Pilastri!$A$1:$K$10000,$L21,10)</f>
        <v>0.96899999999999997</v>
      </c>
      <c r="T21" s="20">
        <f ca="1">INDEX(Pilastri!$A$1:$K$10000,$L21,11)</f>
        <v>1.579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ABS(InvPil!AM201)</f>
        <v>994.2311000000002</v>
      </c>
    </row>
    <row r="22" spans="1:59" x14ac:dyDescent="0.25">
      <c r="A22" s="18"/>
      <c r="B22" s="19">
        <f t="shared" ca="1" si="3"/>
        <v>200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-8.3130000000000006</v>
      </c>
      <c r="F22" s="20">
        <f ca="1">INDEX(Pilastri!$A$1:$K$10000,$B22,7)</f>
        <v>-5.6310000000000002</v>
      </c>
      <c r="G22" s="20">
        <f ca="1">INDEX(Pilastri!$A$1:$K$10000,$B22,8)</f>
        <v>211.74299999999999</v>
      </c>
      <c r="H22" s="20">
        <f ca="1">INDEX(Pilastri!$A$1:$K$10000,$B22,9)</f>
        <v>-0.50800000000000001</v>
      </c>
      <c r="I22" s="20">
        <f ca="1">INDEX(Pilastri!$A$1:$K$10000,$B22,10)</f>
        <v>-0.19400000000000001</v>
      </c>
      <c r="J22" s="20">
        <f ca="1">INDEX(Pilastri!$A$1:$K$10000,$B22,11)</f>
        <v>-0.316</v>
      </c>
      <c r="K22" s="19"/>
      <c r="L22" s="19">
        <f t="shared" ca="1" si="4"/>
        <v>600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-1.863</v>
      </c>
      <c r="P22" s="20">
        <f ca="1">INDEX(Pilastri!$A$1:$K$10000,$L22,7)</f>
        <v>-1.423</v>
      </c>
      <c r="Q22" s="20">
        <f ca="1">INDEX(Pilastri!$A$1:$K$10000,$L22,8)</f>
        <v>-0.36699999999999999</v>
      </c>
      <c r="R22" s="20">
        <f ca="1">INDEX(Pilastri!$A$1:$K$10000,$L22,9)</f>
        <v>44.341000000000001</v>
      </c>
      <c r="S22" s="20">
        <f ca="1">INDEX(Pilastri!$A$1:$K$10000,$L22,10)</f>
        <v>-0.495</v>
      </c>
      <c r="T22" s="20">
        <f ca="1">INDEX(Pilastri!$A$1:$K$10000,$L22,11)</f>
        <v>-0.80700000000000005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ABS(InvPil!AM202)</f>
        <v>1694.5708999999999</v>
      </c>
    </row>
    <row r="23" spans="1:59" x14ac:dyDescent="0.25">
      <c r="A23" s="18"/>
      <c r="B23" s="19">
        <f t="shared" ca="1" si="3"/>
        <v>201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-1605.1569999999999</v>
      </c>
      <c r="F23" s="20">
        <f ca="1">INDEX(Pilastri!$A$1:$K$10000,$B23,7)</f>
        <v>-990.38300000000004</v>
      </c>
      <c r="G23" s="20">
        <f ca="1">INDEX(Pilastri!$A$1:$K$10000,$B23,8)</f>
        <v>-130.91999999999999</v>
      </c>
      <c r="H23" s="20">
        <f ca="1">INDEX(Pilastri!$A$1:$K$10000,$B23,9)</f>
        <v>-0.34300000000000003</v>
      </c>
      <c r="I23" s="20">
        <f ca="1">INDEX(Pilastri!$A$1:$K$10000,$B23,10)</f>
        <v>0.23499999999999999</v>
      </c>
      <c r="J23" s="20">
        <f ca="1">INDEX(Pilastri!$A$1:$K$10000,$B23,11)</f>
        <v>0.38200000000000001</v>
      </c>
      <c r="K23" s="19"/>
      <c r="L23" s="19">
        <f t="shared" ca="1" si="4"/>
        <v>601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-534.18399999999997</v>
      </c>
      <c r="P23" s="20">
        <f ca="1">INDEX(Pilastri!$A$1:$K$10000,$L23,7)</f>
        <v>-354.01799999999997</v>
      </c>
      <c r="Q23" s="20">
        <f ca="1">INDEX(Pilastri!$A$1:$K$10000,$L23,8)</f>
        <v>-2.4769999999999999</v>
      </c>
      <c r="R23" s="20">
        <f ca="1">INDEX(Pilastri!$A$1:$K$10000,$L23,9)</f>
        <v>303.47199999999998</v>
      </c>
      <c r="S23" s="20">
        <f ca="1">INDEX(Pilastri!$A$1:$K$10000,$L23,10)</f>
        <v>-3.8809999999999998</v>
      </c>
      <c r="T23" s="20">
        <f ca="1">INDEX(Pilastri!$A$1:$K$10000,$L23,11)</f>
        <v>-6.31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-2139.3409999999999</v>
      </c>
      <c r="Z23" s="22">
        <f t="shared" ref="Z23:AD23" ca="1" si="8">F23+P23</f>
        <v>-1344.4010000000001</v>
      </c>
      <c r="AA23" s="22">
        <f t="shared" ca="1" si="8"/>
        <v>-133.39699999999999</v>
      </c>
      <c r="AB23" s="22">
        <f t="shared" ca="1" si="8"/>
        <v>303.12899999999996</v>
      </c>
      <c r="AC23" s="22">
        <f t="shared" ca="1" si="8"/>
        <v>-3.6459999999999999</v>
      </c>
      <c r="AD23" s="50">
        <f t="shared" ca="1" si="8"/>
        <v>-5.9279999999999999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</row>
    <row r="28" spans="1:59" x14ac:dyDescent="0.25">
      <c r="A28" t="s">
        <v>57</v>
      </c>
      <c r="B28" s="5">
        <f ca="1">$A$4</f>
        <v>10</v>
      </c>
      <c r="D28" t="s">
        <v>58</v>
      </c>
      <c r="E28" s="5" t="s">
        <v>59</v>
      </c>
      <c r="F28" s="17">
        <v>60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1" t="s">
        <v>133</v>
      </c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6"/>
    </row>
    <row r="29" spans="1:59" ht="18" x14ac:dyDescent="0.35">
      <c r="A29" t="s">
        <v>67</v>
      </c>
      <c r="B29" s="17">
        <v>5</v>
      </c>
      <c r="E29" s="5" t="s">
        <v>68</v>
      </c>
      <c r="F29" s="17">
        <v>30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91.8</v>
      </c>
      <c r="AA29" s="16" t="s">
        <v>73</v>
      </c>
      <c r="AD29" s="49"/>
      <c r="AZ29" s="82" t="s">
        <v>162</v>
      </c>
      <c r="BA29" s="112" t="s">
        <v>164</v>
      </c>
      <c r="BB29" s="11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183.6</v>
      </c>
      <c r="AA30" s="16" t="s">
        <v>73</v>
      </c>
      <c r="AD30" s="49"/>
      <c r="AF30" s="107" t="s">
        <v>134</v>
      </c>
      <c r="AG30" s="107"/>
      <c r="AH30" s="107"/>
      <c r="AI30" s="55" t="s">
        <v>135</v>
      </c>
      <c r="AJ30" s="107" t="s">
        <v>136</v>
      </c>
      <c r="AK30" s="107"/>
      <c r="AL30" s="107" t="s">
        <v>137</v>
      </c>
      <c r="AM30" s="107"/>
      <c r="AN30" s="107"/>
      <c r="AO30" s="107"/>
      <c r="AP30" s="107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98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</row>
    <row r="31" spans="1:59" x14ac:dyDescent="0.25">
      <c r="AD31" s="49"/>
      <c r="AF31" s="108">
        <f>MAX(F28,AI31/6,45)</f>
        <v>60</v>
      </c>
      <c r="AG31" s="108"/>
      <c r="AH31" s="108"/>
      <c r="AI31" s="64">
        <f>M30-M29</f>
        <v>295</v>
      </c>
      <c r="AJ31" s="107">
        <f>MIN(F29/2,17.5,8*1.4)</f>
        <v>11.2</v>
      </c>
      <c r="AK31" s="107"/>
      <c r="AL31" s="108">
        <f>(0.08*(14.17*(F29-5))/391.3)*100</f>
        <v>7.2425249169435215</v>
      </c>
      <c r="AM31" s="108"/>
      <c r="AN31" s="108"/>
      <c r="AO31" s="98" t="s">
        <v>150</v>
      </c>
      <c r="AP31" s="58">
        <f>SQRT(((0.5*AG34*14.17*F29)/((AQ31/100)*391.3))-1)</f>
        <v>1.5713413757591295</v>
      </c>
      <c r="AQ31" s="71">
        <f>AU31*AZ31</f>
        <v>15.8</v>
      </c>
      <c r="AR31" s="98">
        <v>10</v>
      </c>
      <c r="AS31" s="99">
        <f>FI!B3</f>
        <v>0.79</v>
      </c>
      <c r="AT31" s="75">
        <v>2</v>
      </c>
      <c r="AU31" s="77">
        <f>AT31*AS31</f>
        <v>1.58</v>
      </c>
      <c r="AV31" s="58">
        <f>0.9*F29*(F28-F30)*AG34*0.5*14.17*AP31/(1+AP31^2)/10</f>
        <v>489.62999782800682</v>
      </c>
      <c r="AW31" s="80" t="str">
        <f ca="1">IF(AK4&lt;=AV31,"verifica","non verifica")</f>
        <v>verifica</v>
      </c>
      <c r="AX31" s="76" t="s">
        <v>179</v>
      </c>
      <c r="AY31" s="98">
        <f>10</f>
        <v>10</v>
      </c>
      <c r="AZ31" s="58">
        <f>100/AY31</f>
        <v>10</v>
      </c>
      <c r="BA31" s="99">
        <f>(0.9*(F28-F30)*AQ31*391.3*AP31/1000)</f>
        <v>489.62999782800676</v>
      </c>
      <c r="BB31" s="80" t="str">
        <f ca="1">IF(AK4&lt;=BA31,"verifica","non verifica")</f>
        <v>verifica</v>
      </c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98" t="s">
        <v>151</v>
      </c>
      <c r="AP32" s="58">
        <f>SQRT(((0.5*AG34*14.17*F29)/((AQ32/100)*391.3))-1)</f>
        <v>2.0502854871356062</v>
      </c>
      <c r="AQ32" s="71">
        <f>AU32*AZ32</f>
        <v>10.533333333333335</v>
      </c>
      <c r="AR32" s="98">
        <v>10</v>
      </c>
      <c r="AS32" s="99">
        <f>AS31</f>
        <v>0.79</v>
      </c>
      <c r="AT32" s="75">
        <v>2</v>
      </c>
      <c r="AU32" s="78">
        <f>AT32*AS32</f>
        <v>1.58</v>
      </c>
      <c r="AV32" s="58">
        <f>0.9*F29*(F28-F30)*AG34*0.5*14.17*AP32/(1+AP32^2)/10</f>
        <v>425.91266039734853</v>
      </c>
      <c r="AW32" s="80" t="str">
        <f ca="1">IF(AK4&lt;=AV32,"verifica","non verifica")</f>
        <v>verifica</v>
      </c>
      <c r="AX32" s="76" t="str">
        <f>AX31</f>
        <v>fi 10 /</v>
      </c>
      <c r="AY32" s="98">
        <v>15</v>
      </c>
      <c r="AZ32" s="58">
        <f>100/AY32</f>
        <v>6.666666666666667</v>
      </c>
      <c r="BA32" s="99">
        <f>(0.9*(F28-F30)*AQ32*391.3*AP32/1000)</f>
        <v>425.91266039734853</v>
      </c>
      <c r="BB32" s="80" t="str">
        <f ca="1">IF(AK4&lt;=BA32,"verifica","non verifica")</f>
        <v>verifica</v>
      </c>
    </row>
    <row r="33" spans="1:40" x14ac:dyDescent="0.25">
      <c r="D33" s="5" t="s">
        <v>84</v>
      </c>
      <c r="E33" s="6">
        <f ca="1">INDEX(O$4:O$23,$W28,1)</f>
        <v>-10.981999999999999</v>
      </c>
      <c r="F33" s="6">
        <f ca="1">INDEX(P$4:P$171,$W28,1)</f>
        <v>-8.8219999999999992</v>
      </c>
      <c r="G33" s="6">
        <f ca="1">INDEX(Q$4:Q$171,$W28,1)</f>
        <v>-0.53300000000000003</v>
      </c>
      <c r="H33" s="6">
        <f ca="1">INDEX(R$4:R$171,$W28,1)</f>
        <v>54.84</v>
      </c>
      <c r="I33" s="6">
        <f ca="1">INDEX(S$4:S$171,$W28,1)</f>
        <v>-0.74199999999999999</v>
      </c>
      <c r="J33" s="6">
        <f ca="1">INDEX(T$4:T$171,$W28,1)</f>
        <v>-1.2</v>
      </c>
      <c r="AD33" s="49"/>
    </row>
    <row r="34" spans="1:40" ht="18" x14ac:dyDescent="0.35">
      <c r="D34" s="5" t="s">
        <v>85</v>
      </c>
      <c r="E34" s="6">
        <f t="shared" ref="E34:J34" ca="1" si="9">INDEX(E$4:E$171,$W28,1)</f>
        <v>-54.609000000000002</v>
      </c>
      <c r="F34" s="6">
        <f t="shared" ca="1" si="9"/>
        <v>-36.497</v>
      </c>
      <c r="G34" s="6">
        <f t="shared" ca="1" si="9"/>
        <v>99.066000000000003</v>
      </c>
      <c r="H34" s="6">
        <f t="shared" ca="1" si="9"/>
        <v>0.30299999999999999</v>
      </c>
      <c r="I34" s="6">
        <f t="shared" ca="1" si="9"/>
        <v>-0.107</v>
      </c>
      <c r="J34" s="6">
        <f t="shared" ca="1" si="9"/>
        <v>-0.17299999999999999</v>
      </c>
      <c r="AD34" s="49"/>
      <c r="AF34" s="69" t="s">
        <v>146</v>
      </c>
      <c r="AG34" s="70">
        <f>1+AI38</f>
        <v>1.0090771269505214</v>
      </c>
    </row>
    <row r="35" spans="1:40" x14ac:dyDescent="0.25">
      <c r="D35" s="5" t="s">
        <v>86</v>
      </c>
      <c r="E35" s="6">
        <f t="shared" ref="E35:J35" ca="1" si="10">INDEX(O$4:O$171,$W28+2,1)</f>
        <v>-6.1859999999999999</v>
      </c>
      <c r="F35" s="6">
        <f t="shared" ca="1" si="10"/>
        <v>-4.9089999999999998</v>
      </c>
      <c r="G35" s="6">
        <f t="shared" ca="1" si="10"/>
        <v>-0.32400000000000001</v>
      </c>
      <c r="H35" s="6">
        <f t="shared" ca="1" si="10"/>
        <v>33.097999999999999</v>
      </c>
      <c r="I35" s="6">
        <f t="shared" ca="1" si="10"/>
        <v>-0.44700000000000001</v>
      </c>
      <c r="J35" s="6">
        <f t="shared" ca="1" si="10"/>
        <v>-0.72399999999999998</v>
      </c>
      <c r="AD35" s="49"/>
      <c r="AL35" s="109" t="s">
        <v>159</v>
      </c>
      <c r="AM35" s="109"/>
      <c r="AN35" s="109"/>
    </row>
    <row r="36" spans="1:40" ht="18" x14ac:dyDescent="0.35">
      <c r="D36" s="5" t="s">
        <v>87</v>
      </c>
      <c r="E36" s="6">
        <f t="shared" ref="E36:J36" ca="1" si="11">INDEX(E$4:E$171,$W28+2,1)</f>
        <v>-28.614999999999998</v>
      </c>
      <c r="F36" s="6">
        <f t="shared" ca="1" si="11"/>
        <v>-19.087</v>
      </c>
      <c r="G36" s="6">
        <f t="shared" ca="1" si="11"/>
        <v>56.265000000000001</v>
      </c>
      <c r="H36" s="6">
        <f t="shared" ca="1" si="11"/>
        <v>0.17899999999999999</v>
      </c>
      <c r="I36" s="6">
        <f t="shared" ca="1" si="11"/>
        <v>-5.1999999999999998E-2</v>
      </c>
      <c r="J36" s="6">
        <f t="shared" ca="1" si="11"/>
        <v>-8.4000000000000005E-2</v>
      </c>
      <c r="M36" t="s">
        <v>88</v>
      </c>
      <c r="AD36" s="49"/>
      <c r="AF36" s="69" t="s">
        <v>147</v>
      </c>
      <c r="AG36" s="6">
        <f>AO3/(F28*F29)</f>
        <v>0.14244333333333334</v>
      </c>
      <c r="AH36" s="69" t="s">
        <v>149</v>
      </c>
      <c r="AI36" s="70">
        <f>AG36/$AG$40</f>
        <v>1.0052458245118795E-2</v>
      </c>
      <c r="AL36" s="109" t="s">
        <v>160</v>
      </c>
      <c r="AM36" s="109"/>
      <c r="AN36" s="109"/>
    </row>
    <row r="37" spans="1:40" x14ac:dyDescent="0.25">
      <c r="D37" s="5" t="s">
        <v>11</v>
      </c>
      <c r="E37" s="6">
        <f t="shared" ref="E37:J37" ca="1" si="12">INDEX(Y$4:Y$171,$W28+3,1)</f>
        <v>-405.29300000000001</v>
      </c>
      <c r="F37" s="6">
        <f t="shared" ca="1" si="12"/>
        <v>-248.245</v>
      </c>
      <c r="G37" s="6">
        <f t="shared" ca="1" si="12"/>
        <v>-3.234</v>
      </c>
      <c r="H37" s="6">
        <f t="shared" ca="1" si="12"/>
        <v>15.349</v>
      </c>
      <c r="I37" s="6">
        <f t="shared" ca="1" si="12"/>
        <v>-0.21199999999999999</v>
      </c>
      <c r="J37" s="6">
        <f t="shared" ca="1" si="12"/>
        <v>-0.34100000000000003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0.13338444444444444</v>
      </c>
      <c r="AI37" s="70">
        <f>AG37/$AG$40</f>
        <v>9.4131576883870454E-3</v>
      </c>
      <c r="AL37" s="109" t="s">
        <v>161</v>
      </c>
      <c r="AM37" s="109"/>
      <c r="AN37" s="109"/>
    </row>
    <row r="38" spans="1:40" x14ac:dyDescent="0.25">
      <c r="AD38" s="49"/>
      <c r="AG38" s="6">
        <f>AO5/(F28*F29)</f>
        <v>0.1286228888888889</v>
      </c>
      <c r="AI38" s="70">
        <f>AG38/$AG$40</f>
        <v>9.0771269505214459E-3</v>
      </c>
      <c r="AL38" s="68"/>
      <c r="AM38" s="68"/>
      <c r="AN38" s="68"/>
    </row>
    <row r="39" spans="1:40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0.14720488888888889</v>
      </c>
      <c r="AI39" s="70">
        <f>AG39/$AG$40</f>
        <v>1.0388488982984395E-2</v>
      </c>
    </row>
    <row r="40" spans="1:40" ht="18" x14ac:dyDescent="0.35">
      <c r="D40" s="5" t="s">
        <v>84</v>
      </c>
      <c r="E40" s="6">
        <f t="shared" ref="E40:J40" ca="1" si="13">INDEX(O$4:O$171,$W28+1,1)</f>
        <v>8.8130000000000006</v>
      </c>
      <c r="F40" s="6">
        <f t="shared" ca="1" si="13"/>
        <v>6.8860000000000001</v>
      </c>
      <c r="G40" s="6">
        <f t="shared" ca="1" si="13"/>
        <v>0.504</v>
      </c>
      <c r="H40" s="6">
        <f t="shared" ca="1" si="13"/>
        <v>-51.079000000000001</v>
      </c>
      <c r="I40" s="6">
        <f t="shared" ca="1" si="13"/>
        <v>0.69</v>
      </c>
      <c r="J40" s="6">
        <f t="shared" ca="1" si="13"/>
        <v>1.1160000000000001</v>
      </c>
      <c r="AD40" s="49"/>
      <c r="AF40" s="97" t="s">
        <v>148</v>
      </c>
      <c r="AG40" s="97">
        <f>14.17</f>
        <v>14.17</v>
      </c>
    </row>
    <row r="41" spans="1:40" x14ac:dyDescent="0.25">
      <c r="D41" s="5" t="s">
        <v>85</v>
      </c>
      <c r="E41" s="6">
        <f t="shared" ref="E41:J41" ca="1" si="14">INDEX(E$4:E$171,$W28+1,1)</f>
        <v>36.96</v>
      </c>
      <c r="F41" s="6">
        <f t="shared" ca="1" si="14"/>
        <v>24.58</v>
      </c>
      <c r="G41" s="6">
        <f t="shared" ca="1" si="14"/>
        <v>-81.209000000000003</v>
      </c>
      <c r="H41" s="6">
        <f t="shared" ca="1" si="14"/>
        <v>-0.27300000000000002</v>
      </c>
      <c r="I41" s="6">
        <f t="shared" ca="1" si="14"/>
        <v>5.8999999999999997E-2</v>
      </c>
      <c r="J41" s="6">
        <f t="shared" ca="1" si="14"/>
        <v>9.5000000000000001E-2</v>
      </c>
      <c r="AD41" s="49"/>
    </row>
    <row r="42" spans="1:40" x14ac:dyDescent="0.25">
      <c r="D42" s="5" t="s">
        <v>86</v>
      </c>
      <c r="E42" s="6">
        <f ca="1">E35</f>
        <v>-6.1859999999999999</v>
      </c>
      <c r="F42" s="6">
        <f t="shared" ref="F42:J44" ca="1" si="15">F35</f>
        <v>-4.9089999999999998</v>
      </c>
      <c r="G42" s="6">
        <f t="shared" ca="1" si="15"/>
        <v>-0.32400000000000001</v>
      </c>
      <c r="H42" s="6">
        <f t="shared" ca="1" si="15"/>
        <v>33.097999999999999</v>
      </c>
      <c r="I42" s="6">
        <f t="shared" ca="1" si="15"/>
        <v>-0.44700000000000001</v>
      </c>
      <c r="J42" s="6">
        <f t="shared" ca="1" si="15"/>
        <v>-0.72399999999999998</v>
      </c>
      <c r="AD42" s="49"/>
      <c r="AF42" s="97" t="s">
        <v>150</v>
      </c>
      <c r="AG42">
        <f ca="1">(0.5*14.17*F28*0.9*(F29-F30))/(2*AK4*10)+SQRT(((0.5*14.17*F28*0.9*(F29-F30))/(2*AK4*10))^2 -1)</f>
        <v>4.8352034398374331</v>
      </c>
    </row>
    <row r="43" spans="1:40" x14ac:dyDescent="0.25">
      <c r="D43" s="5" t="s">
        <v>87</v>
      </c>
      <c r="E43" s="6">
        <f ca="1">E36</f>
        <v>-28.614999999999998</v>
      </c>
      <c r="F43" s="6">
        <f t="shared" ca="1" si="15"/>
        <v>-19.087</v>
      </c>
      <c r="G43" s="6">
        <f t="shared" ca="1" si="15"/>
        <v>56.265000000000001</v>
      </c>
      <c r="H43" s="6">
        <f t="shared" ca="1" si="15"/>
        <v>0.17899999999999999</v>
      </c>
      <c r="I43" s="6">
        <f t="shared" ca="1" si="15"/>
        <v>-5.1999999999999998E-2</v>
      </c>
      <c r="J43" s="6">
        <f t="shared" ca="1" si="15"/>
        <v>-8.4000000000000005E-2</v>
      </c>
      <c r="AD43" s="49"/>
    </row>
    <row r="44" spans="1:40" x14ac:dyDescent="0.25">
      <c r="D44" s="5" t="s">
        <v>11</v>
      </c>
      <c r="E44" s="6">
        <f ca="1">E37</f>
        <v>-405.29300000000001</v>
      </c>
      <c r="F44" s="6">
        <f t="shared" ca="1" si="15"/>
        <v>-248.245</v>
      </c>
      <c r="G44" s="6">
        <f t="shared" ca="1" si="15"/>
        <v>-3.234</v>
      </c>
      <c r="H44" s="6">
        <f t="shared" ca="1" si="15"/>
        <v>15.349</v>
      </c>
      <c r="I44" s="6">
        <f t="shared" ca="1" si="15"/>
        <v>-0.21199999999999999</v>
      </c>
      <c r="J44" s="6">
        <f t="shared" ca="1" si="15"/>
        <v>-0.34100000000000003</v>
      </c>
      <c r="K44" s="6">
        <f ca="1">L44*1.3</f>
        <v>-17.2575</v>
      </c>
      <c r="L44" s="26">
        <f ca="1">-F28*F29*(M30-(M28+M29))*25/1000000*(MAX($C$4:$C$23)-B29+1)</f>
        <v>-13.275</v>
      </c>
      <c r="AD44" s="49"/>
    </row>
    <row r="45" spans="1:40" x14ac:dyDescent="0.25">
      <c r="AD45" s="49"/>
    </row>
    <row r="46" spans="1:40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</row>
    <row r="47" spans="1:40" x14ac:dyDescent="0.25">
      <c r="A47" s="27"/>
      <c r="B47" s="27"/>
      <c r="C47" s="27"/>
      <c r="D47" s="29" t="s">
        <v>84</v>
      </c>
      <c r="E47" s="31">
        <f ca="1">E33-(E33-E40)/$M30*$M28</f>
        <v>-10.981999999999999</v>
      </c>
      <c r="F47" s="31">
        <f ca="1">F33-(F33-F40)/$M30*$M28</f>
        <v>-8.8219999999999992</v>
      </c>
      <c r="G47" s="31">
        <f ca="1">G33-(G33-G40)/$M30*$M28</f>
        <v>-0.53300000000000003</v>
      </c>
      <c r="H47" s="31">
        <f t="shared" ref="H47" ca="1" si="16">H33-(H33-H40)/$M30*$M28</f>
        <v>54.84</v>
      </c>
      <c r="I47" s="31">
        <f ca="1">I33-(I33-I40)/$M30*$M28</f>
        <v>-0.74199999999999999</v>
      </c>
      <c r="J47" s="31">
        <f ca="1">J33-(J33-J40)/$M30*$M28</f>
        <v>-1.2</v>
      </c>
      <c r="K47" s="31">
        <f ca="1">(ABS(G47)+ABS(I47))*SIGN(G47)</f>
        <v>-1.2749999999999999</v>
      </c>
      <c r="L47" s="31">
        <f ca="1">(ABS(H47)+ABS(J47))*SIGN(H47)</f>
        <v>56.040000000000006</v>
      </c>
      <c r="M47" s="31">
        <f ca="1">(ABS(K47)+0.3*ABS(L47))*SIGN(K47)</f>
        <v>-18.087</v>
      </c>
      <c r="N47" s="31">
        <f t="shared" ref="N47:N51" ca="1" si="17">(ABS(L47)+0.3*ABS(K47))*SIGN(L47)</f>
        <v>56.422500000000007</v>
      </c>
      <c r="O47" s="31">
        <f ca="1">F47+M47</f>
        <v>-26.908999999999999</v>
      </c>
      <c r="P47" s="31">
        <f ca="1">F47-M47</f>
        <v>9.2650000000000006</v>
      </c>
      <c r="Q47" s="31">
        <f ca="1">F47+N47</f>
        <v>47.600500000000011</v>
      </c>
      <c r="R47" s="31">
        <f ca="1">F47-N47</f>
        <v>-65.244500000000002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</row>
    <row r="48" spans="1:40" x14ac:dyDescent="0.25">
      <c r="A48" s="27"/>
      <c r="B48" s="27"/>
      <c r="C48" s="27"/>
      <c r="D48" s="29" t="s">
        <v>85</v>
      </c>
      <c r="E48" s="31">
        <f ca="1">E34-(E34-E41)/$M30*$M28</f>
        <v>-54.609000000000002</v>
      </c>
      <c r="F48" s="31">
        <f t="shared" ref="F48" ca="1" si="18">F34-(F34-F41)/$M30*$M28</f>
        <v>-36.497</v>
      </c>
      <c r="G48" s="31">
        <f ca="1">G34-(G34-G41)/$M30*$M28</f>
        <v>99.066000000000003</v>
      </c>
      <c r="H48" s="31">
        <f t="shared" ref="H48:J48" ca="1" si="19">H34-(H34-H41)/$M30*$M28</f>
        <v>0.30299999999999999</v>
      </c>
      <c r="I48" s="31">
        <f t="shared" ca="1" si="19"/>
        <v>-0.107</v>
      </c>
      <c r="J48" s="31">
        <f t="shared" ca="1" si="19"/>
        <v>-0.17299999999999999</v>
      </c>
      <c r="K48" s="31">
        <f t="shared" ref="K48:L51" ca="1" si="20">(ABS(G48)+ABS(I48))*SIGN(G48)</f>
        <v>99.173000000000002</v>
      </c>
      <c r="L48" s="31">
        <f t="shared" ca="1" si="20"/>
        <v>0.47599999999999998</v>
      </c>
      <c r="M48" s="31">
        <f t="shared" ref="M48:M51" ca="1" si="21">(ABS(K48)+0.3*ABS(L48))*SIGN(K48)</f>
        <v>99.315799999999996</v>
      </c>
      <c r="N48" s="31">
        <f t="shared" ca="1" si="17"/>
        <v>30.227899999999998</v>
      </c>
      <c r="O48" s="31">
        <f t="shared" ref="O48:O50" ca="1" si="22">F48+M48</f>
        <v>62.818799999999996</v>
      </c>
      <c r="P48" s="31">
        <f t="shared" ref="P48:P50" ca="1" si="23">F48-M48</f>
        <v>-135.81279999999998</v>
      </c>
      <c r="Q48" s="31">
        <f t="shared" ref="Q48:Q50" ca="1" si="24">F48+N48</f>
        <v>-6.2691000000000017</v>
      </c>
      <c r="R48" s="31">
        <f t="shared" ref="R48:R50" ca="1" si="25">F48-N48</f>
        <v>-66.724899999999991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</row>
    <row r="49" spans="1:30" x14ac:dyDescent="0.25">
      <c r="A49" s="27"/>
      <c r="B49" s="27"/>
      <c r="C49" s="27"/>
      <c r="D49" s="29" t="s">
        <v>86</v>
      </c>
      <c r="E49" s="31">
        <f ca="1">E35</f>
        <v>-6.1859999999999999</v>
      </c>
      <c r="F49" s="31">
        <f ca="1">F35</f>
        <v>-4.9089999999999998</v>
      </c>
      <c r="G49" s="31">
        <f t="shared" ref="G49:J51" ca="1" si="26">G35</f>
        <v>-0.32400000000000001</v>
      </c>
      <c r="H49" s="31">
        <f t="shared" ca="1" si="26"/>
        <v>33.097999999999999</v>
      </c>
      <c r="I49" s="31">
        <f t="shared" ca="1" si="26"/>
        <v>-0.44700000000000001</v>
      </c>
      <c r="J49" s="31">
        <f t="shared" ca="1" si="26"/>
        <v>-0.72399999999999998</v>
      </c>
      <c r="K49" s="31">
        <f t="shared" ca="1" si="20"/>
        <v>-0.77100000000000002</v>
      </c>
      <c r="L49" s="31">
        <f t="shared" ca="1" si="20"/>
        <v>33.821999999999996</v>
      </c>
      <c r="M49" s="31">
        <f t="shared" ca="1" si="21"/>
        <v>-10.917599999999998</v>
      </c>
      <c r="N49" s="31">
        <f t="shared" ca="1" si="17"/>
        <v>34.053299999999993</v>
      </c>
      <c r="O49" s="31">
        <f t="shared" ca="1" si="22"/>
        <v>-15.826599999999999</v>
      </c>
      <c r="P49" s="31">
        <f t="shared" ca="1" si="23"/>
        <v>6.0085999999999986</v>
      </c>
      <c r="Q49" s="31">
        <f t="shared" ca="1" si="24"/>
        <v>29.144299999999994</v>
      </c>
      <c r="R49" s="31">
        <f t="shared" ca="1" si="25"/>
        <v>-38.962299999999992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</row>
    <row r="50" spans="1:30" x14ac:dyDescent="0.25">
      <c r="A50" s="27"/>
      <c r="B50" s="27"/>
      <c r="C50" s="27"/>
      <c r="D50" s="29" t="s">
        <v>87</v>
      </c>
      <c r="E50" s="31">
        <f ca="1">E36</f>
        <v>-28.614999999999998</v>
      </c>
      <c r="F50" s="31">
        <f ca="1">F36</f>
        <v>-19.087</v>
      </c>
      <c r="G50" s="31">
        <f t="shared" ca="1" si="26"/>
        <v>56.265000000000001</v>
      </c>
      <c r="H50" s="31">
        <f t="shared" ca="1" si="26"/>
        <v>0.17899999999999999</v>
      </c>
      <c r="I50" s="31">
        <f t="shared" ca="1" si="26"/>
        <v>-5.1999999999999998E-2</v>
      </c>
      <c r="J50" s="31">
        <f t="shared" ca="1" si="26"/>
        <v>-8.4000000000000005E-2</v>
      </c>
      <c r="K50" s="31">
        <f t="shared" ca="1" si="20"/>
        <v>56.317</v>
      </c>
      <c r="L50" s="31">
        <f t="shared" ca="1" si="20"/>
        <v>0.26300000000000001</v>
      </c>
      <c r="M50" s="31">
        <f t="shared" ca="1" si="21"/>
        <v>56.395899999999997</v>
      </c>
      <c r="N50" s="31">
        <f t="shared" ca="1" si="17"/>
        <v>17.158100000000001</v>
      </c>
      <c r="O50" s="31">
        <f t="shared" ca="1" si="22"/>
        <v>37.308899999999994</v>
      </c>
      <c r="P50" s="31">
        <f t="shared" ca="1" si="23"/>
        <v>-75.482900000000001</v>
      </c>
      <c r="Q50" s="31">
        <f t="shared" ca="1" si="24"/>
        <v>-1.9288999999999987</v>
      </c>
      <c r="R50" s="31">
        <f t="shared" ca="1" si="25"/>
        <v>-36.245100000000001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</row>
    <row r="51" spans="1:30" x14ac:dyDescent="0.25">
      <c r="A51" s="27"/>
      <c r="B51" s="27"/>
      <c r="C51" s="27"/>
      <c r="D51" s="29" t="s">
        <v>11</v>
      </c>
      <c r="E51" s="31">
        <f ca="1">E37+K37</f>
        <v>-405.29300000000001</v>
      </c>
      <c r="F51" s="31">
        <f ca="1">F37+L37</f>
        <v>-248.245</v>
      </c>
      <c r="G51" s="31">
        <f t="shared" ca="1" si="26"/>
        <v>-3.234</v>
      </c>
      <c r="H51" s="31">
        <f t="shared" ca="1" si="26"/>
        <v>15.349</v>
      </c>
      <c r="I51" s="31">
        <f t="shared" ca="1" si="26"/>
        <v>-0.21199999999999999</v>
      </c>
      <c r="J51" s="31">
        <f t="shared" ca="1" si="26"/>
        <v>-0.34100000000000003</v>
      </c>
      <c r="K51" s="31">
        <f t="shared" ca="1" si="20"/>
        <v>-3.4460000000000002</v>
      </c>
      <c r="L51" s="31">
        <f t="shared" ca="1" si="20"/>
        <v>15.69</v>
      </c>
      <c r="M51" s="31">
        <f t="shared" ca="1" si="21"/>
        <v>-8.1530000000000005</v>
      </c>
      <c r="N51" s="31">
        <f t="shared" ca="1" si="17"/>
        <v>16.723800000000001</v>
      </c>
      <c r="O51" s="31">
        <f ca="1">F51+M51</f>
        <v>-256.39800000000002</v>
      </c>
      <c r="P51" s="31">
        <f ca="1">F51-M51</f>
        <v>-240.09200000000001</v>
      </c>
      <c r="Q51" s="31">
        <f ca="1">F51+N51</f>
        <v>-231.52119999999999</v>
      </c>
      <c r="R51" s="31">
        <f ca="1">F51-N51</f>
        <v>-264.96879999999999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</row>
    <row r="52" spans="1:30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</row>
    <row r="53" spans="1:30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</row>
    <row r="54" spans="1:30" x14ac:dyDescent="0.25">
      <c r="A54" s="27"/>
      <c r="B54" s="27"/>
      <c r="C54" s="27"/>
      <c r="D54" s="29" t="s">
        <v>84</v>
      </c>
      <c r="E54" s="31">
        <f ca="1">E40+(E33-E40)/$M30*$M29</f>
        <v>7.2665156250000003</v>
      </c>
      <c r="F54" s="31">
        <f ca="1">F40+(F33-F40)/$M30*$M29</f>
        <v>5.6588124999999998</v>
      </c>
      <c r="G54" s="31">
        <f ca="1">G40+(G33-G40)/$M30*$M29</f>
        <v>0.42298437500000002</v>
      </c>
      <c r="H54" s="31">
        <f t="shared" ref="H54:J54" ca="1" si="27">H40+(H33-H40)/$M30*$M29</f>
        <v>-42.804078125000004</v>
      </c>
      <c r="I54" s="31">
        <f t="shared" ca="1" si="27"/>
        <v>0.578125</v>
      </c>
      <c r="J54" s="31">
        <f t="shared" ca="1" si="27"/>
        <v>0.93506250000000013</v>
      </c>
      <c r="K54" s="31">
        <f ca="1">(ABS(G54)+ABS(I54))*SIGN(G54)</f>
        <v>1.001109375</v>
      </c>
      <c r="L54" s="31">
        <f ca="1">(ABS(H54)+ABS(J54))*SIGN(H54)</f>
        <v>-43.739140625000005</v>
      </c>
      <c r="M54" s="31">
        <f t="shared" ref="M54:M58" ca="1" si="28">(ABS(K54)+0.3*ABS(L54))*SIGN(K54)</f>
        <v>14.122851562500001</v>
      </c>
      <c r="N54" s="31">
        <f t="shared" ref="N54:N58" ca="1" si="29">(ABS(L54)+0.3*ABS(K54))*SIGN(L54)</f>
        <v>-44.039473437500007</v>
      </c>
      <c r="O54" s="31">
        <f ca="1">F54+M54</f>
        <v>19.781664062499999</v>
      </c>
      <c r="P54" s="31">
        <f ca="1">F54-M54</f>
        <v>-8.4640390625000013</v>
      </c>
      <c r="Q54" s="31">
        <f ca="1">F54+N54</f>
        <v>-38.380660937500011</v>
      </c>
      <c r="R54" s="31">
        <f ca="1">F54-N54</f>
        <v>49.698285937500003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</row>
    <row r="55" spans="1:30" x14ac:dyDescent="0.25">
      <c r="A55" s="27"/>
      <c r="B55" s="27"/>
      <c r="C55" s="27"/>
      <c r="D55" s="29" t="s">
        <v>85</v>
      </c>
      <c r="E55" s="31">
        <f t="shared" ref="E55:F55" ca="1" si="30">E41+(E34-E41)/$M30*$M29</f>
        <v>29.806171875</v>
      </c>
      <c r="F55" s="31">
        <f t="shared" ca="1" si="30"/>
        <v>19.808359374999998</v>
      </c>
      <c r="G55" s="31">
        <f ca="1">G41+(G34-G41)/$M30*$M29</f>
        <v>-67.125015625000003</v>
      </c>
      <c r="H55" s="31">
        <f t="shared" ref="H55:J55" ca="1" si="31">H41+(H34-H41)/$M30*$M29</f>
        <v>-0.22800000000000001</v>
      </c>
      <c r="I55" s="31">
        <f t="shared" ca="1" si="31"/>
        <v>4.6031249999999996E-2</v>
      </c>
      <c r="J55" s="31">
        <f t="shared" ca="1" si="31"/>
        <v>7.4062500000000003E-2</v>
      </c>
      <c r="K55" s="31">
        <f t="shared" ref="K55:L58" ca="1" si="32">(ABS(G55)+ABS(I55))*SIGN(G55)</f>
        <v>-67.171046875000002</v>
      </c>
      <c r="L55" s="31">
        <f t="shared" ca="1" si="32"/>
        <v>-0.30206250000000001</v>
      </c>
      <c r="M55" s="31">
        <f t="shared" ca="1" si="28"/>
        <v>-67.261665625000006</v>
      </c>
      <c r="N55" s="31">
        <f t="shared" ca="1" si="29"/>
        <v>-20.453376562500001</v>
      </c>
      <c r="O55" s="31">
        <f t="shared" ref="O55:O57" ca="1" si="33">F55+M55</f>
        <v>-47.453306250000011</v>
      </c>
      <c r="P55" s="31">
        <f t="shared" ref="P55:P57" ca="1" si="34">F55-M55</f>
        <v>87.070025000000001</v>
      </c>
      <c r="Q55" s="31">
        <f t="shared" ref="Q55:Q57" ca="1" si="35">F55+N55</f>
        <v>-0.64501718750000236</v>
      </c>
      <c r="R55" s="31">
        <f t="shared" ref="R55:R57" ca="1" si="36">F55-N55</f>
        <v>40.261735937499999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</row>
    <row r="56" spans="1:30" x14ac:dyDescent="0.25">
      <c r="A56" s="27"/>
      <c r="B56" s="27"/>
      <c r="C56" s="27"/>
      <c r="D56" s="29" t="s">
        <v>86</v>
      </c>
      <c r="E56" s="31">
        <f ca="1">E49</f>
        <v>-6.1859999999999999</v>
      </c>
      <c r="F56" s="31">
        <f t="shared" ref="F56:J57" ca="1" si="37">F49</f>
        <v>-4.9089999999999998</v>
      </c>
      <c r="G56" s="31">
        <f t="shared" ca="1" si="37"/>
        <v>-0.32400000000000001</v>
      </c>
      <c r="H56" s="31">
        <f t="shared" ca="1" si="37"/>
        <v>33.097999999999999</v>
      </c>
      <c r="I56" s="31">
        <f t="shared" ca="1" si="37"/>
        <v>-0.44700000000000001</v>
      </c>
      <c r="J56" s="31">
        <f t="shared" ca="1" si="37"/>
        <v>-0.72399999999999998</v>
      </c>
      <c r="K56" s="31">
        <f t="shared" ca="1" si="32"/>
        <v>-0.77100000000000002</v>
      </c>
      <c r="L56" s="31">
        <f t="shared" ca="1" si="32"/>
        <v>33.821999999999996</v>
      </c>
      <c r="M56" s="31">
        <f t="shared" ca="1" si="28"/>
        <v>-10.917599999999998</v>
      </c>
      <c r="N56" s="31">
        <f t="shared" ca="1" si="29"/>
        <v>34.053299999999993</v>
      </c>
      <c r="O56" s="31">
        <f t="shared" ca="1" si="33"/>
        <v>-15.826599999999999</v>
      </c>
      <c r="P56" s="31">
        <f t="shared" ca="1" si="34"/>
        <v>6.0085999999999986</v>
      </c>
      <c r="Q56" s="31">
        <f t="shared" ca="1" si="35"/>
        <v>29.144299999999994</v>
      </c>
      <c r="R56" s="31">
        <f t="shared" ca="1" si="36"/>
        <v>-38.962299999999992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</row>
    <row r="57" spans="1:30" x14ac:dyDescent="0.25">
      <c r="A57" s="27"/>
      <c r="B57" s="27"/>
      <c r="C57" s="27"/>
      <c r="D57" s="29" t="s">
        <v>87</v>
      </c>
      <c r="E57" s="31">
        <f ca="1">E50</f>
        <v>-28.614999999999998</v>
      </c>
      <c r="F57" s="31">
        <f t="shared" ca="1" si="37"/>
        <v>-19.087</v>
      </c>
      <c r="G57" s="31">
        <f t="shared" ca="1" si="37"/>
        <v>56.265000000000001</v>
      </c>
      <c r="H57" s="31">
        <f t="shared" ca="1" si="37"/>
        <v>0.17899999999999999</v>
      </c>
      <c r="I57" s="31">
        <f t="shared" ca="1" si="37"/>
        <v>-5.1999999999999998E-2</v>
      </c>
      <c r="J57" s="31">
        <f t="shared" ca="1" si="37"/>
        <v>-8.4000000000000005E-2</v>
      </c>
      <c r="K57" s="31">
        <f t="shared" ca="1" si="32"/>
        <v>56.317</v>
      </c>
      <c r="L57" s="31">
        <f t="shared" ca="1" si="32"/>
        <v>0.26300000000000001</v>
      </c>
      <c r="M57" s="31">
        <f t="shared" ca="1" si="28"/>
        <v>56.395899999999997</v>
      </c>
      <c r="N57" s="31">
        <f t="shared" ca="1" si="29"/>
        <v>17.158100000000001</v>
      </c>
      <c r="O57" s="31">
        <f t="shared" ca="1" si="33"/>
        <v>37.308899999999994</v>
      </c>
      <c r="P57" s="31">
        <f t="shared" ca="1" si="34"/>
        <v>-75.482900000000001</v>
      </c>
      <c r="Q57" s="31">
        <f t="shared" ca="1" si="35"/>
        <v>-1.9288999999999987</v>
      </c>
      <c r="R57" s="31">
        <f t="shared" ca="1" si="36"/>
        <v>-36.245100000000001</v>
      </c>
      <c r="S57" s="27"/>
      <c r="T57" s="27"/>
      <c r="U57" s="27"/>
      <c r="V57" s="27"/>
      <c r="W57" s="27"/>
      <c r="X57" s="85" t="s">
        <v>166</v>
      </c>
      <c r="Y57" s="60" t="str">
        <f>IF((V69+V70)*2&gt;F29*F28*0.01,"verifica","non verifica")</f>
        <v>verifica</v>
      </c>
      <c r="Z57" s="85" t="s">
        <v>166</v>
      </c>
      <c r="AA57" s="110" t="str">
        <f>IF((V70+V69)*2&lt;=F29*F28*0.025,"verifica","non verifica")</f>
        <v>verifica</v>
      </c>
      <c r="AB57" s="110"/>
      <c r="AC57" s="27"/>
      <c r="AD57" s="52"/>
    </row>
    <row r="58" spans="1:30" x14ac:dyDescent="0.25">
      <c r="A58" s="27"/>
      <c r="B58" s="27"/>
      <c r="C58" s="27"/>
      <c r="D58" s="29" t="s">
        <v>11</v>
      </c>
      <c r="E58" s="31">
        <f ca="1">E44+K44</f>
        <v>-422.5505</v>
      </c>
      <c r="F58" s="31">
        <f ca="1">F44+L44</f>
        <v>-261.52</v>
      </c>
      <c r="G58" s="31">
        <f t="shared" ref="G58:J58" ca="1" si="38">G44</f>
        <v>-3.234</v>
      </c>
      <c r="H58" s="31">
        <f t="shared" ca="1" si="38"/>
        <v>15.349</v>
      </c>
      <c r="I58" s="31">
        <f t="shared" ca="1" si="38"/>
        <v>-0.21199999999999999</v>
      </c>
      <c r="J58" s="31">
        <f t="shared" ca="1" si="38"/>
        <v>-0.34100000000000003</v>
      </c>
      <c r="K58" s="31">
        <f t="shared" ca="1" si="32"/>
        <v>-3.4460000000000002</v>
      </c>
      <c r="L58" s="31">
        <f t="shared" ca="1" si="32"/>
        <v>15.69</v>
      </c>
      <c r="M58" s="31">
        <f t="shared" ca="1" si="28"/>
        <v>-8.1530000000000005</v>
      </c>
      <c r="N58" s="31">
        <f t="shared" ca="1" si="29"/>
        <v>16.723800000000001</v>
      </c>
      <c r="O58" s="31">
        <f ca="1">F58+M58</f>
        <v>-269.673</v>
      </c>
      <c r="P58" s="31">
        <f ca="1">F58-M58</f>
        <v>-253.36699999999999</v>
      </c>
      <c r="Q58" s="31">
        <f ca="1">F58+N58</f>
        <v>-244.79619999999997</v>
      </c>
      <c r="R58" s="31">
        <f ca="1">F58-N58</f>
        <v>-278.24379999999996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</row>
    <row r="59" spans="1:30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</row>
    <row r="60" spans="1:30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</row>
    <row r="61" spans="1:30" x14ac:dyDescent="0.25">
      <c r="A61" s="5">
        <f ca="1">B28</f>
        <v>10</v>
      </c>
      <c r="D61" s="5" t="s">
        <v>84</v>
      </c>
      <c r="E61" s="34">
        <f ca="1">E47</f>
        <v>-10.981999999999999</v>
      </c>
      <c r="F61" s="6">
        <f ca="1">O47</f>
        <v>-26.908999999999999</v>
      </c>
      <c r="G61" s="6">
        <f t="shared" ref="G61:I62" ca="1" si="39">P47</f>
        <v>9.2650000000000006</v>
      </c>
      <c r="H61" s="35">
        <f t="shared" ca="1" si="39"/>
        <v>47.600500000000011</v>
      </c>
      <c r="I61" s="35">
        <f t="shared" ca="1" si="39"/>
        <v>-65.244500000000002</v>
      </c>
      <c r="J61" s="6" t="str">
        <f>INDEX($N$275:$N$286,MATCH(A63,$L$275:$L$286,-1),1)</f>
        <v>---</v>
      </c>
      <c r="K61" s="34">
        <f ca="1">MAX(ABS(F61),IF(J61="---",0,0.3*J61))</f>
        <v>26.908999999999999</v>
      </c>
      <c r="L61" s="34">
        <f ca="1">MAX(ABS(G61),IF(J61="---",0,0.3*J61))</f>
        <v>9.2650000000000006</v>
      </c>
      <c r="M61" s="34">
        <f ca="1">MAX(ABS(H61),J61)</f>
        <v>47.600500000000011</v>
      </c>
      <c r="N61" s="34">
        <f ca="1">MAX(ABS(I61),J61)</f>
        <v>65.244500000000002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</v>
      </c>
      <c r="R61" s="36">
        <f t="shared" ref="R61:S61" ca="1" si="40">MAX(L61-$Z29*(1-((0.48*$Z28+L63)/(0.48*$Z28))^2),0)/(($F29-2*$F30)*$O$2)*1000</f>
        <v>0</v>
      </c>
      <c r="S61" s="36">
        <f t="shared" ca="1" si="40"/>
        <v>1.8767953908995354</v>
      </c>
      <c r="T61" s="36">
        <f ca="1">MAX(N61-$Z29*(1-((0.48*$Z28+N63)/(0.48*$Z28))^2),0)/(($F29-2*$F30)*$O$2)*1000</f>
        <v>3.4617519865286197</v>
      </c>
      <c r="U61" s="34">
        <f ca="1">MAX(P61:T61)</f>
        <v>3.4617519865286197</v>
      </c>
      <c r="V61" s="26">
        <v>9.36</v>
      </c>
      <c r="W61" s="7">
        <f>2*V61*$O$2/10</f>
        <v>732.52173913043475</v>
      </c>
      <c r="X61" s="6">
        <f>W61*(F29-2*F30)/200</f>
        <v>80.577391304347827</v>
      </c>
      <c r="Y61" s="5"/>
      <c r="Z61" s="16"/>
      <c r="AD61" s="49"/>
    </row>
    <row r="62" spans="1:30" x14ac:dyDescent="0.25">
      <c r="A62" s="29" t="s">
        <v>67</v>
      </c>
      <c r="D62" s="5" t="s">
        <v>85</v>
      </c>
      <c r="E62" s="34">
        <f ca="1">E48</f>
        <v>-54.609000000000002</v>
      </c>
      <c r="F62" s="35">
        <f t="shared" ref="F62" ca="1" si="41">O48</f>
        <v>62.818799999999996</v>
      </c>
      <c r="G62" s="35">
        <f t="shared" ca="1" si="39"/>
        <v>-135.81279999999998</v>
      </c>
      <c r="H62" s="6">
        <f t="shared" ca="1" si="39"/>
        <v>-6.2691000000000017</v>
      </c>
      <c r="I62" s="6">
        <f t="shared" ca="1" si="39"/>
        <v>-66.724899999999991</v>
      </c>
      <c r="J62" s="6" t="str">
        <f>INDEX($O$275:$O$286,MATCH(A63,$L$275:$L$286,-1),1)</f>
        <v>---</v>
      </c>
      <c r="K62" s="34">
        <f ca="1">MAX(ABS(F62),J62)</f>
        <v>62.818799999999996</v>
      </c>
      <c r="L62" s="34">
        <f ca="1">MAX(ABS(G62),J62)</f>
        <v>135.81279999999998</v>
      </c>
      <c r="M62" s="34">
        <f ca="1">MAX(ABS(H62),IF(J62="---",0,0.3*J62))</f>
        <v>6.2691000000000017</v>
      </c>
      <c r="N62" s="34">
        <f ca="1">MAX(ABS(I62),IF(J62="---",0,0.3*J62))</f>
        <v>66.724899999999991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0</v>
      </c>
      <c r="R62" s="36">
        <f t="shared" ref="R62:T62" ca="1" si="42">MAX(L62-$Z30*(1-((0.48*$Z28+L63)/(0.48*$Z28))^2),0)/(($F28-2*$F30)*$O$2)*1000</f>
        <v>3.4819167427811282</v>
      </c>
      <c r="S62" s="36">
        <f t="shared" ca="1" si="42"/>
        <v>0</v>
      </c>
      <c r="T62" s="36">
        <f t="shared" ca="1" si="42"/>
        <v>0</v>
      </c>
      <c r="U62" s="34">
        <f ca="1">MAX(P62:T62)</f>
        <v>3.4819167427811282</v>
      </c>
      <c r="V62" s="26">
        <v>7.82</v>
      </c>
      <c r="W62" s="7">
        <f>2*V62*$O$2/10</f>
        <v>612.00000000000011</v>
      </c>
      <c r="X62" s="6">
        <f>W62*(F28-2*F30)/200</f>
        <v>159.12000000000003</v>
      </c>
      <c r="Y62" s="5"/>
      <c r="Z62" s="16"/>
      <c r="AD62" s="49"/>
    </row>
    <row r="63" spans="1:30" x14ac:dyDescent="0.25">
      <c r="A63" s="5">
        <f>B29</f>
        <v>5</v>
      </c>
      <c r="D63" s="5" t="s">
        <v>11</v>
      </c>
      <c r="E63" s="37">
        <f ca="1">E51</f>
        <v>-405.29300000000001</v>
      </c>
      <c r="F63" s="7">
        <f ca="1">O51</f>
        <v>-256.39800000000002</v>
      </c>
      <c r="G63" s="7">
        <f ca="1">P51</f>
        <v>-240.09200000000001</v>
      </c>
      <c r="H63" s="7">
        <f ca="1">Q51</f>
        <v>-231.52119999999999</v>
      </c>
      <c r="I63" s="7">
        <f ca="1">R51</f>
        <v>-264.96879999999999</v>
      </c>
      <c r="K63" s="34">
        <f ca="1">F63</f>
        <v>-256.39800000000002</v>
      </c>
      <c r="L63" s="34">
        <f t="shared" ref="L63:N63" ca="1" si="43">G63</f>
        <v>-240.09200000000001</v>
      </c>
      <c r="M63" s="34">
        <f t="shared" ca="1" si="43"/>
        <v>-231.52119999999999</v>
      </c>
      <c r="N63" s="34">
        <f t="shared" ca="1" si="43"/>
        <v>-264.96879999999999</v>
      </c>
      <c r="AD63" s="49"/>
    </row>
    <row r="64" spans="1:30" x14ac:dyDescent="0.25">
      <c r="D64" s="15" t="s">
        <v>105</v>
      </c>
      <c r="E64" s="6">
        <f ca="1">($Z29+$X61)*(1-ABS((0.48*$Z28+E63)/(0.48*$Z28+$W61))^(1+1/(1+$W61/$Z28)))</f>
        <v>135.7166493916333</v>
      </c>
      <c r="K64" s="6">
        <f ca="1">($Z29+$X61)*(1-ABS((0.48*$Z28+K63)/(0.48*$Z28+$W61))^(1+1/(1+$W61/$Z28)))</f>
        <v>123.04370657954591</v>
      </c>
      <c r="L64" s="6">
        <f t="shared" ref="L64:N64" ca="1" si="44">($Z29+$X61)*(1-ABS((0.48*$Z28+L63)/(0.48*$Z28+$W61))^(1+1/(1+$W61/$Z28)))</f>
        <v>121.55683675736526</v>
      </c>
      <c r="M64" s="6">
        <f t="shared" ca="1" si="44"/>
        <v>120.7675750298791</v>
      </c>
      <c r="N64" s="6">
        <f t="shared" ca="1" si="44"/>
        <v>123.81748949463658</v>
      </c>
      <c r="AD64" s="49"/>
    </row>
    <row r="65" spans="1:59" x14ac:dyDescent="0.25">
      <c r="D65" s="15" t="s">
        <v>106</v>
      </c>
      <c r="E65" s="6">
        <f ca="1">($Z30+$X62)*(1-ABS((0.48*$Z28+E63)/(0.48*$Z28+$W62))^(1+1/(1+$W62/$Z28)))</f>
        <v>263.04224815078402</v>
      </c>
      <c r="K65" s="6">
        <f t="shared" ref="K65:M65" ca="1" si="45">($Z30+$X62)*(1-ABS((0.48*$Z28+K63)/(0.48*$Z28+$W62))^(1+1/(1+$W62/$Z28)))</f>
        <v>234.96731254302301</v>
      </c>
      <c r="L65" s="6">
        <f t="shared" ca="1" si="45"/>
        <v>231.66481070507456</v>
      </c>
      <c r="M65" s="6">
        <f t="shared" ca="1" si="45"/>
        <v>229.91111600492283</v>
      </c>
      <c r="N65" s="6">
        <f ca="1">($Z30+$X62)*(1-ABS((0.48*$Z28+N63)/(0.48*$Z28+$W62))^(1+1/(1+$W62/$Z28)))</f>
        <v>236.6853167241519</v>
      </c>
      <c r="AD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0.11761105714213983</v>
      </c>
      <c r="K66" s="38">
        <f t="shared" ref="K66:N66" ca="1" si="46">ABS(K61/K64)^1.5+ABS(K62/K65)^1.5</f>
        <v>0.24050878838432602</v>
      </c>
      <c r="L66" s="38">
        <f t="shared" ca="1" si="46"/>
        <v>0.4699129635342989</v>
      </c>
      <c r="M66" s="38">
        <f t="shared" ca="1" si="46"/>
        <v>0.25195509353650675</v>
      </c>
      <c r="N66" s="38">
        <f t="shared" ca="1" si="46"/>
        <v>0.53219390956891344</v>
      </c>
      <c r="AD66" s="49"/>
    </row>
    <row r="67" spans="1:59" x14ac:dyDescent="0.25">
      <c r="AD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</row>
    <row r="69" spans="1:59" x14ac:dyDescent="0.25">
      <c r="D69" s="5" t="s">
        <v>84</v>
      </c>
      <c r="E69" s="34">
        <f ca="1">E54</f>
        <v>7.2665156250000003</v>
      </c>
      <c r="F69" s="6">
        <f t="shared" ref="F69:I70" ca="1" si="47">O54</f>
        <v>19.781664062499999</v>
      </c>
      <c r="G69" s="6">
        <f t="shared" ca="1" si="47"/>
        <v>-8.4640390625000013</v>
      </c>
      <c r="H69" s="35">
        <f t="shared" ca="1" si="47"/>
        <v>-38.380660937500011</v>
      </c>
      <c r="I69" s="35">
        <f t="shared" ca="1" si="47"/>
        <v>49.698285937500003</v>
      </c>
      <c r="J69" s="6">
        <f>INDEX($N$275:$N$286,MATCH(A63,$L$275:$L$286,-1)+1,1)</f>
        <v>69.478595033378937</v>
      </c>
      <c r="K69" s="34">
        <f ca="1">MAX(ABS(F69),IF(J69="---",0,0.3*J69))</f>
        <v>20.843578510013682</v>
      </c>
      <c r="L69" s="34">
        <f ca="1">MAX(ABS(G69),IF(J69="---",0,0.3*J69))</f>
        <v>20.843578510013682</v>
      </c>
      <c r="M69" s="34">
        <f ca="1">MAX(ABS(H69),J69)</f>
        <v>69.478595033378937</v>
      </c>
      <c r="N69" s="34">
        <f ca="1">MAX(ABS(I69),J69)</f>
        <v>69.478595033378937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4.231889766606395</v>
      </c>
      <c r="T69" s="36">
        <f ca="1">MAX(N69-$Z29*(1-((0.48*$Z28+N71)/(0.48*$Z28))^2),0)/(($F29-2*$F30)*$O$2)*1000</f>
        <v>3.7736116056438274</v>
      </c>
      <c r="U69" s="34">
        <f ca="1">MAX(P69:T69)</f>
        <v>4.231889766606395</v>
      </c>
      <c r="V69" s="26">
        <f>V61</f>
        <v>9.36</v>
      </c>
      <c r="W69" s="7">
        <f>2*V69*$O$2/10</f>
        <v>732.52173913043475</v>
      </c>
      <c r="X69" s="6">
        <f>W69*(F29-2*F30)/200</f>
        <v>80.577391304347827</v>
      </c>
      <c r="AD69" s="49"/>
    </row>
    <row r="70" spans="1:59" x14ac:dyDescent="0.25">
      <c r="D70" s="5" t="s">
        <v>85</v>
      </c>
      <c r="E70" s="34">
        <f ca="1">E55</f>
        <v>29.806171875</v>
      </c>
      <c r="F70" s="35">
        <f t="shared" ca="1" si="47"/>
        <v>-47.453306250000011</v>
      </c>
      <c r="G70" s="35">
        <f t="shared" ca="1" si="47"/>
        <v>87.070025000000001</v>
      </c>
      <c r="H70" s="6">
        <f t="shared" ca="1" si="47"/>
        <v>-0.64501718750000236</v>
      </c>
      <c r="I70" s="6">
        <f t="shared" ca="1" si="47"/>
        <v>40.261735937499999</v>
      </c>
      <c r="J70" s="6">
        <f>INDEX($O$275:$O$286,MATCH(A63,$L$275:$L$286,-1)+1,1)</f>
        <v>121.50516588478222</v>
      </c>
      <c r="K70" s="34">
        <f ca="1">MAX(ABS(F70),J70)</f>
        <v>121.50516588478222</v>
      </c>
      <c r="L70" s="34">
        <f ca="1">MAX(ABS(G70),J70)</f>
        <v>121.50516588478222</v>
      </c>
      <c r="M70" s="34">
        <f ca="1">MAX(ABS(H70),IF(J70="---",0,0.3*J70))</f>
        <v>36.451549765434663</v>
      </c>
      <c r="N70" s="34">
        <f ca="1">MAX(ABS(I70),IF(J70="---",0,0.3*J70))</f>
        <v>40.261735937499999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2.4334522322311583</v>
      </c>
      <c r="R70" s="36">
        <f ca="1">MAX(L70-$Z30*(1-((0.48*$Z28+L71)/(0.48*$Z28))^2),0)/(($F28-2*$F30)*$O$2)*1000</f>
        <v>2.6224953937025846</v>
      </c>
      <c r="S70" s="36">
        <f ca="1">MAX(M70-$Z30*(1-((0.48*$Z28+M71)/(0.48*$Z28))^2),0)/(($F28-2*$F30)*$O$2)*1000</f>
        <v>0</v>
      </c>
      <c r="T70" s="36">
        <f ca="1">MAX(N70-$Z30*(1-((0.48*$Z28+N71)/(0.48*$Z28))^2),0)/(($F28-2*$F30)*$O$2)*1000</f>
        <v>0</v>
      </c>
      <c r="U70" s="34">
        <f ca="1">MAX(P70:T70)</f>
        <v>2.6224953937025846</v>
      </c>
      <c r="V70" s="26">
        <v>7.82</v>
      </c>
      <c r="W70" s="7">
        <f>2*V70*$O$2/10</f>
        <v>612.00000000000011</v>
      </c>
      <c r="X70" s="6">
        <f>W70*(F28-2*F30)/200</f>
        <v>159.12000000000003</v>
      </c>
      <c r="AD70" s="49"/>
    </row>
    <row r="71" spans="1:59" x14ac:dyDescent="0.25">
      <c r="D71" s="5" t="s">
        <v>11</v>
      </c>
      <c r="E71" s="37">
        <f ca="1">E58</f>
        <v>-422.5505</v>
      </c>
      <c r="F71" s="7">
        <f ca="1">O58</f>
        <v>-269.673</v>
      </c>
      <c r="G71" s="7">
        <f ca="1">P58</f>
        <v>-253.36699999999999</v>
      </c>
      <c r="H71" s="7">
        <f ca="1">Q58</f>
        <v>-244.79619999999997</v>
      </c>
      <c r="I71" s="7">
        <f ca="1">R58</f>
        <v>-278.24379999999996</v>
      </c>
      <c r="K71" s="34">
        <f ca="1">F71</f>
        <v>-269.673</v>
      </c>
      <c r="L71" s="34">
        <f t="shared" ref="L71:N71" ca="1" si="50">G71</f>
        <v>-253.36699999999999</v>
      </c>
      <c r="M71" s="34">
        <f t="shared" ca="1" si="50"/>
        <v>-244.79619999999997</v>
      </c>
      <c r="N71" s="34">
        <f t="shared" ca="1" si="50"/>
        <v>-278.24379999999996</v>
      </c>
      <c r="AD71" s="49"/>
    </row>
    <row r="72" spans="1:59" x14ac:dyDescent="0.25">
      <c r="D72" s="15" t="s">
        <v>105</v>
      </c>
      <c r="E72" s="6">
        <f ca="1">($Z29+$X69)*(1-ABS((0.48*$Z28+E71)/(0.48*$Z28+$W69))^(1+1/(1+$W69/$Z28)))</f>
        <v>137.07848064691507</v>
      </c>
      <c r="K72" s="6">
        <f t="shared" ref="K72:N72" ca="1" si="51">($Z29+$X69)*(1-ABS((0.48*$Z28+K71)/(0.48*$Z28+$W69))^(1+1/(1+$W69/$Z28)))</f>
        <v>124.23991590015709</v>
      </c>
      <c r="L72" s="6">
        <f t="shared" ca="1" si="51"/>
        <v>122.76878460126861</v>
      </c>
      <c r="M72" s="6">
        <f t="shared" ca="1" si="51"/>
        <v>121.98777186562872</v>
      </c>
      <c r="N72" s="6">
        <f t="shared" ca="1" si="51"/>
        <v>125.00540243063325</v>
      </c>
      <c r="AD72" s="49"/>
    </row>
    <row r="73" spans="1:59" x14ac:dyDescent="0.25">
      <c r="D73" s="15" t="s">
        <v>106</v>
      </c>
      <c r="E73" s="6">
        <f ca="1">($Z30+$X70)*(1-ABS((0.48*$Z28+E71)/(0.48*$Z28+$W70))^(1+1/(1+$W70/$Z28)))</f>
        <v>266.05040577223201</v>
      </c>
      <c r="K73" s="6">
        <f t="shared" ref="K73:N73" ca="1" si="52">($Z30+$X70)*(1-ABS((0.48*$Z28+K71)/(0.48*$Z28+$W70))^(1+1/(1+$W70/$Z28)))</f>
        <v>237.62302383514299</v>
      </c>
      <c r="L73" s="6">
        <f t="shared" ca="1" si="52"/>
        <v>234.35680403144153</v>
      </c>
      <c r="M73" s="6">
        <f t="shared" ca="1" si="52"/>
        <v>232.62213293015981</v>
      </c>
      <c r="N73" s="6">
        <f t="shared" ca="1" si="52"/>
        <v>239.32190965958685</v>
      </c>
      <c r="AD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4.9703391244969239E-2</v>
      </c>
      <c r="K74" s="38">
        <f t="shared" ref="K74:N74" ca="1" si="53">ABS(K69/K72)^1.5+ABS(K70/K73)^1.5</f>
        <v>0.4343621426244238</v>
      </c>
      <c r="L74" s="38">
        <f t="shared" ca="1" si="53"/>
        <v>0.44327152278414761</v>
      </c>
      <c r="M74" s="38">
        <f t="shared" ca="1" si="53"/>
        <v>0.49186469510000269</v>
      </c>
      <c r="N74" s="38">
        <f t="shared" ca="1" si="53"/>
        <v>0.48336782534211753</v>
      </c>
      <c r="AD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</row>
    <row r="76" spans="1:59" x14ac:dyDescent="0.25">
      <c r="A76" t="s">
        <v>57</v>
      </c>
      <c r="B76" s="5">
        <f ca="1">$A$4</f>
        <v>10</v>
      </c>
      <c r="D76" t="s">
        <v>58</v>
      </c>
      <c r="E76" s="5" t="s">
        <v>59</v>
      </c>
      <c r="F76" s="17">
        <v>70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1" t="s">
        <v>133</v>
      </c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6"/>
    </row>
    <row r="77" spans="1:59" ht="18" x14ac:dyDescent="0.35">
      <c r="A77" t="s">
        <v>67</v>
      </c>
      <c r="B77" s="17">
        <v>4</v>
      </c>
      <c r="E77" s="5" t="s">
        <v>68</v>
      </c>
      <c r="F77" s="17">
        <v>30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107.1</v>
      </c>
      <c r="AA77" s="16" t="s">
        <v>73</v>
      </c>
      <c r="AD77" s="49"/>
      <c r="AZ77" s="82" t="s">
        <v>162</v>
      </c>
      <c r="BA77" s="112" t="s">
        <v>164</v>
      </c>
      <c r="BB77" s="113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249.9</v>
      </c>
      <c r="AA78" s="16" t="s">
        <v>73</v>
      </c>
      <c r="AD78" s="49"/>
      <c r="AF78" s="107" t="s">
        <v>134</v>
      </c>
      <c r="AG78" s="107"/>
      <c r="AH78" s="107"/>
      <c r="AI78" s="55" t="s">
        <v>135</v>
      </c>
      <c r="AJ78" s="107" t="s">
        <v>136</v>
      </c>
      <c r="AK78" s="107"/>
      <c r="AL78" s="107" t="s">
        <v>137</v>
      </c>
      <c r="AM78" s="107"/>
      <c r="AN78" s="107"/>
      <c r="AO78" s="107"/>
      <c r="AP78" s="107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98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</row>
    <row r="79" spans="1:59" x14ac:dyDescent="0.25">
      <c r="AD79" s="49"/>
      <c r="AF79" s="107">
        <f>MAX(F76,AI79/6,45)</f>
        <v>70</v>
      </c>
      <c r="AG79" s="107"/>
      <c r="AH79" s="107"/>
      <c r="AI79" s="64">
        <f>M78-M76-M77</f>
        <v>260</v>
      </c>
      <c r="AJ79" s="107">
        <f>MIN(F77/2,17.5,8*1.4)</f>
        <v>11.2</v>
      </c>
      <c r="AK79" s="107"/>
      <c r="AL79" s="108">
        <f>(0.08*(14.17*(F77-5))/391.3)*100</f>
        <v>7.2425249169435215</v>
      </c>
      <c r="AM79" s="108"/>
      <c r="AN79" s="108"/>
      <c r="AO79" s="98" t="s">
        <v>150</v>
      </c>
      <c r="AP79" s="58">
        <f>SQRT(((0.5*AG82*14.17*F77)/((AQ79/100)*391.3))-1)</f>
        <v>1.5781020796487544</v>
      </c>
      <c r="AQ79" s="71">
        <f>AU79*AZ79</f>
        <v>15.8</v>
      </c>
      <c r="AR79" s="98">
        <v>10</v>
      </c>
      <c r="AS79" s="99">
        <f>AS31</f>
        <v>0.79</v>
      </c>
      <c r="AT79" s="75">
        <v>2</v>
      </c>
      <c r="AU79" s="77">
        <f>AT79*AS79</f>
        <v>1.58</v>
      </c>
      <c r="AV79" s="58">
        <f>0.9*F77*(F76-F78)*AG82*0.5*14.17*AP79/(1+AP79^2)/10</f>
        <v>579.54674635178958</v>
      </c>
      <c r="AW79" s="80" t="str">
        <f ca="1">IF(AK8&lt;=AV79,"verifica","non verifica")</f>
        <v>verifica</v>
      </c>
      <c r="AX79" s="76" t="s">
        <v>179</v>
      </c>
      <c r="AY79" s="98">
        <f>10</f>
        <v>10</v>
      </c>
      <c r="AZ79" s="58">
        <f>100/AY79</f>
        <v>10</v>
      </c>
      <c r="BA79" s="99">
        <f>(0.9*(F76-F78)*AQ79*391.3*AP79/1000)</f>
        <v>579.54674635178958</v>
      </c>
      <c r="BB79" s="80" t="str">
        <f ca="1">IF(AK8&lt;=BA79,"verifica","non verifica")</f>
        <v>verifica</v>
      </c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98" t="s">
        <v>151</v>
      </c>
      <c r="AP80" s="58">
        <f>SQRT(((0.5*AG82*14.17*F77)/((AQ80/100)*391.3))-1)</f>
        <v>2.0580595862820847</v>
      </c>
      <c r="AQ80" s="71">
        <f>AU80*AZ80</f>
        <v>10.533333333333335</v>
      </c>
      <c r="AR80" s="98">
        <v>10</v>
      </c>
      <c r="AS80" s="99">
        <f>AS79</f>
        <v>0.79</v>
      </c>
      <c r="AT80" s="75">
        <v>2</v>
      </c>
      <c r="AU80" s="78">
        <f>AT80*AS80</f>
        <v>1.58</v>
      </c>
      <c r="AV80" s="58">
        <f>0.9*F77*(F76-F78)*AG82*0.5*14.17*AP80/(1+AP80^2)/10</f>
        <v>503.87181429706862</v>
      </c>
      <c r="AW80" s="80" t="str">
        <f ca="1">IF(AK8&lt;=AV80,"verifica","non verifica")</f>
        <v>verifica</v>
      </c>
      <c r="AX80" s="76" t="str">
        <f>AX79</f>
        <v>fi 10 /</v>
      </c>
      <c r="AY80" s="98">
        <v>15</v>
      </c>
      <c r="AZ80" s="58">
        <f>100/AY80</f>
        <v>6.666666666666667</v>
      </c>
      <c r="BA80" s="99">
        <f>(0.9*(F76-F78)*AQ80*391.3*AP80/1000)</f>
        <v>503.87181429706868</v>
      </c>
      <c r="BB80" s="80" t="str">
        <f ca="1">IF(AK8&lt;=BA80,"verifica","non verifica")</f>
        <v>verifica</v>
      </c>
    </row>
    <row r="81" spans="1:40" x14ac:dyDescent="0.25">
      <c r="D81" s="5" t="s">
        <v>84</v>
      </c>
      <c r="E81" s="6">
        <f ca="1">INDEX(O$4:O$23,$W76,1)</f>
        <v>-6.8769999999999998</v>
      </c>
      <c r="F81" s="6">
        <f ca="1">INDEX(P$4:P$171,$W76,1)</f>
        <v>-5.1760000000000002</v>
      </c>
      <c r="G81" s="6">
        <f ca="1">INDEX(Q$4:Q$171,$W76,1)</f>
        <v>-0.65800000000000003</v>
      </c>
      <c r="H81" s="6">
        <f ca="1">INDEX(R$4:R$171,$W76,1)</f>
        <v>75.569000000000003</v>
      </c>
      <c r="I81" s="6">
        <f ca="1">INDEX(S$4:S$171,$W76,1)</f>
        <v>-0.997</v>
      </c>
      <c r="J81" s="6">
        <f ca="1">INDEX(T$4:T$171,$W76,1)</f>
        <v>-1.62</v>
      </c>
      <c r="AD81" s="49"/>
    </row>
    <row r="82" spans="1:40" ht="18" x14ac:dyDescent="0.35">
      <c r="D82" s="5" t="s">
        <v>85</v>
      </c>
      <c r="E82" s="6">
        <f t="shared" ref="E82:J82" ca="1" si="54">INDEX(E$4:E$171,$W76,1)</f>
        <v>-28.902999999999999</v>
      </c>
      <c r="F82" s="6">
        <f t="shared" ca="1" si="54"/>
        <v>-19.672999999999998</v>
      </c>
      <c r="G82" s="6">
        <f t="shared" ca="1" si="54"/>
        <v>189.83699999999999</v>
      </c>
      <c r="H82" s="6">
        <f t="shared" ca="1" si="54"/>
        <v>0.54400000000000004</v>
      </c>
      <c r="I82" s="6">
        <f t="shared" ca="1" si="54"/>
        <v>-0.36899999999999999</v>
      </c>
      <c r="J82" s="6">
        <f t="shared" ca="1" si="54"/>
        <v>-0.59899999999999998</v>
      </c>
      <c r="AD82" s="49"/>
      <c r="AF82" s="69" t="s">
        <v>146</v>
      </c>
      <c r="AG82" s="70">
        <f>1+AI86</f>
        <v>1.0152705615485431</v>
      </c>
    </row>
    <row r="83" spans="1:40" x14ac:dyDescent="0.25">
      <c r="D83" s="5" t="s">
        <v>86</v>
      </c>
      <c r="E83" s="6">
        <f t="shared" ref="E83:J83" ca="1" si="55">INDEX(O$4:O$171,$W76+2,1)</f>
        <v>-4.2640000000000002</v>
      </c>
      <c r="F83" s="6">
        <f t="shared" ca="1" si="55"/>
        <v>-3.218</v>
      </c>
      <c r="G83" s="6">
        <f t="shared" ca="1" si="55"/>
        <v>-0.42099999999999999</v>
      </c>
      <c r="H83" s="6">
        <f t="shared" ca="1" si="55"/>
        <v>48.219000000000001</v>
      </c>
      <c r="I83" s="6">
        <f t="shared" ca="1" si="55"/>
        <v>-0.63800000000000001</v>
      </c>
      <c r="J83" s="6">
        <f t="shared" ca="1" si="55"/>
        <v>-1.0349999999999999</v>
      </c>
      <c r="AD83" s="49"/>
      <c r="AL83" s="109" t="s">
        <v>159</v>
      </c>
      <c r="AM83" s="109"/>
      <c r="AN83" s="109"/>
    </row>
    <row r="84" spans="1:40" ht="18" x14ac:dyDescent="0.35">
      <c r="D84" s="5" t="s">
        <v>87</v>
      </c>
      <c r="E84" s="6">
        <f t="shared" ref="E84:J84" ca="1" si="56">INDEX(E$4:E$171,$W76+2,1)</f>
        <v>-17.794</v>
      </c>
      <c r="F84" s="6">
        <f t="shared" ca="1" si="56"/>
        <v>-12.132999999999999</v>
      </c>
      <c r="G84" s="6">
        <f t="shared" ca="1" si="56"/>
        <v>116.137</v>
      </c>
      <c r="H84" s="6">
        <f t="shared" ca="1" si="56"/>
        <v>0.33400000000000002</v>
      </c>
      <c r="I84" s="6">
        <f t="shared" ca="1" si="56"/>
        <v>-0.21099999999999999</v>
      </c>
      <c r="J84" s="6">
        <f t="shared" ca="1" si="56"/>
        <v>-0.34300000000000003</v>
      </c>
      <c r="M84" t="s">
        <v>88</v>
      </c>
      <c r="AD84" s="49"/>
      <c r="AF84" s="69" t="s">
        <v>147</v>
      </c>
      <c r="AG84" s="6">
        <f>AO7/(F76*F77)</f>
        <v>0.26325319047619045</v>
      </c>
      <c r="AH84" s="69" t="s">
        <v>149</v>
      </c>
      <c r="AI84" s="70">
        <f>AG84/$AG$40</f>
        <v>1.8578206808482035E-2</v>
      </c>
      <c r="AL84" s="109" t="s">
        <v>160</v>
      </c>
      <c r="AM84" s="109"/>
      <c r="AN84" s="109"/>
    </row>
    <row r="85" spans="1:40" x14ac:dyDescent="0.25">
      <c r="D85" s="5" t="s">
        <v>11</v>
      </c>
      <c r="E85" s="6">
        <f t="shared" ref="E85:J85" ca="1" si="57">INDEX(Y$4:Y$171,$W76+3,1)</f>
        <v>-835.00399999999991</v>
      </c>
      <c r="F85" s="6">
        <f t="shared" ca="1" si="57"/>
        <v>-519.09799999999996</v>
      </c>
      <c r="G85" s="6">
        <f t="shared" ca="1" si="57"/>
        <v>-14.961</v>
      </c>
      <c r="H85" s="6">
        <f t="shared" ca="1" si="57"/>
        <v>58.701000000000001</v>
      </c>
      <c r="I85" s="6">
        <f t="shared" ca="1" si="57"/>
        <v>-0.78200000000000003</v>
      </c>
      <c r="J85" s="6">
        <f t="shared" ca="1" si="57"/>
        <v>-1.268</v>
      </c>
      <c r="K85" s="6">
        <f ca="1">L85*1.3</f>
        <v>-17.745000000000001</v>
      </c>
      <c r="L85" s="26">
        <f ca="1">-F76*F77*(M78-(M76+M77))*25/1000000*(MAX($C$4:$C$23)-B77)</f>
        <v>-13.65</v>
      </c>
      <c r="M85" t="s">
        <v>89</v>
      </c>
      <c r="AD85" s="49"/>
      <c r="AG85" s="6">
        <f>AO8/(F76*F77)</f>
        <v>0.23112585714285713</v>
      </c>
      <c r="AI85" s="70">
        <f>AG85/$AG$40</f>
        <v>1.6310928521020264E-2</v>
      </c>
      <c r="AL85" s="109" t="s">
        <v>161</v>
      </c>
      <c r="AM85" s="109"/>
      <c r="AN85" s="109"/>
    </row>
    <row r="86" spans="1:40" x14ac:dyDescent="0.25">
      <c r="AD86" s="49"/>
      <c r="AG86" s="6">
        <f>AO9/(F76*F77)</f>
        <v>0.2163838571428571</v>
      </c>
      <c r="AI86" s="70">
        <f>AG86/$AG$40</f>
        <v>1.5270561548543197E-2</v>
      </c>
      <c r="AL86" s="68"/>
      <c r="AM86" s="68"/>
      <c r="AN86" s="68"/>
    </row>
    <row r="87" spans="1:40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>AO10/(F76*F77)</f>
        <v>0.27799519047619048</v>
      </c>
      <c r="AI87" s="70">
        <f>AG87/$AG$40</f>
        <v>1.9618573780959103E-2</v>
      </c>
    </row>
    <row r="88" spans="1:40" ht="18" x14ac:dyDescent="0.35">
      <c r="D88" s="5" t="s">
        <v>84</v>
      </c>
      <c r="E88" s="6">
        <f t="shared" ref="E88:J88" ca="1" si="58">INDEX(O$4:O$171,$W76+1,1)</f>
        <v>6.7679999999999998</v>
      </c>
      <c r="F88" s="6">
        <f t="shared" ca="1" si="58"/>
        <v>5.12</v>
      </c>
      <c r="G88" s="6">
        <f t="shared" ca="1" si="58"/>
        <v>0.69099999999999995</v>
      </c>
      <c r="H88" s="6">
        <f t="shared" ca="1" si="58"/>
        <v>-78.741</v>
      </c>
      <c r="I88" s="6">
        <f t="shared" ca="1" si="58"/>
        <v>1.0429999999999999</v>
      </c>
      <c r="J88" s="6">
        <f t="shared" ca="1" si="58"/>
        <v>1.694</v>
      </c>
      <c r="AD88" s="49"/>
      <c r="AF88" s="97" t="s">
        <v>148</v>
      </c>
      <c r="AG88" s="97">
        <f>14.17</f>
        <v>14.17</v>
      </c>
    </row>
    <row r="89" spans="1:40" x14ac:dyDescent="0.25">
      <c r="D89" s="5" t="s">
        <v>85</v>
      </c>
      <c r="E89" s="6">
        <f t="shared" ref="E89:J89" ca="1" si="59">INDEX(E$4:E$171,$W76+1,1)</f>
        <v>28.036999999999999</v>
      </c>
      <c r="F89" s="6">
        <f t="shared" ca="1" si="59"/>
        <v>19.152999999999999</v>
      </c>
      <c r="G89" s="6">
        <f t="shared" ca="1" si="59"/>
        <v>-182.12200000000001</v>
      </c>
      <c r="H89" s="6">
        <f t="shared" ca="1" si="59"/>
        <v>-0.52600000000000002</v>
      </c>
      <c r="I89" s="6">
        <f t="shared" ca="1" si="59"/>
        <v>0.307</v>
      </c>
      <c r="J89" s="6">
        <f t="shared" ca="1" si="59"/>
        <v>0.498</v>
      </c>
      <c r="AD89" s="49"/>
    </row>
    <row r="90" spans="1:40" x14ac:dyDescent="0.25">
      <c r="D90" s="5" t="s">
        <v>86</v>
      </c>
      <c r="E90" s="6">
        <f ca="1">E83</f>
        <v>-4.2640000000000002</v>
      </c>
      <c r="F90" s="6">
        <f t="shared" ref="F90:J92" ca="1" si="60">F83</f>
        <v>-3.218</v>
      </c>
      <c r="G90" s="6">
        <f t="shared" ca="1" si="60"/>
        <v>-0.42099999999999999</v>
      </c>
      <c r="H90" s="6">
        <f t="shared" ca="1" si="60"/>
        <v>48.219000000000001</v>
      </c>
      <c r="I90" s="6">
        <f t="shared" ca="1" si="60"/>
        <v>-0.63800000000000001</v>
      </c>
      <c r="J90" s="6">
        <f t="shared" ca="1" si="60"/>
        <v>-1.0349999999999999</v>
      </c>
      <c r="AD90" s="49"/>
      <c r="AF90" s="97" t="s">
        <v>150</v>
      </c>
      <c r="AG90">
        <f ca="1">(0.5*14.17*F76*0.9*(F77-F78))/(2*AK8*10)+SQRT(((0.5*14.17*F76*0.9*(F77-F78))/(2*AK8*10))^2 -1)</f>
        <v>3.1318520159719947</v>
      </c>
    </row>
    <row r="91" spans="1:40" x14ac:dyDescent="0.25">
      <c r="D91" s="5" t="s">
        <v>87</v>
      </c>
      <c r="E91" s="6">
        <f ca="1">E84</f>
        <v>-17.794</v>
      </c>
      <c r="F91" s="6">
        <f t="shared" ca="1" si="60"/>
        <v>-12.132999999999999</v>
      </c>
      <c r="G91" s="6">
        <f t="shared" ca="1" si="60"/>
        <v>116.137</v>
      </c>
      <c r="H91" s="6">
        <f t="shared" ca="1" si="60"/>
        <v>0.33400000000000002</v>
      </c>
      <c r="I91" s="6">
        <f t="shared" ca="1" si="60"/>
        <v>-0.21099999999999999</v>
      </c>
      <c r="J91" s="6">
        <f t="shared" ca="1" si="60"/>
        <v>-0.34300000000000003</v>
      </c>
      <c r="AD91" s="49"/>
    </row>
    <row r="92" spans="1:40" x14ac:dyDescent="0.25">
      <c r="D92" s="5" t="s">
        <v>11</v>
      </c>
      <c r="E92" s="6">
        <f ca="1">E85</f>
        <v>-835.00399999999991</v>
      </c>
      <c r="F92" s="6">
        <f t="shared" ca="1" si="60"/>
        <v>-519.09799999999996</v>
      </c>
      <c r="G92" s="6">
        <f t="shared" ca="1" si="60"/>
        <v>-14.961</v>
      </c>
      <c r="H92" s="6">
        <f t="shared" ca="1" si="60"/>
        <v>58.701000000000001</v>
      </c>
      <c r="I92" s="6">
        <f t="shared" ca="1" si="60"/>
        <v>-0.78200000000000003</v>
      </c>
      <c r="J92" s="6">
        <f t="shared" ca="1" si="60"/>
        <v>-1.268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</row>
    <row r="93" spans="1:40" x14ac:dyDescent="0.25">
      <c r="AD93" s="49"/>
    </row>
    <row r="94" spans="1:40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</row>
    <row r="95" spans="1:40" x14ac:dyDescent="0.25">
      <c r="A95" s="27"/>
      <c r="B95" s="27"/>
      <c r="C95" s="27"/>
      <c r="D95" s="29" t="s">
        <v>84</v>
      </c>
      <c r="E95" s="31">
        <f ca="1">E81-(E81-E88)/$M78*$M76</f>
        <v>-5.5977812499999997</v>
      </c>
      <c r="F95" s="31">
        <f t="shared" ref="F95" ca="1" si="61">F81-(F81-F88)/$M78*$M76</f>
        <v>-4.21075</v>
      </c>
      <c r="G95" s="31">
        <f ca="1">G81-(G81-G88)/$M78*$M76</f>
        <v>-0.53153125000000001</v>
      </c>
      <c r="H95" s="31">
        <f t="shared" ref="H95:J95" ca="1" si="62">H81-(H81-H88)/$M78*$M76</f>
        <v>61.102437500000001</v>
      </c>
      <c r="I95" s="31">
        <f t="shared" ca="1" si="62"/>
        <v>-0.80574999999999997</v>
      </c>
      <c r="J95" s="31">
        <f t="shared" ca="1" si="62"/>
        <v>-1.3093125000000001</v>
      </c>
      <c r="K95" s="31">
        <f ca="1">(ABS(G95)+ABS(I95))*SIGN(G95)</f>
        <v>-1.33728125</v>
      </c>
      <c r="L95" s="31">
        <f ca="1">(ABS(H95)+ABS(J95))*SIGN(H95)</f>
        <v>62.411749999999998</v>
      </c>
      <c r="M95" s="31">
        <f ca="1">(ABS(K95)+0.3*ABS(L95))*SIGN(K95)</f>
        <v>-20.060806249999999</v>
      </c>
      <c r="N95" s="31">
        <f t="shared" ref="N95:N99" ca="1" si="63">(ABS(L95)+0.3*ABS(K95))*SIGN(L95)</f>
        <v>62.812934374999998</v>
      </c>
      <c r="O95" s="31">
        <f ca="1">F95+M95</f>
        <v>-24.27155625</v>
      </c>
      <c r="P95" s="31">
        <f ca="1">F95-M95</f>
        <v>15.850056249999998</v>
      </c>
      <c r="Q95" s="31">
        <f ca="1">F95+N95</f>
        <v>58.602184375</v>
      </c>
      <c r="R95" s="31">
        <f ca="1">F95-N95</f>
        <v>-67.023684375000002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</row>
    <row r="96" spans="1:40" x14ac:dyDescent="0.25">
      <c r="A96" s="27"/>
      <c r="B96" s="27"/>
      <c r="C96" s="27"/>
      <c r="D96" s="29" t="s">
        <v>85</v>
      </c>
      <c r="E96" s="31">
        <f ca="1">E82-(E82-E89)/$M78*$M76</f>
        <v>-23.564875000000001</v>
      </c>
      <c r="F96" s="31">
        <f t="shared" ref="F96" ca="1" si="64">F82-(F82-F89)/$M78*$M76</f>
        <v>-16.0330625</v>
      </c>
      <c r="G96" s="31">
        <f ca="1">G82-(G82-G89)/$M78*$M76</f>
        <v>154.96584374999998</v>
      </c>
      <c r="H96" s="31">
        <f t="shared" ref="H96:J96" ca="1" si="65">H82-(H82-H89)/$M78*$M76</f>
        <v>0.44368750000000001</v>
      </c>
      <c r="I96" s="31">
        <f t="shared" ca="1" si="65"/>
        <v>-0.30562500000000004</v>
      </c>
      <c r="J96" s="31">
        <f t="shared" ca="1" si="65"/>
        <v>-0.49615624999999997</v>
      </c>
      <c r="K96" s="31">
        <f t="shared" ref="K96:L99" ca="1" si="66">(ABS(G96)+ABS(I96))*SIGN(G96)</f>
        <v>155.27146874999997</v>
      </c>
      <c r="L96" s="31">
        <f t="shared" ca="1" si="66"/>
        <v>0.93984374999999998</v>
      </c>
      <c r="M96" s="31">
        <f t="shared" ref="M96:M99" ca="1" si="67">(ABS(K96)+0.3*ABS(L96))*SIGN(K96)</f>
        <v>155.55342187499997</v>
      </c>
      <c r="N96" s="31">
        <f t="shared" ca="1" si="63"/>
        <v>47.521284374999993</v>
      </c>
      <c r="O96" s="31">
        <f t="shared" ref="O96:O98" ca="1" si="68">F96+M96</f>
        <v>139.52035937499997</v>
      </c>
      <c r="P96" s="31">
        <f t="shared" ref="P96:P98" ca="1" si="69">F96-M96</f>
        <v>-171.58648437499997</v>
      </c>
      <c r="Q96" s="31">
        <f t="shared" ref="Q96:Q98" ca="1" si="70">F96+N96</f>
        <v>31.488221874999994</v>
      </c>
      <c r="R96" s="31">
        <f t="shared" ref="R96:R98" ca="1" si="71">F96-N96</f>
        <v>-63.554346874999993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</row>
    <row r="97" spans="1:30" x14ac:dyDescent="0.25">
      <c r="A97" s="27"/>
      <c r="B97" s="27"/>
      <c r="C97" s="27"/>
      <c r="D97" s="29" t="s">
        <v>86</v>
      </c>
      <c r="E97" s="31">
        <f ca="1">E83</f>
        <v>-4.2640000000000002</v>
      </c>
      <c r="F97" s="31">
        <f ca="1">F83</f>
        <v>-3.218</v>
      </c>
      <c r="G97" s="31">
        <f t="shared" ref="G97:J99" ca="1" si="72">G83</f>
        <v>-0.42099999999999999</v>
      </c>
      <c r="H97" s="31">
        <f t="shared" ca="1" si="72"/>
        <v>48.219000000000001</v>
      </c>
      <c r="I97" s="31">
        <f t="shared" ca="1" si="72"/>
        <v>-0.63800000000000001</v>
      </c>
      <c r="J97" s="31">
        <f t="shared" ca="1" si="72"/>
        <v>-1.0349999999999999</v>
      </c>
      <c r="K97" s="31">
        <f t="shared" ca="1" si="66"/>
        <v>-1.0589999999999999</v>
      </c>
      <c r="L97" s="31">
        <f t="shared" ca="1" si="66"/>
        <v>49.253999999999998</v>
      </c>
      <c r="M97" s="31">
        <f t="shared" ca="1" si="67"/>
        <v>-15.835199999999999</v>
      </c>
      <c r="N97" s="31">
        <f t="shared" ca="1" si="63"/>
        <v>49.5717</v>
      </c>
      <c r="O97" s="31">
        <f t="shared" ca="1" si="68"/>
        <v>-19.053199999999997</v>
      </c>
      <c r="P97" s="31">
        <f t="shared" ca="1" si="69"/>
        <v>12.617199999999999</v>
      </c>
      <c r="Q97" s="31">
        <f t="shared" ca="1" si="70"/>
        <v>46.353700000000003</v>
      </c>
      <c r="R97" s="31">
        <f t="shared" ca="1" si="71"/>
        <v>-52.789699999999996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</row>
    <row r="98" spans="1:30" x14ac:dyDescent="0.25">
      <c r="A98" s="27"/>
      <c r="B98" s="27"/>
      <c r="C98" s="27"/>
      <c r="D98" s="29" t="s">
        <v>87</v>
      </c>
      <c r="E98" s="31">
        <f ca="1">E84</f>
        <v>-17.794</v>
      </c>
      <c r="F98" s="31">
        <f ca="1">F84</f>
        <v>-12.132999999999999</v>
      </c>
      <c r="G98" s="31">
        <f t="shared" ca="1" si="72"/>
        <v>116.137</v>
      </c>
      <c r="H98" s="31">
        <f t="shared" ca="1" si="72"/>
        <v>0.33400000000000002</v>
      </c>
      <c r="I98" s="31">
        <f t="shared" ca="1" si="72"/>
        <v>-0.21099999999999999</v>
      </c>
      <c r="J98" s="31">
        <f t="shared" ca="1" si="72"/>
        <v>-0.34300000000000003</v>
      </c>
      <c r="K98" s="31">
        <f t="shared" ca="1" si="66"/>
        <v>116.348</v>
      </c>
      <c r="L98" s="31">
        <f t="shared" ca="1" si="66"/>
        <v>0.67700000000000005</v>
      </c>
      <c r="M98" s="31">
        <f t="shared" ca="1" si="67"/>
        <v>116.55110000000001</v>
      </c>
      <c r="N98" s="31">
        <f t="shared" ca="1" si="63"/>
        <v>35.581399999999995</v>
      </c>
      <c r="O98" s="31">
        <f t="shared" ca="1" si="68"/>
        <v>104.41810000000001</v>
      </c>
      <c r="P98" s="31">
        <f t="shared" ca="1" si="69"/>
        <v>-128.6841</v>
      </c>
      <c r="Q98" s="31">
        <f t="shared" ca="1" si="70"/>
        <v>23.448399999999996</v>
      </c>
      <c r="R98" s="31">
        <f t="shared" ca="1" si="71"/>
        <v>-47.714399999999998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</row>
    <row r="99" spans="1:30" x14ac:dyDescent="0.25">
      <c r="A99" s="27"/>
      <c r="B99" s="27"/>
      <c r="C99" s="27"/>
      <c r="D99" s="29" t="s">
        <v>11</v>
      </c>
      <c r="E99" s="31">
        <f ca="1">E85+K85</f>
        <v>-852.74899999999991</v>
      </c>
      <c r="F99" s="31">
        <f ca="1">F85+L85</f>
        <v>-532.74799999999993</v>
      </c>
      <c r="G99" s="31">
        <f t="shared" ca="1" si="72"/>
        <v>-14.961</v>
      </c>
      <c r="H99" s="31">
        <f t="shared" ca="1" si="72"/>
        <v>58.701000000000001</v>
      </c>
      <c r="I99" s="31">
        <f t="shared" ca="1" si="72"/>
        <v>-0.78200000000000003</v>
      </c>
      <c r="J99" s="31">
        <f t="shared" ca="1" si="72"/>
        <v>-1.268</v>
      </c>
      <c r="K99" s="31">
        <f t="shared" ca="1" si="66"/>
        <v>-15.743</v>
      </c>
      <c r="L99" s="31">
        <f t="shared" ca="1" si="66"/>
        <v>59.969000000000001</v>
      </c>
      <c r="M99" s="31">
        <f t="shared" ca="1" si="67"/>
        <v>-33.733699999999999</v>
      </c>
      <c r="N99" s="31">
        <f t="shared" ca="1" si="63"/>
        <v>64.691900000000004</v>
      </c>
      <c r="O99" s="31">
        <f ca="1">F99+M99</f>
        <v>-566.48169999999993</v>
      </c>
      <c r="P99" s="31">
        <f ca="1">F99-M99</f>
        <v>-499.01429999999993</v>
      </c>
      <c r="Q99" s="31">
        <f ca="1">F99+N99</f>
        <v>-468.0560999999999</v>
      </c>
      <c r="R99" s="31">
        <f ca="1">F99-N99</f>
        <v>-597.43989999999997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</row>
    <row r="100" spans="1:30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</row>
    <row r="101" spans="1:30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</row>
    <row r="102" spans="1:30" x14ac:dyDescent="0.25">
      <c r="A102" s="27"/>
      <c r="B102" s="27"/>
      <c r="C102" s="27"/>
      <c r="D102" s="29" t="s">
        <v>84</v>
      </c>
      <c r="E102" s="31">
        <f ca="1">E88+(E81-E88)/$M78*$M77</f>
        <v>5.4887812499999997</v>
      </c>
      <c r="F102" s="31">
        <f t="shared" ref="F102" ca="1" si="73">F88+(F81-F88)/$M78*$M77</f>
        <v>4.1547499999999999</v>
      </c>
      <c r="G102" s="31">
        <f ca="1">G88+(G81-G88)/$M78*$M77</f>
        <v>0.56453124999999993</v>
      </c>
      <c r="H102" s="31">
        <f t="shared" ref="H102:J102" ca="1" si="74">H88+(H81-H88)/$M78*$M77</f>
        <v>-64.274437500000005</v>
      </c>
      <c r="I102" s="31">
        <f t="shared" ca="1" si="74"/>
        <v>0.8517499999999999</v>
      </c>
      <c r="J102" s="31">
        <f t="shared" ca="1" si="74"/>
        <v>1.3833124999999999</v>
      </c>
      <c r="K102" s="31">
        <f ca="1">(ABS(G102)+ABS(I102))*SIGN(G102)</f>
        <v>1.4162812499999999</v>
      </c>
      <c r="L102" s="31">
        <f ca="1">(ABS(H102)+ABS(J102))*SIGN(H102)</f>
        <v>-65.657750000000007</v>
      </c>
      <c r="M102" s="31">
        <f t="shared" ref="M102:M106" ca="1" si="75">(ABS(K102)+0.3*ABS(L102))*SIGN(K102)</f>
        <v>21.113606250000004</v>
      </c>
      <c r="N102" s="31">
        <f t="shared" ref="N102:N106" ca="1" si="76">(ABS(L102)+0.3*ABS(K102))*SIGN(L102)</f>
        <v>-66.082634375000012</v>
      </c>
      <c r="O102" s="31">
        <f ca="1">F102+M102</f>
        <v>25.268356250000004</v>
      </c>
      <c r="P102" s="31">
        <f ca="1">F102-M102</f>
        <v>-16.958856250000004</v>
      </c>
      <c r="Q102" s="31">
        <f ca="1">F102+N102</f>
        <v>-61.927884375000012</v>
      </c>
      <c r="R102" s="31">
        <f ca="1">F102-N102</f>
        <v>70.237384375000005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</row>
    <row r="103" spans="1:30" x14ac:dyDescent="0.25">
      <c r="A103" s="27"/>
      <c r="B103" s="27"/>
      <c r="C103" s="27"/>
      <c r="D103" s="29" t="s">
        <v>85</v>
      </c>
      <c r="E103" s="31">
        <f t="shared" ref="E103:F103" ca="1" si="77">E89+(E82-E89)/$M78*$M77</f>
        <v>22.698875000000001</v>
      </c>
      <c r="F103" s="31">
        <f t="shared" ca="1" si="77"/>
        <v>15.5130625</v>
      </c>
      <c r="G103" s="31">
        <f ca="1">G89+(G82-G89)/$M78*$M77</f>
        <v>-147.25084375</v>
      </c>
      <c r="H103" s="31">
        <f t="shared" ref="H103:J103" ca="1" si="78">H89+(H82-H89)/$M78*$M77</f>
        <v>-0.4256875</v>
      </c>
      <c r="I103" s="31">
        <f t="shared" ca="1" si="78"/>
        <v>0.24362500000000001</v>
      </c>
      <c r="J103" s="31">
        <f t="shared" ca="1" si="78"/>
        <v>0.39515624999999999</v>
      </c>
      <c r="K103" s="31">
        <f t="shared" ref="K103:L106" ca="1" si="79">(ABS(G103)+ABS(I103))*SIGN(G103)</f>
        <v>-147.49446875000001</v>
      </c>
      <c r="L103" s="31">
        <f t="shared" ca="1" si="79"/>
        <v>-0.82084374999999998</v>
      </c>
      <c r="M103" s="31">
        <f t="shared" ca="1" si="75"/>
        <v>-147.74072187500002</v>
      </c>
      <c r="N103" s="31">
        <f t="shared" ca="1" si="76"/>
        <v>-45.069184375000006</v>
      </c>
      <c r="O103" s="31">
        <f t="shared" ref="O103:O105" ca="1" si="80">F103+M103</f>
        <v>-132.22765937500003</v>
      </c>
      <c r="P103" s="31">
        <f t="shared" ref="P103:P105" ca="1" si="81">F103-M103</f>
        <v>163.25378437500001</v>
      </c>
      <c r="Q103" s="31">
        <f t="shared" ref="Q103:Q105" ca="1" si="82">F103+N103</f>
        <v>-29.556121875000006</v>
      </c>
      <c r="R103" s="31">
        <f t="shared" ref="R103:R105" ca="1" si="83">F103-N103</f>
        <v>60.58224687500001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</row>
    <row r="104" spans="1:30" x14ac:dyDescent="0.25">
      <c r="A104" s="27"/>
      <c r="B104" s="27"/>
      <c r="C104" s="27"/>
      <c r="D104" s="29" t="s">
        <v>86</v>
      </c>
      <c r="E104" s="31">
        <f ca="1">E97</f>
        <v>-4.2640000000000002</v>
      </c>
      <c r="F104" s="31">
        <f t="shared" ref="F104:J105" ca="1" si="84">F97</f>
        <v>-3.218</v>
      </c>
      <c r="G104" s="31">
        <f t="shared" ca="1" si="84"/>
        <v>-0.42099999999999999</v>
      </c>
      <c r="H104" s="31">
        <f t="shared" ca="1" si="84"/>
        <v>48.219000000000001</v>
      </c>
      <c r="I104" s="31">
        <f t="shared" ca="1" si="84"/>
        <v>-0.63800000000000001</v>
      </c>
      <c r="J104" s="31">
        <f t="shared" ca="1" si="84"/>
        <v>-1.0349999999999999</v>
      </c>
      <c r="K104" s="31">
        <f t="shared" ca="1" si="79"/>
        <v>-1.0589999999999999</v>
      </c>
      <c r="L104" s="31">
        <f t="shared" ca="1" si="79"/>
        <v>49.253999999999998</v>
      </c>
      <c r="M104" s="31">
        <f t="shared" ca="1" si="75"/>
        <v>-15.835199999999999</v>
      </c>
      <c r="N104" s="31">
        <f t="shared" ca="1" si="76"/>
        <v>49.5717</v>
      </c>
      <c r="O104" s="31">
        <f t="shared" ca="1" si="80"/>
        <v>-19.053199999999997</v>
      </c>
      <c r="P104" s="31">
        <f t="shared" ca="1" si="81"/>
        <v>12.617199999999999</v>
      </c>
      <c r="Q104" s="31">
        <f t="shared" ca="1" si="82"/>
        <v>46.353700000000003</v>
      </c>
      <c r="R104" s="31">
        <f t="shared" ca="1" si="83"/>
        <v>-52.789699999999996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</row>
    <row r="105" spans="1:30" x14ac:dyDescent="0.25">
      <c r="A105" s="27"/>
      <c r="B105" s="27"/>
      <c r="C105" s="27"/>
      <c r="D105" s="29" t="s">
        <v>87</v>
      </c>
      <c r="E105" s="31">
        <f ca="1">E98</f>
        <v>-17.794</v>
      </c>
      <c r="F105" s="31">
        <f t="shared" ca="1" si="84"/>
        <v>-12.132999999999999</v>
      </c>
      <c r="G105" s="31">
        <f t="shared" ca="1" si="84"/>
        <v>116.137</v>
      </c>
      <c r="H105" s="31">
        <f t="shared" ca="1" si="84"/>
        <v>0.33400000000000002</v>
      </c>
      <c r="I105" s="31">
        <f t="shared" ca="1" si="84"/>
        <v>-0.21099999999999999</v>
      </c>
      <c r="J105" s="31">
        <f t="shared" ca="1" si="84"/>
        <v>-0.34300000000000003</v>
      </c>
      <c r="K105" s="31">
        <f t="shared" ca="1" si="79"/>
        <v>116.348</v>
      </c>
      <c r="L105" s="31">
        <f t="shared" ca="1" si="79"/>
        <v>0.67700000000000005</v>
      </c>
      <c r="M105" s="31">
        <f t="shared" ca="1" si="75"/>
        <v>116.55110000000001</v>
      </c>
      <c r="N105" s="31">
        <f t="shared" ca="1" si="76"/>
        <v>35.581399999999995</v>
      </c>
      <c r="O105" s="31">
        <f t="shared" ca="1" si="80"/>
        <v>104.41810000000001</v>
      </c>
      <c r="P105" s="31">
        <f t="shared" ca="1" si="81"/>
        <v>-128.6841</v>
      </c>
      <c r="Q105" s="31">
        <f t="shared" ca="1" si="82"/>
        <v>23.448399999999996</v>
      </c>
      <c r="R105" s="31">
        <f t="shared" ca="1" si="83"/>
        <v>-47.714399999999998</v>
      </c>
      <c r="S105" s="27"/>
      <c r="T105" s="27"/>
      <c r="U105" s="27"/>
      <c r="V105" s="27"/>
      <c r="W105" s="27"/>
      <c r="X105" s="85" t="s">
        <v>166</v>
      </c>
      <c r="Y105" s="60" t="str">
        <f>IF((V117+V118)*2&gt;F77*F76*0.01,"verifica","non verifica")</f>
        <v>verifica</v>
      </c>
      <c r="Z105" s="85" t="s">
        <v>166</v>
      </c>
      <c r="AA105" s="110" t="str">
        <f>IF((V118+V117)*2&lt;=F77*F76*0.025,"verifica","non verifica")</f>
        <v>verifica</v>
      </c>
      <c r="AB105" s="110"/>
      <c r="AC105" s="27"/>
      <c r="AD105" s="52"/>
    </row>
    <row r="106" spans="1:30" x14ac:dyDescent="0.25">
      <c r="A106" s="27"/>
      <c r="B106" s="27"/>
      <c r="C106" s="27"/>
      <c r="D106" s="29" t="s">
        <v>11</v>
      </c>
      <c r="E106" s="31">
        <f ca="1">E92+K92</f>
        <v>-870.00649999999996</v>
      </c>
      <c r="F106" s="31">
        <f ca="1">F92+L92</f>
        <v>-546.02299999999991</v>
      </c>
      <c r="G106" s="31">
        <f t="shared" ref="G106:J106" ca="1" si="85">G92</f>
        <v>-14.961</v>
      </c>
      <c r="H106" s="31">
        <f t="shared" ca="1" si="85"/>
        <v>58.701000000000001</v>
      </c>
      <c r="I106" s="31">
        <f t="shared" ca="1" si="85"/>
        <v>-0.78200000000000003</v>
      </c>
      <c r="J106" s="31">
        <f t="shared" ca="1" si="85"/>
        <v>-1.268</v>
      </c>
      <c r="K106" s="31">
        <f t="shared" ca="1" si="79"/>
        <v>-15.743</v>
      </c>
      <c r="L106" s="31">
        <f t="shared" ca="1" si="79"/>
        <v>59.969000000000001</v>
      </c>
      <c r="M106" s="31">
        <f t="shared" ca="1" si="75"/>
        <v>-33.733699999999999</v>
      </c>
      <c r="N106" s="31">
        <f t="shared" ca="1" si="76"/>
        <v>64.691900000000004</v>
      </c>
      <c r="O106" s="31">
        <f ca="1">F106+M106</f>
        <v>-579.75669999999991</v>
      </c>
      <c r="P106" s="31">
        <f ca="1">F106-M106</f>
        <v>-512.28929999999991</v>
      </c>
      <c r="Q106" s="31">
        <f ca="1">F106+N106</f>
        <v>-481.33109999999988</v>
      </c>
      <c r="R106" s="31">
        <f ca="1">F106-N106</f>
        <v>-610.71489999999994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</row>
    <row r="107" spans="1:30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</row>
    <row r="108" spans="1:30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</row>
    <row r="109" spans="1:30" x14ac:dyDescent="0.25">
      <c r="A109" s="5">
        <f ca="1">B76</f>
        <v>10</v>
      </c>
      <c r="D109" s="5" t="s">
        <v>84</v>
      </c>
      <c r="E109" s="34">
        <f ca="1">E95</f>
        <v>-5.5977812499999997</v>
      </c>
      <c r="F109" s="6">
        <f t="shared" ref="F109:I110" ca="1" si="86">O95</f>
        <v>-24.27155625</v>
      </c>
      <c r="G109" s="6">
        <f t="shared" ca="1" si="86"/>
        <v>15.850056249999998</v>
      </c>
      <c r="H109" s="35">
        <f t="shared" ca="1" si="86"/>
        <v>58.602184375</v>
      </c>
      <c r="I109" s="35">
        <f t="shared" ca="1" si="86"/>
        <v>-67.023684375000002</v>
      </c>
      <c r="J109" s="6">
        <f>INDEX($N$275:$N$286,MATCH(A111,$L$275:$L$286,-1),1)</f>
        <v>129.0316764905609</v>
      </c>
      <c r="K109" s="34">
        <f ca="1">MAX(ABS(F109),IF(J109="---",0,0.3*J109))</f>
        <v>38.709502947168268</v>
      </c>
      <c r="L109" s="34">
        <f ca="1">MAX(ABS(G109),IF(J109="---",0,0.3*J109))</f>
        <v>38.709502947168268</v>
      </c>
      <c r="M109" s="34">
        <f ca="1">MAX(ABS(H109),J109)</f>
        <v>129.0316764905609</v>
      </c>
      <c r="N109" s="34">
        <f ca="1">MAX(ABS(I109),J109)</f>
        <v>129.0316764905609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7">MAX(L109-$Z77*(1-((0.48*$Z76+L111)/(0.48*$Z76))^2),0)/(($F77-2*$F78)*$O$2)*1000</f>
        <v>0</v>
      </c>
      <c r="S109" s="36">
        <f t="shared" ca="1" si="87"/>
        <v>8.1695745440572374</v>
      </c>
      <c r="T109" s="36">
        <f ca="1">MAX(N109-$Z77*(1-((0.48*$Z76+N111)/(0.48*$Z76))^2),0)/(($F77-2*$F78)*$O$2)*1000</f>
        <v>6.7562207161220025</v>
      </c>
      <c r="U109" s="34">
        <f ca="1">MAX(P109:T109)</f>
        <v>8.1695745440572374</v>
      </c>
      <c r="V109" s="26">
        <v>9.36</v>
      </c>
      <c r="W109" s="7">
        <f>2*V109*$O$2/10</f>
        <v>732.52173913043475</v>
      </c>
      <c r="X109" s="6">
        <f>W109*(F77-2*F78)/200</f>
        <v>80.577391304347827</v>
      </c>
      <c r="Y109" s="5"/>
      <c r="Z109" s="16"/>
      <c r="AD109" s="49"/>
    </row>
    <row r="110" spans="1:30" x14ac:dyDescent="0.25">
      <c r="A110" s="29" t="s">
        <v>67</v>
      </c>
      <c r="D110" s="5" t="s">
        <v>85</v>
      </c>
      <c r="E110" s="34">
        <f ca="1">E96</f>
        <v>-23.564875000000001</v>
      </c>
      <c r="F110" s="35">
        <f t="shared" ca="1" si="86"/>
        <v>139.52035937499997</v>
      </c>
      <c r="G110" s="35">
        <f t="shared" ca="1" si="86"/>
        <v>-171.58648437499997</v>
      </c>
      <c r="H110" s="6">
        <f t="shared" ca="1" si="86"/>
        <v>31.488221874999994</v>
      </c>
      <c r="I110" s="6">
        <f t="shared" ca="1" si="86"/>
        <v>-63.554346874999993</v>
      </c>
      <c r="J110" s="6">
        <f>INDEX($O$275:$O$286,MATCH(A111,$L$275:$L$286,-1),1)</f>
        <v>225.65245092888128</v>
      </c>
      <c r="K110" s="34">
        <f ca="1">MAX(ABS(F110),J110)</f>
        <v>225.65245092888128</v>
      </c>
      <c r="L110" s="34">
        <f ca="1">MAX(ABS(G110),J110)</f>
        <v>225.65245092888128</v>
      </c>
      <c r="M110" s="34">
        <f ca="1">MAX(ABS(H110),IF(J110="---",0,0.3*J110))</f>
        <v>67.695735278664387</v>
      </c>
      <c r="N110" s="34">
        <f ca="1">MAX(ABS(I110),IF(J110="---",0,0.3*J110))</f>
        <v>67.695735278664387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2.7496962538510497</v>
      </c>
      <c r="R110" s="36">
        <f t="shared" ref="R110:T110" ca="1" si="88">MAX(L110-$Z78*(1-((0.48*$Z76+L111)/(0.48*$Z76))^2),0)/(($F76-2*$F78)*$O$2)*1000</f>
        <v>3.359897019035885</v>
      </c>
      <c r="S110" s="36">
        <f t="shared" ca="1" si="88"/>
        <v>0</v>
      </c>
      <c r="T110" s="36">
        <f t="shared" ca="1" si="88"/>
        <v>0</v>
      </c>
      <c r="U110" s="34">
        <f ca="1">MAX(P110:T110)</f>
        <v>3.359897019035885</v>
      </c>
      <c r="V110" s="26">
        <v>7.82</v>
      </c>
      <c r="W110" s="7">
        <f>2*V110*$O$2/10</f>
        <v>612.00000000000011</v>
      </c>
      <c r="X110" s="6">
        <f>W110*(F76-2*F78)/200</f>
        <v>189.72000000000003</v>
      </c>
      <c r="Y110" s="5"/>
      <c r="Z110" s="16"/>
      <c r="AD110" s="49"/>
    </row>
    <row r="111" spans="1:30" x14ac:dyDescent="0.25">
      <c r="A111" s="5">
        <f>B77</f>
        <v>4</v>
      </c>
      <c r="D111" s="5" t="s">
        <v>11</v>
      </c>
      <c r="E111" s="37">
        <f ca="1">E99</f>
        <v>-852.74899999999991</v>
      </c>
      <c r="F111" s="7">
        <f ca="1">O99</f>
        <v>-566.48169999999993</v>
      </c>
      <c r="G111" s="7">
        <f ca="1">P99</f>
        <v>-499.01429999999993</v>
      </c>
      <c r="H111" s="7">
        <f ca="1">Q99</f>
        <v>-468.0560999999999</v>
      </c>
      <c r="I111" s="7">
        <f ca="1">R99</f>
        <v>-597.43989999999997</v>
      </c>
      <c r="K111" s="34">
        <f ca="1">F111</f>
        <v>-566.48169999999993</v>
      </c>
      <c r="L111" s="34">
        <f t="shared" ref="L111:N111" ca="1" si="89">G111</f>
        <v>-499.01429999999993</v>
      </c>
      <c r="M111" s="34">
        <f t="shared" ca="1" si="89"/>
        <v>-468.0560999999999</v>
      </c>
      <c r="N111" s="34">
        <f t="shared" ca="1" si="89"/>
        <v>-597.43989999999997</v>
      </c>
      <c r="AD111" s="49"/>
    </row>
    <row r="112" spans="1:30" x14ac:dyDescent="0.25">
      <c r="D112" s="15" t="s">
        <v>105</v>
      </c>
      <c r="E112" s="6">
        <f ca="1">($Z77+$X109)*(1-ABS((0.48*$Z76+E111)/(0.48*$Z76+$W109))^(1+1/(1+$W109/$Z76)))</f>
        <v>170.39685155745488</v>
      </c>
      <c r="K112" s="6">
        <f t="shared" ref="K112:N112" ca="1" si="90">($Z77+$X109)*(1-ABS((0.48*$Z76+K111)/(0.48*$Z76+$W109))^(1+1/(1+$W109/$Z76)))</f>
        <v>151.89123081698534</v>
      </c>
      <c r="L112" s="6">
        <f t="shared" ca="1" si="90"/>
        <v>146.68204321444003</v>
      </c>
      <c r="M112" s="6">
        <f t="shared" ca="1" si="90"/>
        <v>144.18679571810756</v>
      </c>
      <c r="N112" s="6">
        <f t="shared" ca="1" si="90"/>
        <v>154.17557131004395</v>
      </c>
      <c r="AD112" s="49"/>
    </row>
    <row r="113" spans="1:59" x14ac:dyDescent="0.25">
      <c r="D113" s="15" t="s">
        <v>106</v>
      </c>
      <c r="E113" s="6">
        <f ca="1">($Z78+$X110)*(1-ABS((0.48*$Z76+E111)/(0.48*$Z76+$W110))^(1+1/(1+$W110/$Z76)))</f>
        <v>396.23576261844232</v>
      </c>
      <c r="K113" s="6">
        <f t="shared" ref="K113:N113" ca="1" si="91">($Z78+$X110)*(1-ABS((0.48*$Z76+K111)/(0.48*$Z76+$W110))^(1+1/(1+$W110/$Z76)))</f>
        <v>348.79217068944854</v>
      </c>
      <c r="L113" s="6">
        <f t="shared" ca="1" si="91"/>
        <v>335.35915608857289</v>
      </c>
      <c r="M113" s="6">
        <f t="shared" ca="1" si="91"/>
        <v>328.91535263239535</v>
      </c>
      <c r="N113" s="6">
        <f t="shared" ca="1" si="91"/>
        <v>354.67384488845988</v>
      </c>
      <c r="AD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2.0457623786881669E-2</v>
      </c>
      <c r="K114" s="38">
        <f t="shared" ref="K114:N114" ca="1" si="92">ABS(K109/K112)^1.5+ABS(K110/K113)^1.5</f>
        <v>0.64902249062488759</v>
      </c>
      <c r="L114" s="38">
        <f t="shared" ca="1" si="92"/>
        <v>0.68751294218509817</v>
      </c>
      <c r="M114" s="38">
        <f t="shared" ca="1" si="92"/>
        <v>0.93992893796314481</v>
      </c>
      <c r="N114" s="38">
        <f t="shared" ca="1" si="92"/>
        <v>0.84902088565467748</v>
      </c>
      <c r="AD114" s="49"/>
    </row>
    <row r="115" spans="1:59" x14ac:dyDescent="0.25">
      <c r="AD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</row>
    <row r="117" spans="1:59" x14ac:dyDescent="0.25">
      <c r="D117" s="5" t="s">
        <v>84</v>
      </c>
      <c r="E117" s="34">
        <f ca="1">E102</f>
        <v>5.4887812499999997</v>
      </c>
      <c r="F117" s="6">
        <f t="shared" ref="F117:I118" ca="1" si="93">O102</f>
        <v>25.268356250000004</v>
      </c>
      <c r="G117" s="6">
        <f t="shared" ca="1" si="93"/>
        <v>-16.958856250000004</v>
      </c>
      <c r="H117" s="35">
        <f t="shared" ca="1" si="93"/>
        <v>-61.927884375000012</v>
      </c>
      <c r="I117" s="35">
        <f t="shared" ca="1" si="93"/>
        <v>70.237384375000005</v>
      </c>
      <c r="J117" s="6">
        <f>INDEX($N$275:$N$286,MATCH(A111,$L$275:$L$286,-1)+1,1)</f>
        <v>95.032181898650151</v>
      </c>
      <c r="K117" s="34">
        <f ca="1">MAX(ABS(F117),IF(J117="---",0,0.3*J117))</f>
        <v>28.509654569595046</v>
      </c>
      <c r="L117" s="34">
        <f ca="1">MAX(ABS(G117),IF(J117="---",0,0.3*J117))</f>
        <v>28.509654569595046</v>
      </c>
      <c r="M117" s="34">
        <f ca="1">MAX(ABS(H117),J117)</f>
        <v>95.032181898650151</v>
      </c>
      <c r="N117" s="34">
        <f ca="1">MAX(ABS(I117),J117)</f>
        <v>95.032181898650151</v>
      </c>
      <c r="O117" s="13" t="s">
        <v>103</v>
      </c>
      <c r="P117" s="36">
        <f t="shared" ref="P117" ca="1" si="94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4.065722148025082</v>
      </c>
      <c r="T117" s="36">
        <f ca="1">MAX(N117-$Z77*(1-((0.48*$Z76+N119)/(0.48*$Z76))^2),0)/(($F77-2*$F78)*$O$2)*1000</f>
        <v>2.6733258516740674</v>
      </c>
      <c r="U117" s="34">
        <f ca="1">MAX(P117:T117)</f>
        <v>4.065722148025082</v>
      </c>
      <c r="V117" s="26">
        <f>V109</f>
        <v>9.36</v>
      </c>
      <c r="W117" s="7">
        <f>2*V117*$O$2/10</f>
        <v>732.52173913043475</v>
      </c>
      <c r="X117" s="6">
        <f>W117*(F77-2*F78)/200</f>
        <v>80.577391304347827</v>
      </c>
      <c r="AD117" s="49"/>
    </row>
    <row r="118" spans="1:59" x14ac:dyDescent="0.25">
      <c r="D118" s="5" t="s">
        <v>85</v>
      </c>
      <c r="E118" s="34">
        <f ca="1">E103</f>
        <v>22.698875000000001</v>
      </c>
      <c r="F118" s="35">
        <f t="shared" ca="1" si="93"/>
        <v>-132.22765937500003</v>
      </c>
      <c r="G118" s="35">
        <f t="shared" ca="1" si="93"/>
        <v>163.25378437500001</v>
      </c>
      <c r="H118" s="6">
        <f t="shared" ca="1" si="93"/>
        <v>-29.556121875000006</v>
      </c>
      <c r="I118" s="6">
        <f t="shared" ca="1" si="93"/>
        <v>60.58224687500001</v>
      </c>
      <c r="J118" s="6">
        <f>INDEX($O$275:$O$286,MATCH(A111,$L$275:$L$286,-1)+1,1)</f>
        <v>208.34064075367502</v>
      </c>
      <c r="K118" s="34">
        <f ca="1">MAX(ABS(F118),J118)</f>
        <v>208.34064075367502</v>
      </c>
      <c r="L118" s="34">
        <f ca="1">MAX(ABS(G118),J118)</f>
        <v>208.34064075367502</v>
      </c>
      <c r="M118" s="34">
        <f ca="1">MAX(ABS(H118),IF(J118="---",0,0.3*J118))</f>
        <v>62.502192226102501</v>
      </c>
      <c r="N118" s="34">
        <f ca="1">MAX(ABS(I118),IF(J118="---",0,0.3*J118))</f>
        <v>62.502192226102501</v>
      </c>
      <c r="O118" s="13" t="s">
        <v>104</v>
      </c>
      <c r="P118" s="36">
        <f t="shared" ref="P118" ca="1" si="95">MAX(E118-$Z78*(1-((0.48*$Z76+E119)/(0.48*$Z76))^2),0)/(($F76-2*$F78)*$O$2)*1000</f>
        <v>0</v>
      </c>
      <c r="Q118" s="36">
        <f ca="1">MAX(K118-$Z78*(1-((0.48*$Z76+K119)/(0.48*$Z76))^2),0)/(($F76-2*$F78)*$O$2)*1000</f>
        <v>1.9214771471405665</v>
      </c>
      <c r="R118" s="36">
        <f ca="1">MAX(L118-$Z78*(1-((0.48*$Z76+L119)/(0.48*$Z76))^2),0)/(($F76-2*$F78)*$O$2)*1000</f>
        <v>2.5226297167806511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2.5226297167806511</v>
      </c>
      <c r="V118" s="26">
        <f>V110</f>
        <v>7.82</v>
      </c>
      <c r="W118" s="7">
        <f>2*V118*$O$2/10</f>
        <v>612.00000000000011</v>
      </c>
      <c r="X118" s="6">
        <f>W118*(F76-2*F78)/200</f>
        <v>189.72000000000003</v>
      </c>
      <c r="AD118" s="49"/>
    </row>
    <row r="119" spans="1:59" x14ac:dyDescent="0.25">
      <c r="D119" s="5" t="s">
        <v>11</v>
      </c>
      <c r="E119" s="37">
        <f ca="1">E106</f>
        <v>-870.00649999999996</v>
      </c>
      <c r="F119" s="7">
        <f ca="1">O106</f>
        <v>-579.75669999999991</v>
      </c>
      <c r="G119" s="7">
        <f ca="1">P106</f>
        <v>-512.28929999999991</v>
      </c>
      <c r="H119" s="7">
        <f ca="1">Q106</f>
        <v>-481.33109999999988</v>
      </c>
      <c r="I119" s="7">
        <f ca="1">R106</f>
        <v>-610.71489999999994</v>
      </c>
      <c r="K119" s="34">
        <f ca="1">F119</f>
        <v>-579.75669999999991</v>
      </c>
      <c r="L119" s="34">
        <f t="shared" ref="L119:N119" ca="1" si="96">G119</f>
        <v>-512.28929999999991</v>
      </c>
      <c r="M119" s="34">
        <f t="shared" ca="1" si="96"/>
        <v>-481.33109999999988</v>
      </c>
      <c r="N119" s="34">
        <f t="shared" ca="1" si="96"/>
        <v>-610.71489999999994</v>
      </c>
      <c r="AD119" s="49"/>
    </row>
    <row r="120" spans="1:59" x14ac:dyDescent="0.25">
      <c r="D120" s="15" t="s">
        <v>105</v>
      </c>
      <c r="E120" s="6">
        <f ca="1">($Z77+$X117)*(1-ABS((0.48*$Z76+E119)/(0.48*$Z76+$W117))^(1+1/(1+$W117/$Z76)))</f>
        <v>171.31998589723042</v>
      </c>
      <c r="K120" s="6">
        <f t="shared" ref="K120:N120" ca="1" si="97">($Z77+$X117)*(1-ABS((0.48*$Z76+K119)/(0.48*$Z76+$W117))^(1+1/(1+$W117/$Z76)))</f>
        <v>152.87897803968241</v>
      </c>
      <c r="L120" s="6">
        <f t="shared" ca="1" si="97"/>
        <v>147.73186919091151</v>
      </c>
      <c r="M120" s="6">
        <f t="shared" ca="1" si="97"/>
        <v>145.26480418790311</v>
      </c>
      <c r="N120" s="6">
        <f t="shared" ca="1" si="97"/>
        <v>155.13451175218287</v>
      </c>
      <c r="AD120" s="49"/>
    </row>
    <row r="121" spans="1:59" x14ac:dyDescent="0.25">
      <c r="D121" s="15" t="s">
        <v>106</v>
      </c>
      <c r="E121" s="6">
        <f ca="1">($Z78+$X118)*(1-ABS((0.48*$Z76+E119)/(0.48*$Z76+$W118))^(1+1/(1+$W118/$Z76)))</f>
        <v>398.58707898253436</v>
      </c>
      <c r="K121" s="6">
        <f t="shared" ref="K121:N121" ca="1" si="98">($Z78+$X118)*(1-ABS((0.48*$Z76+K119)/(0.48*$Z76+$W118))^(1+1/(1+$W118/$Z76)))</f>
        <v>351.33611345400772</v>
      </c>
      <c r="L121" s="6">
        <f t="shared" ca="1" si="98"/>
        <v>338.06852567342384</v>
      </c>
      <c r="M121" s="6">
        <f t="shared" ca="1" si="98"/>
        <v>331.69993239715876</v>
      </c>
      <c r="N121" s="6">
        <f t="shared" ca="1" si="98"/>
        <v>357.1411409518775</v>
      </c>
      <c r="AD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1.9324652390226144E-2</v>
      </c>
      <c r="K122" s="38">
        <f t="shared" ref="K122:N122" ca="1" si="99">ABS(K117/K120)^1.5+ABS(K118/K121)^1.5</f>
        <v>0.53717459002407697</v>
      </c>
      <c r="L122" s="38">
        <f t="shared" ca="1" si="99"/>
        <v>0.56856338095160242</v>
      </c>
      <c r="M122" s="38">
        <f t="shared" ca="1" si="99"/>
        <v>0.61092836106685966</v>
      </c>
      <c r="N122" s="38">
        <f t="shared" ca="1" si="99"/>
        <v>0.55266223460578201</v>
      </c>
      <c r="AD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</row>
    <row r="124" spans="1:59" x14ac:dyDescent="0.25">
      <c r="A124" t="s">
        <v>57</v>
      </c>
      <c r="B124" s="5">
        <f ca="1">$A$4</f>
        <v>10</v>
      </c>
      <c r="D124" t="s">
        <v>58</v>
      </c>
      <c r="E124" s="5" t="s">
        <v>59</v>
      </c>
      <c r="F124" s="17">
        <v>80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1" t="s">
        <v>133</v>
      </c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6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30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122.4</v>
      </c>
      <c r="AA125" s="16" t="s">
        <v>73</v>
      </c>
      <c r="AD125" s="49"/>
      <c r="AZ125" s="82" t="s">
        <v>162</v>
      </c>
      <c r="BA125" s="112" t="s">
        <v>164</v>
      </c>
      <c r="BB125" s="113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326.39999999999998</v>
      </c>
      <c r="AA126" s="16" t="s">
        <v>73</v>
      </c>
      <c r="AD126" s="49"/>
      <c r="AF126" s="107" t="s">
        <v>134</v>
      </c>
      <c r="AG126" s="107"/>
      <c r="AH126" s="107"/>
      <c r="AI126" s="55" t="s">
        <v>135</v>
      </c>
      <c r="AJ126" s="107" t="s">
        <v>136</v>
      </c>
      <c r="AK126" s="107"/>
      <c r="AL126" s="107" t="s">
        <v>137</v>
      </c>
      <c r="AM126" s="107"/>
      <c r="AN126" s="107"/>
      <c r="AO126" s="107"/>
      <c r="AP126" s="107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98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</row>
    <row r="127" spans="1:59" x14ac:dyDescent="0.25">
      <c r="AD127" s="49"/>
      <c r="AF127" s="107">
        <f>MAX(F124,AI127/6,45)</f>
        <v>80</v>
      </c>
      <c r="AG127" s="107"/>
      <c r="AH127" s="107"/>
      <c r="AI127" s="64">
        <f>M126-M124-M125</f>
        <v>250</v>
      </c>
      <c r="AJ127" s="107">
        <f>MIN(F125/2,17.5,8*1.4)</f>
        <v>11.2</v>
      </c>
      <c r="AK127" s="107"/>
      <c r="AL127" s="108">
        <f>(0.08*(14.17*(F125-5))/391.3)*100</f>
        <v>7.2425249169435215</v>
      </c>
      <c r="AM127" s="108"/>
      <c r="AN127" s="108"/>
      <c r="AO127" s="98" t="s">
        <v>150</v>
      </c>
      <c r="AP127" s="58">
        <f>SQRT(((0.5*AG130*14.17*F125)/((AQ127/100)*391.3))-1)</f>
        <v>1.5822211523223575</v>
      </c>
      <c r="AQ127" s="71">
        <f>AU127*AZ127</f>
        <v>15.8</v>
      </c>
      <c r="AR127" s="72">
        <f t="shared" ref="AR127:AS128" si="100">AR79</f>
        <v>10</v>
      </c>
      <c r="AS127" s="72">
        <f t="shared" si="100"/>
        <v>0.79</v>
      </c>
      <c r="AT127" s="75">
        <v>2</v>
      </c>
      <c r="AU127" s="77">
        <f>AT127*AS127</f>
        <v>1.58</v>
      </c>
      <c r="AV127" s="58">
        <f>0.9*F125*(F124-F126)*AG130*0.5*14.17*AP127/(1+AP127^2)/10</f>
        <v>669.09875651460834</v>
      </c>
      <c r="AW127" s="80" t="str">
        <f ca="1">IF(AK12&lt;=AV127,"verifica","non verifica")</f>
        <v>verifica</v>
      </c>
      <c r="AX127" s="76" t="str">
        <f>AX79</f>
        <v>fi 10 /</v>
      </c>
      <c r="AY127" s="90">
        <v>10</v>
      </c>
      <c r="AZ127" s="58">
        <f>100/AY127</f>
        <v>10</v>
      </c>
      <c r="BA127" s="99">
        <f>(0.9*(F124-F126)*AQ127*391.3*AP127/1000)</f>
        <v>669.09875651460823</v>
      </c>
      <c r="BB127" s="80" t="str">
        <f ca="1">IF(AK12&lt;=BA127,"verifica","non verifica")</f>
        <v>verifica</v>
      </c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98" t="s">
        <v>151</v>
      </c>
      <c r="AP128" s="58">
        <f>SQRT(((0.5*AG130*14.17*F125)/((AQ128/100)*391.3))-1)</f>
        <v>2.0627980178108651</v>
      </c>
      <c r="AQ128" s="71">
        <f>AU128*AZ128</f>
        <v>10.533333333333335</v>
      </c>
      <c r="AR128" s="72">
        <f t="shared" si="100"/>
        <v>10</v>
      </c>
      <c r="AS128" s="72">
        <f t="shared" si="100"/>
        <v>0.79</v>
      </c>
      <c r="AT128" s="75">
        <v>2</v>
      </c>
      <c r="AU128" s="78">
        <f>AT128*AS128</f>
        <v>1.58</v>
      </c>
      <c r="AV128" s="58">
        <f>0.9*F125*(F124-F126)*AG130*0.5*14.17*AP128/(1+AP128^2)/10</f>
        <v>581.55190532085919</v>
      </c>
      <c r="AW128" s="80" t="str">
        <f ca="1">IF(AK12&lt;=AV128,"verifica","non verifica")</f>
        <v>verifica</v>
      </c>
      <c r="AX128" s="76" t="str">
        <f>AX80</f>
        <v>fi 10 /</v>
      </c>
      <c r="AY128" s="90">
        <v>15</v>
      </c>
      <c r="AZ128" s="58">
        <f>100/AY128</f>
        <v>6.666666666666667</v>
      </c>
      <c r="BA128" s="99">
        <f>(0.9*(F124-F126)*AQ128*391.3*AP128/1000)</f>
        <v>581.55190532085942</v>
      </c>
      <c r="BB128" s="80" t="str">
        <f ca="1">IF(AK12&lt;=BA128,"verifica","non verifica")</f>
        <v>verifica</v>
      </c>
    </row>
    <row r="129" spans="1:40" x14ac:dyDescent="0.25">
      <c r="D129" s="5" t="s">
        <v>84</v>
      </c>
      <c r="E129" s="6">
        <f ca="1">INDEX(O$4:O$23,$W124,1)</f>
        <v>-7.0540000000000003</v>
      </c>
      <c r="F129" s="6">
        <f ca="1">INDEX(P$4:P$171,$W124,1)</f>
        <v>-5.4020000000000001</v>
      </c>
      <c r="G129" s="6">
        <f ca="1">INDEX(Q$4:Q$171,$W124,1)</f>
        <v>-0.83</v>
      </c>
      <c r="H129" s="6">
        <f ca="1">INDEX(R$4:R$171,$W124,1)</f>
        <v>100.44199999999999</v>
      </c>
      <c r="I129" s="6">
        <f ca="1">INDEX(S$4:S$171,$W124,1)</f>
        <v>-1.2889999999999999</v>
      </c>
      <c r="J129" s="6">
        <f ca="1">INDEX(T$4:T$171,$W124,1)</f>
        <v>-2.0960000000000001</v>
      </c>
      <c r="AD129" s="49"/>
    </row>
    <row r="130" spans="1:40" ht="18" x14ac:dyDescent="0.35">
      <c r="D130" s="5" t="s">
        <v>85</v>
      </c>
      <c r="E130" s="6">
        <f t="shared" ref="E130:J130" ca="1" si="101">INDEX(E$4:E$171,$W124,1)</f>
        <v>-37.954999999999998</v>
      </c>
      <c r="F130" s="6">
        <f t="shared" ca="1" si="101"/>
        <v>-25.745000000000001</v>
      </c>
      <c r="G130" s="6">
        <f t="shared" ca="1" si="101"/>
        <v>291.512</v>
      </c>
      <c r="H130" s="6">
        <f t="shared" ca="1" si="101"/>
        <v>0.81200000000000006</v>
      </c>
      <c r="I130" s="6">
        <f t="shared" ca="1" si="101"/>
        <v>-0.69099999999999995</v>
      </c>
      <c r="J130" s="6">
        <f t="shared" ca="1" si="101"/>
        <v>-1.1240000000000001</v>
      </c>
      <c r="AD130" s="49"/>
      <c r="AF130" s="69" t="s">
        <v>146</v>
      </c>
      <c r="AG130" s="70">
        <f>1+AI134</f>
        <v>1.0190570512820514</v>
      </c>
    </row>
    <row r="131" spans="1:40" x14ac:dyDescent="0.25">
      <c r="D131" s="5" t="s">
        <v>86</v>
      </c>
      <c r="E131" s="6">
        <f t="shared" ref="E131:J131" ca="1" si="102">INDEX(O$4:O$171,$W124+2,1)</f>
        <v>-4.4249999999999998</v>
      </c>
      <c r="F131" s="6">
        <f t="shared" ca="1" si="102"/>
        <v>-3.3740000000000001</v>
      </c>
      <c r="G131" s="6">
        <f t="shared" ca="1" si="102"/>
        <v>-0.51500000000000001</v>
      </c>
      <c r="H131" s="6">
        <f t="shared" ca="1" si="102"/>
        <v>62.237000000000002</v>
      </c>
      <c r="I131" s="6">
        <f t="shared" ca="1" si="102"/>
        <v>-0.80100000000000005</v>
      </c>
      <c r="J131" s="6">
        <f t="shared" ca="1" si="102"/>
        <v>-1.3029999999999999</v>
      </c>
      <c r="AD131" s="49"/>
      <c r="AL131" s="109" t="s">
        <v>159</v>
      </c>
      <c r="AM131" s="109"/>
      <c r="AN131" s="109"/>
    </row>
    <row r="132" spans="1:40" ht="18" x14ac:dyDescent="0.35">
      <c r="D132" s="5" t="s">
        <v>87</v>
      </c>
      <c r="E132" s="6">
        <f t="shared" ref="E132:J132" ca="1" si="103">INDEX(E$4:E$171,$W124+2,1)</f>
        <v>-22.411999999999999</v>
      </c>
      <c r="F132" s="6">
        <f t="shared" ca="1" si="103"/>
        <v>-15.212</v>
      </c>
      <c r="G132" s="6">
        <f t="shared" ca="1" si="103"/>
        <v>171.667</v>
      </c>
      <c r="H132" s="6">
        <f t="shared" ca="1" si="103"/>
        <v>0.48499999999999999</v>
      </c>
      <c r="I132" s="6">
        <f t="shared" ca="1" si="103"/>
        <v>-0.41199999999999998</v>
      </c>
      <c r="J132" s="6">
        <f t="shared" ca="1" si="103"/>
        <v>-0.67</v>
      </c>
      <c r="M132" t="s">
        <v>88</v>
      </c>
      <c r="AD132" s="49"/>
      <c r="AF132" s="69" t="s">
        <v>147</v>
      </c>
      <c r="AG132" s="6">
        <f>AO11/($F$124*$F$125)</f>
        <v>0.36553641666666664</v>
      </c>
      <c r="AH132" s="69" t="s">
        <v>149</v>
      </c>
      <c r="AI132" s="70">
        <f>AG132/$AG$40</f>
        <v>2.5796500823335684E-2</v>
      </c>
      <c r="AL132" s="109" t="s">
        <v>160</v>
      </c>
      <c r="AM132" s="109"/>
      <c r="AN132" s="109"/>
    </row>
    <row r="133" spans="1:40" x14ac:dyDescent="0.25">
      <c r="D133" s="5" t="s">
        <v>11</v>
      </c>
      <c r="E133" s="6">
        <f t="shared" ref="E133:J133" ca="1" si="104">INDEX(Y$4:Y$171,$W124+3,1)</f>
        <v>-1271.6659999999999</v>
      </c>
      <c r="F133" s="6">
        <f t="shared" ca="1" si="104"/>
        <v>-795.048</v>
      </c>
      <c r="G133" s="6">
        <f t="shared" ca="1" si="104"/>
        <v>-40.235999999999997</v>
      </c>
      <c r="H133" s="6">
        <f t="shared" ca="1" si="104"/>
        <v>131.63499999999999</v>
      </c>
      <c r="I133" s="6">
        <f t="shared" ca="1" si="104"/>
        <v>-1.69</v>
      </c>
      <c r="J133" s="6">
        <f t="shared" ca="1" si="104"/>
        <v>-2.7429999999999999</v>
      </c>
      <c r="K133" s="6">
        <f ca="1">L133*1.3</f>
        <v>-37.244999999999997</v>
      </c>
      <c r="L133" s="26">
        <f ca="1">-F124*F125*(M126-(M124+M125))*25/1000000*1+L85</f>
        <v>-28.65</v>
      </c>
      <c r="M133" t="s">
        <v>89</v>
      </c>
      <c r="AD133" s="49"/>
      <c r="AG133" s="6">
        <f t="shared" ref="AG133:AG135" si="105">AO12/($F$124*$F$125)</f>
        <v>0.29700358333333338</v>
      </c>
      <c r="AI133" s="70">
        <f>AG133/$AG$40</f>
        <v>2.0960027052458249E-2</v>
      </c>
      <c r="AL133" s="109" t="s">
        <v>161</v>
      </c>
      <c r="AM133" s="109"/>
      <c r="AN133" s="109"/>
    </row>
    <row r="134" spans="1:40" x14ac:dyDescent="0.25">
      <c r="AD134" s="49"/>
      <c r="AG134" s="6">
        <f t="shared" si="105"/>
        <v>0.27003841666666667</v>
      </c>
      <c r="AI134" s="70">
        <f>AG134/$AG$40</f>
        <v>1.9057051282051284E-2</v>
      </c>
      <c r="AL134" s="68"/>
      <c r="AM134" s="68"/>
      <c r="AN134" s="68"/>
    </row>
    <row r="135" spans="1:40" x14ac:dyDescent="0.2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G135" s="6">
        <f t="shared" si="105"/>
        <v>0.39250158333333329</v>
      </c>
      <c r="AI135" s="70">
        <f>AG135/$AG$40</f>
        <v>2.7699476593742646E-2</v>
      </c>
    </row>
    <row r="136" spans="1:40" ht="18" x14ac:dyDescent="0.35">
      <c r="D136" s="5" t="s">
        <v>84</v>
      </c>
      <c r="E136" s="6">
        <f t="shared" ref="E136:J136" ca="1" si="106">INDEX(O$4:O$171,$W124+1,1)</f>
        <v>7.1079999999999997</v>
      </c>
      <c r="F136" s="6">
        <f t="shared" ca="1" si="106"/>
        <v>5.3970000000000002</v>
      </c>
      <c r="G136" s="6">
        <f t="shared" ca="1" si="106"/>
        <v>0.81899999999999995</v>
      </c>
      <c r="H136" s="6">
        <f t="shared" ca="1" si="106"/>
        <v>-98.722999999999999</v>
      </c>
      <c r="I136" s="6">
        <f t="shared" ca="1" si="106"/>
        <v>1.274</v>
      </c>
      <c r="J136" s="6">
        <f t="shared" ca="1" si="106"/>
        <v>2.073</v>
      </c>
      <c r="AD136" s="49"/>
      <c r="AF136" s="97" t="s">
        <v>148</v>
      </c>
      <c r="AG136" s="97">
        <f>14.17</f>
        <v>14.17</v>
      </c>
    </row>
    <row r="137" spans="1:40" x14ac:dyDescent="0.25">
      <c r="D137" s="5" t="s">
        <v>85</v>
      </c>
      <c r="E137" s="6">
        <f t="shared" ref="E137:J137" ca="1" si="107">INDEX(E$4:E$171,$W124+1,1)</f>
        <v>33.762999999999998</v>
      </c>
      <c r="F137" s="6">
        <f t="shared" ca="1" si="107"/>
        <v>22.934999999999999</v>
      </c>
      <c r="G137" s="6">
        <f t="shared" ca="1" si="107"/>
        <v>-258.23099999999999</v>
      </c>
      <c r="H137" s="6">
        <f t="shared" ca="1" si="107"/>
        <v>-0.74199999999999999</v>
      </c>
      <c r="I137" s="6">
        <f t="shared" ca="1" si="107"/>
        <v>0.626</v>
      </c>
      <c r="J137" s="6">
        <f t="shared" ca="1" si="107"/>
        <v>1.018</v>
      </c>
      <c r="AD137" s="49"/>
    </row>
    <row r="138" spans="1:40" x14ac:dyDescent="0.25">
      <c r="D138" s="5" t="s">
        <v>86</v>
      </c>
      <c r="E138" s="6">
        <f ca="1">E131</f>
        <v>-4.4249999999999998</v>
      </c>
      <c r="F138" s="6">
        <f t="shared" ref="F138:J140" ca="1" si="108">F131</f>
        <v>-3.3740000000000001</v>
      </c>
      <c r="G138" s="6">
        <f t="shared" ca="1" si="108"/>
        <v>-0.51500000000000001</v>
      </c>
      <c r="H138" s="6">
        <f t="shared" ca="1" si="108"/>
        <v>62.237000000000002</v>
      </c>
      <c r="I138" s="6">
        <f t="shared" ca="1" si="108"/>
        <v>-0.80100000000000005</v>
      </c>
      <c r="J138" s="6">
        <f t="shared" ca="1" si="108"/>
        <v>-1.3029999999999999</v>
      </c>
      <c r="AD138" s="49"/>
      <c r="AF138" s="97" t="s">
        <v>150</v>
      </c>
      <c r="AG138">
        <f ca="1">(0.5*14.17*F124*0.9*(F125-F126))/(2*AK12*10)+SQRT(((0.5*14.17*F124*0.9*(F125-F126))/(2*AK12*10))^2 -1)</f>
        <v>2.1470028572181681</v>
      </c>
    </row>
    <row r="139" spans="1:40" x14ac:dyDescent="0.25">
      <c r="D139" s="5" t="s">
        <v>87</v>
      </c>
      <c r="E139" s="6">
        <f ca="1">E132</f>
        <v>-22.411999999999999</v>
      </c>
      <c r="F139" s="6">
        <f t="shared" ca="1" si="108"/>
        <v>-15.212</v>
      </c>
      <c r="G139" s="6">
        <f t="shared" ca="1" si="108"/>
        <v>171.667</v>
      </c>
      <c r="H139" s="6">
        <f t="shared" ca="1" si="108"/>
        <v>0.48499999999999999</v>
      </c>
      <c r="I139" s="6">
        <f t="shared" ca="1" si="108"/>
        <v>-0.41199999999999998</v>
      </c>
      <c r="J139" s="6">
        <f t="shared" ca="1" si="108"/>
        <v>-0.67</v>
      </c>
      <c r="AD139" s="49"/>
    </row>
    <row r="140" spans="1:40" x14ac:dyDescent="0.25">
      <c r="D140" s="5" t="s">
        <v>11</v>
      </c>
      <c r="E140" s="6">
        <f ca="1">E133</f>
        <v>-1271.6659999999999</v>
      </c>
      <c r="F140" s="6">
        <f t="shared" ca="1" si="108"/>
        <v>-795.048</v>
      </c>
      <c r="G140" s="6">
        <f t="shared" ca="1" si="108"/>
        <v>-40.235999999999997</v>
      </c>
      <c r="H140" s="6">
        <f t="shared" ca="1" si="108"/>
        <v>131.63499999999999</v>
      </c>
      <c r="I140" s="6">
        <f t="shared" ca="1" si="108"/>
        <v>-1.69</v>
      </c>
      <c r="J140" s="6">
        <f t="shared" ca="1" si="108"/>
        <v>-2.7429999999999999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</row>
    <row r="141" spans="1:40" x14ac:dyDescent="0.25">
      <c r="AD141" s="49"/>
    </row>
    <row r="142" spans="1:40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</row>
    <row r="143" spans="1:40" x14ac:dyDescent="0.25">
      <c r="A143" s="27"/>
      <c r="B143" s="27"/>
      <c r="C143" s="27"/>
      <c r="D143" s="29" t="s">
        <v>84</v>
      </c>
      <c r="E143" s="31">
        <f ca="1">E129-(E129-E136)/$M126*$M124</f>
        <v>-5.50503125</v>
      </c>
      <c r="F143" s="31">
        <f t="shared" ref="F143" ca="1" si="109">F129-(F129-F136)/$M126*$M124</f>
        <v>-4.2208593749999999</v>
      </c>
      <c r="G143" s="31">
        <f ca="1">G129-(G129-G136)/$M126*$M124</f>
        <v>-0.64964062499999997</v>
      </c>
      <c r="H143" s="31">
        <f t="shared" ref="H143:J143" ca="1" si="110">H129-(H129-H136)/$M126*$M124</f>
        <v>78.658328124999997</v>
      </c>
      <c r="I143" s="31">
        <f t="shared" ca="1" si="110"/>
        <v>-1.0086718749999999</v>
      </c>
      <c r="J143" s="31">
        <f t="shared" ca="1" si="110"/>
        <v>-1.640015625</v>
      </c>
      <c r="K143" s="31">
        <f ca="1">(ABS(G143)+ABS(I143))*SIGN(G143)</f>
        <v>-1.6583124999999999</v>
      </c>
      <c r="L143" s="31">
        <f ca="1">(ABS(H143)+ABS(J143))*SIGN(H143)</f>
        <v>80.298343750000001</v>
      </c>
      <c r="M143" s="31">
        <f ca="1">(ABS(K143)+0.3*ABS(L143))*SIGN(K143)</f>
        <v>-25.747815625000001</v>
      </c>
      <c r="N143" s="31">
        <f t="shared" ref="N143:N147" ca="1" si="111">(ABS(L143)+0.3*ABS(K143))*SIGN(L143)</f>
        <v>80.795837500000005</v>
      </c>
      <c r="O143" s="31">
        <f ca="1">F143+M143</f>
        <v>-29.968675000000001</v>
      </c>
      <c r="P143" s="31">
        <f ca="1">F143-M143</f>
        <v>21.526956250000001</v>
      </c>
      <c r="Q143" s="31">
        <f ca="1">F143+N143</f>
        <v>76.574978125000001</v>
      </c>
      <c r="R143" s="31">
        <f ca="1">F143-N143</f>
        <v>-85.016696875000008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</row>
    <row r="144" spans="1:40" x14ac:dyDescent="0.25">
      <c r="A144" s="27"/>
      <c r="B144" s="27"/>
      <c r="C144" s="27"/>
      <c r="D144" s="29" t="s">
        <v>85</v>
      </c>
      <c r="E144" s="31">
        <f ca="1">E130-(E130-E137)/$M126*$M124</f>
        <v>-30.110843750000001</v>
      </c>
      <c r="F144" s="31">
        <f t="shared" ref="F144" ca="1" si="112">F130-(F130-F137)/$M126*$M124</f>
        <v>-20.420625000000001</v>
      </c>
      <c r="G144" s="31">
        <f ca="1">G130-(G130-G137)/$M126*$M124</f>
        <v>231.38385937500001</v>
      </c>
      <c r="H144" s="31">
        <f t="shared" ref="H144:J144" ca="1" si="113">H130-(H130-H137)/$M126*$M124</f>
        <v>0.64203125000000005</v>
      </c>
      <c r="I144" s="31">
        <f t="shared" ca="1" si="113"/>
        <v>-0.54695312499999993</v>
      </c>
      <c r="J144" s="31">
        <f t="shared" ca="1" si="113"/>
        <v>-0.88971875000000011</v>
      </c>
      <c r="K144" s="31">
        <f t="shared" ref="K144:L147" ca="1" si="114">(ABS(G144)+ABS(I144))*SIGN(G144)</f>
        <v>231.9308125</v>
      </c>
      <c r="L144" s="31">
        <f t="shared" ca="1" si="114"/>
        <v>1.5317500000000002</v>
      </c>
      <c r="M144" s="31">
        <f t="shared" ref="M144:M147" ca="1" si="115">(ABS(K144)+0.3*ABS(L144))*SIGN(K144)</f>
        <v>232.39033750000002</v>
      </c>
      <c r="N144" s="31">
        <f t="shared" ca="1" si="111"/>
        <v>71.110993750000006</v>
      </c>
      <c r="O144" s="31">
        <f t="shared" ref="O144:O146" ca="1" si="116">F144+M144</f>
        <v>211.96971250000001</v>
      </c>
      <c r="P144" s="31">
        <f t="shared" ref="P144:P146" ca="1" si="117">F144-M144</f>
        <v>-252.81096250000002</v>
      </c>
      <c r="Q144" s="31">
        <f t="shared" ref="Q144:Q146" ca="1" si="118">F144+N144</f>
        <v>50.690368750000005</v>
      </c>
      <c r="R144" s="31">
        <f t="shared" ref="R144:R146" ca="1" si="119">F144-N144</f>
        <v>-91.531618750000007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</row>
    <row r="145" spans="1:30" x14ac:dyDescent="0.25">
      <c r="A145" s="27"/>
      <c r="B145" s="27"/>
      <c r="C145" s="27"/>
      <c r="D145" s="29" t="s">
        <v>86</v>
      </c>
      <c r="E145" s="31">
        <f ca="1">E131</f>
        <v>-4.4249999999999998</v>
      </c>
      <c r="F145" s="31">
        <f ca="1">F131</f>
        <v>-3.3740000000000001</v>
      </c>
      <c r="G145" s="31">
        <f t="shared" ref="G145:J147" ca="1" si="120">G131</f>
        <v>-0.51500000000000001</v>
      </c>
      <c r="H145" s="31">
        <f t="shared" ca="1" si="120"/>
        <v>62.237000000000002</v>
      </c>
      <c r="I145" s="31">
        <f t="shared" ca="1" si="120"/>
        <v>-0.80100000000000005</v>
      </c>
      <c r="J145" s="31">
        <f t="shared" ca="1" si="120"/>
        <v>-1.3029999999999999</v>
      </c>
      <c r="K145" s="31">
        <f t="shared" ca="1" si="114"/>
        <v>-1.3160000000000001</v>
      </c>
      <c r="L145" s="31">
        <f t="shared" ca="1" si="114"/>
        <v>63.54</v>
      </c>
      <c r="M145" s="31">
        <f t="shared" ca="1" si="115"/>
        <v>-20.377999999999997</v>
      </c>
      <c r="N145" s="31">
        <f t="shared" ca="1" si="111"/>
        <v>63.934799999999996</v>
      </c>
      <c r="O145" s="31">
        <f t="shared" ca="1" si="116"/>
        <v>-23.751999999999995</v>
      </c>
      <c r="P145" s="31">
        <f t="shared" ca="1" si="117"/>
        <v>17.003999999999998</v>
      </c>
      <c r="Q145" s="31">
        <f t="shared" ca="1" si="118"/>
        <v>60.560799999999993</v>
      </c>
      <c r="R145" s="31">
        <f t="shared" ca="1" si="119"/>
        <v>-67.308799999999991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</row>
    <row r="146" spans="1:30" x14ac:dyDescent="0.25">
      <c r="A146" s="27"/>
      <c r="B146" s="27"/>
      <c r="C146" s="27"/>
      <c r="D146" s="29" t="s">
        <v>87</v>
      </c>
      <c r="E146" s="31">
        <f ca="1">E132</f>
        <v>-22.411999999999999</v>
      </c>
      <c r="F146" s="31">
        <f ca="1">F132</f>
        <v>-15.212</v>
      </c>
      <c r="G146" s="31">
        <f t="shared" ca="1" si="120"/>
        <v>171.667</v>
      </c>
      <c r="H146" s="31">
        <f t="shared" ca="1" si="120"/>
        <v>0.48499999999999999</v>
      </c>
      <c r="I146" s="31">
        <f t="shared" ca="1" si="120"/>
        <v>-0.41199999999999998</v>
      </c>
      <c r="J146" s="31">
        <f t="shared" ca="1" si="120"/>
        <v>-0.67</v>
      </c>
      <c r="K146" s="31">
        <f t="shared" ca="1" si="114"/>
        <v>172.07900000000001</v>
      </c>
      <c r="L146" s="31">
        <f t="shared" ca="1" si="114"/>
        <v>1.155</v>
      </c>
      <c r="M146" s="31">
        <f t="shared" ca="1" si="115"/>
        <v>172.4255</v>
      </c>
      <c r="N146" s="31">
        <f t="shared" ca="1" si="111"/>
        <v>52.778700000000001</v>
      </c>
      <c r="O146" s="31">
        <f t="shared" ca="1" si="116"/>
        <v>157.21350000000001</v>
      </c>
      <c r="P146" s="31">
        <f t="shared" ca="1" si="117"/>
        <v>-187.63749999999999</v>
      </c>
      <c r="Q146" s="31">
        <f t="shared" ca="1" si="118"/>
        <v>37.566699999999997</v>
      </c>
      <c r="R146" s="31">
        <f t="shared" ca="1" si="119"/>
        <v>-67.990700000000004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</row>
    <row r="147" spans="1:30" x14ac:dyDescent="0.25">
      <c r="A147" s="27"/>
      <c r="B147" s="27"/>
      <c r="C147" s="27"/>
      <c r="D147" s="29" t="s">
        <v>11</v>
      </c>
      <c r="E147" s="31">
        <f ca="1">E133+K133</f>
        <v>-1308.9109999999998</v>
      </c>
      <c r="F147" s="31">
        <f ca="1">F133+L133</f>
        <v>-823.69799999999998</v>
      </c>
      <c r="G147" s="31">
        <f t="shared" ca="1" si="120"/>
        <v>-40.235999999999997</v>
      </c>
      <c r="H147" s="31">
        <f t="shared" ca="1" si="120"/>
        <v>131.63499999999999</v>
      </c>
      <c r="I147" s="31">
        <f t="shared" ca="1" si="120"/>
        <v>-1.69</v>
      </c>
      <c r="J147" s="31">
        <f t="shared" ca="1" si="120"/>
        <v>-2.7429999999999999</v>
      </c>
      <c r="K147" s="31">
        <f t="shared" ca="1" si="114"/>
        <v>-41.925999999999995</v>
      </c>
      <c r="L147" s="31">
        <f t="shared" ca="1" si="114"/>
        <v>134.37799999999999</v>
      </c>
      <c r="M147" s="31">
        <f t="shared" ca="1" si="115"/>
        <v>-82.239399999999989</v>
      </c>
      <c r="N147" s="31">
        <f t="shared" ca="1" si="111"/>
        <v>146.95579999999998</v>
      </c>
      <c r="O147" s="31">
        <f ca="1">F147+M147</f>
        <v>-905.93740000000003</v>
      </c>
      <c r="P147" s="31">
        <f ca="1">F147-M147</f>
        <v>-741.45859999999993</v>
      </c>
      <c r="Q147" s="31">
        <f ca="1">F147+N147</f>
        <v>-676.74220000000003</v>
      </c>
      <c r="R147" s="31">
        <f ca="1">F147-N147</f>
        <v>-970.65379999999993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</row>
    <row r="148" spans="1:30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</row>
    <row r="149" spans="1:30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</row>
    <row r="150" spans="1:30" x14ac:dyDescent="0.25">
      <c r="A150" s="27"/>
      <c r="B150" s="27"/>
      <c r="C150" s="27"/>
      <c r="D150" s="29" t="s">
        <v>84</v>
      </c>
      <c r="E150" s="31">
        <f t="shared" ref="E150:F150" ca="1" si="121">E136+(E129-E136)/$M126*$M125</f>
        <v>5.5590312500000003</v>
      </c>
      <c r="F150" s="31">
        <f t="shared" ca="1" si="121"/>
        <v>4.2158593750000009</v>
      </c>
      <c r="G150" s="31">
        <f ca="1">G136+(G129-G136)/$M126*$M125</f>
        <v>0.63864062499999996</v>
      </c>
      <c r="H150" s="31">
        <f t="shared" ref="H150:J150" ca="1" si="122">H136+(H129-H136)/$M126*$M125</f>
        <v>-76.939328125000003</v>
      </c>
      <c r="I150" s="31">
        <f t="shared" ca="1" si="122"/>
        <v>0.99367187499999998</v>
      </c>
      <c r="J150" s="31">
        <f t="shared" ca="1" si="122"/>
        <v>1.6170156249999998</v>
      </c>
      <c r="K150" s="31">
        <f ca="1">(ABS(G150)+ABS(I150))*SIGN(G150)</f>
        <v>1.6323124999999998</v>
      </c>
      <c r="L150" s="31">
        <f ca="1">(ABS(H150)+ABS(J150))*SIGN(H150)</f>
        <v>-78.556343749999996</v>
      </c>
      <c r="M150" s="31">
        <f t="shared" ref="M150:M154" ca="1" si="123">(ABS(K150)+0.3*ABS(L150))*SIGN(K150)</f>
        <v>25.199215625000001</v>
      </c>
      <c r="N150" s="31">
        <f t="shared" ref="N150:N154" ca="1" si="124">(ABS(L150)+0.3*ABS(K150))*SIGN(L150)</f>
        <v>-79.046037499999997</v>
      </c>
      <c r="O150" s="31">
        <f ca="1">F150+M150</f>
        <v>29.415075000000002</v>
      </c>
      <c r="P150" s="31">
        <f ca="1">F150-M150</f>
        <v>-20.98335625</v>
      </c>
      <c r="Q150" s="31">
        <f ca="1">F150+N150</f>
        <v>-74.830178125000003</v>
      </c>
      <c r="R150" s="31">
        <f ca="1">F150-N150</f>
        <v>83.261896874999991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</row>
    <row r="151" spans="1:30" x14ac:dyDescent="0.25">
      <c r="A151" s="27"/>
      <c r="B151" s="27"/>
      <c r="C151" s="27"/>
      <c r="D151" s="29" t="s">
        <v>85</v>
      </c>
      <c r="E151" s="31">
        <f t="shared" ref="E151:F151" ca="1" si="125">E137+(E130-E137)/$M126*$M125</f>
        <v>25.918843750000001</v>
      </c>
      <c r="F151" s="31">
        <f t="shared" ca="1" si="125"/>
        <v>17.610624999999999</v>
      </c>
      <c r="G151" s="31">
        <f ca="1">G137+(G130-G137)/$M126*$M125</f>
        <v>-198.10285937500001</v>
      </c>
      <c r="H151" s="31">
        <f t="shared" ref="H151:J151" ca="1" si="126">H137+(H130-H137)/$M126*$M125</f>
        <v>-0.57203124999999999</v>
      </c>
      <c r="I151" s="31">
        <f t="shared" ca="1" si="126"/>
        <v>0.48195312499999998</v>
      </c>
      <c r="J151" s="31">
        <f t="shared" ca="1" si="126"/>
        <v>0.78371875000000002</v>
      </c>
      <c r="K151" s="31">
        <f t="shared" ref="K151:L154" ca="1" si="127">(ABS(G151)+ABS(I151))*SIGN(G151)</f>
        <v>-198.5848125</v>
      </c>
      <c r="L151" s="31">
        <f t="shared" ca="1" si="127"/>
        <v>-1.35575</v>
      </c>
      <c r="M151" s="31">
        <f t="shared" ca="1" si="123"/>
        <v>-198.99153749999999</v>
      </c>
      <c r="N151" s="31">
        <f t="shared" ca="1" si="124"/>
        <v>-60.931193749999998</v>
      </c>
      <c r="O151" s="31">
        <f t="shared" ref="O151:O153" ca="1" si="128">F151+M151</f>
        <v>-181.38091249999999</v>
      </c>
      <c r="P151" s="31">
        <f t="shared" ref="P151:P153" ca="1" si="129">F151-M151</f>
        <v>216.60216249999999</v>
      </c>
      <c r="Q151" s="31">
        <f t="shared" ref="Q151:Q153" ca="1" si="130">F151+N151</f>
        <v>-43.32056875</v>
      </c>
      <c r="R151" s="31">
        <f t="shared" ref="R151:R153" ca="1" si="131">F151-N151</f>
        <v>78.541818750000004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</row>
    <row r="152" spans="1:30" x14ac:dyDescent="0.25">
      <c r="A152" s="27"/>
      <c r="B152" s="27"/>
      <c r="C152" s="27"/>
      <c r="D152" s="29" t="s">
        <v>86</v>
      </c>
      <c r="E152" s="31">
        <f ca="1">E145</f>
        <v>-4.4249999999999998</v>
      </c>
      <c r="F152" s="31">
        <f t="shared" ref="F152:J153" ca="1" si="132">F145</f>
        <v>-3.3740000000000001</v>
      </c>
      <c r="G152" s="31">
        <f t="shared" ca="1" si="132"/>
        <v>-0.51500000000000001</v>
      </c>
      <c r="H152" s="31">
        <f t="shared" ca="1" si="132"/>
        <v>62.237000000000002</v>
      </c>
      <c r="I152" s="31">
        <f t="shared" ca="1" si="132"/>
        <v>-0.80100000000000005</v>
      </c>
      <c r="J152" s="31">
        <f t="shared" ca="1" si="132"/>
        <v>-1.3029999999999999</v>
      </c>
      <c r="K152" s="31">
        <f t="shared" ca="1" si="127"/>
        <v>-1.3160000000000001</v>
      </c>
      <c r="L152" s="31">
        <f t="shared" ca="1" si="127"/>
        <v>63.54</v>
      </c>
      <c r="M152" s="31">
        <f t="shared" ca="1" si="123"/>
        <v>-20.377999999999997</v>
      </c>
      <c r="N152" s="31">
        <f t="shared" ca="1" si="124"/>
        <v>63.934799999999996</v>
      </c>
      <c r="O152" s="31">
        <f t="shared" ca="1" si="128"/>
        <v>-23.751999999999995</v>
      </c>
      <c r="P152" s="31">
        <f t="shared" ca="1" si="129"/>
        <v>17.003999999999998</v>
      </c>
      <c r="Q152" s="31">
        <f t="shared" ca="1" si="130"/>
        <v>60.560799999999993</v>
      </c>
      <c r="R152" s="31">
        <f t="shared" ca="1" si="131"/>
        <v>-67.308799999999991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</row>
    <row r="153" spans="1:30" x14ac:dyDescent="0.25">
      <c r="A153" s="27"/>
      <c r="B153" s="27"/>
      <c r="C153" s="27"/>
      <c r="D153" s="29" t="s">
        <v>87</v>
      </c>
      <c r="E153" s="31">
        <f ca="1">E146</f>
        <v>-22.411999999999999</v>
      </c>
      <c r="F153" s="31">
        <f t="shared" ca="1" si="132"/>
        <v>-15.212</v>
      </c>
      <c r="G153" s="31">
        <f t="shared" ca="1" si="132"/>
        <v>171.667</v>
      </c>
      <c r="H153" s="31">
        <f t="shared" ca="1" si="132"/>
        <v>0.48499999999999999</v>
      </c>
      <c r="I153" s="31">
        <f t="shared" ca="1" si="132"/>
        <v>-0.41199999999999998</v>
      </c>
      <c r="J153" s="31">
        <f t="shared" ca="1" si="132"/>
        <v>-0.67</v>
      </c>
      <c r="K153" s="31">
        <f t="shared" ca="1" si="127"/>
        <v>172.07900000000001</v>
      </c>
      <c r="L153" s="31">
        <f t="shared" ca="1" si="127"/>
        <v>1.155</v>
      </c>
      <c r="M153" s="31">
        <f t="shared" ca="1" si="123"/>
        <v>172.4255</v>
      </c>
      <c r="N153" s="31">
        <f t="shared" ca="1" si="124"/>
        <v>52.778700000000001</v>
      </c>
      <c r="O153" s="31">
        <f t="shared" ca="1" si="128"/>
        <v>157.21350000000001</v>
      </c>
      <c r="P153" s="31">
        <f t="shared" ca="1" si="129"/>
        <v>-187.63749999999999</v>
      </c>
      <c r="Q153" s="31">
        <f t="shared" ca="1" si="130"/>
        <v>37.566699999999997</v>
      </c>
      <c r="R153" s="31">
        <f t="shared" ca="1" si="131"/>
        <v>-67.990700000000004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</row>
    <row r="154" spans="1:30" x14ac:dyDescent="0.25">
      <c r="A154" s="27"/>
      <c r="B154" s="27"/>
      <c r="C154" s="27"/>
      <c r="D154" s="29" t="s">
        <v>11</v>
      </c>
      <c r="E154" s="31">
        <f ca="1">E140+K140</f>
        <v>-1326.1685</v>
      </c>
      <c r="F154" s="31">
        <f ca="1">F140+L140</f>
        <v>-836.97299999999996</v>
      </c>
      <c r="G154" s="31">
        <f t="shared" ref="G154:J154" ca="1" si="133">G140</f>
        <v>-40.235999999999997</v>
      </c>
      <c r="H154" s="31">
        <f t="shared" ca="1" si="133"/>
        <v>131.63499999999999</v>
      </c>
      <c r="I154" s="31">
        <f t="shared" ca="1" si="133"/>
        <v>-1.69</v>
      </c>
      <c r="J154" s="31">
        <f t="shared" ca="1" si="133"/>
        <v>-2.7429999999999999</v>
      </c>
      <c r="K154" s="31">
        <f t="shared" ca="1" si="127"/>
        <v>-41.925999999999995</v>
      </c>
      <c r="L154" s="31">
        <f t="shared" ca="1" si="127"/>
        <v>134.37799999999999</v>
      </c>
      <c r="M154" s="31">
        <f t="shared" ca="1" si="123"/>
        <v>-82.239399999999989</v>
      </c>
      <c r="N154" s="31">
        <f t="shared" ca="1" si="124"/>
        <v>146.95579999999998</v>
      </c>
      <c r="O154" s="31">
        <f ca="1">F154+M154</f>
        <v>-919.21239999999989</v>
      </c>
      <c r="P154" s="31">
        <f ca="1">F154-M154</f>
        <v>-754.73360000000002</v>
      </c>
      <c r="Q154" s="31">
        <f ca="1">F154+N154</f>
        <v>-690.0172</v>
      </c>
      <c r="R154" s="31">
        <f ca="1">F154-N154</f>
        <v>-983.92879999999991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</row>
    <row r="155" spans="1:30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</row>
    <row r="156" spans="1:30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</row>
    <row r="157" spans="1:30" x14ac:dyDescent="0.25">
      <c r="A157" s="5">
        <f ca="1">B124</f>
        <v>10</v>
      </c>
      <c r="D157" s="5" t="s">
        <v>84</v>
      </c>
      <c r="E157" s="34">
        <f ca="1">E143</f>
        <v>-5.50503125</v>
      </c>
      <c r="F157" s="6">
        <f t="shared" ref="F157:I158" ca="1" si="134">O143</f>
        <v>-29.968675000000001</v>
      </c>
      <c r="G157" s="6">
        <f t="shared" ca="1" si="134"/>
        <v>21.526956250000001</v>
      </c>
      <c r="H157" s="35">
        <f t="shared" ca="1" si="134"/>
        <v>76.574978125000001</v>
      </c>
      <c r="I157" s="35">
        <f t="shared" ca="1" si="134"/>
        <v>-85.016696875000008</v>
      </c>
      <c r="J157" s="6">
        <f>INDEX($N$275:$N$286,MATCH(A159,$L$275:$L$286,-1),1)</f>
        <v>131.2349178600407</v>
      </c>
      <c r="K157" s="34">
        <f ca="1">MAX(ABS(F157),IF(J157="---",0,0.3*J157))</f>
        <v>39.370475358012207</v>
      </c>
      <c r="L157" s="34">
        <f ca="1">MAX(ABS(G157),IF(J157="---",0,0.3*J157))</f>
        <v>39.370475358012207</v>
      </c>
      <c r="M157" s="34">
        <f ca="1">MAX(ABS(H157),J157)</f>
        <v>131.2349178600407</v>
      </c>
      <c r="N157" s="34">
        <f ca="1">MAX(ABS(I157),J157)</f>
        <v>131.2349178600407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5">MAX(L157-$Z125*(1-((0.48*$Z124+L159)/(0.48*$Z124))^2),0)/(($F125-2*$F126)*$O$2)*1000</f>
        <v>0</v>
      </c>
      <c r="S157" s="36">
        <f t="shared" ca="1" si="135"/>
        <v>5.8975790471796268</v>
      </c>
      <c r="T157" s="36">
        <f ca="1">MAX(N157-$Z125*(1-((0.48*$Z124+N159)/(0.48*$Z124))^2),0)/(($F125-2*$F126)*$O$2)*1000</f>
        <v>3.3611417493977656</v>
      </c>
      <c r="U157" s="34">
        <f ca="1">MAX(P157:T157)</f>
        <v>5.8975790471796268</v>
      </c>
      <c r="V157" s="26">
        <v>9.36</v>
      </c>
      <c r="W157" s="7">
        <f>2*V157*$O$2/10</f>
        <v>732.52173913043475</v>
      </c>
      <c r="X157" s="6">
        <f>W157*(F125-2*F126)/200</f>
        <v>80.577391304347827</v>
      </c>
      <c r="Y157" s="5"/>
      <c r="Z157" s="16"/>
      <c r="AD157" s="49"/>
    </row>
    <row r="158" spans="1:30" x14ac:dyDescent="0.25">
      <c r="A158" s="29" t="s">
        <v>67</v>
      </c>
      <c r="D158" s="5" t="s">
        <v>85</v>
      </c>
      <c r="E158" s="34">
        <f ca="1">E144</f>
        <v>-30.110843750000001</v>
      </c>
      <c r="F158" s="35">
        <f t="shared" ca="1" si="134"/>
        <v>211.96971250000001</v>
      </c>
      <c r="G158" s="35">
        <f t="shared" ca="1" si="134"/>
        <v>-252.81096250000002</v>
      </c>
      <c r="H158" s="6">
        <f t="shared" ca="1" si="134"/>
        <v>50.690368750000005</v>
      </c>
      <c r="I158" s="6">
        <f t="shared" ca="1" si="134"/>
        <v>-91.531618750000007</v>
      </c>
      <c r="J158" s="6">
        <f>INDEX($O$275:$O$286,MATCH(A159,$L$275:$L$286,-1),1)</f>
        <v>287.70850389793219</v>
      </c>
      <c r="K158" s="34">
        <f ca="1">MAX(ABS(F158),J158)</f>
        <v>287.70850389793219</v>
      </c>
      <c r="L158" s="34">
        <f ca="1">MAX(ABS(G158),J158)</f>
        <v>287.70850389793219</v>
      </c>
      <c r="M158" s="34">
        <f ca="1">MAX(ABS(H158),IF(J158="---",0,0.3*J158))</f>
        <v>86.31255116937966</v>
      </c>
      <c r="N158" s="34">
        <f ca="1">MAX(ABS(I158),IF(J158="---",0,0.3*J158))</f>
        <v>91.531618750000007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0.91972636227899507</v>
      </c>
      <c r="R158" s="36">
        <f t="shared" ref="R158:T158" ca="1" si="136">MAX(L158-$Z126*(1-((0.48*$Z124+L159)/(0.48*$Z124))^2),0)/(($F124-2*$F126)*$O$2)*1000</f>
        <v>2.0763078834545587</v>
      </c>
      <c r="S158" s="36">
        <f t="shared" ca="1" si="136"/>
        <v>0</v>
      </c>
      <c r="T158" s="36">
        <f t="shared" ca="1" si="136"/>
        <v>0</v>
      </c>
      <c r="U158" s="34">
        <f ca="1">MAX(P158:T158)</f>
        <v>2.0763078834545587</v>
      </c>
      <c r="V158" s="26">
        <v>9.42</v>
      </c>
      <c r="W158" s="7">
        <f>2*V158*$O$2/10</f>
        <v>737.21739130434787</v>
      </c>
      <c r="X158" s="6">
        <f>W158*(F124-2*F126)/200</f>
        <v>265.39826086956526</v>
      </c>
      <c r="Y158" s="5"/>
      <c r="Z158" s="16"/>
      <c r="AD158" s="49"/>
    </row>
    <row r="159" spans="1:30" x14ac:dyDescent="0.25">
      <c r="A159" s="5">
        <f>B125</f>
        <v>3</v>
      </c>
      <c r="D159" s="5" t="s">
        <v>11</v>
      </c>
      <c r="E159" s="37">
        <f ca="1">E147</f>
        <v>-1308.9109999999998</v>
      </c>
      <c r="F159" s="7">
        <f ca="1">O147</f>
        <v>-905.93740000000003</v>
      </c>
      <c r="G159" s="7">
        <f ca="1">P147</f>
        <v>-741.45859999999993</v>
      </c>
      <c r="H159" s="7">
        <f ca="1">Q147</f>
        <v>-676.74220000000003</v>
      </c>
      <c r="I159" s="7">
        <f ca="1">R147</f>
        <v>-970.65379999999993</v>
      </c>
      <c r="K159" s="34">
        <f ca="1">F159</f>
        <v>-905.93740000000003</v>
      </c>
      <c r="L159" s="34">
        <f t="shared" ref="L159:N159" ca="1" si="137">G159</f>
        <v>-741.45859999999993</v>
      </c>
      <c r="M159" s="34">
        <f t="shared" ca="1" si="137"/>
        <v>-676.74220000000003</v>
      </c>
      <c r="N159" s="34">
        <f t="shared" ca="1" si="137"/>
        <v>-970.65379999999993</v>
      </c>
      <c r="AD159" s="49"/>
    </row>
    <row r="160" spans="1:30" x14ac:dyDescent="0.25">
      <c r="D160" s="15" t="s">
        <v>105</v>
      </c>
      <c r="E160" s="6">
        <f ca="1">($Z125+$X157)*(1-ABS((0.48*$Z124+E159)/(0.48*$Z124+$W157))^(1+1/(1+$W157/$Z124)))</f>
        <v>197.5843867942385</v>
      </c>
      <c r="K160" s="6">
        <f t="shared" ref="K160:N160" ca="1" si="138">($Z125+$X157)*(1-ABS((0.48*$Z124+K159)/(0.48*$Z124+$W157))^(1+1/(1+$W157/$Z124)))</f>
        <v>179.3833938197921</v>
      </c>
      <c r="L160" s="6">
        <f t="shared" ca="1" si="138"/>
        <v>168.74459364970181</v>
      </c>
      <c r="M160" s="6">
        <f t="shared" ca="1" si="138"/>
        <v>164.07512262849272</v>
      </c>
      <c r="N160" s="6">
        <f t="shared" ca="1" si="138"/>
        <v>183.0753293122969</v>
      </c>
      <c r="AD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576.10206817060691</v>
      </c>
      <c r="K161" s="6">
        <f t="shared" ref="K161:N161" ca="1" si="139">($Z126+$X158)*(1-ABS((0.48*$Z124+K159)/(0.48*$Z124+$W158))^(1+1/(1+$W158/$Z124)))</f>
        <v>523.18047560589548</v>
      </c>
      <c r="L161" s="6">
        <f t="shared" ca="1" si="139"/>
        <v>492.25892201958339</v>
      </c>
      <c r="M161" s="6">
        <f t="shared" ca="1" si="139"/>
        <v>478.68882450248469</v>
      </c>
      <c r="N161" s="6">
        <f t="shared" ca="1" si="139"/>
        <v>533.91258569222509</v>
      </c>
      <c r="AD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1.6599719972371283E-2</v>
      </c>
      <c r="K162" s="38">
        <f t="shared" ref="K162:N162" ca="1" si="140">ABS(K157/K160)^1.5+ABS(K158/K161)^1.5</f>
        <v>0.51062544922670761</v>
      </c>
      <c r="L162" s="38">
        <f t="shared" ca="1" si="140"/>
        <v>0.55952292051646257</v>
      </c>
      <c r="M162" s="38">
        <f t="shared" ca="1" si="140"/>
        <v>0.79190098930453734</v>
      </c>
      <c r="N162" s="38">
        <f t="shared" ca="1" si="140"/>
        <v>0.67789962426467176</v>
      </c>
      <c r="AD162" s="49"/>
    </row>
    <row r="163" spans="1:59" x14ac:dyDescent="0.25">
      <c r="AD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</row>
    <row r="165" spans="1:59" x14ac:dyDescent="0.25">
      <c r="D165" s="5" t="s">
        <v>84</v>
      </c>
      <c r="E165" s="34">
        <f ca="1">E150</f>
        <v>5.5590312500000003</v>
      </c>
      <c r="F165" s="6">
        <f t="shared" ref="F165:I166" ca="1" si="141">O150</f>
        <v>29.415075000000002</v>
      </c>
      <c r="G165" s="6">
        <f t="shared" ca="1" si="141"/>
        <v>-20.98335625</v>
      </c>
      <c r="H165" s="35">
        <f t="shared" ca="1" si="141"/>
        <v>-74.830178125000003</v>
      </c>
      <c r="I165" s="35">
        <f t="shared" ca="1" si="141"/>
        <v>83.261896874999991</v>
      </c>
      <c r="J165" s="6">
        <f>INDEX($N$275:$N$286,MATCH(A159,$L$275:$L$286,-1)+1,1)</f>
        <v>104.08432965884231</v>
      </c>
      <c r="K165" s="34">
        <f ca="1">MAX(ABS(F165),IF(J165="---",0,0.3*J165))</f>
        <v>31.225298897652692</v>
      </c>
      <c r="L165" s="34">
        <f ca="1">MAX(ABS(G165),IF(J165="---",0,0.3*J165))</f>
        <v>31.225298897652692</v>
      </c>
      <c r="M165" s="34">
        <f ca="1">MAX(ABS(H165),J165)</f>
        <v>104.08432965884231</v>
      </c>
      <c r="N165" s="34">
        <f ca="1">MAX(ABS(I165),J165)</f>
        <v>104.08432965884231</v>
      </c>
      <c r="O165" s="13" t="s">
        <v>103</v>
      </c>
      <c r="P165" s="36">
        <f t="shared" ref="P165" ca="1" si="142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2.609272876759718</v>
      </c>
      <c r="T165" s="36">
        <f ca="1">MAX(N165-$Z125*(1-((0.48*$Z124+N167)/(0.48*$Z124))^2),0)/(($F125-2*$F126)*$O$2)*1000</f>
        <v>0.11449229283982343</v>
      </c>
      <c r="U165" s="34">
        <f ca="1">MAX(P165:T165)</f>
        <v>2.609272876759718</v>
      </c>
      <c r="V165" s="26">
        <f>V157</f>
        <v>9.36</v>
      </c>
      <c r="W165" s="7">
        <f>2*V165*$O$2/10</f>
        <v>732.52173913043475</v>
      </c>
      <c r="X165" s="6">
        <f>W165*(F125-2*F126)/200</f>
        <v>80.577391304347827</v>
      </c>
      <c r="AD165" s="49"/>
    </row>
    <row r="166" spans="1:59" x14ac:dyDescent="0.25">
      <c r="D166" s="5" t="s">
        <v>85</v>
      </c>
      <c r="E166" s="34">
        <f ca="1">E151</f>
        <v>25.918843750000001</v>
      </c>
      <c r="F166" s="35">
        <f t="shared" ca="1" si="141"/>
        <v>-181.38091249999999</v>
      </c>
      <c r="G166" s="35">
        <f t="shared" ca="1" si="141"/>
        <v>216.60216249999999</v>
      </c>
      <c r="H166" s="6">
        <f t="shared" ca="1" si="141"/>
        <v>-43.32056875</v>
      </c>
      <c r="I166" s="6">
        <f t="shared" ca="1" si="141"/>
        <v>78.541818750000004</v>
      </c>
      <c r="J166" s="6">
        <f>INDEX($O$275:$O$286,MATCH(A159,$L$275:$L$286,-1)+1,1)</f>
        <v>269.84368308890407</v>
      </c>
      <c r="K166" s="34">
        <f ca="1">MAX(ABS(F166),J166)</f>
        <v>269.84368308890407</v>
      </c>
      <c r="L166" s="34">
        <f ca="1">MAX(ABS(G166),J166)</f>
        <v>269.84368308890407</v>
      </c>
      <c r="M166" s="34">
        <f ca="1">MAX(ABS(H166),IF(J166="---",0,0.3*J166))</f>
        <v>80.953104926671216</v>
      </c>
      <c r="N166" s="34">
        <f ca="1">MAX(ABS(I166),IF(J166="---",0,0.3*J166))</f>
        <v>80.953104926671216</v>
      </c>
      <c r="O166" s="13" t="s">
        <v>104</v>
      </c>
      <c r="P166" s="36">
        <f t="shared" ref="P166" ca="1" si="143">MAX(E166-$Z126*(1-((0.48*$Z124+E167)/(0.48*$Z124))^2),0)/(($F124-2*$F126)*$O$2)*1000</f>
        <v>0</v>
      </c>
      <c r="Q166" s="36">
        <f ca="1">MAX(K166-$Z126*(1-((0.48*$Z124+K167)/(0.48*$Z124))^2),0)/(($F124-2*$F126)*$O$2)*1000</f>
        <v>0.20255238300010645</v>
      </c>
      <c r="R166" s="36">
        <f ca="1">MAX(L166-$Z126*(1-((0.48*$Z124+L167)/(0.48*$Z124))^2),0)/(($F124-2*$F126)*$O$2)*1000</f>
        <v>1.3401389991852002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1.3401389991852002</v>
      </c>
      <c r="V166" s="26">
        <f>V158</f>
        <v>9.42</v>
      </c>
      <c r="W166" s="7">
        <f>2*V166*$O$2/10</f>
        <v>737.21739130434787</v>
      </c>
      <c r="X166" s="6">
        <f>W166*(F124-2*F126)/200</f>
        <v>265.39826086956526</v>
      </c>
      <c r="AD166" s="49"/>
    </row>
    <row r="167" spans="1:59" x14ac:dyDescent="0.25">
      <c r="D167" s="5" t="s">
        <v>11</v>
      </c>
      <c r="E167" s="37">
        <f ca="1">E154</f>
        <v>-1326.1685</v>
      </c>
      <c r="F167" s="7">
        <f ca="1">O154</f>
        <v>-919.21239999999989</v>
      </c>
      <c r="G167" s="7">
        <f ca="1">P154</f>
        <v>-754.73360000000002</v>
      </c>
      <c r="H167" s="7">
        <f ca="1">Q154</f>
        <v>-690.0172</v>
      </c>
      <c r="I167" s="7">
        <f ca="1">R154</f>
        <v>-983.92879999999991</v>
      </c>
      <c r="K167" s="34">
        <f ca="1">F167</f>
        <v>-919.21239999999989</v>
      </c>
      <c r="L167" s="34">
        <f t="shared" ref="L167:N167" ca="1" si="144">G167</f>
        <v>-754.73360000000002</v>
      </c>
      <c r="M167" s="34">
        <f t="shared" ca="1" si="144"/>
        <v>-690.0172</v>
      </c>
      <c r="N167" s="34">
        <f t="shared" ca="1" si="144"/>
        <v>-983.92879999999991</v>
      </c>
      <c r="AD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198.09787596761012</v>
      </c>
      <c r="K168" s="6">
        <f t="shared" ref="K168:N168" ca="1" si="145">($Z125+$X165)*(1-ABS((0.48*$Z124+K167)/(0.48*$Z124+$W165))^(1+1/(1+$W165/$Z124)))</f>
        <v>180.16377151701494</v>
      </c>
      <c r="L168" s="6">
        <f t="shared" ca="1" si="145"/>
        <v>169.66902426172479</v>
      </c>
      <c r="M168" s="6">
        <f t="shared" ca="1" si="145"/>
        <v>165.05488822614228</v>
      </c>
      <c r="N168" s="6">
        <f t="shared" ca="1" si="145"/>
        <v>183.79747309339069</v>
      </c>
      <c r="AD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577.59583643273186</v>
      </c>
      <c r="K169" s="6">
        <f t="shared" ref="K169:N169" ca="1" si="146">($Z126+$X166)*(1-ABS((0.48*$Z124+K167)/(0.48*$Z124+$W166))^(1+1/(1+$W166/$Z124)))</f>
        <v>525.44888371137506</v>
      </c>
      <c r="L169" s="6">
        <f t="shared" ca="1" si="146"/>
        <v>494.94554770043516</v>
      </c>
      <c r="M169" s="6">
        <f t="shared" ca="1" si="146"/>
        <v>481.53607956614991</v>
      </c>
      <c r="N169" s="6">
        <f t="shared" ca="1" si="146"/>
        <v>536.01190375948715</v>
      </c>
      <c r="AD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1.4206648761775931E-2</v>
      </c>
      <c r="K170" s="38">
        <f t="shared" ref="K170:N170" ca="1" si="147">ABS(K165/K168)^1.5+ABS(K166/K169)^1.5</f>
        <v>0.44017477825199192</v>
      </c>
      <c r="L170" s="38">
        <f t="shared" ca="1" si="147"/>
        <v>0.48151222653296238</v>
      </c>
      <c r="M170" s="38">
        <f t="shared" ca="1" si="147"/>
        <v>0.56969649591205984</v>
      </c>
      <c r="N170" s="38">
        <f t="shared" ca="1" si="147"/>
        <v>0.48484942198590553</v>
      </c>
      <c r="AD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</row>
    <row r="172" spans="1:59" x14ac:dyDescent="0.25">
      <c r="AD172" s="49"/>
      <c r="AE172" s="111" t="s">
        <v>133</v>
      </c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  <c r="AS172" s="111"/>
      <c r="AT172" s="111"/>
      <c r="AU172" s="111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6"/>
    </row>
    <row r="173" spans="1:59" ht="18" x14ac:dyDescent="0.35">
      <c r="A173" t="s">
        <v>57</v>
      </c>
      <c r="B173" s="5">
        <f ca="1">$A$4</f>
        <v>10</v>
      </c>
      <c r="D173" t="s">
        <v>58</v>
      </c>
      <c r="E173" s="5" t="s">
        <v>59</v>
      </c>
      <c r="F173" s="17">
        <v>80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30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122.4</v>
      </c>
      <c r="AA174" s="16" t="s">
        <v>73</v>
      </c>
      <c r="AD174" s="49"/>
      <c r="AF174" s="107" t="s">
        <v>134</v>
      </c>
      <c r="AG174" s="107"/>
      <c r="AH174" s="107"/>
      <c r="AI174" s="55" t="s">
        <v>135</v>
      </c>
      <c r="AJ174" s="107" t="s">
        <v>136</v>
      </c>
      <c r="AK174" s="107"/>
      <c r="AL174" s="107" t="s">
        <v>137</v>
      </c>
      <c r="AM174" s="107"/>
      <c r="AN174" s="107"/>
      <c r="AO174" s="107"/>
      <c r="AP174" s="107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98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326.39999999999998</v>
      </c>
      <c r="AA175" s="16" t="s">
        <v>73</v>
      </c>
      <c r="AD175" s="49"/>
      <c r="AF175" s="107">
        <f>MAX(F173,AI175/6,45)</f>
        <v>80</v>
      </c>
      <c r="AG175" s="107"/>
      <c r="AH175" s="107"/>
      <c r="AI175" s="64">
        <f>M175-M173-M174</f>
        <v>250</v>
      </c>
      <c r="AJ175" s="107">
        <f>MIN(F174/2,17.5,8*1.4)</f>
        <v>11.2</v>
      </c>
      <c r="AK175" s="107"/>
      <c r="AL175" s="108">
        <f>(0.08*(14.17*(F174-5))/391.3)*100</f>
        <v>7.2425249169435215</v>
      </c>
      <c r="AM175" s="108"/>
      <c r="AN175" s="108"/>
      <c r="AO175" s="98" t="s">
        <v>150</v>
      </c>
      <c r="AP175" s="58">
        <f>SQRT(((0.5*AG178*14.17*F174)/((AQ175/100)*391.3))-1)</f>
        <v>1.5878024067463496</v>
      </c>
      <c r="AQ175" s="71">
        <f>AU175*AZ175</f>
        <v>15.8</v>
      </c>
      <c r="AR175" s="72">
        <f t="shared" ref="AR175:AS176" si="148">AR127</f>
        <v>10</v>
      </c>
      <c r="AS175" s="72">
        <f t="shared" si="148"/>
        <v>0.79</v>
      </c>
      <c r="AT175" s="75">
        <v>2</v>
      </c>
      <c r="AU175" s="77">
        <f>AT175*AS175</f>
        <v>1.58</v>
      </c>
      <c r="AV175" s="58">
        <f>0.9*F174*(F173-F175)*AG178*0.5*14.17*AP175/(1+AP175^2)/10</f>
        <v>671.45898939950143</v>
      </c>
      <c r="AW175" s="80" t="str">
        <f ca="1">IF(AK16&lt;=AV175,"verifica","non verifica")</f>
        <v>verifica</v>
      </c>
      <c r="AX175" s="76" t="s">
        <v>178</v>
      </c>
      <c r="AY175" s="90">
        <v>10</v>
      </c>
      <c r="AZ175" s="58">
        <f>100/AY175</f>
        <v>10</v>
      </c>
      <c r="BA175" s="99">
        <f>(0.9*(F173-F175)*AQ175*391.3*AP175/1000)</f>
        <v>671.45898939950143</v>
      </c>
      <c r="BB175" s="80" t="str">
        <f ca="1">IF(AK16&lt;=BA175,"verifica","non verifica")</f>
        <v>verifica</v>
      </c>
    </row>
    <row r="176" spans="1:59" x14ac:dyDescent="0.25">
      <c r="AD176" s="49"/>
      <c r="AO176" s="98" t="s">
        <v>151</v>
      </c>
      <c r="AP176" s="58">
        <f>SQRT(((0.5*AG178*14.17*F174)/((AQ176/100)*391.3))-1)</f>
        <v>1.8442872887885104</v>
      </c>
      <c r="AQ176" s="71">
        <f>AU176*AZ176</f>
        <v>12.64</v>
      </c>
      <c r="AR176" s="72">
        <f t="shared" si="148"/>
        <v>10</v>
      </c>
      <c r="AS176" s="72">
        <f t="shared" si="148"/>
        <v>0.79</v>
      </c>
      <c r="AT176" s="75">
        <v>2</v>
      </c>
      <c r="AU176" s="78">
        <f>AT176*AS176</f>
        <v>1.58</v>
      </c>
      <c r="AV176" s="58">
        <f>0.9*F174*(F173-F175)*AG178*0.5*14.17*AP176/(1+AP176^2)/10</f>
        <v>623.93823001181909</v>
      </c>
      <c r="AW176" s="80" t="str">
        <f ca="1">IF(AK16&lt;=AV176,"verifica","non verifica")</f>
        <v>verifica</v>
      </c>
      <c r="AX176" s="76" t="str">
        <f>AX175</f>
        <v>fi 10/</v>
      </c>
      <c r="AY176" s="90">
        <v>12.5</v>
      </c>
      <c r="AZ176" s="58">
        <f>100/AY176</f>
        <v>8</v>
      </c>
      <c r="BA176" s="99">
        <f>(0.9*(F173-F175)*AQ176*391.3*AP176/1000)</f>
        <v>623.9382300118192</v>
      </c>
      <c r="BB176" s="80" t="str">
        <f ca="1">IF(AK16&lt;=BA176,"verifica","non verifica")</f>
        <v>verifica</v>
      </c>
    </row>
    <row r="177" spans="1:40" x14ac:dyDescent="0.2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</row>
    <row r="178" spans="1:40" ht="18" x14ac:dyDescent="0.35">
      <c r="D178" s="5" t="s">
        <v>84</v>
      </c>
      <c r="E178" s="6">
        <f ca="1">INDEX(O$4:O$23,$W173,1)</f>
        <v>-6.9969999999999999</v>
      </c>
      <c r="F178" s="6">
        <f ca="1">INDEX(P$4:P$171,$W173,1)</f>
        <v>-5.3620000000000001</v>
      </c>
      <c r="G178" s="6">
        <f ca="1">INDEX(Q$4:Q$171,$W173,1)</f>
        <v>-0.91900000000000004</v>
      </c>
      <c r="H178" s="6">
        <f ca="1">INDEX(R$4:R$171,$W173,1)</f>
        <v>113.992</v>
      </c>
      <c r="I178" s="6">
        <f ca="1">INDEX(S$4:S$171,$W173,1)</f>
        <v>-1.375</v>
      </c>
      <c r="J178" s="6">
        <f ca="1">INDEX(T$4:T$171,$W173,1)</f>
        <v>-2.238</v>
      </c>
      <c r="AD178" s="49"/>
      <c r="AF178" s="69" t="s">
        <v>146</v>
      </c>
      <c r="AG178" s="70">
        <f>1+AI182</f>
        <v>1.0242034109621265</v>
      </c>
    </row>
    <row r="179" spans="1:40" x14ac:dyDescent="0.25">
      <c r="D179" s="5" t="s">
        <v>85</v>
      </c>
      <c r="E179" s="6">
        <f t="shared" ref="E179:J179" ca="1" si="149">INDEX(E$4:E$171,$W173,1)</f>
        <v>-32.186</v>
      </c>
      <c r="F179" s="6">
        <f t="shared" ca="1" si="149"/>
        <v>-21.803999999999998</v>
      </c>
      <c r="G179" s="6">
        <f t="shared" ca="1" si="149"/>
        <v>335.86599999999999</v>
      </c>
      <c r="H179" s="6">
        <f t="shared" ca="1" si="149"/>
        <v>-0.84699999999999998</v>
      </c>
      <c r="I179" s="6">
        <f t="shared" ca="1" si="149"/>
        <v>-0.60599999999999998</v>
      </c>
      <c r="J179" s="6">
        <f t="shared" ca="1" si="149"/>
        <v>-0.98599999999999999</v>
      </c>
      <c r="AD179" s="49"/>
      <c r="AL179" s="109" t="s">
        <v>159</v>
      </c>
      <c r="AM179" s="109"/>
      <c r="AN179" s="109"/>
    </row>
    <row r="180" spans="1:40" ht="18" x14ac:dyDescent="0.35">
      <c r="D180" s="5" t="s">
        <v>86</v>
      </c>
      <c r="E180" s="6">
        <f t="shared" ref="E180:J180" ca="1" si="150">INDEX(O$4:O$171,$W173+2,1)</f>
        <v>-4.6239999999999997</v>
      </c>
      <c r="F180" s="6">
        <f t="shared" ca="1" si="150"/>
        <v>-3.5230000000000001</v>
      </c>
      <c r="G180" s="6">
        <f t="shared" ca="1" si="150"/>
        <v>-0.58599999999999997</v>
      </c>
      <c r="H180" s="6">
        <f t="shared" ca="1" si="150"/>
        <v>72.754000000000005</v>
      </c>
      <c r="I180" s="6">
        <f t="shared" ca="1" si="150"/>
        <v>-0.879</v>
      </c>
      <c r="J180" s="6">
        <f t="shared" ca="1" si="150"/>
        <v>-1.4319999999999999</v>
      </c>
      <c r="AD180" s="49"/>
      <c r="AF180" s="69" t="s">
        <v>147</v>
      </c>
      <c r="AG180" s="6">
        <f>AO15/($F$124*$F$125)</f>
        <v>0.50860562500000006</v>
      </c>
      <c r="AH180" s="69" t="s">
        <v>149</v>
      </c>
      <c r="AI180" s="70">
        <f>AG180/$AG$40</f>
        <v>3.5893128087508823E-2</v>
      </c>
      <c r="AL180" s="109" t="s">
        <v>160</v>
      </c>
      <c r="AM180" s="109"/>
      <c r="AN180" s="109"/>
    </row>
    <row r="181" spans="1:40" x14ac:dyDescent="0.25">
      <c r="D181" s="5" t="s">
        <v>87</v>
      </c>
      <c r="E181" s="6">
        <f t="shared" ref="E181:J181" ca="1" si="151">INDEX(E$4:E$171,$W173+2,1)</f>
        <v>-20.574999999999999</v>
      </c>
      <c r="F181" s="6">
        <f t="shared" ca="1" si="151"/>
        <v>-13.938000000000001</v>
      </c>
      <c r="G181" s="6">
        <f t="shared" ca="1" si="151"/>
        <v>207.98500000000001</v>
      </c>
      <c r="H181" s="6">
        <f t="shared" ca="1" si="151"/>
        <v>-0.53700000000000003</v>
      </c>
      <c r="I181" s="6">
        <f t="shared" ca="1" si="151"/>
        <v>-0.41</v>
      </c>
      <c r="J181" s="6">
        <f t="shared" ca="1" si="151"/>
        <v>-0.66700000000000004</v>
      </c>
      <c r="M181" t="s">
        <v>88</v>
      </c>
      <c r="AD181" s="49"/>
      <c r="AG181" s="6">
        <f t="shared" ref="AG181:AG183" si="152">AO16/($F$124*$F$125)</f>
        <v>0.3835935416666667</v>
      </c>
      <c r="AI181" s="70">
        <f>AG181/$AG$40</f>
        <v>2.7070821571394968E-2</v>
      </c>
      <c r="AL181" s="109" t="s">
        <v>161</v>
      </c>
      <c r="AM181" s="109"/>
      <c r="AN181" s="109"/>
    </row>
    <row r="182" spans="1:40" x14ac:dyDescent="0.25">
      <c r="D182" s="5" t="s">
        <v>11</v>
      </c>
      <c r="E182" s="6">
        <f t="shared" ref="E182:J182" ca="1" si="153">INDEX(Y$4:Y$171,$W173+3,1)</f>
        <v>-1707.4399999999998</v>
      </c>
      <c r="F182" s="6">
        <f t="shared" ca="1" si="153"/>
        <v>-1070.6390000000001</v>
      </c>
      <c r="G182" s="6">
        <f t="shared" ca="1" si="153"/>
        <v>-80.543999999999997</v>
      </c>
      <c r="H182" s="6">
        <f t="shared" ca="1" si="153"/>
        <v>218.161</v>
      </c>
      <c r="I182" s="6">
        <f t="shared" ca="1" si="153"/>
        <v>-2.7040000000000002</v>
      </c>
      <c r="J182" s="6">
        <f t="shared" ca="1" si="153"/>
        <v>-4.3940000000000001</v>
      </c>
      <c r="K182" s="6">
        <f ca="1">L182*1.3</f>
        <v>-56.744999999999997</v>
      </c>
      <c r="L182" s="26">
        <f ca="1">-F173*F174*(M175-(M173+M174))*25/1000000*1+L133</f>
        <v>-43.65</v>
      </c>
      <c r="M182" t="s">
        <v>89</v>
      </c>
      <c r="AD182" s="49"/>
      <c r="AG182" s="6">
        <f t="shared" si="152"/>
        <v>0.34296233333333337</v>
      </c>
      <c r="AI182" s="70">
        <f>AG182/$AG$40</f>
        <v>2.4203410962126561E-2</v>
      </c>
      <c r="AL182" s="68"/>
      <c r="AM182" s="68"/>
      <c r="AN182" s="68"/>
    </row>
    <row r="183" spans="1:40" x14ac:dyDescent="0.25">
      <c r="AD183" s="49"/>
      <c r="AG183" s="6">
        <f t="shared" si="152"/>
        <v>0.5492368333333334</v>
      </c>
      <c r="AI183" s="70">
        <f>AG183/$AG$40</f>
        <v>3.876053869677723E-2</v>
      </c>
    </row>
    <row r="184" spans="1:40" ht="18" x14ac:dyDescent="0.3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AF184" s="97" t="s">
        <v>148</v>
      </c>
      <c r="AG184" s="97">
        <f>14.17</f>
        <v>14.17</v>
      </c>
    </row>
    <row r="185" spans="1:40" x14ac:dyDescent="0.25">
      <c r="D185" s="5" t="s">
        <v>84</v>
      </c>
      <c r="E185" s="6">
        <f t="shared" ref="E185:J185" ca="1" si="154">INDEX(O$4:O$171,$W173+1,1)</f>
        <v>7.8010000000000002</v>
      </c>
      <c r="F185" s="6">
        <f t="shared" ca="1" si="154"/>
        <v>5.9130000000000003</v>
      </c>
      <c r="G185" s="6">
        <f t="shared" ca="1" si="154"/>
        <v>0.95799999999999996</v>
      </c>
      <c r="H185" s="6">
        <f t="shared" ca="1" si="154"/>
        <v>-118.825</v>
      </c>
      <c r="I185" s="6">
        <f t="shared" ca="1" si="154"/>
        <v>1.44</v>
      </c>
      <c r="J185" s="6">
        <f t="shared" ca="1" si="154"/>
        <v>2.3439999999999999</v>
      </c>
      <c r="AD185" s="49"/>
    </row>
    <row r="186" spans="1:40" x14ac:dyDescent="0.25">
      <c r="D186" s="5" t="s">
        <v>85</v>
      </c>
      <c r="E186" s="6">
        <f t="shared" ref="E186:J186" ca="1" si="155">INDEX(E$4:E$171,$W173+1,1)</f>
        <v>33.654000000000003</v>
      </c>
      <c r="F186" s="6">
        <f t="shared" ca="1" si="155"/>
        <v>22.798999999999999</v>
      </c>
      <c r="G186" s="6">
        <f t="shared" ca="1" si="155"/>
        <v>-329.964</v>
      </c>
      <c r="H186" s="6">
        <f t="shared" ca="1" si="155"/>
        <v>-0.876</v>
      </c>
      <c r="I186" s="6">
        <f t="shared" ca="1" si="155"/>
        <v>0.70699999999999996</v>
      </c>
      <c r="J186" s="6">
        <f t="shared" ca="1" si="155"/>
        <v>1.1499999999999999</v>
      </c>
      <c r="AD186" s="49"/>
      <c r="AF186" s="97" t="s">
        <v>150</v>
      </c>
      <c r="AG186">
        <f ca="1">(0.5*14.17*F173*0.9*(F174-F175))/(2*AK16*10)+SQRT(((0.5*14.17*F173*0.9*(F174-F175))/(2*AK16*10))^2 -1)</f>
        <v>1.604981964461816</v>
      </c>
    </row>
    <row r="187" spans="1:40" x14ac:dyDescent="0.25">
      <c r="D187" s="5" t="s">
        <v>86</v>
      </c>
      <c r="E187" s="6">
        <f ca="1">E180</f>
        <v>-4.6239999999999997</v>
      </c>
      <c r="F187" s="6">
        <f t="shared" ref="F187:J189" ca="1" si="156">F180</f>
        <v>-3.5230000000000001</v>
      </c>
      <c r="G187" s="6">
        <f t="shared" ca="1" si="156"/>
        <v>-0.58599999999999997</v>
      </c>
      <c r="H187" s="6">
        <f t="shared" ca="1" si="156"/>
        <v>72.754000000000005</v>
      </c>
      <c r="I187" s="6">
        <f t="shared" ca="1" si="156"/>
        <v>-0.879</v>
      </c>
      <c r="J187" s="6">
        <f t="shared" ca="1" si="156"/>
        <v>-1.4319999999999999</v>
      </c>
      <c r="AD187" s="49"/>
    </row>
    <row r="188" spans="1:40" x14ac:dyDescent="0.25">
      <c r="D188" s="5" t="s">
        <v>87</v>
      </c>
      <c r="E188" s="6">
        <f ca="1">E181</f>
        <v>-20.574999999999999</v>
      </c>
      <c r="F188" s="6">
        <f t="shared" ca="1" si="156"/>
        <v>-13.938000000000001</v>
      </c>
      <c r="G188" s="6">
        <f t="shared" ca="1" si="156"/>
        <v>207.98500000000001</v>
      </c>
      <c r="H188" s="6">
        <f t="shared" ca="1" si="156"/>
        <v>-0.53700000000000003</v>
      </c>
      <c r="I188" s="6">
        <f t="shared" ca="1" si="156"/>
        <v>-0.41</v>
      </c>
      <c r="J188" s="6">
        <f t="shared" ca="1" si="156"/>
        <v>-0.66700000000000004</v>
      </c>
      <c r="AD188" s="49"/>
    </row>
    <row r="189" spans="1:40" x14ac:dyDescent="0.25">
      <c r="D189" s="5" t="s">
        <v>11</v>
      </c>
      <c r="E189" s="6">
        <f ca="1">E182</f>
        <v>-1707.4399999999998</v>
      </c>
      <c r="F189" s="6">
        <f t="shared" ca="1" si="156"/>
        <v>-1070.6390000000001</v>
      </c>
      <c r="G189" s="6">
        <f t="shared" ca="1" si="156"/>
        <v>-80.543999999999997</v>
      </c>
      <c r="H189" s="6">
        <f t="shared" ca="1" si="156"/>
        <v>218.161</v>
      </c>
      <c r="I189" s="6">
        <f t="shared" ca="1" si="156"/>
        <v>-2.7040000000000002</v>
      </c>
      <c r="J189" s="6">
        <f t="shared" ca="1" si="156"/>
        <v>-4.3940000000000001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</row>
    <row r="190" spans="1:40" x14ac:dyDescent="0.25">
      <c r="AD190" s="49"/>
    </row>
    <row r="191" spans="1:40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</row>
    <row r="192" spans="1:40" x14ac:dyDescent="0.25">
      <c r="A192" s="27"/>
      <c r="B192" s="27"/>
      <c r="C192" s="27"/>
      <c r="D192" s="29" t="s">
        <v>84</v>
      </c>
      <c r="E192" s="31">
        <f ca="1">E178-(E178-E185)/$M175*$M173</f>
        <v>-5.3784687499999997</v>
      </c>
      <c r="F192" s="31">
        <f t="shared" ref="F192" ca="1" si="157">F178-(F178-F185)/$M175*$M173</f>
        <v>-4.1287968749999999</v>
      </c>
      <c r="G192" s="31">
        <f ca="1">G178-(G178-G185)/$M175*$M173</f>
        <v>-0.71370312499999999</v>
      </c>
      <c r="H192" s="31">
        <f t="shared" ref="H192:J192" ca="1" si="158">H178-(H178-H185)/$M175*$M173</f>
        <v>88.527640625000004</v>
      </c>
      <c r="I192" s="31">
        <f t="shared" ca="1" si="158"/>
        <v>-1.067109375</v>
      </c>
      <c r="J192" s="31">
        <f t="shared" ca="1" si="158"/>
        <v>-1.73684375</v>
      </c>
      <c r="K192" s="31">
        <f ca="1">(ABS(G192)+ABS(I192))*SIGN(G192)</f>
        <v>-1.7808125000000001</v>
      </c>
      <c r="L192" s="31">
        <f ca="1">(ABS(H192)+ABS(J192))*SIGN(H192)</f>
        <v>90.264484375000009</v>
      </c>
      <c r="M192" s="31">
        <f ca="1">(ABS(K192)+0.3*ABS(L192))*SIGN(K192)</f>
        <v>-28.860157812500002</v>
      </c>
      <c r="N192" s="31">
        <f t="shared" ref="N192:N196" ca="1" si="159">(ABS(L192)+0.3*ABS(K192))*SIGN(L192)</f>
        <v>90.798728125000011</v>
      </c>
      <c r="O192" s="31">
        <f ca="1">F192+M192</f>
        <v>-32.988954687500005</v>
      </c>
      <c r="P192" s="31">
        <f ca="1">F192-M192</f>
        <v>24.731360937500003</v>
      </c>
      <c r="Q192" s="31">
        <f ca="1">F192+N192</f>
        <v>86.669931250000005</v>
      </c>
      <c r="R192" s="31">
        <f ca="1">F192-N192</f>
        <v>-94.927525000000017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</row>
    <row r="193" spans="1:30" x14ac:dyDescent="0.25">
      <c r="A193" s="27"/>
      <c r="B193" s="27"/>
      <c r="C193" s="27"/>
      <c r="D193" s="29" t="s">
        <v>85</v>
      </c>
      <c r="E193" s="31">
        <f ca="1">E179-(E179-E186)/$M175*$M173</f>
        <v>-24.984749999999998</v>
      </c>
      <c r="F193" s="31">
        <f t="shared" ref="F193" ca="1" si="160">F179-(F179-F186)/$M175*$M173</f>
        <v>-16.925546874999998</v>
      </c>
      <c r="G193" s="31">
        <f ca="1">G179-(G179-G186)/$M175*$M173</f>
        <v>263.04084375000002</v>
      </c>
      <c r="H193" s="31">
        <f t="shared" ref="H193:J193" ca="1" si="161">H179-(H179-H186)/$M175*$M173</f>
        <v>-0.85017187500000002</v>
      </c>
      <c r="I193" s="31">
        <f t="shared" ca="1" si="161"/>
        <v>-0.46239062499999994</v>
      </c>
      <c r="J193" s="31">
        <f t="shared" ca="1" si="161"/>
        <v>-0.75237500000000002</v>
      </c>
      <c r="K193" s="31">
        <f t="shared" ref="K193:L196" ca="1" si="162">(ABS(G193)+ABS(I193))*SIGN(G193)</f>
        <v>263.50323437500003</v>
      </c>
      <c r="L193" s="31">
        <f t="shared" ca="1" si="162"/>
        <v>-1.602546875</v>
      </c>
      <c r="M193" s="31">
        <f t="shared" ref="M193:M196" ca="1" si="163">(ABS(K193)+0.3*ABS(L193))*SIGN(K193)</f>
        <v>263.98399843750002</v>
      </c>
      <c r="N193" s="31">
        <f t="shared" ca="1" si="159"/>
        <v>-80.653517187500015</v>
      </c>
      <c r="O193" s="31">
        <f t="shared" ref="O193:O195" ca="1" si="164">F193+M193</f>
        <v>247.05845156250001</v>
      </c>
      <c r="P193" s="31">
        <f t="shared" ref="P193:P195" ca="1" si="165">F193-M193</f>
        <v>-280.90954531250003</v>
      </c>
      <c r="Q193" s="31">
        <f t="shared" ref="Q193:Q195" ca="1" si="166">F193+N193</f>
        <v>-97.579064062500009</v>
      </c>
      <c r="R193" s="31">
        <f t="shared" ref="R193:R195" ca="1" si="167">F193-N193</f>
        <v>63.72797031250002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</row>
    <row r="194" spans="1:30" x14ac:dyDescent="0.25">
      <c r="A194" s="27"/>
      <c r="B194" s="27"/>
      <c r="C194" s="27"/>
      <c r="D194" s="29" t="s">
        <v>86</v>
      </c>
      <c r="E194" s="31">
        <f ca="1">E180</f>
        <v>-4.6239999999999997</v>
      </c>
      <c r="F194" s="31">
        <f ca="1">F180</f>
        <v>-3.5230000000000001</v>
      </c>
      <c r="G194" s="31">
        <f t="shared" ref="G194:J196" ca="1" si="168">G180</f>
        <v>-0.58599999999999997</v>
      </c>
      <c r="H194" s="31">
        <f t="shared" ca="1" si="168"/>
        <v>72.754000000000005</v>
      </c>
      <c r="I194" s="31">
        <f t="shared" ca="1" si="168"/>
        <v>-0.879</v>
      </c>
      <c r="J194" s="31">
        <f t="shared" ca="1" si="168"/>
        <v>-1.4319999999999999</v>
      </c>
      <c r="K194" s="31">
        <f t="shared" ca="1" si="162"/>
        <v>-1.4649999999999999</v>
      </c>
      <c r="L194" s="31">
        <f t="shared" ca="1" si="162"/>
        <v>74.186000000000007</v>
      </c>
      <c r="M194" s="31">
        <f t="shared" ca="1" si="163"/>
        <v>-23.720800000000001</v>
      </c>
      <c r="N194" s="31">
        <f t="shared" ca="1" si="159"/>
        <v>74.625500000000002</v>
      </c>
      <c r="O194" s="31">
        <f t="shared" ca="1" si="164"/>
        <v>-27.2438</v>
      </c>
      <c r="P194" s="31">
        <f t="shared" ca="1" si="165"/>
        <v>20.197800000000001</v>
      </c>
      <c r="Q194" s="31">
        <f t="shared" ca="1" si="166"/>
        <v>71.102500000000006</v>
      </c>
      <c r="R194" s="31">
        <f t="shared" ca="1" si="167"/>
        <v>-78.148499999999999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</row>
    <row r="195" spans="1:30" x14ac:dyDescent="0.25">
      <c r="A195" s="27"/>
      <c r="B195" s="27"/>
      <c r="C195" s="27"/>
      <c r="D195" s="29" t="s">
        <v>87</v>
      </c>
      <c r="E195" s="31">
        <f ca="1">E181</f>
        <v>-20.574999999999999</v>
      </c>
      <c r="F195" s="31">
        <f ca="1">F181</f>
        <v>-13.938000000000001</v>
      </c>
      <c r="G195" s="31">
        <f t="shared" ca="1" si="168"/>
        <v>207.98500000000001</v>
      </c>
      <c r="H195" s="31">
        <f t="shared" ca="1" si="168"/>
        <v>-0.53700000000000003</v>
      </c>
      <c r="I195" s="31">
        <f t="shared" ca="1" si="168"/>
        <v>-0.41</v>
      </c>
      <c r="J195" s="31">
        <f t="shared" ca="1" si="168"/>
        <v>-0.66700000000000004</v>
      </c>
      <c r="K195" s="31">
        <f t="shared" ca="1" si="162"/>
        <v>208.39500000000001</v>
      </c>
      <c r="L195" s="31">
        <f t="shared" ca="1" si="162"/>
        <v>-1.2040000000000002</v>
      </c>
      <c r="M195" s="31">
        <f t="shared" ca="1" si="163"/>
        <v>208.75620000000001</v>
      </c>
      <c r="N195" s="31">
        <f t="shared" ca="1" si="159"/>
        <v>-63.722500000000004</v>
      </c>
      <c r="O195" s="31">
        <f t="shared" ca="1" si="164"/>
        <v>194.81820000000002</v>
      </c>
      <c r="P195" s="31">
        <f t="shared" ca="1" si="165"/>
        <v>-222.6942</v>
      </c>
      <c r="Q195" s="31">
        <f t="shared" ca="1" si="166"/>
        <v>-77.660499999999999</v>
      </c>
      <c r="R195" s="31">
        <f t="shared" ca="1" si="167"/>
        <v>49.784500000000001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</row>
    <row r="196" spans="1:30" x14ac:dyDescent="0.25">
      <c r="A196" s="27"/>
      <c r="B196" s="27"/>
      <c r="C196" s="27"/>
      <c r="D196" s="29" t="s">
        <v>11</v>
      </c>
      <c r="E196" s="31">
        <f ca="1">E182+K182</f>
        <v>-1764.1849999999997</v>
      </c>
      <c r="F196" s="31">
        <f ca="1">F182+L182</f>
        <v>-1114.2890000000002</v>
      </c>
      <c r="G196" s="31">
        <f t="shared" ca="1" si="168"/>
        <v>-80.543999999999997</v>
      </c>
      <c r="H196" s="31">
        <f t="shared" ca="1" si="168"/>
        <v>218.161</v>
      </c>
      <c r="I196" s="31">
        <f t="shared" ca="1" si="168"/>
        <v>-2.7040000000000002</v>
      </c>
      <c r="J196" s="31">
        <f t="shared" ca="1" si="168"/>
        <v>-4.3940000000000001</v>
      </c>
      <c r="K196" s="31">
        <f t="shared" ca="1" si="162"/>
        <v>-83.24799999999999</v>
      </c>
      <c r="L196" s="31">
        <f t="shared" ca="1" si="162"/>
        <v>222.55500000000001</v>
      </c>
      <c r="M196" s="31">
        <f t="shared" ca="1" si="163"/>
        <v>-150.0145</v>
      </c>
      <c r="N196" s="31">
        <f t="shared" ca="1" si="159"/>
        <v>247.52940000000001</v>
      </c>
      <c r="O196" s="31">
        <f ca="1">F196+M196</f>
        <v>-1264.3035000000002</v>
      </c>
      <c r="P196" s="31">
        <f ca="1">F196-M196</f>
        <v>-964.27450000000022</v>
      </c>
      <c r="Q196" s="31">
        <f ca="1">F196+N196</f>
        <v>-866.75960000000021</v>
      </c>
      <c r="R196" s="31">
        <f ca="1">F196-N196</f>
        <v>-1361.8184000000001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</row>
    <row r="197" spans="1:30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</row>
    <row r="198" spans="1:30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</row>
    <row r="199" spans="1:30" x14ac:dyDescent="0.25">
      <c r="A199" s="27"/>
      <c r="B199" s="27"/>
      <c r="C199" s="27"/>
      <c r="D199" s="29" t="s">
        <v>84</v>
      </c>
      <c r="E199" s="31">
        <f t="shared" ref="E199:F199" ca="1" si="169">E185+(E178-E185)/$M175*$M174</f>
        <v>6.18246875</v>
      </c>
      <c r="F199" s="31">
        <f t="shared" ca="1" si="169"/>
        <v>4.6797968750000001</v>
      </c>
      <c r="G199" s="31">
        <f ca="1">G185+(G178-G185)/$M175*$M174</f>
        <v>0.75270312499999992</v>
      </c>
      <c r="H199" s="31">
        <f t="shared" ref="H199:J199" ca="1" si="170">H185+(H178-H185)/$M175*$M174</f>
        <v>-93.360640625000002</v>
      </c>
      <c r="I199" s="31">
        <f t="shared" ca="1" si="170"/>
        <v>1.132109375</v>
      </c>
      <c r="J199" s="31">
        <f t="shared" ca="1" si="170"/>
        <v>1.8428437499999999</v>
      </c>
      <c r="K199" s="31">
        <f ca="1">(ABS(G199)+ABS(I199))*SIGN(G199)</f>
        <v>1.8848124999999998</v>
      </c>
      <c r="L199" s="31">
        <f ca="1">(ABS(H199)+ABS(J199))*SIGN(H199)</f>
        <v>-95.203484375000002</v>
      </c>
      <c r="M199" s="31">
        <f t="shared" ref="M199:M203" ca="1" si="171">(ABS(K199)+0.3*ABS(L199))*SIGN(K199)</f>
        <v>30.445857812499998</v>
      </c>
      <c r="N199" s="31">
        <f t="shared" ref="N199:N203" ca="1" si="172">(ABS(L199)+0.3*ABS(K199))*SIGN(L199)</f>
        <v>-95.768928125000002</v>
      </c>
      <c r="O199" s="31">
        <f ca="1">F199+M199</f>
        <v>35.125654687499996</v>
      </c>
      <c r="P199" s="31">
        <f ca="1">F199-M199</f>
        <v>-25.766060937499997</v>
      </c>
      <c r="Q199" s="31">
        <f ca="1">F199+N199</f>
        <v>-91.089131250000008</v>
      </c>
      <c r="R199" s="31">
        <f ca="1">F199-N199</f>
        <v>100.448725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</row>
    <row r="200" spans="1:30" x14ac:dyDescent="0.25">
      <c r="A200" s="27"/>
      <c r="B200" s="27"/>
      <c r="C200" s="27"/>
      <c r="D200" s="29" t="s">
        <v>85</v>
      </c>
      <c r="E200" s="31">
        <f t="shared" ref="E200:F200" ca="1" si="173">E186+(E179-E186)/$M175*$M174</f>
        <v>26.452750000000002</v>
      </c>
      <c r="F200" s="31">
        <f t="shared" ca="1" si="173"/>
        <v>17.920546874999999</v>
      </c>
      <c r="G200" s="31">
        <f ca="1">G186+(G179-G186)/$M175*$M174</f>
        <v>-257.13884374999998</v>
      </c>
      <c r="H200" s="31">
        <f t="shared" ref="H200:J200" ca="1" si="174">H186+(H179-H186)/$M175*$M174</f>
        <v>-0.87282812499999995</v>
      </c>
      <c r="I200" s="31">
        <f t="shared" ca="1" si="174"/>
        <v>0.56339062499999992</v>
      </c>
      <c r="J200" s="31">
        <f t="shared" ca="1" si="174"/>
        <v>0.91637499999999994</v>
      </c>
      <c r="K200" s="31">
        <f t="shared" ref="K200:L203" ca="1" si="175">(ABS(G200)+ABS(I200))*SIGN(G200)</f>
        <v>-257.70223437499999</v>
      </c>
      <c r="L200" s="31">
        <f t="shared" ca="1" si="175"/>
        <v>-1.7892031249999998</v>
      </c>
      <c r="M200" s="31">
        <f t="shared" ca="1" si="171"/>
        <v>-258.23899531249998</v>
      </c>
      <c r="N200" s="31">
        <f t="shared" ca="1" si="172"/>
        <v>-79.099873437499994</v>
      </c>
      <c r="O200" s="31">
        <f t="shared" ref="O200:O202" ca="1" si="176">F200+M200</f>
        <v>-240.31844843749997</v>
      </c>
      <c r="P200" s="31">
        <f t="shared" ref="P200:P202" ca="1" si="177">F200-M200</f>
        <v>276.15954218749999</v>
      </c>
      <c r="Q200" s="31">
        <f t="shared" ref="Q200:Q202" ca="1" si="178">F200+N200</f>
        <v>-61.179326562499995</v>
      </c>
      <c r="R200" s="31">
        <f t="shared" ref="R200:R202" ca="1" si="179">F200-N200</f>
        <v>97.020420312499994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</row>
    <row r="201" spans="1:30" x14ac:dyDescent="0.25">
      <c r="A201" s="27"/>
      <c r="B201" s="27"/>
      <c r="C201" s="27"/>
      <c r="D201" s="29" t="s">
        <v>86</v>
      </c>
      <c r="E201" s="31">
        <f ca="1">E194</f>
        <v>-4.6239999999999997</v>
      </c>
      <c r="F201" s="31">
        <f t="shared" ref="F201:J202" ca="1" si="180">F194</f>
        <v>-3.5230000000000001</v>
      </c>
      <c r="G201" s="31">
        <f t="shared" ca="1" si="180"/>
        <v>-0.58599999999999997</v>
      </c>
      <c r="H201" s="31">
        <f t="shared" ca="1" si="180"/>
        <v>72.754000000000005</v>
      </c>
      <c r="I201" s="31">
        <f t="shared" ca="1" si="180"/>
        <v>-0.879</v>
      </c>
      <c r="J201" s="31">
        <f t="shared" ca="1" si="180"/>
        <v>-1.4319999999999999</v>
      </c>
      <c r="K201" s="31">
        <f t="shared" ca="1" si="175"/>
        <v>-1.4649999999999999</v>
      </c>
      <c r="L201" s="31">
        <f t="shared" ca="1" si="175"/>
        <v>74.186000000000007</v>
      </c>
      <c r="M201" s="31">
        <f t="shared" ca="1" si="171"/>
        <v>-23.720800000000001</v>
      </c>
      <c r="N201" s="31">
        <f t="shared" ca="1" si="172"/>
        <v>74.625500000000002</v>
      </c>
      <c r="O201" s="31">
        <f t="shared" ca="1" si="176"/>
        <v>-27.2438</v>
      </c>
      <c r="P201" s="31">
        <f t="shared" ca="1" si="177"/>
        <v>20.197800000000001</v>
      </c>
      <c r="Q201" s="31">
        <f t="shared" ca="1" si="178"/>
        <v>71.102500000000006</v>
      </c>
      <c r="R201" s="31">
        <f t="shared" ca="1" si="179"/>
        <v>-78.148499999999999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</row>
    <row r="202" spans="1:30" x14ac:dyDescent="0.25">
      <c r="A202" s="27"/>
      <c r="B202" s="27"/>
      <c r="C202" s="27"/>
      <c r="D202" s="29" t="s">
        <v>87</v>
      </c>
      <c r="E202" s="31">
        <f ca="1">E195</f>
        <v>-20.574999999999999</v>
      </c>
      <c r="F202" s="31">
        <f t="shared" ca="1" si="180"/>
        <v>-13.938000000000001</v>
      </c>
      <c r="G202" s="31">
        <f t="shared" ca="1" si="180"/>
        <v>207.98500000000001</v>
      </c>
      <c r="H202" s="31">
        <f t="shared" ca="1" si="180"/>
        <v>-0.53700000000000003</v>
      </c>
      <c r="I202" s="31">
        <f t="shared" ca="1" si="180"/>
        <v>-0.41</v>
      </c>
      <c r="J202" s="31">
        <f t="shared" ca="1" si="180"/>
        <v>-0.66700000000000004</v>
      </c>
      <c r="K202" s="31">
        <f t="shared" ca="1" si="175"/>
        <v>208.39500000000001</v>
      </c>
      <c r="L202" s="31">
        <f t="shared" ca="1" si="175"/>
        <v>-1.2040000000000002</v>
      </c>
      <c r="M202" s="31">
        <f t="shared" ca="1" si="171"/>
        <v>208.75620000000001</v>
      </c>
      <c r="N202" s="31">
        <f t="shared" ca="1" si="172"/>
        <v>-63.722500000000004</v>
      </c>
      <c r="O202" s="31">
        <f t="shared" ca="1" si="176"/>
        <v>194.81820000000002</v>
      </c>
      <c r="P202" s="31">
        <f t="shared" ca="1" si="177"/>
        <v>-222.6942</v>
      </c>
      <c r="Q202" s="31">
        <f t="shared" ca="1" si="178"/>
        <v>-77.660499999999999</v>
      </c>
      <c r="R202" s="31">
        <f t="shared" ca="1" si="179"/>
        <v>49.784500000000001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</row>
    <row r="203" spans="1:30" x14ac:dyDescent="0.25">
      <c r="A203" s="27"/>
      <c r="B203" s="27"/>
      <c r="C203" s="27"/>
      <c r="D203" s="29" t="s">
        <v>11</v>
      </c>
      <c r="E203" s="31">
        <f ca="1">E189+K189</f>
        <v>-1781.4424999999999</v>
      </c>
      <c r="F203" s="31">
        <f ca="1">F189+L189</f>
        <v>-1127.5640000000001</v>
      </c>
      <c r="G203" s="31">
        <f t="shared" ref="G203:J203" ca="1" si="181">G189</f>
        <v>-80.543999999999997</v>
      </c>
      <c r="H203" s="31">
        <f t="shared" ca="1" si="181"/>
        <v>218.161</v>
      </c>
      <c r="I203" s="31">
        <f t="shared" ca="1" si="181"/>
        <v>-2.7040000000000002</v>
      </c>
      <c r="J203" s="31">
        <f t="shared" ca="1" si="181"/>
        <v>-4.3940000000000001</v>
      </c>
      <c r="K203" s="31">
        <f t="shared" ca="1" si="175"/>
        <v>-83.24799999999999</v>
      </c>
      <c r="L203" s="31">
        <f t="shared" ca="1" si="175"/>
        <v>222.55500000000001</v>
      </c>
      <c r="M203" s="31">
        <f t="shared" ca="1" si="171"/>
        <v>-150.0145</v>
      </c>
      <c r="N203" s="31">
        <f t="shared" ca="1" si="172"/>
        <v>247.52940000000001</v>
      </c>
      <c r="O203" s="31">
        <f ca="1">F203+M203</f>
        <v>-1277.5785000000001</v>
      </c>
      <c r="P203" s="31">
        <f ca="1">F203-M203</f>
        <v>-977.54950000000008</v>
      </c>
      <c r="Q203" s="31">
        <f ca="1">F203+N203</f>
        <v>-880.03460000000007</v>
      </c>
      <c r="R203" s="31">
        <f ca="1">F203-N203</f>
        <v>-1375.0934000000002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</row>
    <row r="204" spans="1:30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</row>
    <row r="205" spans="1:30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</row>
    <row r="206" spans="1:30" x14ac:dyDescent="0.25">
      <c r="A206" s="5">
        <f ca="1">B173</f>
        <v>10</v>
      </c>
      <c r="D206" s="5" t="s">
        <v>84</v>
      </c>
      <c r="E206" s="34">
        <f ca="1">E192</f>
        <v>-5.3784687499999997</v>
      </c>
      <c r="F206" s="6">
        <f t="shared" ref="F206:I207" ca="1" si="182">O192</f>
        <v>-32.988954687500005</v>
      </c>
      <c r="G206" s="6">
        <f t="shared" ca="1" si="182"/>
        <v>24.731360937500003</v>
      </c>
      <c r="H206" s="35">
        <f t="shared" ca="1" si="182"/>
        <v>86.669931250000005</v>
      </c>
      <c r="I206" s="35">
        <f t="shared" ca="1" si="182"/>
        <v>-94.927525000000017</v>
      </c>
      <c r="J206" s="6">
        <f>INDEX($N$275:$N$286,MATCH(A208,$L$275:$L$286,-1),1)</f>
        <v>122.18595220820619</v>
      </c>
      <c r="K206" s="34">
        <f ca="1">MAX(ABS(F206),IF(J206="---",0,0.3*J206))</f>
        <v>36.655785662461852</v>
      </c>
      <c r="L206" s="34">
        <f ca="1">MAX(ABS(G206),IF(J206="---",0,0.3*J206))</f>
        <v>36.655785662461852</v>
      </c>
      <c r="M206" s="34">
        <f ca="1">MAX(ABS(H206),J206)</f>
        <v>122.18595220820619</v>
      </c>
      <c r="N206" s="34">
        <f ca="1">MAX(ABS(I206),J206)</f>
        <v>122.18595220820619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3">MAX(L206-$Z174*(1-((0.48*$Z173+L208)/(0.48*$Z173))^2),0)/(($F174-2*$F175)*$O$2)*1000</f>
        <v>0</v>
      </c>
      <c r="S206" s="36">
        <f t="shared" ca="1" si="183"/>
        <v>3.1012118813091178</v>
      </c>
      <c r="T206" s="36">
        <f ca="1">MAX(N206-$Z174*(1-((0.48*$Z173+N208)/(0.48*$Z173))^2),0)/(($F174-2*$F175)*$O$2)*1000</f>
        <v>0.36482230198814969</v>
      </c>
      <c r="U206" s="34">
        <f ca="1">MAX(P206:T206)</f>
        <v>3.1012118813091178</v>
      </c>
      <c r="V206" s="26">
        <v>9.36</v>
      </c>
      <c r="W206" s="7">
        <f>2*V206*$O$2/10</f>
        <v>732.52173913043475</v>
      </c>
      <c r="X206" s="6">
        <f>W206*(F174-2*F175)/200</f>
        <v>80.577391304347827</v>
      </c>
      <c r="Y206" s="5"/>
      <c r="Z206" s="16"/>
      <c r="AD206" s="49"/>
    </row>
    <row r="207" spans="1:30" x14ac:dyDescent="0.25">
      <c r="A207" s="29" t="s">
        <v>67</v>
      </c>
      <c r="D207" s="5" t="s">
        <v>85</v>
      </c>
      <c r="E207" s="34">
        <f ca="1">E193</f>
        <v>-24.984749999999998</v>
      </c>
      <c r="F207" s="35">
        <f t="shared" ca="1" si="182"/>
        <v>247.05845156250001</v>
      </c>
      <c r="G207" s="35">
        <f t="shared" ca="1" si="182"/>
        <v>-280.90954531250003</v>
      </c>
      <c r="H207" s="6">
        <f t="shared" ca="1" si="182"/>
        <v>-97.579064062500009</v>
      </c>
      <c r="I207" s="6">
        <f t="shared" ca="1" si="182"/>
        <v>63.72797031250002</v>
      </c>
      <c r="J207" s="6">
        <f>INDEX($O$275:$O$286,MATCH(A208,$L$275:$L$286,-1),1)</f>
        <v>316.7730192782787</v>
      </c>
      <c r="K207" s="34">
        <f ca="1">MAX(ABS(F207),J207)</f>
        <v>316.7730192782787</v>
      </c>
      <c r="L207" s="34">
        <f ca="1">MAX(ABS(G207),J207)</f>
        <v>316.7730192782787</v>
      </c>
      <c r="M207" s="34">
        <f ca="1">MAX(ABS(H207),IF(J207="---",0,0.3*J207))</f>
        <v>97.579064062500009</v>
      </c>
      <c r="N207" s="34">
        <f ca="1">MAX(ABS(I207),IF(J207="---",0,0.3*J207))</f>
        <v>95.031905783483609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0.24638872411513243</v>
      </c>
      <c r="R207" s="36">
        <f t="shared" ref="R207:T207" ca="1" si="184">MAX(L207-$Z175*(1-((0.48*$Z173+L208)/(0.48*$Z173))^2),0)/(($F173-2*$F175)*$O$2)*1000</f>
        <v>1.5976623311552685</v>
      </c>
      <c r="S207" s="36">
        <f t="shared" ca="1" si="184"/>
        <v>0</v>
      </c>
      <c r="T207" s="36">
        <f t="shared" ca="1" si="184"/>
        <v>0</v>
      </c>
      <c r="U207" s="34">
        <f ca="1">MAX(P207:T207)</f>
        <v>1.5976623311552685</v>
      </c>
      <c r="V207" s="26">
        <v>12.56</v>
      </c>
      <c r="W207" s="7">
        <f>2*V207*$O$2/10</f>
        <v>982.95652173913061</v>
      </c>
      <c r="X207" s="6">
        <f>W207*(F173-2*F175)/200</f>
        <v>353.86434782608706</v>
      </c>
      <c r="Y207" s="5"/>
      <c r="Z207" s="16"/>
      <c r="AD207" s="49"/>
    </row>
    <row r="208" spans="1:30" x14ac:dyDescent="0.25">
      <c r="A208" s="5">
        <f>B174</f>
        <v>2</v>
      </c>
      <c r="D208" s="5" t="s">
        <v>11</v>
      </c>
      <c r="E208" s="37">
        <f ca="1">E196</f>
        <v>-1764.1849999999997</v>
      </c>
      <c r="F208" s="7">
        <f ca="1">O196</f>
        <v>-1264.3035000000002</v>
      </c>
      <c r="G208" s="7">
        <f ca="1">P196</f>
        <v>-964.27450000000022</v>
      </c>
      <c r="H208" s="7">
        <f ca="1">Q196</f>
        <v>-866.75960000000021</v>
      </c>
      <c r="I208" s="7">
        <f ca="1">R196</f>
        <v>-1361.8184000000001</v>
      </c>
      <c r="K208" s="34">
        <f ca="1">F208</f>
        <v>-1264.3035000000002</v>
      </c>
      <c r="L208" s="34">
        <f t="shared" ref="L208:N208" ca="1" si="185">G208</f>
        <v>-964.27450000000022</v>
      </c>
      <c r="M208" s="34">
        <f t="shared" ca="1" si="185"/>
        <v>-866.75960000000021</v>
      </c>
      <c r="N208" s="34">
        <f t="shared" ca="1" si="185"/>
        <v>-1361.8184000000001</v>
      </c>
      <c r="AD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201.91971777708775</v>
      </c>
      <c r="K209" s="6">
        <f t="shared" ref="K209:N209" ca="1" si="186">($Z174+$X206)*(1-ABS((0.48*$Z173+K208)/(0.48*$Z173+$W206))^(1+1/(1+$W206/$Z173)))</f>
        <v>196.1507146256296</v>
      </c>
      <c r="L209" s="6">
        <f t="shared" ca="1" si="186"/>
        <v>182.72402263453117</v>
      </c>
      <c r="M209" s="6">
        <f t="shared" ca="1" si="186"/>
        <v>177.01148564019849</v>
      </c>
      <c r="N209" s="6">
        <f t="shared" ca="1" si="186"/>
        <v>199.08456564797112</v>
      </c>
      <c r="AD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676.86944267785384</v>
      </c>
      <c r="K210" s="6">
        <f t="shared" ref="K210:N210" ca="1" si="187">($Z175+$X207)*(1-ABS((0.48*$Z173+K208)/(0.48*$Z173+$W207))^(1+1/(1+$W207/$Z173)))</f>
        <v>659.38108234663423</v>
      </c>
      <c r="L210" s="6">
        <f t="shared" ca="1" si="187"/>
        <v>620.02148166248639</v>
      </c>
      <c r="M210" s="6">
        <f t="shared" ca="1" si="187"/>
        <v>603.52310333916751</v>
      </c>
      <c r="N210" s="6">
        <f t="shared" ca="1" si="187"/>
        <v>668.18216044369694</v>
      </c>
      <c r="AD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1.1439080968349488E-2</v>
      </c>
      <c r="K211" s="38">
        <f t="shared" ref="K211:N211" ca="1" si="188">ABS(K206/K209)^1.5+ABS(K207/K210)^1.5</f>
        <v>0.41376421210984776</v>
      </c>
      <c r="L211" s="38">
        <f t="shared" ca="1" si="188"/>
        <v>0.4550348260662056</v>
      </c>
      <c r="M211" s="38">
        <f t="shared" ca="1" si="188"/>
        <v>0.63850723447834734</v>
      </c>
      <c r="N211" s="38">
        <f t="shared" ca="1" si="188"/>
        <v>0.53444892962102064</v>
      </c>
      <c r="AD211" s="49"/>
    </row>
    <row r="212" spans="1:59" x14ac:dyDescent="0.25">
      <c r="AD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</row>
    <row r="214" spans="1:59" x14ac:dyDescent="0.25">
      <c r="D214" s="5" t="s">
        <v>84</v>
      </c>
      <c r="E214" s="34">
        <f ca="1">E199</f>
        <v>6.18246875</v>
      </c>
      <c r="F214" s="6">
        <f t="shared" ref="F214:I215" ca="1" si="189">O199</f>
        <v>35.125654687499996</v>
      </c>
      <c r="G214" s="6">
        <f t="shared" ca="1" si="189"/>
        <v>-25.766060937499997</v>
      </c>
      <c r="H214" s="35">
        <f t="shared" ca="1" si="189"/>
        <v>-91.089131250000008</v>
      </c>
      <c r="I214" s="35">
        <f t="shared" ca="1" si="189"/>
        <v>100.448725</v>
      </c>
      <c r="J214" s="6">
        <f>INDEX($N$275:$N$286,MATCH(A208,$L$275:$L$286,-1)+1,1)</f>
        <v>113.13514093352424</v>
      </c>
      <c r="K214" s="34">
        <f ca="1">MAX(ABS(F214),IF(J214="---",0,0.3*J214))</f>
        <v>35.125654687499996</v>
      </c>
      <c r="L214" s="34">
        <f ca="1">MAX(ABS(G214),IF(J214="---",0,0.3*J214))</f>
        <v>33.940542280057272</v>
      </c>
      <c r="M214" s="34">
        <f ca="1">MAX(ABS(H214),J214)</f>
        <v>113.13514093352424</v>
      </c>
      <c r="N214" s="34">
        <f ca="1">MAX(ABS(I214),J214)</f>
        <v>113.13514093352424</v>
      </c>
      <c r="O214" s="13" t="s">
        <v>103</v>
      </c>
      <c r="P214" s="36">
        <f t="shared" ref="P214" ca="1" si="190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1.9423366195839102</v>
      </c>
      <c r="T214" s="36">
        <f ca="1">MAX(N214-$Z174*(1-((0.48*$Z173+N216)/(0.48*$Z173))^2),0)/(($F174-2*$F175)*$O$2)*1000</f>
        <v>0</v>
      </c>
      <c r="U214" s="34">
        <f ca="1">MAX(P214:T214)</f>
        <v>1.9423366195839102</v>
      </c>
      <c r="V214" s="26">
        <v>9.36</v>
      </c>
      <c r="W214" s="7">
        <f>2*V214*$O$2/10</f>
        <v>732.52173913043475</v>
      </c>
      <c r="X214" s="6">
        <f>W214*(F174-2*F175)/200</f>
        <v>80.577391304347827</v>
      </c>
      <c r="AD214" s="49"/>
    </row>
    <row r="215" spans="1:59" x14ac:dyDescent="0.25">
      <c r="D215" s="5" t="s">
        <v>85</v>
      </c>
      <c r="E215" s="34">
        <f ca="1">E200</f>
        <v>26.452750000000002</v>
      </c>
      <c r="F215" s="35">
        <f t="shared" ca="1" si="189"/>
        <v>-240.31844843749997</v>
      </c>
      <c r="G215" s="35">
        <f t="shared" ca="1" si="189"/>
        <v>276.15954218749999</v>
      </c>
      <c r="H215" s="6">
        <f t="shared" ca="1" si="189"/>
        <v>-61.179326562499995</v>
      </c>
      <c r="I215" s="6">
        <f t="shared" ca="1" si="189"/>
        <v>97.020420312499994</v>
      </c>
      <c r="J215" s="6">
        <f>INDEX($O$275:$O$286,MATCH(A208,$L$275:$L$286,-1)+1,1)</f>
        <v>328.52929193039586</v>
      </c>
      <c r="K215" s="34">
        <f ca="1">MAX(ABS(F215),J215)</f>
        <v>328.52929193039586</v>
      </c>
      <c r="L215" s="34">
        <f ca="1">MAX(ABS(G215),J215)</f>
        <v>328.52929193039586</v>
      </c>
      <c r="M215" s="34">
        <f ca="1">MAX(ABS(H215),IF(J215="---",0,0.3*J215))</f>
        <v>98.558787579118757</v>
      </c>
      <c r="N215" s="34">
        <f ca="1">MAX(ABS(I215),IF(J215="---",0,0.3*J215))</f>
        <v>98.558787579118757</v>
      </c>
      <c r="O215" s="13" t="s">
        <v>104</v>
      </c>
      <c r="P215" s="36">
        <f t="shared" ref="P215" ca="1" si="191">MAX(E215-$Z175*(1-((0.48*$Z173+E216)/(0.48*$Z173))^2),0)/(($F173-2*$F175)*$O$2)*1000</f>
        <v>0</v>
      </c>
      <c r="Q215" s="36">
        <f ca="1">MAX(K215-$Z175*(1-((0.48*$Z173+K216)/(0.48*$Z173))^2),0)/(($F173-2*$F175)*$O$2)*1000</f>
        <v>0.6219667797083861</v>
      </c>
      <c r="R215" s="36">
        <f ca="1">MAX(L215-$Z175*(1-((0.48*$Z173+L216)/(0.48*$Z173))^2),0)/(($F173-2*$F175)*$O$2)*1000</f>
        <v>1.9385914085860794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1.9385914085860794</v>
      </c>
      <c r="V215" s="26">
        <v>12.56</v>
      </c>
      <c r="W215" s="7">
        <f>2*V215*$O$2/10</f>
        <v>982.95652173913061</v>
      </c>
      <c r="X215" s="6">
        <f>W215*(F173-2*F175)/200</f>
        <v>353.86434782608706</v>
      </c>
      <c r="AD215" s="49"/>
    </row>
    <row r="216" spans="1:59" x14ac:dyDescent="0.25">
      <c r="D216" s="5" t="s">
        <v>11</v>
      </c>
      <c r="E216" s="37">
        <f ca="1">E203</f>
        <v>-1781.4424999999999</v>
      </c>
      <c r="F216" s="7">
        <f ca="1">O203</f>
        <v>-1277.5785000000001</v>
      </c>
      <c r="G216" s="7">
        <f ca="1">P203</f>
        <v>-977.54950000000008</v>
      </c>
      <c r="H216" s="7">
        <f ca="1">Q203</f>
        <v>-880.03460000000007</v>
      </c>
      <c r="I216" s="7">
        <f ca="1">R203</f>
        <v>-1375.0934000000002</v>
      </c>
      <c r="K216" s="34">
        <f ca="1">F216</f>
        <v>-1277.5785000000001</v>
      </c>
      <c r="L216" s="34">
        <f t="shared" ref="L216:N216" ca="1" si="192">G216</f>
        <v>-977.54950000000008</v>
      </c>
      <c r="M216" s="34">
        <f t="shared" ca="1" si="192"/>
        <v>-880.03460000000007</v>
      </c>
      <c r="N216" s="34">
        <f t="shared" ca="1" si="192"/>
        <v>-1375.0934000000002</v>
      </c>
      <c r="AD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201.65460674103537</v>
      </c>
      <c r="K217" s="6">
        <f t="shared" ref="K217:N217" ca="1" si="193">($Z174+$X214)*(1-ABS((0.48*$Z173+K216)/(0.48*$Z173+$W214))^(1+1/(1+$W214/$Z173)))</f>
        <v>196.59326944041632</v>
      </c>
      <c r="L217" s="6">
        <f t="shared" ca="1" si="193"/>
        <v>183.45195058766924</v>
      </c>
      <c r="M217" s="6">
        <f t="shared" ca="1" si="193"/>
        <v>177.82666241484876</v>
      </c>
      <c r="N217" s="6">
        <f t="shared" ca="1" si="193"/>
        <v>199.42613163398232</v>
      </c>
      <c r="AD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676.04291514286103</v>
      </c>
      <c r="K218" s="6">
        <f t="shared" ref="K218:N218" ca="1" si="194">($Z175+$X215)*(1-ABS((0.48*$Z173+K216)/(0.48*$Z173+$W215))^(1+1/(1+$W215/$Z173)))</f>
        <v>660.70109946628838</v>
      </c>
      <c r="L218" s="6">
        <f t="shared" ca="1" si="194"/>
        <v>622.13182300327128</v>
      </c>
      <c r="M218" s="6">
        <f t="shared" ca="1" si="194"/>
        <v>605.87115180584294</v>
      </c>
      <c r="N218" s="6">
        <f t="shared" ca="1" si="194"/>
        <v>669.21614477449873</v>
      </c>
      <c r="AD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1.3108293724197506E-2</v>
      </c>
      <c r="K219" s="38">
        <f t="shared" ref="K219:N219" ca="1" si="195">ABS(K214/K217)^1.5+ABS(K215/K218)^1.5</f>
        <v>0.42615742992555511</v>
      </c>
      <c r="L219" s="38">
        <f t="shared" ca="1" si="195"/>
        <v>0.46331869910633872</v>
      </c>
      <c r="M219" s="38">
        <f t="shared" ca="1" si="195"/>
        <v>0.57306939888570996</v>
      </c>
      <c r="N219" s="38">
        <f t="shared" ca="1" si="195"/>
        <v>0.48380931192226118</v>
      </c>
      <c r="AD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</row>
    <row r="221" spans="1:59" x14ac:dyDescent="0.25">
      <c r="AD221" s="49"/>
      <c r="AE221" s="111" t="s">
        <v>133</v>
      </c>
      <c r="AF221" s="111"/>
      <c r="AG221" s="111"/>
      <c r="AH221" s="111"/>
      <c r="AI221" s="111"/>
      <c r="AJ221" s="111"/>
      <c r="AK221" s="111"/>
      <c r="AL221" s="111"/>
      <c r="AM221" s="111"/>
      <c r="AN221" s="111"/>
      <c r="AO221" s="111"/>
      <c r="AP221" s="111"/>
      <c r="AQ221" s="111"/>
      <c r="AR221" s="111"/>
      <c r="AS221" s="111"/>
      <c r="AT221" s="111"/>
      <c r="AU221" s="111"/>
      <c r="AV221" s="111"/>
      <c r="AW221" s="111"/>
      <c r="AX221" s="111"/>
      <c r="AY221" s="111"/>
      <c r="AZ221" s="111"/>
      <c r="BA221" s="111"/>
      <c r="BB221" s="111"/>
      <c r="BC221" s="111"/>
      <c r="BD221" s="111"/>
      <c r="BE221" s="111"/>
      <c r="BF221" s="111"/>
      <c r="BG221" s="116"/>
    </row>
    <row r="222" spans="1:59" ht="18" x14ac:dyDescent="0.35">
      <c r="A222" t="s">
        <v>57</v>
      </c>
      <c r="B222" s="5">
        <f ca="1">$A$4</f>
        <v>10</v>
      </c>
      <c r="D222" t="s">
        <v>58</v>
      </c>
      <c r="E222" s="5" t="s">
        <v>59</v>
      </c>
      <c r="F222" s="17">
        <v>80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AZ222" s="82" t="s">
        <v>162</v>
      </c>
      <c r="BA222" s="112" t="s">
        <v>164</v>
      </c>
      <c r="BB222" s="113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30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122.4</v>
      </c>
      <c r="AA223" s="16" t="s">
        <v>73</v>
      </c>
      <c r="AD223" s="49"/>
      <c r="AF223" s="107" t="s">
        <v>134</v>
      </c>
      <c r="AG223" s="107"/>
      <c r="AH223" s="107"/>
      <c r="AI223" s="55" t="s">
        <v>135</v>
      </c>
      <c r="AJ223" s="107" t="s">
        <v>136</v>
      </c>
      <c r="AK223" s="107"/>
      <c r="AL223" s="107" t="s">
        <v>137</v>
      </c>
      <c r="AM223" s="107"/>
      <c r="AN223" s="107"/>
      <c r="AO223" s="107"/>
      <c r="AP223" s="107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98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326.39999999999998</v>
      </c>
      <c r="AA224" s="16" t="s">
        <v>73</v>
      </c>
      <c r="AD224" s="49"/>
      <c r="AF224" s="108">
        <f>MAX(F222,AI224/6,45)</f>
        <v>80</v>
      </c>
      <c r="AG224" s="108"/>
      <c r="AH224" s="108"/>
      <c r="AI224" s="64">
        <f>M224-M222-M223</f>
        <v>335</v>
      </c>
      <c r="AJ224" s="107">
        <f>MIN(F223/2,17.5,8*1.4)</f>
        <v>11.2</v>
      </c>
      <c r="AK224" s="107"/>
      <c r="AL224" s="108">
        <f>(0.08*(14.17*(F223-5))/391.3)*100</f>
        <v>7.2425249169435215</v>
      </c>
      <c r="AM224" s="108"/>
      <c r="AN224" s="108"/>
      <c r="AO224" s="98" t="s">
        <v>150</v>
      </c>
      <c r="AP224" s="58">
        <f>SQRT(((0.5*AG227*14.17*F223)/((AQ224/100)*391.3))-1)</f>
        <v>1.593240518541035</v>
      </c>
      <c r="AQ224" s="71">
        <f>AU224*AZ224</f>
        <v>15.8</v>
      </c>
      <c r="AR224" s="72">
        <f t="shared" ref="AR224:AS225" si="196">AR175</f>
        <v>10</v>
      </c>
      <c r="AS224" s="72">
        <f t="shared" si="196"/>
        <v>0.79</v>
      </c>
      <c r="AT224" s="75">
        <v>2</v>
      </c>
      <c r="AU224" s="77">
        <f>AT224*AS224</f>
        <v>1.58</v>
      </c>
      <c r="AV224" s="58">
        <f>0.9*F223*(F222-F224)*AG227*0.5*14.17*AP224/(1+AP224^2)/10</f>
        <v>673.75868930824731</v>
      </c>
      <c r="AW224" s="80" t="str">
        <f ca="1">IF(AK20&lt;=AV224,"verifica","non verifica")</f>
        <v>verifica</v>
      </c>
      <c r="AX224" s="76" t="str">
        <f>AX175</f>
        <v>fi 10/</v>
      </c>
      <c r="AY224" s="90">
        <v>10</v>
      </c>
      <c r="AZ224" s="58">
        <f>100/AY224</f>
        <v>10</v>
      </c>
      <c r="BA224" s="99">
        <f>(0.9*(F222-F224)*AQ224*391.3*AP224/1000)</f>
        <v>673.75868930824731</v>
      </c>
      <c r="BB224" s="80" t="str">
        <f ca="1">IF(AK20&lt;=BA224,"verifica","non verifica")</f>
        <v>verifica</v>
      </c>
    </row>
    <row r="225" spans="1:54" x14ac:dyDescent="0.25">
      <c r="AD225" s="49"/>
      <c r="AO225" s="98" t="s">
        <v>151</v>
      </c>
      <c r="AP225" s="58">
        <f>SQRT(((0.5*AG227*14.17*F223)/((AQ225/100)*391.3))-1)</f>
        <v>2.0754813959371834</v>
      </c>
      <c r="AQ225" s="71">
        <f>AU225*AZ225</f>
        <v>10.533333333333335</v>
      </c>
      <c r="AR225" s="72">
        <f t="shared" si="196"/>
        <v>10</v>
      </c>
      <c r="AS225" s="72">
        <f t="shared" si="196"/>
        <v>0.79</v>
      </c>
      <c r="AT225" s="75">
        <v>2</v>
      </c>
      <c r="AU225" s="78">
        <f>AT225*AS225</f>
        <v>1.58</v>
      </c>
      <c r="AV225" s="58">
        <f>0.9*F223*(F222-F224)*AG227*0.5*14.17*AP225/(1+AP225^2)/10</f>
        <v>585.12765178346876</v>
      </c>
      <c r="AW225" s="80" t="str">
        <f ca="1">IF(AK20&lt;=AV225,"verifica","non verifica")</f>
        <v>verifica</v>
      </c>
      <c r="AX225" s="76" t="str">
        <f>AX224</f>
        <v>fi 10/</v>
      </c>
      <c r="AY225" s="90">
        <v>15</v>
      </c>
      <c r="AZ225" s="58">
        <f>100/AY225</f>
        <v>6.666666666666667</v>
      </c>
      <c r="BA225" s="99">
        <f>(0.9*(F222-F224)*AQ225*391.3*AP225/1000)</f>
        <v>585.12765178346899</v>
      </c>
      <c r="BB225" s="80" t="str">
        <f ca="1">IF(AK20&lt;=BA225,"verifica","non verifica")</f>
        <v>verifica</v>
      </c>
    </row>
    <row r="226" spans="1:54" x14ac:dyDescent="0.2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</row>
    <row r="227" spans="1:54" ht="18" x14ac:dyDescent="0.35">
      <c r="D227" s="5" t="s">
        <v>84</v>
      </c>
      <c r="E227" s="6">
        <f t="shared" ref="E227:J227" ca="1" si="197">INDEX(O$4:O$171,$W222,1)</f>
        <v>-4.359</v>
      </c>
      <c r="F227" s="6">
        <f t="shared" ca="1" si="197"/>
        <v>-3.3580000000000001</v>
      </c>
      <c r="G227" s="6">
        <f t="shared" ca="1" si="197"/>
        <v>-0.64500000000000002</v>
      </c>
      <c r="H227" s="6">
        <f t="shared" ca="1" si="197"/>
        <v>77.72</v>
      </c>
      <c r="I227" s="6">
        <f t="shared" ca="1" si="197"/>
        <v>-0.86399999999999999</v>
      </c>
      <c r="J227" s="6">
        <f t="shared" ca="1" si="197"/>
        <v>-1.407</v>
      </c>
      <c r="AD227" s="49"/>
      <c r="AF227" s="69" t="s">
        <v>146</v>
      </c>
      <c r="AG227" s="70">
        <f>1+AI231</f>
        <v>1.0292352123029875</v>
      </c>
    </row>
    <row r="228" spans="1:54" x14ac:dyDescent="0.25">
      <c r="D228" s="5" t="s">
        <v>85</v>
      </c>
      <c r="E228" s="6">
        <f t="shared" ref="E228:J228" ca="1" si="198">INDEX(E$4:E$171,$W222,1)</f>
        <v>-21.128</v>
      </c>
      <c r="F228" s="6">
        <f t="shared" ca="1" si="198"/>
        <v>-14.042999999999999</v>
      </c>
      <c r="G228" s="6">
        <f t="shared" ca="1" si="198"/>
        <v>306.101</v>
      </c>
      <c r="H228" s="6">
        <f t="shared" ca="1" si="198"/>
        <v>-0.73699999999999999</v>
      </c>
      <c r="I228" s="6">
        <f t="shared" ca="1" si="198"/>
        <v>-0.23100000000000001</v>
      </c>
      <c r="J228" s="6">
        <f t="shared" ca="1" si="198"/>
        <v>-0.375</v>
      </c>
      <c r="AD228" s="49"/>
      <c r="AL228" s="109" t="s">
        <v>159</v>
      </c>
      <c r="AM228" s="109"/>
      <c r="AN228" s="109"/>
    </row>
    <row r="229" spans="1:54" ht="18" x14ac:dyDescent="0.35">
      <c r="D229" s="5" t="s">
        <v>86</v>
      </c>
      <c r="E229" s="6">
        <f t="shared" ref="E229:J229" ca="1" si="199">INDEX(O$4:O$171,$W222+2,1)</f>
        <v>-1.863</v>
      </c>
      <c r="F229" s="6">
        <f t="shared" ca="1" si="199"/>
        <v>-1.423</v>
      </c>
      <c r="G229" s="6">
        <f t="shared" ca="1" si="199"/>
        <v>-0.36699999999999999</v>
      </c>
      <c r="H229" s="6">
        <f t="shared" ca="1" si="199"/>
        <v>44.341000000000001</v>
      </c>
      <c r="I229" s="6">
        <f t="shared" ca="1" si="199"/>
        <v>-0.495</v>
      </c>
      <c r="J229" s="6">
        <f t="shared" ca="1" si="199"/>
        <v>-0.80700000000000005</v>
      </c>
      <c r="AD229" s="49"/>
      <c r="AF229" s="69" t="s">
        <v>147</v>
      </c>
      <c r="AG229" s="6">
        <f>AO19/($F$124*$F$125)</f>
        <v>0.65590045833333332</v>
      </c>
      <c r="AH229" s="69" t="s">
        <v>149</v>
      </c>
      <c r="AI229" s="70">
        <f>AG229/$AG$40</f>
        <v>4.6287964596565513E-2</v>
      </c>
      <c r="AL229" s="109" t="s">
        <v>160</v>
      </c>
      <c r="AM229" s="109"/>
      <c r="AN229" s="109"/>
    </row>
    <row r="230" spans="1:54" x14ac:dyDescent="0.25">
      <c r="D230" s="5" t="s">
        <v>87</v>
      </c>
      <c r="E230" s="6">
        <f t="shared" ref="E230:J230" ca="1" si="200">INDEX(E$4:E$171,$W222+2,1)</f>
        <v>-8.3130000000000006</v>
      </c>
      <c r="F230" s="6">
        <f t="shared" ca="1" si="200"/>
        <v>-5.6310000000000002</v>
      </c>
      <c r="G230" s="6">
        <f t="shared" ca="1" si="200"/>
        <v>211.74299999999999</v>
      </c>
      <c r="H230" s="6">
        <f t="shared" ca="1" si="200"/>
        <v>-0.50800000000000001</v>
      </c>
      <c r="I230" s="6">
        <f t="shared" ca="1" si="200"/>
        <v>-0.19400000000000001</v>
      </c>
      <c r="J230" s="6">
        <f t="shared" ca="1" si="200"/>
        <v>-0.316</v>
      </c>
      <c r="M230" t="s">
        <v>88</v>
      </c>
      <c r="AD230" s="49"/>
      <c r="AG230" s="6">
        <f t="shared" ref="AG230:AG232" si="201">AO20/($F$124*$F$125)</f>
        <v>0.46443370833333336</v>
      </c>
      <c r="AI230" s="70">
        <f>AG230/$AG$40</f>
        <v>3.2775843919077868E-2</v>
      </c>
      <c r="AL230" s="109" t="s">
        <v>161</v>
      </c>
      <c r="AM230" s="109"/>
      <c r="AN230" s="109"/>
    </row>
    <row r="231" spans="1:54" x14ac:dyDescent="0.25">
      <c r="D231" s="5" t="s">
        <v>11</v>
      </c>
      <c r="E231" s="6">
        <f t="shared" ref="E231:J231" ca="1" si="202">INDEX(Y$4:Y$171,$W222+3,1)</f>
        <v>-2139.3409999999999</v>
      </c>
      <c r="F231" s="6">
        <f t="shared" ca="1" si="202"/>
        <v>-1344.4010000000001</v>
      </c>
      <c r="G231" s="6">
        <f t="shared" ca="1" si="202"/>
        <v>-133.39699999999999</v>
      </c>
      <c r="H231" s="6">
        <f t="shared" ca="1" si="202"/>
        <v>303.12899999999996</v>
      </c>
      <c r="I231" s="6">
        <f t="shared" ca="1" si="202"/>
        <v>-3.6459999999999999</v>
      </c>
      <c r="J231" s="6">
        <f t="shared" ca="1" si="202"/>
        <v>-5.9279999999999999</v>
      </c>
      <c r="K231" s="6">
        <f ca="1">L231*1.3</f>
        <v>-82.875</v>
      </c>
      <c r="L231" s="26">
        <f ca="1">-F222*F223*(M224-(M222+M223))*25/1000000*1+L182</f>
        <v>-63.75</v>
      </c>
      <c r="M231" t="s">
        <v>89</v>
      </c>
      <c r="AD231" s="49"/>
      <c r="AG231" s="6">
        <f t="shared" si="201"/>
        <v>0.41426295833333343</v>
      </c>
      <c r="AI231" s="70">
        <f>AG231/$AG$40</f>
        <v>2.9235212302987538E-2</v>
      </c>
      <c r="AL231" s="68"/>
      <c r="AM231" s="68"/>
      <c r="AN231" s="68"/>
    </row>
    <row r="232" spans="1:54" x14ac:dyDescent="0.25">
      <c r="AD232" s="49"/>
      <c r="AG232" s="6">
        <f t="shared" si="201"/>
        <v>0.70607120833333326</v>
      </c>
      <c r="AI232" s="70">
        <f>AG232/$AG$40</f>
        <v>4.982859621265584E-2</v>
      </c>
    </row>
    <row r="233" spans="1:54" ht="18" x14ac:dyDescent="0.3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AF233" s="97" t="s">
        <v>148</v>
      </c>
      <c r="AG233" s="97">
        <f>14.17</f>
        <v>14.17</v>
      </c>
    </row>
    <row r="234" spans="1:54" x14ac:dyDescent="0.25">
      <c r="D234" s="5" t="s">
        <v>84</v>
      </c>
      <c r="E234" s="6">
        <f t="shared" ref="E234:J234" ca="1" si="203">INDEX(O$4:O$171,$W222+1,1)</f>
        <v>2.5329999999999999</v>
      </c>
      <c r="F234" s="6">
        <f t="shared" ca="1" si="203"/>
        <v>1.905</v>
      </c>
      <c r="G234" s="6">
        <f t="shared" ca="1" si="203"/>
        <v>0.71299999999999997</v>
      </c>
      <c r="H234" s="6">
        <f t="shared" ca="1" si="203"/>
        <v>-86.343000000000004</v>
      </c>
      <c r="I234" s="6">
        <f t="shared" ca="1" si="203"/>
        <v>0.96899999999999997</v>
      </c>
      <c r="J234" s="6">
        <f t="shared" ca="1" si="203"/>
        <v>1.579</v>
      </c>
      <c r="AD234" s="49"/>
    </row>
    <row r="235" spans="1:54" x14ac:dyDescent="0.25">
      <c r="D235" s="5" t="s">
        <v>85</v>
      </c>
      <c r="E235" s="6">
        <f t="shared" ref="E235:J235" ca="1" si="204">INDEX(E$4:E$171,$W222+1,1)</f>
        <v>9.6300000000000008</v>
      </c>
      <c r="F235" s="6">
        <f t="shared" ca="1" si="204"/>
        <v>6.7919999999999998</v>
      </c>
      <c r="G235" s="6">
        <f t="shared" ca="1" si="204"/>
        <v>-477.42599999999999</v>
      </c>
      <c r="H235" s="6">
        <f t="shared" ca="1" si="204"/>
        <v>1.1459999999999999</v>
      </c>
      <c r="I235" s="6">
        <f t="shared" ca="1" si="204"/>
        <v>0.48799999999999999</v>
      </c>
      <c r="J235" s="6">
        <f t="shared" ca="1" si="204"/>
        <v>0.79400000000000004</v>
      </c>
      <c r="AD235" s="49"/>
      <c r="AF235" s="97" t="s">
        <v>150</v>
      </c>
      <c r="AG235">
        <f ca="1">(0.5*14.17*F222*0.9*(F223-F224))/(2*AK20*10)+SQRT(((0.5*14.17*F222*0.9*(F223-F224))/(2*AK20*10))^2 -1)</f>
        <v>2.5818075343718392</v>
      </c>
    </row>
    <row r="236" spans="1:54" x14ac:dyDescent="0.25">
      <c r="D236" s="5" t="s">
        <v>86</v>
      </c>
      <c r="E236" s="6">
        <f ca="1">E229</f>
        <v>-1.863</v>
      </c>
      <c r="F236" s="6">
        <f t="shared" ref="F236:J238" ca="1" si="205">F229</f>
        <v>-1.423</v>
      </c>
      <c r="G236" s="6">
        <f t="shared" ca="1" si="205"/>
        <v>-0.36699999999999999</v>
      </c>
      <c r="H236" s="6">
        <f t="shared" ca="1" si="205"/>
        <v>44.341000000000001</v>
      </c>
      <c r="I236" s="6">
        <f t="shared" ca="1" si="205"/>
        <v>-0.495</v>
      </c>
      <c r="J236" s="6">
        <f t="shared" ca="1" si="205"/>
        <v>-0.80700000000000005</v>
      </c>
      <c r="AD236" s="49"/>
    </row>
    <row r="237" spans="1:54" x14ac:dyDescent="0.25">
      <c r="D237" s="5" t="s">
        <v>87</v>
      </c>
      <c r="E237" s="6">
        <f ca="1">E230</f>
        <v>-8.3130000000000006</v>
      </c>
      <c r="F237" s="6">
        <f t="shared" ca="1" si="205"/>
        <v>-5.6310000000000002</v>
      </c>
      <c r="G237" s="6">
        <f t="shared" ca="1" si="205"/>
        <v>211.74299999999999</v>
      </c>
      <c r="H237" s="6">
        <f t="shared" ca="1" si="205"/>
        <v>-0.50800000000000001</v>
      </c>
      <c r="I237" s="6">
        <f t="shared" ca="1" si="205"/>
        <v>-0.19400000000000001</v>
      </c>
      <c r="J237" s="6">
        <f t="shared" ca="1" si="205"/>
        <v>-0.316</v>
      </c>
      <c r="AD237" s="49"/>
    </row>
    <row r="238" spans="1:54" x14ac:dyDescent="0.25">
      <c r="D238" s="5" t="s">
        <v>11</v>
      </c>
      <c r="E238" s="6">
        <f ca="1">E231</f>
        <v>-2139.3409999999999</v>
      </c>
      <c r="F238" s="6">
        <f t="shared" ca="1" si="205"/>
        <v>-1344.4010000000001</v>
      </c>
      <c r="G238" s="6">
        <f t="shared" ca="1" si="205"/>
        <v>-133.39699999999999</v>
      </c>
      <c r="H238" s="6">
        <f t="shared" ca="1" si="205"/>
        <v>303.12899999999996</v>
      </c>
      <c r="I238" s="6">
        <f t="shared" ca="1" si="205"/>
        <v>-3.6459999999999999</v>
      </c>
      <c r="J238" s="6">
        <f t="shared" ca="1" si="205"/>
        <v>-5.9279999999999999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</row>
    <row r="239" spans="1:54" x14ac:dyDescent="0.25">
      <c r="AD239" s="49"/>
    </row>
    <row r="240" spans="1:54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</row>
    <row r="241" spans="1:30" x14ac:dyDescent="0.25">
      <c r="A241" s="27"/>
      <c r="B241" s="27"/>
      <c r="C241" s="27"/>
      <c r="D241" s="29" t="s">
        <v>84</v>
      </c>
      <c r="E241" s="31">
        <f ca="1">E227-(E227-E234)/$M224*$M222</f>
        <v>-3.707054054054054</v>
      </c>
      <c r="F241" s="31">
        <f t="shared" ref="F241" ca="1" si="206">F227-(F227-F234)/$M224*$M222</f>
        <v>-2.8601486486486487</v>
      </c>
      <c r="G241" s="31">
        <f ca="1">G227-(G227-G234)/$M224*$M222</f>
        <v>-0.51654054054054055</v>
      </c>
      <c r="H241" s="31">
        <f t="shared" ref="H241:J241" ca="1" si="207">H227-(H227-H234)/$M224*$M222</f>
        <v>62.200527027027029</v>
      </c>
      <c r="I241" s="31">
        <f t="shared" ca="1" si="207"/>
        <v>-0.69060810810810813</v>
      </c>
      <c r="J241" s="31">
        <f t="shared" ca="1" si="207"/>
        <v>-1.1245405405405406</v>
      </c>
      <c r="K241" s="31">
        <f ca="1">(ABS(G241)+ABS(I241))*SIGN(G241)</f>
        <v>-1.2071486486486487</v>
      </c>
      <c r="L241" s="31">
        <f ca="1">(ABS(H241)+ABS(J241))*SIGN(H241)</f>
        <v>63.325067567567572</v>
      </c>
      <c r="M241" s="31">
        <f ca="1">(ABS(K241)+0.3*ABS(L241))*SIGN(K241)</f>
        <v>-20.204668918918919</v>
      </c>
      <c r="N241" s="31">
        <f t="shared" ref="N241:N245" ca="1" si="208">(ABS(L241)+0.3*ABS(K241))*SIGN(L241)</f>
        <v>63.687212162162169</v>
      </c>
      <c r="O241" s="31">
        <f ca="1">F241+M241</f>
        <v>-23.06481756756757</v>
      </c>
      <c r="P241" s="31">
        <f ca="1">F241-M241</f>
        <v>17.344520270270269</v>
      </c>
      <c r="Q241" s="31">
        <f ca="1">F241+N241</f>
        <v>60.827063513513522</v>
      </c>
      <c r="R241" s="31">
        <f ca="1">F241-N241</f>
        <v>-66.547360810810815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</row>
    <row r="242" spans="1:30" x14ac:dyDescent="0.25">
      <c r="A242" s="27"/>
      <c r="B242" s="27"/>
      <c r="C242" s="27"/>
      <c r="D242" s="29" t="s">
        <v>85</v>
      </c>
      <c r="E242" s="31">
        <f t="shared" ref="E242:F242" ca="1" si="209">E228-(E228-E235)/$M224*$M222</f>
        <v>-18.21845945945946</v>
      </c>
      <c r="F242" s="31">
        <f t="shared" ca="1" si="209"/>
        <v>-12.072121621621621</v>
      </c>
      <c r="G242" s="31">
        <f ca="1">G228-(G228-G235)/$M224*$M222</f>
        <v>231.98358108108107</v>
      </c>
      <c r="H242" s="31">
        <f t="shared" ref="H242:J242" ca="1" si="210">H228-(H228-H235)/$M224*$M222</f>
        <v>-0.55887837837837839</v>
      </c>
      <c r="I242" s="31">
        <f t="shared" ca="1" si="210"/>
        <v>-0.1629864864864865</v>
      </c>
      <c r="J242" s="31">
        <f t="shared" ca="1" si="210"/>
        <v>-0.26441891891891889</v>
      </c>
      <c r="K242" s="31">
        <f t="shared" ref="K242:L245" ca="1" si="211">(ABS(G242)+ABS(I242))*SIGN(G242)</f>
        <v>232.14656756756756</v>
      </c>
      <c r="L242" s="31">
        <f t="shared" ca="1" si="211"/>
        <v>-0.82329729729729728</v>
      </c>
      <c r="M242" s="31">
        <f t="shared" ref="M242:M245" ca="1" si="212">(ABS(K242)+0.3*ABS(L242))*SIGN(K242)</f>
        <v>232.39355675675674</v>
      </c>
      <c r="N242" s="31">
        <f t="shared" ca="1" si="208"/>
        <v>-70.467267567567561</v>
      </c>
      <c r="O242" s="31">
        <f t="shared" ref="O242:O244" ca="1" si="213">F242+M242</f>
        <v>220.32143513513512</v>
      </c>
      <c r="P242" s="31">
        <f t="shared" ref="P242:P244" ca="1" si="214">F242-M242</f>
        <v>-244.46567837837836</v>
      </c>
      <c r="Q242" s="31">
        <f t="shared" ref="Q242:Q244" ca="1" si="215">F242+N242</f>
        <v>-82.53938918918918</v>
      </c>
      <c r="R242" s="31">
        <f t="shared" ref="R242:R244" ca="1" si="216">F242-N242</f>
        <v>58.395145945945941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</row>
    <row r="243" spans="1:30" x14ac:dyDescent="0.25">
      <c r="A243" s="27"/>
      <c r="B243" s="27"/>
      <c r="C243" s="27"/>
      <c r="D243" s="29" t="s">
        <v>86</v>
      </c>
      <c r="E243" s="31">
        <f t="shared" ref="E243:J245" ca="1" si="217">E229</f>
        <v>-1.863</v>
      </c>
      <c r="F243" s="31">
        <f t="shared" ca="1" si="217"/>
        <v>-1.423</v>
      </c>
      <c r="G243" s="31">
        <f t="shared" ca="1" si="217"/>
        <v>-0.36699999999999999</v>
      </c>
      <c r="H243" s="31">
        <f t="shared" ca="1" si="217"/>
        <v>44.341000000000001</v>
      </c>
      <c r="I243" s="31">
        <f t="shared" ca="1" si="217"/>
        <v>-0.495</v>
      </c>
      <c r="J243" s="31">
        <f t="shared" ca="1" si="217"/>
        <v>-0.80700000000000005</v>
      </c>
      <c r="K243" s="31">
        <f t="shared" ca="1" si="211"/>
        <v>-0.86199999999999999</v>
      </c>
      <c r="L243" s="31">
        <f t="shared" ca="1" si="211"/>
        <v>45.148000000000003</v>
      </c>
      <c r="M243" s="31">
        <f t="shared" ca="1" si="212"/>
        <v>-14.406400000000001</v>
      </c>
      <c r="N243" s="31">
        <f t="shared" ca="1" si="208"/>
        <v>45.406600000000005</v>
      </c>
      <c r="O243" s="31">
        <f t="shared" ca="1" si="213"/>
        <v>-15.829400000000001</v>
      </c>
      <c r="P243" s="31">
        <f t="shared" ca="1" si="214"/>
        <v>12.983400000000001</v>
      </c>
      <c r="Q243" s="31">
        <f t="shared" ca="1" si="215"/>
        <v>43.983600000000003</v>
      </c>
      <c r="R243" s="31">
        <f t="shared" ca="1" si="216"/>
        <v>-46.829600000000006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</row>
    <row r="244" spans="1:30" x14ac:dyDescent="0.25">
      <c r="A244" s="27"/>
      <c r="B244" s="27"/>
      <c r="C244" s="27"/>
      <c r="D244" s="29" t="s">
        <v>87</v>
      </c>
      <c r="E244" s="31">
        <f t="shared" ca="1" si="217"/>
        <v>-8.3130000000000006</v>
      </c>
      <c r="F244" s="31">
        <f t="shared" ca="1" si="217"/>
        <v>-5.6310000000000002</v>
      </c>
      <c r="G244" s="31">
        <f t="shared" ca="1" si="217"/>
        <v>211.74299999999999</v>
      </c>
      <c r="H244" s="31">
        <f t="shared" ca="1" si="217"/>
        <v>-0.50800000000000001</v>
      </c>
      <c r="I244" s="31">
        <f t="shared" ca="1" si="217"/>
        <v>-0.19400000000000001</v>
      </c>
      <c r="J244" s="31">
        <f t="shared" ca="1" si="217"/>
        <v>-0.316</v>
      </c>
      <c r="K244" s="31">
        <f t="shared" ca="1" si="211"/>
        <v>211.93699999999998</v>
      </c>
      <c r="L244" s="31">
        <f t="shared" ca="1" si="211"/>
        <v>-0.82400000000000007</v>
      </c>
      <c r="M244" s="31">
        <f t="shared" ca="1" si="212"/>
        <v>212.18419999999998</v>
      </c>
      <c r="N244" s="31">
        <f t="shared" ca="1" si="208"/>
        <v>-64.40509999999999</v>
      </c>
      <c r="O244" s="31">
        <f t="shared" ca="1" si="213"/>
        <v>206.55319999999998</v>
      </c>
      <c r="P244" s="31">
        <f t="shared" ca="1" si="214"/>
        <v>-217.81519999999998</v>
      </c>
      <c r="Q244" s="31">
        <f t="shared" ca="1" si="215"/>
        <v>-70.03609999999999</v>
      </c>
      <c r="R244" s="31">
        <f t="shared" ca="1" si="216"/>
        <v>58.77409999999999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</row>
    <row r="245" spans="1:30" x14ac:dyDescent="0.25">
      <c r="A245" s="27"/>
      <c r="B245" s="27"/>
      <c r="C245" s="27"/>
      <c r="D245" s="29" t="s">
        <v>11</v>
      </c>
      <c r="E245" s="31">
        <f ca="1">E231+K231</f>
        <v>-2222.2159999999999</v>
      </c>
      <c r="F245" s="31">
        <f ca="1">F231+L231</f>
        <v>-1408.1510000000001</v>
      </c>
      <c r="G245" s="31">
        <f t="shared" ca="1" si="217"/>
        <v>-133.39699999999999</v>
      </c>
      <c r="H245" s="31">
        <f t="shared" ca="1" si="217"/>
        <v>303.12899999999996</v>
      </c>
      <c r="I245" s="31">
        <f t="shared" ca="1" si="217"/>
        <v>-3.6459999999999999</v>
      </c>
      <c r="J245" s="31">
        <f t="shared" ca="1" si="217"/>
        <v>-5.9279999999999999</v>
      </c>
      <c r="K245" s="31">
        <f t="shared" ca="1" si="211"/>
        <v>-137.04299999999998</v>
      </c>
      <c r="L245" s="31">
        <f t="shared" ca="1" si="211"/>
        <v>309.05699999999996</v>
      </c>
      <c r="M245" s="31">
        <f t="shared" ca="1" si="212"/>
        <v>-229.76009999999997</v>
      </c>
      <c r="N245" s="31">
        <f t="shared" ca="1" si="208"/>
        <v>350.16989999999993</v>
      </c>
      <c r="O245" s="31">
        <f ca="1">F245+M245</f>
        <v>-1637.9111</v>
      </c>
      <c r="P245" s="31">
        <f ca="1">F245-M245</f>
        <v>-1178.3909000000001</v>
      </c>
      <c r="Q245" s="31">
        <f ca="1">F245+N245</f>
        <v>-1057.9811000000002</v>
      </c>
      <c r="R245" s="31">
        <f ca="1">F245-N245</f>
        <v>-1758.3208999999999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</row>
    <row r="246" spans="1:30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</row>
    <row r="247" spans="1:30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</row>
    <row r="248" spans="1:30" x14ac:dyDescent="0.25">
      <c r="A248" s="27"/>
      <c r="B248" s="27"/>
      <c r="C248" s="27"/>
      <c r="D248" s="29" t="s">
        <v>84</v>
      </c>
      <c r="E248" s="31">
        <f t="shared" ref="E248:F248" ca="1" si="218">E234+(E227-E234)/$M224*$M223</f>
        <v>2.5329999999999999</v>
      </c>
      <c r="F248" s="31">
        <f t="shared" ca="1" si="218"/>
        <v>1.905</v>
      </c>
      <c r="G248" s="31">
        <f ca="1">G234+(G227-G234)/$M224*$M223</f>
        <v>0.71299999999999997</v>
      </c>
      <c r="H248" s="31">
        <f t="shared" ref="H248:J248" ca="1" si="219">H234+(H227-H234)/$M224*$M223</f>
        <v>-86.343000000000004</v>
      </c>
      <c r="I248" s="31">
        <f t="shared" ca="1" si="219"/>
        <v>0.96899999999999997</v>
      </c>
      <c r="J248" s="31">
        <f t="shared" ca="1" si="219"/>
        <v>1.579</v>
      </c>
      <c r="K248" s="31">
        <f ca="1">(ABS(G248)+ABS(I248))*SIGN(G248)</f>
        <v>1.6819999999999999</v>
      </c>
      <c r="L248" s="31">
        <f ca="1">(ABS(H248)+ABS(J248))*SIGN(H248)</f>
        <v>-87.921999999999997</v>
      </c>
      <c r="M248" s="31">
        <f t="shared" ref="M248:M252" ca="1" si="220">(ABS(K248)+0.3*ABS(L248))*SIGN(K248)</f>
        <v>28.058599999999998</v>
      </c>
      <c r="N248" s="31">
        <f ca="1">(ABS(L248)+0.3*ABS(K248))*SIGN(L248)</f>
        <v>-88.426599999999993</v>
      </c>
      <c r="O248" s="31">
        <f ca="1">F248+M248</f>
        <v>29.9636</v>
      </c>
      <c r="P248" s="31">
        <f ca="1">F248-M248</f>
        <v>-26.153599999999997</v>
      </c>
      <c r="Q248" s="31">
        <f ca="1">F248+N248</f>
        <v>-86.521599999999992</v>
      </c>
      <c r="R248" s="31">
        <f ca="1">F248-N248</f>
        <v>90.331599999999995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</row>
    <row r="249" spans="1:30" x14ac:dyDescent="0.25">
      <c r="A249" s="27"/>
      <c r="B249" s="27"/>
      <c r="C249" s="27"/>
      <c r="D249" s="29" t="s">
        <v>85</v>
      </c>
      <c r="E249" s="31">
        <f t="shared" ref="E249:F249" ca="1" si="221">E235+(E228-E235)/$M224*$M223</f>
        <v>9.6300000000000008</v>
      </c>
      <c r="F249" s="31">
        <f t="shared" ca="1" si="221"/>
        <v>6.7919999999999998</v>
      </c>
      <c r="G249" s="31">
        <f ca="1">G235+(G228-G235)/$M224*$M223</f>
        <v>-477.42599999999999</v>
      </c>
      <c r="H249" s="31">
        <f t="shared" ref="H249:J249" ca="1" si="222">H235+(H228-H235)/$M224*$M223</f>
        <v>1.1459999999999999</v>
      </c>
      <c r="I249" s="31">
        <f t="shared" ca="1" si="222"/>
        <v>0.48799999999999999</v>
      </c>
      <c r="J249" s="31">
        <f t="shared" ca="1" si="222"/>
        <v>0.79400000000000004</v>
      </c>
      <c r="K249" s="31">
        <f ca="1">(ABS(G249)+ABS(I249))*SIGN(G249)</f>
        <v>-477.91399999999999</v>
      </c>
      <c r="L249" s="31">
        <f t="shared" ref="K249:L252" ca="1" si="223">(ABS(H249)+ABS(J249))*SIGN(H249)</f>
        <v>1.94</v>
      </c>
      <c r="M249" s="31">
        <f ca="1">(ABS(K249)+0.3*ABS(L249))*SIGN(K249)</f>
        <v>-478.49599999999998</v>
      </c>
      <c r="N249" s="31">
        <f t="shared" ref="N249:N252" ca="1" si="224">(ABS(L249)+0.3*ABS(K249))*SIGN(L249)</f>
        <v>145.3142</v>
      </c>
      <c r="O249" s="31">
        <f ca="1">F249+M249</f>
        <v>-471.70400000000001</v>
      </c>
      <c r="P249" s="31">
        <f t="shared" ref="P249:P251" ca="1" si="225">F249-M249</f>
        <v>485.28799999999995</v>
      </c>
      <c r="Q249" s="31">
        <f t="shared" ref="Q249:Q251" ca="1" si="226">F249+N249</f>
        <v>152.1062</v>
      </c>
      <c r="R249" s="31">
        <f t="shared" ref="R249:R251" ca="1" si="227">F249-N249</f>
        <v>-138.5222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</row>
    <row r="250" spans="1:30" x14ac:dyDescent="0.25">
      <c r="A250" s="27"/>
      <c r="B250" s="27"/>
      <c r="C250" s="27"/>
      <c r="D250" s="29" t="s">
        <v>86</v>
      </c>
      <c r="E250" s="31">
        <f ca="1">E243</f>
        <v>-1.863</v>
      </c>
      <c r="F250" s="31">
        <f t="shared" ref="F250:J251" ca="1" si="228">F243</f>
        <v>-1.423</v>
      </c>
      <c r="G250" s="31">
        <f t="shared" ca="1" si="228"/>
        <v>-0.36699999999999999</v>
      </c>
      <c r="H250" s="31">
        <f t="shared" ca="1" si="228"/>
        <v>44.341000000000001</v>
      </c>
      <c r="I250" s="31">
        <f t="shared" ca="1" si="228"/>
        <v>-0.495</v>
      </c>
      <c r="J250" s="31">
        <f t="shared" ca="1" si="228"/>
        <v>-0.80700000000000005</v>
      </c>
      <c r="K250" s="31">
        <f t="shared" ca="1" si="223"/>
        <v>-0.86199999999999999</v>
      </c>
      <c r="L250" s="31">
        <f t="shared" ca="1" si="223"/>
        <v>45.148000000000003</v>
      </c>
      <c r="M250" s="31">
        <f t="shared" ca="1" si="220"/>
        <v>-14.406400000000001</v>
      </c>
      <c r="N250" s="31">
        <f t="shared" ca="1" si="224"/>
        <v>45.406600000000005</v>
      </c>
      <c r="O250" s="31">
        <f t="shared" ref="O250:O251" ca="1" si="229">F250+M250</f>
        <v>-15.829400000000001</v>
      </c>
      <c r="P250" s="31">
        <f t="shared" ca="1" si="225"/>
        <v>12.983400000000001</v>
      </c>
      <c r="Q250" s="31">
        <f t="shared" ca="1" si="226"/>
        <v>43.983600000000003</v>
      </c>
      <c r="R250" s="31">
        <f t="shared" ca="1" si="227"/>
        <v>-46.829600000000006</v>
      </c>
      <c r="S250" s="27"/>
      <c r="T250" s="27"/>
      <c r="U250" s="27"/>
      <c r="V250" s="27"/>
      <c r="W250" s="27"/>
      <c r="X250" s="110" t="s">
        <v>129</v>
      </c>
      <c r="Y250" s="110"/>
      <c r="Z250" s="110"/>
      <c r="AA250" s="110"/>
      <c r="AB250" s="110"/>
      <c r="AC250" s="27"/>
      <c r="AD250" s="52"/>
    </row>
    <row r="251" spans="1:30" x14ac:dyDescent="0.25">
      <c r="A251" s="27"/>
      <c r="B251" s="27"/>
      <c r="C251" s="27"/>
      <c r="D251" s="29" t="s">
        <v>87</v>
      </c>
      <c r="E251" s="31">
        <f ca="1">E244</f>
        <v>-8.3130000000000006</v>
      </c>
      <c r="F251" s="31">
        <f t="shared" ca="1" si="228"/>
        <v>-5.6310000000000002</v>
      </c>
      <c r="G251" s="31">
        <f t="shared" ca="1" si="228"/>
        <v>211.74299999999999</v>
      </c>
      <c r="H251" s="31">
        <f t="shared" ca="1" si="228"/>
        <v>-0.50800000000000001</v>
      </c>
      <c r="I251" s="31">
        <f t="shared" ca="1" si="228"/>
        <v>-0.19400000000000001</v>
      </c>
      <c r="J251" s="31">
        <f t="shared" ca="1" si="228"/>
        <v>-0.316</v>
      </c>
      <c r="K251" s="31">
        <f t="shared" ca="1" si="223"/>
        <v>211.93699999999998</v>
      </c>
      <c r="L251" s="31">
        <f t="shared" ca="1" si="223"/>
        <v>-0.82400000000000007</v>
      </c>
      <c r="M251" s="31">
        <f t="shared" ca="1" si="220"/>
        <v>212.18419999999998</v>
      </c>
      <c r="N251" s="31">
        <f t="shared" ca="1" si="224"/>
        <v>-64.40509999999999</v>
      </c>
      <c r="O251" s="31">
        <f t="shared" ca="1" si="229"/>
        <v>206.55319999999998</v>
      </c>
      <c r="P251" s="31">
        <f t="shared" ca="1" si="225"/>
        <v>-217.81519999999998</v>
      </c>
      <c r="Q251" s="31">
        <f t="shared" ca="1" si="226"/>
        <v>-70.03609999999999</v>
      </c>
      <c r="R251" s="31">
        <f t="shared" ca="1" si="227"/>
        <v>58.77409999999999</v>
      </c>
      <c r="S251" s="27"/>
      <c r="T251" s="27"/>
      <c r="U251" s="27"/>
      <c r="V251" s="27"/>
      <c r="W251" s="27"/>
      <c r="X251" s="85" t="s">
        <v>130</v>
      </c>
      <c r="Y251" s="60" t="str">
        <f>IF((V263+V264)*2&gt;F223*F222*0.01,"verifica","non verifica")</f>
        <v>verifica</v>
      </c>
      <c r="Z251" s="93" t="s">
        <v>130</v>
      </c>
      <c r="AA251" s="110" t="str">
        <f>IF((V264+V263)*2&lt;=F223*F222*0.025,"verifica","non verifica")</f>
        <v>verifica</v>
      </c>
      <c r="AB251" s="110"/>
      <c r="AC251" s="27"/>
      <c r="AD251" s="52"/>
    </row>
    <row r="252" spans="1:30" x14ac:dyDescent="0.25">
      <c r="A252" s="27"/>
      <c r="B252" s="27"/>
      <c r="C252" s="27"/>
      <c r="D252" s="29" t="s">
        <v>11</v>
      </c>
      <c r="E252" s="31">
        <f ca="1">E238+K238</f>
        <v>-2239.4735000000001</v>
      </c>
      <c r="F252" s="31">
        <f ca="1">F238+L238</f>
        <v>-1421.4260000000002</v>
      </c>
      <c r="G252" s="31">
        <f t="shared" ref="G252:J252" ca="1" si="230">G238</f>
        <v>-133.39699999999999</v>
      </c>
      <c r="H252" s="31">
        <f t="shared" ca="1" si="230"/>
        <v>303.12899999999996</v>
      </c>
      <c r="I252" s="31">
        <f t="shared" ca="1" si="230"/>
        <v>-3.6459999999999999</v>
      </c>
      <c r="J252" s="31">
        <f t="shared" ca="1" si="230"/>
        <v>-5.9279999999999999</v>
      </c>
      <c r="K252" s="31">
        <f t="shared" ca="1" si="223"/>
        <v>-137.04299999999998</v>
      </c>
      <c r="L252" s="31">
        <f t="shared" ca="1" si="223"/>
        <v>309.05699999999996</v>
      </c>
      <c r="M252" s="31">
        <f t="shared" ca="1" si="220"/>
        <v>-229.76009999999997</v>
      </c>
      <c r="N252" s="31">
        <f t="shared" ca="1" si="224"/>
        <v>350.16989999999993</v>
      </c>
      <c r="O252" s="31">
        <f ca="1">F252+M252</f>
        <v>-1651.1861000000001</v>
      </c>
      <c r="P252" s="31">
        <f ca="1">F252-M252</f>
        <v>-1191.6659000000002</v>
      </c>
      <c r="Q252" s="31">
        <f ca="1">F252+N252</f>
        <v>-1071.2561000000003</v>
      </c>
      <c r="R252" s="31">
        <f ca="1">F252-N252</f>
        <v>-1771.5959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</row>
    <row r="253" spans="1:30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</row>
    <row r="254" spans="1:30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</row>
    <row r="255" spans="1:30" x14ac:dyDescent="0.25">
      <c r="A255" s="5">
        <f ca="1">B222</f>
        <v>10</v>
      </c>
      <c r="D255" s="5" t="s">
        <v>84</v>
      </c>
      <c r="E255" s="34">
        <f ca="1">E241</f>
        <v>-3.707054054054054</v>
      </c>
      <c r="F255" s="6">
        <f t="shared" ref="F255:I256" ca="1" si="231">O241</f>
        <v>-23.06481756756757</v>
      </c>
      <c r="G255" s="6">
        <f t="shared" ca="1" si="231"/>
        <v>17.344520270270269</v>
      </c>
      <c r="H255" s="35">
        <f t="shared" ca="1" si="231"/>
        <v>60.827063513513522</v>
      </c>
      <c r="I255" s="35">
        <f t="shared" ca="1" si="231"/>
        <v>-66.547360810810815</v>
      </c>
      <c r="J255" s="6">
        <f>INDEX($N$275:$N$286,MATCH(A257,$L$275:$L$286,-1),1)</f>
        <v>113.13514093352424</v>
      </c>
      <c r="K255" s="34">
        <f ca="1">MAX(ABS(F255),IF(J255="---",0,0.3*J255))</f>
        <v>33.940542280057272</v>
      </c>
      <c r="L255" s="34">
        <f ca="1">MAX(ABS(G255),IF(J255="---",0,0.3*J255))</f>
        <v>33.940542280057272</v>
      </c>
      <c r="M255" s="34">
        <f ca="1">MAX(ABS(H255),J255)</f>
        <v>113.13514093352424</v>
      </c>
      <c r="N255" s="34">
        <f ca="1">MAX(ABS(I255),J255)</f>
        <v>113.13514093352424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2">MAX(L255-$Z223*(1-((0.48*$Z222+L257)/(0.48*$Z222))^2),0)/(($F223-2*$F224)*$O$2)*1000</f>
        <v>0</v>
      </c>
      <c r="S255" s="36">
        <f t="shared" ca="1" si="232"/>
        <v>0.68273970825581964</v>
      </c>
      <c r="T255" s="36">
        <f ca="1">MAX(N255-$Z223*(1-((0.48*$Z222+N257)/(0.48*$Z222))^2),0)/(($F223-2*$F224)*$O$2)*1000</f>
        <v>0</v>
      </c>
      <c r="U255" s="34">
        <f ca="1">MAX(P255:T255)</f>
        <v>0.68273970825581964</v>
      </c>
      <c r="V255" s="26">
        <v>9.36</v>
      </c>
      <c r="W255" s="7">
        <f>2*V255*$O$2/10</f>
        <v>732.52173913043475</v>
      </c>
      <c r="X255" s="6">
        <f>W255*(F223-2*F224)/200</f>
        <v>80.577391304347827</v>
      </c>
      <c r="Y255" s="5"/>
      <c r="Z255" s="16"/>
      <c r="AD255" s="49"/>
    </row>
    <row r="256" spans="1:30" x14ac:dyDescent="0.25">
      <c r="A256" s="29" t="s">
        <v>67</v>
      </c>
      <c r="D256" s="5" t="s">
        <v>85</v>
      </c>
      <c r="E256" s="34">
        <f ca="1">E242</f>
        <v>-18.21845945945946</v>
      </c>
      <c r="F256" s="35">
        <f t="shared" ca="1" si="231"/>
        <v>220.32143513513512</v>
      </c>
      <c r="G256" s="35">
        <f t="shared" ca="1" si="231"/>
        <v>-244.46567837837836</v>
      </c>
      <c r="H256" s="6">
        <f t="shared" ca="1" si="231"/>
        <v>-82.53938918918918</v>
      </c>
      <c r="I256" s="6">
        <f t="shared" ca="1" si="231"/>
        <v>58.395145945945941</v>
      </c>
      <c r="J256" s="6">
        <f>INDEX($O$275:$O$286,MATCH(A257,$L$275:$L$286,-1),1)</f>
        <v>328.52929193039586</v>
      </c>
      <c r="K256" s="34">
        <f ca="1">MAX(ABS(F256),J256)</f>
        <v>328.52929193039586</v>
      </c>
      <c r="L256" s="34">
        <f ca="1">MAX(ABS(G256),J256)</f>
        <v>328.52929193039586</v>
      </c>
      <c r="M256" s="34">
        <f ca="1">MAX(ABS(H256),IF(J256="---",0,0.3*J256))</f>
        <v>98.558787579118757</v>
      </c>
      <c r="N256" s="34">
        <f ca="1">MAX(ABS(I256),IF(J256="---",0,0.3*J256))</f>
        <v>98.558787579118757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7.5728704246575726E-2</v>
      </c>
      <c r="R256" s="36">
        <f t="shared" ref="R256:T256" ca="1" si="233">MAX(L256-$Z224*(1-((0.48*$Z222+L257)/(0.48*$Z222))^2),0)/(($F222-2*$F224)*$O$2)*1000</f>
        <v>0.9705832176609247</v>
      </c>
      <c r="S256" s="36">
        <f t="shared" ca="1" si="233"/>
        <v>0</v>
      </c>
      <c r="T256" s="36">
        <f t="shared" ca="1" si="233"/>
        <v>0</v>
      </c>
      <c r="U256" s="34">
        <f ca="1">MAX(P256:T256)</f>
        <v>0.9705832176609247</v>
      </c>
      <c r="V256" s="26">
        <v>12.56</v>
      </c>
      <c r="W256" s="7">
        <f>2*V256*$O$2/10</f>
        <v>982.95652173913061</v>
      </c>
      <c r="X256" s="6">
        <f>W256*(F222-2*F224)/200</f>
        <v>353.86434782608706</v>
      </c>
      <c r="Y256" s="5"/>
      <c r="Z256" s="16"/>
      <c r="AD256" s="49"/>
    </row>
    <row r="257" spans="1:59" x14ac:dyDescent="0.25">
      <c r="A257" s="5">
        <f>B223</f>
        <v>1</v>
      </c>
      <c r="D257" s="5" t="s">
        <v>11</v>
      </c>
      <c r="E257" s="37">
        <f ca="1">E245</f>
        <v>-2222.2159999999999</v>
      </c>
      <c r="F257" s="7">
        <f ca="1">O245</f>
        <v>-1637.9111</v>
      </c>
      <c r="G257" s="7">
        <f ca="1">P245</f>
        <v>-1178.3909000000001</v>
      </c>
      <c r="H257" s="7">
        <f ca="1">Q245</f>
        <v>-1057.9811000000002</v>
      </c>
      <c r="I257" s="7">
        <f ca="1">R245</f>
        <v>-1758.3208999999999</v>
      </c>
      <c r="K257" s="34">
        <f ca="1">F257</f>
        <v>-1637.9111</v>
      </c>
      <c r="L257" s="34">
        <f t="shared" ref="L257:N257" ca="1" si="234">G257</f>
        <v>-1178.3909000000001</v>
      </c>
      <c r="M257" s="34">
        <f ca="1">H257</f>
        <v>-1057.9811000000002</v>
      </c>
      <c r="N257" s="34">
        <f t="shared" ca="1" si="234"/>
        <v>-1758.3208999999999</v>
      </c>
      <c r="AD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186.80322097300643</v>
      </c>
      <c r="K258" s="6">
        <f t="shared" ref="K258:N258" ca="1" si="235">($Z223+$X255)*(1-ABS((0.48*$Z222+K257)/(0.48*$Z222+$W255))^(1+1/(1+$W255/$Z222)))</f>
        <v>202.97372240527429</v>
      </c>
      <c r="L258" s="6">
        <f t="shared" ca="1" si="235"/>
        <v>192.96750097769475</v>
      </c>
      <c r="M258" s="6">
        <f t="shared" ca="1" si="235"/>
        <v>187.60311923200487</v>
      </c>
      <c r="N258" s="6">
        <f t="shared" ca="1" si="235"/>
        <v>202.00367841395754</v>
      </c>
      <c r="AD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631.87502994401791</v>
      </c>
      <c r="K259" s="6">
        <f t="shared" ref="K259:N259" ca="1" si="236">($Z224+$X256)*(1-ABS((0.48*$Z222+K257)/(0.48*$Z222+$W256))^(1+1/(1+$W256/$Z222)))</f>
        <v>680.2507191845408</v>
      </c>
      <c r="L259" s="6">
        <f t="shared" ca="1" si="236"/>
        <v>649.94419151076863</v>
      </c>
      <c r="M259" s="6">
        <f t="shared" ca="1" si="236"/>
        <v>634.20792991453413</v>
      </c>
      <c r="N259" s="6">
        <f t="shared" ca="1" si="236"/>
        <v>677.13226414806002</v>
      </c>
      <c r="AD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7.6913136323163702E-3</v>
      </c>
      <c r="K260" s="38">
        <f t="shared" ref="K260:N260" ca="1" si="237">ABS(K255/K258)^1.5+ABS(K256/K259)^1.5</f>
        <v>0.40400589496809614</v>
      </c>
      <c r="L260" s="38">
        <f t="shared" ca="1" si="237"/>
        <v>0.43313958983625628</v>
      </c>
      <c r="M260" s="38">
        <f t="shared" ca="1" si="237"/>
        <v>0.52957560055288788</v>
      </c>
      <c r="N260" s="38">
        <f t="shared" ca="1" si="237"/>
        <v>0.47466896953441678</v>
      </c>
      <c r="AD260" s="49"/>
    </row>
    <row r="261" spans="1:59" x14ac:dyDescent="0.25">
      <c r="AD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</row>
    <row r="263" spans="1:59" x14ac:dyDescent="0.25">
      <c r="D263" s="5" t="s">
        <v>84</v>
      </c>
      <c r="E263" s="34">
        <f ca="1">E248</f>
        <v>2.5329999999999999</v>
      </c>
      <c r="F263" s="6">
        <f t="shared" ref="F263:I264" ca="1" si="238">O248</f>
        <v>29.9636</v>
      </c>
      <c r="G263" s="6">
        <f t="shared" ca="1" si="238"/>
        <v>-26.153599999999997</v>
      </c>
      <c r="H263" s="35">
        <f ca="1">Q248</f>
        <v>-86.521599999999992</v>
      </c>
      <c r="I263" s="35">
        <f t="shared" ca="1" si="238"/>
        <v>90.331599999999995</v>
      </c>
      <c r="J263" s="6" t="str">
        <f>INDEX($N$275:$N$286,MATCH(A257,$L$275:$L$286,-1)+1,1)</f>
        <v>---</v>
      </c>
      <c r="K263" s="34">
        <f ca="1">MAX(ABS(F263),IF(J263="---",0,0.3*J263))</f>
        <v>29.9636</v>
      </c>
      <c r="L263" s="34">
        <f ca="1">MAX(ABS(G263),IF(J263="---",0,0.3*J263))</f>
        <v>26.153599999999997</v>
      </c>
      <c r="M263" s="34">
        <f ca="1">MAX(ABS(H263),J263)</f>
        <v>86.521599999999992</v>
      </c>
      <c r="N263" s="34">
        <f ca="1">MAX(ABS(I263),J263)</f>
        <v>90.331599999999995</v>
      </c>
      <c r="O263" s="13" t="s">
        <v>103</v>
      </c>
      <c r="P263" s="36">
        <f t="shared" ref="P263" ca="1" si="239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0</v>
      </c>
      <c r="T263" s="36">
        <f ca="1">MAX(N263-$Z223*(1-((0.48*$Z222+N265)/(0.48*$Z222))^2),0)/(($F223-2*$F224)*$O$2)*1000</f>
        <v>0</v>
      </c>
      <c r="U263" s="34">
        <f ca="1">MAX(P263:T263)</f>
        <v>0</v>
      </c>
      <c r="V263" s="26">
        <v>9.36</v>
      </c>
      <c r="W263" s="7">
        <f>2*V263*$O$2/10</f>
        <v>732.52173913043475</v>
      </c>
      <c r="X263" s="6">
        <f>W263*(F223-2*F224)/200</f>
        <v>80.577391304347827</v>
      </c>
      <c r="AD263" s="49"/>
    </row>
    <row r="264" spans="1:59" x14ac:dyDescent="0.25">
      <c r="D264" s="5" t="s">
        <v>85</v>
      </c>
      <c r="E264" s="34">
        <f ca="1">E249</f>
        <v>9.6300000000000008</v>
      </c>
      <c r="F264" s="35">
        <f t="shared" ca="1" si="238"/>
        <v>-471.70400000000001</v>
      </c>
      <c r="G264" s="35">
        <f t="shared" ca="1" si="238"/>
        <v>485.28799999999995</v>
      </c>
      <c r="H264" s="6">
        <f t="shared" ca="1" si="238"/>
        <v>152.1062</v>
      </c>
      <c r="I264" s="6">
        <f t="shared" ca="1" si="238"/>
        <v>-138.5222</v>
      </c>
      <c r="J264" s="6" t="str">
        <f>INDEX($O$275:$O$286,MATCH(A257,$L$275:$L$286,-1)+1,1)</f>
        <v>---</v>
      </c>
      <c r="K264" s="34">
        <f ca="1">MAX(ABS(F264),J264)</f>
        <v>471.70400000000001</v>
      </c>
      <c r="L264" s="34">
        <f ca="1">MAX(ABS(G264),J264)</f>
        <v>485.28799999999995</v>
      </c>
      <c r="M264" s="34">
        <f ca="1">MAX(ABS(H264),IF(J264="---",0,0.3*J264))</f>
        <v>152.1062</v>
      </c>
      <c r="N264" s="34">
        <f ca="1">MAX(ABS(I264),IF(J264="---",0,0.3*J264))</f>
        <v>138.5222</v>
      </c>
      <c r="O264" s="13" t="s">
        <v>104</v>
      </c>
      <c r="P264" s="36">
        <f t="shared" ref="P264" ca="1" si="240">MAX(E264-$Z224*(1-((0.48*$Z222+E265)/(0.48*$Z222))^2),0)/(($F222-2*$F224)*$O$2)*1000</f>
        <v>0</v>
      </c>
      <c r="Q264" s="36">
        <f ca="1">MAX(K264-$Z224*(1-((0.48*$Z222+K265)/(0.48*$Z222))^2),0)/(($F222-2*$F224)*$O$2)*1000</f>
        <v>5.1589962266937155</v>
      </c>
      <c r="R264" s="36">
        <f ca="1">MAX(L264-$Z224*(1-((0.48*$Z222+L265)/(0.48*$Z222))^2),0)/(($F222-2*$F224)*$O$2)*1000</f>
        <v>6.4829310002353804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6.4829310002353804</v>
      </c>
      <c r="V264" s="26">
        <v>12.56</v>
      </c>
      <c r="W264" s="7">
        <f>2*V264*$O$2/10</f>
        <v>982.95652173913061</v>
      </c>
      <c r="X264" s="6">
        <f>W264*(F222-2*F224)/200</f>
        <v>353.86434782608706</v>
      </c>
      <c r="AD264" s="49"/>
    </row>
    <row r="265" spans="1:59" x14ac:dyDescent="0.25">
      <c r="D265" s="5" t="s">
        <v>11</v>
      </c>
      <c r="E265" s="37">
        <f ca="1">E252</f>
        <v>-2239.4735000000001</v>
      </c>
      <c r="F265" s="7">
        <f ca="1">O252</f>
        <v>-1651.1861000000001</v>
      </c>
      <c r="G265" s="7">
        <f ca="1">P252</f>
        <v>-1191.6659000000002</v>
      </c>
      <c r="H265" s="7">
        <f ca="1">Q252</f>
        <v>-1071.2561000000003</v>
      </c>
      <c r="I265" s="7">
        <f ca="1">R252</f>
        <v>-1771.5959</v>
      </c>
      <c r="K265" s="34">
        <f ca="1">F265</f>
        <v>-1651.1861000000001</v>
      </c>
      <c r="L265" s="34">
        <f t="shared" ref="L265:N265" ca="1" si="241">G265</f>
        <v>-1191.6659000000002</v>
      </c>
      <c r="M265" s="34">
        <f t="shared" ca="1" si="241"/>
        <v>-1071.2561000000003</v>
      </c>
      <c r="N265" s="34">
        <f t="shared" ca="1" si="241"/>
        <v>-1771.5959</v>
      </c>
      <c r="AD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185.93085657024466</v>
      </c>
      <c r="K266" s="6">
        <f t="shared" ref="K266:N266" ca="1" si="242">($Z223+$X263)*(1-ABS((0.48*$Z222+K265)/(0.48*$Z222+$W263))^(1+1/(1+$W263/$Z222)))</f>
        <v>202.94601965284403</v>
      </c>
      <c r="L266" s="6">
        <f t="shared" ca="1" si="242"/>
        <v>193.49501979311555</v>
      </c>
      <c r="M266" s="6">
        <f t="shared" ca="1" si="242"/>
        <v>188.24502451664813</v>
      </c>
      <c r="N266" s="6">
        <f t="shared" ca="1" si="242"/>
        <v>201.80914803957236</v>
      </c>
      <c r="AD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629.33416911386212</v>
      </c>
      <c r="K267" s="6">
        <f t="shared" ref="K267:N267" ca="1" si="243">($Z224+$X264)*(1-ABS((0.48*$Z222+K265)/(0.48*$Z222+$W264))^(1+1/(1+$W264/$Z222)))</f>
        <v>680.15408806361813</v>
      </c>
      <c r="L267" s="6">
        <f t="shared" ca="1" si="243"/>
        <v>651.50192360510016</v>
      </c>
      <c r="M267" s="6">
        <f t="shared" ca="1" si="243"/>
        <v>636.08230246208166</v>
      </c>
      <c r="N267" s="6">
        <f t="shared" ca="1" si="243"/>
        <v>676.5241411258329</v>
      </c>
      <c r="AD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3.482959687219843E-3</v>
      </c>
      <c r="K268" s="38">
        <f t="shared" ref="K268:N268" ca="1" si="244">ABS(K263/K266)^1.5+ABS(K264/K267)^1.5</f>
        <v>0.63428599464097501</v>
      </c>
      <c r="L268" s="38">
        <f t="shared" ca="1" si="244"/>
        <v>0.69256656414823892</v>
      </c>
      <c r="M268" s="38">
        <f t="shared" ca="1" si="244"/>
        <v>0.42853952998442663</v>
      </c>
      <c r="N268" s="38">
        <f t="shared" ca="1" si="244"/>
        <v>0.39211837913567926</v>
      </c>
      <c r="AD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41"/>
    </row>
    <row r="270" spans="1:59" x14ac:dyDescent="0.25">
      <c r="AD270" s="49"/>
    </row>
    <row r="271" spans="1:59" x14ac:dyDescent="0.25">
      <c r="A271" t="s">
        <v>108</v>
      </c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7-13'!$BO$155+'[3]TRA 7-13'!$BP$154</f>
        <v>315.59783346696679</v>
      </c>
      <c r="F278" s="15" t="s">
        <v>116</v>
      </c>
      <c r="G278" s="39">
        <f>('[3]TRA 3-17'!$BG$75+'[3]TRA 3-17'!$BG$76)*0.9</f>
        <v>180.46388320358167</v>
      </c>
      <c r="H278" s="13" t="s">
        <v>81</v>
      </c>
      <c r="I278" s="17">
        <v>0.35</v>
      </c>
      <c r="M278" s="13" t="s">
        <v>90</v>
      </c>
      <c r="N278" s="36">
        <f>IF(I278="","",G278*$H$273*I278)</f>
        <v>69.478595033378937</v>
      </c>
      <c r="O278" s="36">
        <f>IF(I278="","",E278*$H$273*I278)</f>
        <v>121.50516588478222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129.0316764905609</v>
      </c>
      <c r="O279" s="36">
        <f>IF(I280="","",IF(I278="","---",E278*$H$273*I279))</f>
        <v>225.65245092888128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7-13'!$BO$176+'[3]TRA 7-13'!$BP$175</f>
        <v>450.9537678650974</v>
      </c>
      <c r="F280" s="15" t="s">
        <v>116</v>
      </c>
      <c r="G280" s="39">
        <f>('[3]TRA 3-17'!$BG$96+'[3]TRA 3-17'!$BH$97)*0.9</f>
        <v>205.69736341699166</v>
      </c>
      <c r="H280" s="13" t="s">
        <v>81</v>
      </c>
      <c r="I280" s="17">
        <v>0.42</v>
      </c>
      <c r="M280" s="13" t="s">
        <v>90</v>
      </c>
      <c r="N280" s="36">
        <f>IF(I280="","",G280*$H$273*I280)</f>
        <v>95.032181898650151</v>
      </c>
      <c r="O280" s="36">
        <f>IF(I280="","",E280*$H$273*I280)</f>
        <v>208.34064075367502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131.2349178600407</v>
      </c>
      <c r="O281" s="36">
        <f>IF(I282="","",IF(I280="","---",E280*$H$273*I281))</f>
        <v>287.70850389793219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7-13'!$BO$197+'[3]TRA 7-13'!$BP$196</f>
        <v>533.2879112428933</v>
      </c>
      <c r="F282" s="15" t="s">
        <v>116</v>
      </c>
      <c r="G282" s="39">
        <f>('[3]TRA 3-17'!$BG$117+'[3]TRA 3-17'!$BH$118)*0.9</f>
        <v>205.70025624277133</v>
      </c>
      <c r="H282" s="13" t="s">
        <v>81</v>
      </c>
      <c r="I282" s="17">
        <v>0.46</v>
      </c>
      <c r="M282" s="13" t="s">
        <v>90</v>
      </c>
      <c r="N282" s="36">
        <f>IF(I282="","",G282*$H$273*I282)</f>
        <v>104.08432965884231</v>
      </c>
      <c r="O282" s="36">
        <f>IF(I282="","",E282*$H$273*I282)</f>
        <v>269.84368308890407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122.18595220820619</v>
      </c>
      <c r="O283" s="36">
        <f>IF(I284="","",IF(I282="","---",E282*$H$273*I283))</f>
        <v>316.7730192782787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7-13'!$BO$218+'[3]TRA 7-13'!$BP$217</f>
        <v>597.32598532799238</v>
      </c>
      <c r="F284" s="15" t="s">
        <v>116</v>
      </c>
      <c r="G284" s="39">
        <f>('[3]TRA 3-17'!$BG$138+'[3]TRA 3-17'!$BH$139)*0.9</f>
        <v>205.70025624277133</v>
      </c>
      <c r="H284" s="13" t="s">
        <v>81</v>
      </c>
      <c r="I284" s="17">
        <v>0.5</v>
      </c>
      <c r="M284" s="13" t="s">
        <v>90</v>
      </c>
      <c r="N284" s="36">
        <f>IF(I284="","",G284*$H$273*I284)</f>
        <v>113.13514093352424</v>
      </c>
      <c r="O284" s="36">
        <f>IF(I284="","",E284*$H$273*I284)</f>
        <v>328.52929193039586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113.13514093352424</v>
      </c>
      <c r="O285" s="36">
        <f>IF(I284="","---",E284*$H$273*I285)</f>
        <v>328.52929193039586</v>
      </c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81">
    <mergeCell ref="X56:AB56"/>
    <mergeCell ref="AA57:AB57"/>
    <mergeCell ref="X250:AB250"/>
    <mergeCell ref="AA251:AB251"/>
    <mergeCell ref="X104:AB104"/>
    <mergeCell ref="AA105:AB105"/>
    <mergeCell ref="AH3:AI4"/>
    <mergeCell ref="AK3:AL3"/>
    <mergeCell ref="AK4:AL4"/>
    <mergeCell ref="AH7:AI8"/>
    <mergeCell ref="AK7:AL7"/>
    <mergeCell ref="AK8:AL8"/>
    <mergeCell ref="AH11:AI12"/>
    <mergeCell ref="AK11:AL11"/>
    <mergeCell ref="AK12:AL12"/>
    <mergeCell ref="AH15:AI16"/>
    <mergeCell ref="AK15:AL15"/>
    <mergeCell ref="AK16:AL16"/>
    <mergeCell ref="AH19:AI20"/>
    <mergeCell ref="AK19:AL19"/>
    <mergeCell ref="AK20:AL20"/>
    <mergeCell ref="AE28:BG28"/>
    <mergeCell ref="BA29:BB29"/>
    <mergeCell ref="AF30:AH30"/>
    <mergeCell ref="AJ30:AK30"/>
    <mergeCell ref="AL30:AN30"/>
    <mergeCell ref="AO30:AP30"/>
    <mergeCell ref="AF31:AH31"/>
    <mergeCell ref="AJ31:AK31"/>
    <mergeCell ref="AL31:AN31"/>
    <mergeCell ref="AL35:AN35"/>
    <mergeCell ref="AL36:AN36"/>
    <mergeCell ref="AL37:AN37"/>
    <mergeCell ref="AE76:BG76"/>
    <mergeCell ref="BA77:BB77"/>
    <mergeCell ref="AF78:AH78"/>
    <mergeCell ref="AJ78:AK78"/>
    <mergeCell ref="AL78:AN78"/>
    <mergeCell ref="AO78:AP78"/>
    <mergeCell ref="AF79:AH79"/>
    <mergeCell ref="AJ79:AK79"/>
    <mergeCell ref="AL79:AN79"/>
    <mergeCell ref="AL83:AN83"/>
    <mergeCell ref="AL84:AN84"/>
    <mergeCell ref="AL85:AN85"/>
    <mergeCell ref="AE124:BG124"/>
    <mergeCell ref="BA125:BB125"/>
    <mergeCell ref="AF126:AH126"/>
    <mergeCell ref="AJ126:AK126"/>
    <mergeCell ref="AL126:AN126"/>
    <mergeCell ref="AO126:AP126"/>
    <mergeCell ref="AF127:AH127"/>
    <mergeCell ref="AJ127:AK127"/>
    <mergeCell ref="AL127:AN127"/>
    <mergeCell ref="AL131:AN131"/>
    <mergeCell ref="AL132:AN132"/>
    <mergeCell ref="AL133:AN133"/>
    <mergeCell ref="AE172:BG172"/>
    <mergeCell ref="BA173:BB173"/>
    <mergeCell ref="AF174:AH174"/>
    <mergeCell ref="AJ174:AK174"/>
    <mergeCell ref="AL174:AN174"/>
    <mergeCell ref="AO174:AP174"/>
    <mergeCell ref="AF175:AH175"/>
    <mergeCell ref="AJ175:AK175"/>
    <mergeCell ref="AL175:AN175"/>
    <mergeCell ref="AO223:AP223"/>
    <mergeCell ref="AF224:AH224"/>
    <mergeCell ref="AJ224:AK224"/>
    <mergeCell ref="AL224:AN224"/>
    <mergeCell ref="AL179:AN179"/>
    <mergeCell ref="AL180:AN180"/>
    <mergeCell ref="AL181:AN181"/>
    <mergeCell ref="AE221:BG221"/>
    <mergeCell ref="BA222:BB222"/>
    <mergeCell ref="AL228:AN228"/>
    <mergeCell ref="AL229:AN229"/>
    <mergeCell ref="AL230:AN230"/>
    <mergeCell ref="AF223:AH223"/>
    <mergeCell ref="AJ223:AK223"/>
    <mergeCell ref="AL223:AN223"/>
  </mergeCells>
  <conditionalFormatting sqref="E211 K211:N211 E219 K219:N219 E260 K260:N260 E268 K268:N268">
    <cfRule type="cellIs" dxfId="43" priority="4" stopIfTrue="1" operator="greaterThan">
      <formula>1</formula>
    </cfRule>
  </conditionalFormatting>
  <conditionalFormatting sqref="E162 K162:N162 E170 K170:N170">
    <cfRule type="cellIs" dxfId="42" priority="3" stopIfTrue="1" operator="greaterThan">
      <formula>1</formula>
    </cfRule>
  </conditionalFormatting>
  <conditionalFormatting sqref="E114 K114:N114 E122 K122:N122">
    <cfRule type="cellIs" dxfId="41" priority="2" stopIfTrue="1" operator="greaterThan">
      <formula>1</formula>
    </cfRule>
  </conditionalFormatting>
  <conditionalFormatting sqref="E66 K66:N66 E74 K74:N74">
    <cfRule type="cellIs" dxfId="40" priority="1" stopIfTrue="1" operator="greaterThan">
      <formula>1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88"/>
  <sheetViews>
    <sheetView topLeftCell="AL213" workbookViewId="0">
      <selection activeCell="AT230" sqref="AT230"/>
    </sheetView>
  </sheetViews>
  <sheetFormatPr defaultRowHeight="15" x14ac:dyDescent="0.25"/>
  <cols>
    <col min="24" max="24" width="11.28515625" customWidth="1"/>
    <col min="26" max="26" width="10.7109375" customWidth="1"/>
    <col min="35" max="35" width="14.28515625" customWidth="1"/>
    <col min="40" max="40" width="15.28515625" customWidth="1"/>
    <col min="43" max="43" width="13.28515625" customWidth="1"/>
    <col min="45" max="45" width="12.140625" customWidth="1"/>
    <col min="50" max="50" width="15.4257812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11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5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 s="2">
        <f>ABS(InvPil!AM203)</f>
        <v>295.33510000000001</v>
      </c>
    </row>
    <row r="4" spans="1:41" x14ac:dyDescent="0.25">
      <c r="A4" s="19">
        <f ca="1">INDEX(Pilastri!$A$1:$K$10000,$B4,2)</f>
        <v>11</v>
      </c>
      <c r="B4" s="19">
        <f ca="1">MATCH(C2,INDIRECT("Pilastri!B1:B"&amp;TRIM(S1)),0)</f>
        <v>202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-9.1460000000000008</v>
      </c>
      <c r="F4" s="20">
        <f ca="1">INDEX(Pilastri!$A$1:$K$10000,$B4,7)</f>
        <v>-0.66400000000000003</v>
      </c>
      <c r="G4" s="20">
        <f ca="1">INDEX(Pilastri!$A$1:$K$10000,$B4,8)</f>
        <v>100.712</v>
      </c>
      <c r="H4" s="20">
        <f ca="1">INDEX(Pilastri!$A$1:$K$10000,$B4,9)</f>
        <v>0.30299999999999999</v>
      </c>
      <c r="I4" s="20">
        <f ca="1">INDEX(Pilastri!$A$1:$K$10000,$B4,10)</f>
        <v>-0.12</v>
      </c>
      <c r="J4" s="20">
        <f ca="1">INDEX(Pilastri!$A$1:$K$10000,$B4,11)</f>
        <v>-0.19400000000000001</v>
      </c>
      <c r="K4" s="19">
        <f ca="1">INDEX(Pilastri!$A$1:$K$10000,$L4,2)</f>
        <v>11</v>
      </c>
      <c r="L4" s="19">
        <f ca="1">MATCH(C2,INDIRECT("Pilastri!B"&amp;TRIM(S2)&amp;":B10000"),0)+S1</f>
        <v>642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-10.538</v>
      </c>
      <c r="P4" s="20">
        <f ca="1">INDEX(Pilastri!$A$1:$K$10000,$L4,7)</f>
        <v>-8.52</v>
      </c>
      <c r="Q4" s="20">
        <f ca="1">INDEX(Pilastri!$A$1:$K$10000,$L4,8)</f>
        <v>1.05</v>
      </c>
      <c r="R4" s="20">
        <f ca="1">INDEX(Pilastri!$A$1:$K$10000,$L4,9)</f>
        <v>53.764000000000003</v>
      </c>
      <c r="S4" s="20">
        <f ca="1">INDEX(Pilastri!$A$1:$K$10000,$L4,10)</f>
        <v>1.0649999999999999</v>
      </c>
      <c r="T4" s="20">
        <f ca="1">INDEX(Pilastri!$A$1:$K$10000,$L4,11)</f>
        <v>1.7210000000000001</v>
      </c>
      <c r="U4" s="20"/>
      <c r="V4" s="22">
        <f ca="1">K4</f>
        <v>11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205.45305896661839</v>
      </c>
      <c r="AL4" s="108">
        <f>0.9*30*46*0.5*14.17*2/(1+2^2)/10</f>
        <v>351.9828</v>
      </c>
      <c r="AO4" s="2">
        <f>ABS(InvPil!AM204)</f>
        <v>274.37289999999996</v>
      </c>
    </row>
    <row r="5" spans="1:41" x14ac:dyDescent="0.25">
      <c r="A5" s="18"/>
      <c r="B5" s="5">
        <f ca="1">B4+1</f>
        <v>203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11.106</v>
      </c>
      <c r="F5" s="20">
        <f ca="1">INDEX(Pilastri!$A$1:$K$10000,$B5,7)</f>
        <v>4.1589999999999998</v>
      </c>
      <c r="G5" s="20">
        <f ca="1">INDEX(Pilastri!$A$1:$K$10000,$B5,8)</f>
        <v>-79.528000000000006</v>
      </c>
      <c r="H5" s="20">
        <f ca="1">INDEX(Pilastri!$A$1:$K$10000,$B5,9)</f>
        <v>-0.26600000000000001</v>
      </c>
      <c r="I5" s="20">
        <f ca="1">INDEX(Pilastri!$A$1:$K$10000,$B5,10)</f>
        <v>6.3E-2</v>
      </c>
      <c r="J5" s="20">
        <f ca="1">INDEX(Pilastri!$A$1:$K$10000,$B5,11)</f>
        <v>0.10299999999999999</v>
      </c>
      <c r="K5" s="19"/>
      <c r="L5" s="5">
        <f ca="1">L4+1</f>
        <v>643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8.3789999999999996</v>
      </c>
      <c r="P5" s="20">
        <f ca="1">INDEX(Pilastri!$A$1:$K$10000,$L5,7)</f>
        <v>6.5940000000000003</v>
      </c>
      <c r="Q5" s="20">
        <f ca="1">INDEX(Pilastri!$A$1:$K$10000,$L5,8)</f>
        <v>-0.98499999999999999</v>
      </c>
      <c r="R5" s="20">
        <f ca="1">INDEX(Pilastri!$A$1:$K$10000,$L5,9)</f>
        <v>-50.076000000000001</v>
      </c>
      <c r="S5" s="20">
        <f ca="1">INDEX(Pilastri!$A$1:$K$10000,$L5,10)</f>
        <v>-0.98299999999999998</v>
      </c>
      <c r="T5" s="20">
        <f ca="1">INDEX(Pilastri!$A$1:$K$10000,$L5,11)</f>
        <v>-1.587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 s="2">
        <f>ABS(InvPil!AM205)</f>
        <v>267.58920000000001</v>
      </c>
    </row>
    <row r="6" spans="1:41" x14ac:dyDescent="0.25">
      <c r="A6" s="18"/>
      <c r="B6" s="5">
        <f t="shared" ref="B6:B7" ca="1" si="0">B5+1</f>
        <v>204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-6.3289999999999997</v>
      </c>
      <c r="F6" s="20">
        <f ca="1">INDEX(Pilastri!$A$1:$K$10000,$B6,7)</f>
        <v>-1.5069999999999999</v>
      </c>
      <c r="G6" s="20">
        <f ca="1">INDEX(Pilastri!$A$1:$K$10000,$B6,8)</f>
        <v>56.238</v>
      </c>
      <c r="H6" s="20">
        <f ca="1">INDEX(Pilastri!$A$1:$K$10000,$B6,9)</f>
        <v>0.17699999999999999</v>
      </c>
      <c r="I6" s="20">
        <f ca="1">INDEX(Pilastri!$A$1:$K$10000,$B6,10)</f>
        <v>-5.7000000000000002E-2</v>
      </c>
      <c r="J6" s="20">
        <f ca="1">INDEX(Pilastri!$A$1:$K$10000,$B6,11)</f>
        <v>-9.2999999999999999E-2</v>
      </c>
      <c r="K6" s="19"/>
      <c r="L6" s="5">
        <f t="shared" ref="L6:L7" ca="1" si="1">L5+1</f>
        <v>644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-5.9109999999999996</v>
      </c>
      <c r="P6" s="20">
        <f ca="1">INDEX(Pilastri!$A$1:$K$10000,$L6,7)</f>
        <v>-4.7229999999999999</v>
      </c>
      <c r="Q6" s="20">
        <f ca="1">INDEX(Pilastri!$A$1:$K$10000,$L6,8)</f>
        <v>0.63600000000000001</v>
      </c>
      <c r="R6" s="20">
        <f ca="1">INDEX(Pilastri!$A$1:$K$10000,$L6,9)</f>
        <v>32.448</v>
      </c>
      <c r="S6" s="20">
        <f ca="1">INDEX(Pilastri!$A$1:$K$10000,$L6,10)</f>
        <v>0.64</v>
      </c>
      <c r="T6" s="20">
        <f ca="1">INDEX(Pilastri!$A$1:$K$10000,$L6,11)</f>
        <v>1.034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 s="2">
        <f>ABS(InvPil!AM206)</f>
        <v>302.11879999999996</v>
      </c>
    </row>
    <row r="7" spans="1:41" x14ac:dyDescent="0.25">
      <c r="A7" s="18"/>
      <c r="B7" s="5">
        <f t="shared" ca="1" si="0"/>
        <v>205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-367.35899999999998</v>
      </c>
      <c r="F7" s="20">
        <f ca="1">INDEX(Pilastri!$A$1:$K$10000,$B7,7)</f>
        <v>-218.73</v>
      </c>
      <c r="G7" s="20">
        <f ca="1">INDEX(Pilastri!$A$1:$K$10000,$B7,8)</f>
        <v>-5.8289999999999997</v>
      </c>
      <c r="H7" s="20">
        <f ca="1">INDEX(Pilastri!$A$1:$K$10000,$B7,9)</f>
        <v>-1.7999999999999999E-2</v>
      </c>
      <c r="I7" s="20">
        <f ca="1">INDEX(Pilastri!$A$1:$K$10000,$B7,10)</f>
        <v>6.0000000000000001E-3</v>
      </c>
      <c r="J7" s="20">
        <f ca="1">INDEX(Pilastri!$A$1:$K$10000,$B7,11)</f>
        <v>0.01</v>
      </c>
      <c r="K7" s="19"/>
      <c r="L7" s="5">
        <f t="shared" ca="1" si="1"/>
        <v>645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-102.848</v>
      </c>
      <c r="P7" s="20">
        <f ca="1">INDEX(Pilastri!$A$1:$K$10000,$L7,7)</f>
        <v>-66.123999999999995</v>
      </c>
      <c r="Q7" s="20">
        <f ca="1">INDEX(Pilastri!$A$1:$K$10000,$L7,8)</f>
        <v>0.29899999999999999</v>
      </c>
      <c r="R7" s="20">
        <f ca="1">INDEX(Pilastri!$A$1:$K$10000,$L7,9)</f>
        <v>15.058</v>
      </c>
      <c r="S7" s="20">
        <f ca="1">INDEX(Pilastri!$A$1:$K$10000,$L7,10)</f>
        <v>0.28999999999999998</v>
      </c>
      <c r="T7" s="20">
        <f ca="1">INDEX(Pilastri!$A$1:$K$10000,$L7,11)</f>
        <v>0.46700000000000003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-470.20699999999999</v>
      </c>
      <c r="Z7" s="40">
        <f ca="1">F7+P7</f>
        <v>-284.85399999999998</v>
      </c>
      <c r="AA7" s="40">
        <f ca="1">G7+Q7</f>
        <v>-5.5299999999999994</v>
      </c>
      <c r="AB7" s="22">
        <f t="shared" ref="AB7:AD7" ca="1" si="2">H7+R7</f>
        <v>15.04</v>
      </c>
      <c r="AC7" s="22">
        <f t="shared" ca="1" si="2"/>
        <v>0.29599999999999999</v>
      </c>
      <c r="AD7" s="50">
        <f t="shared" ca="1" si="2"/>
        <v>0.47700000000000004</v>
      </c>
      <c r="AH7" s="109" t="s">
        <v>142</v>
      </c>
      <c r="AI7" s="109"/>
      <c r="AK7" s="107" t="s">
        <v>140</v>
      </c>
      <c r="AL7" s="107"/>
      <c r="AO7" s="2">
        <f>ABS(InvPil!AM207)</f>
        <v>631.90150000000006</v>
      </c>
    </row>
    <row r="8" spans="1:41" x14ac:dyDescent="0.25">
      <c r="A8" s="18"/>
      <c r="B8" s="5">
        <f ca="1">IF(ROW(C8)-ROW(C$4)&gt;=4*$C$4,"",B7+1)</f>
        <v>206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-16.724</v>
      </c>
      <c r="F8" s="20">
        <f ca="1">INDEX(Pilastri!$A$1:$K$10000,$B8,7)</f>
        <v>-10.007</v>
      </c>
      <c r="G8" s="20">
        <f ca="1">INDEX(Pilastri!$A$1:$K$10000,$B8,8)</f>
        <v>182.58699999999999</v>
      </c>
      <c r="H8" s="20">
        <f ca="1">INDEX(Pilastri!$A$1:$K$10000,$B8,9)</f>
        <v>0.52100000000000002</v>
      </c>
      <c r="I8" s="20">
        <f ca="1">INDEX(Pilastri!$A$1:$K$10000,$B8,10)</f>
        <v>-0.35799999999999998</v>
      </c>
      <c r="J8" s="20">
        <f ca="1">INDEX(Pilastri!$A$1:$K$10000,$B8,11)</f>
        <v>-0.58099999999999996</v>
      </c>
      <c r="K8" s="19"/>
      <c r="L8" s="5">
        <f ca="1">IF(ROW(M8)-ROW(M$4)&gt;=4*$C$4,"",L7+1)</f>
        <v>646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-6.6669999999999998</v>
      </c>
      <c r="P8" s="20">
        <f ca="1">INDEX(Pilastri!$A$1:$K$10000,$L8,7)</f>
        <v>-4.9690000000000003</v>
      </c>
      <c r="Q8" s="20">
        <f ca="1">INDEX(Pilastri!$A$1:$K$10000,$L8,8)</f>
        <v>1.4590000000000001</v>
      </c>
      <c r="R8" s="20">
        <f ca="1">INDEX(Pilastri!$A$1:$K$10000,$L8,9)</f>
        <v>74.248000000000005</v>
      </c>
      <c r="S8" s="20">
        <f ca="1">INDEX(Pilastri!$A$1:$K$10000,$L8,10)</f>
        <v>1.5509999999999999</v>
      </c>
      <c r="T8" s="20">
        <f ca="1">INDEX(Pilastri!$A$1:$K$10000,$L8,11)</f>
        <v>2.5190000000000001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349.11431334124961</v>
      </c>
      <c r="AL8" s="108">
        <f>0.9*30*46*0.5*14.17*2/(1+2^2)/10</f>
        <v>351.9828</v>
      </c>
      <c r="AO8" s="2">
        <f>ABS(InvPil!AM208)</f>
        <v>551.39449999999999</v>
      </c>
    </row>
    <row r="9" spans="1:41" x14ac:dyDescent="0.25">
      <c r="A9" s="18"/>
      <c r="B9" s="19">
        <f t="shared" ref="B9:B23" ca="1" si="3">IF(ROW(C9)-ROW(C$4)&gt;=4*$C$4,"",B8+1)</f>
        <v>207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13.593</v>
      </c>
      <c r="F9" s="20">
        <f ca="1">INDEX(Pilastri!$A$1:$K$10000,$B9,7)</f>
        <v>7.774</v>
      </c>
      <c r="G9" s="20">
        <f ca="1">INDEX(Pilastri!$A$1:$K$10000,$B9,8)</f>
        <v>-174.13900000000001</v>
      </c>
      <c r="H9" s="20">
        <f ca="1">INDEX(Pilastri!$A$1:$K$10000,$B9,9)</f>
        <v>-0.501</v>
      </c>
      <c r="I9" s="20">
        <f ca="1">INDEX(Pilastri!$A$1:$K$10000,$B9,10)</f>
        <v>0.28899999999999998</v>
      </c>
      <c r="J9" s="20">
        <f ca="1">INDEX(Pilastri!$A$1:$K$10000,$B9,11)</f>
        <v>0.47</v>
      </c>
      <c r="K9" s="19"/>
      <c r="L9" s="19">
        <f t="shared" ref="L9:L23" ca="1" si="4">IF(ROW(M9)-ROW(M$4)&gt;=4*$C$4,"",L8+1)</f>
        <v>647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6.5220000000000002</v>
      </c>
      <c r="P9" s="20">
        <f ca="1">INDEX(Pilastri!$A$1:$K$10000,$L9,7)</f>
        <v>4.8890000000000002</v>
      </c>
      <c r="Q9" s="20">
        <f ca="1">INDEX(Pilastri!$A$1:$K$10000,$L9,8)</f>
        <v>-1.514</v>
      </c>
      <c r="R9" s="20">
        <f ca="1">INDEX(Pilastri!$A$1:$K$10000,$L9,9)</f>
        <v>-77.338999999999999</v>
      </c>
      <c r="S9" s="20">
        <f ca="1">INDEX(Pilastri!$A$1:$K$10000,$L9,10)</f>
        <v>-1.61</v>
      </c>
      <c r="T9" s="20">
        <f ca="1">INDEX(Pilastri!$A$1:$K$10000,$L9,11)</f>
        <v>-2.6139999999999999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 s="2">
        <f>ABS(InvPil!AM209)</f>
        <v>525.44060000000002</v>
      </c>
    </row>
    <row r="10" spans="1:41" x14ac:dyDescent="0.25">
      <c r="A10" s="18"/>
      <c r="B10" s="19">
        <f t="shared" ca="1" si="3"/>
        <v>208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-9.4740000000000002</v>
      </c>
      <c r="F10" s="20">
        <f ca="1">INDEX(Pilastri!$A$1:$K$10000,$B10,7)</f>
        <v>-5.5570000000000004</v>
      </c>
      <c r="G10" s="20">
        <f ca="1">INDEX(Pilastri!$A$1:$K$10000,$B10,8)</f>
        <v>111.35299999999999</v>
      </c>
      <c r="H10" s="20">
        <f ca="1">INDEX(Pilastri!$A$1:$K$10000,$B10,9)</f>
        <v>0.31900000000000001</v>
      </c>
      <c r="I10" s="20">
        <f ca="1">INDEX(Pilastri!$A$1:$K$10000,$B10,10)</f>
        <v>-0.20200000000000001</v>
      </c>
      <c r="J10" s="20">
        <f ca="1">INDEX(Pilastri!$A$1:$K$10000,$B10,11)</f>
        <v>-0.32800000000000001</v>
      </c>
      <c r="K10" s="19"/>
      <c r="L10" s="19">
        <f t="shared" ca="1" si="4"/>
        <v>648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-4.1219999999999999</v>
      </c>
      <c r="P10" s="20">
        <f ca="1">INDEX(Pilastri!$A$1:$K$10000,$L10,7)</f>
        <v>-3.08</v>
      </c>
      <c r="Q10" s="20">
        <f ca="1">INDEX(Pilastri!$A$1:$K$10000,$L10,8)</f>
        <v>0.92900000000000005</v>
      </c>
      <c r="R10" s="20">
        <f ca="1">INDEX(Pilastri!$A$1:$K$10000,$L10,9)</f>
        <v>47.368000000000002</v>
      </c>
      <c r="S10" s="20">
        <f ca="1">INDEX(Pilastri!$A$1:$K$10000,$L10,10)</f>
        <v>0.98799999999999999</v>
      </c>
      <c r="T10" s="20">
        <f ca="1">INDEX(Pilastri!$A$1:$K$10000,$L10,11)</f>
        <v>1.6040000000000001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 s="2">
        <f>ABS(InvPil!AM210)</f>
        <v>657.85540000000003</v>
      </c>
    </row>
    <row r="11" spans="1:41" x14ac:dyDescent="0.25">
      <c r="A11" s="18"/>
      <c r="B11" s="19">
        <f t="shared" ca="1" si="3"/>
        <v>209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-748.78</v>
      </c>
      <c r="F11" s="20">
        <f ca="1">INDEX(Pilastri!$A$1:$K$10000,$B11,7)</f>
        <v>-454.899</v>
      </c>
      <c r="G11" s="20">
        <f ca="1">INDEX(Pilastri!$A$1:$K$10000,$B11,8)</f>
        <v>-22.324000000000002</v>
      </c>
      <c r="H11" s="20">
        <f ca="1">INDEX(Pilastri!$A$1:$K$10000,$B11,9)</f>
        <v>-6.4000000000000001E-2</v>
      </c>
      <c r="I11" s="20">
        <f ca="1">INDEX(Pilastri!$A$1:$K$10000,$B11,10)</f>
        <v>3.3000000000000002E-2</v>
      </c>
      <c r="J11" s="20">
        <f ca="1">INDEX(Pilastri!$A$1:$K$10000,$B11,11)</f>
        <v>5.2999999999999999E-2</v>
      </c>
      <c r="K11" s="19"/>
      <c r="L11" s="19">
        <f t="shared" ca="1" si="4"/>
        <v>649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-208.76</v>
      </c>
      <c r="P11" s="20">
        <f ca="1">INDEX(Pilastri!$A$1:$K$10000,$L11,7)</f>
        <v>-136.749</v>
      </c>
      <c r="Q11" s="20">
        <f ca="1">INDEX(Pilastri!$A$1:$K$10000,$L11,8)</f>
        <v>1.115</v>
      </c>
      <c r="R11" s="20">
        <f ca="1">INDEX(Pilastri!$A$1:$K$10000,$L11,9)</f>
        <v>57.607999999999997</v>
      </c>
      <c r="S11" s="20">
        <f ca="1">INDEX(Pilastri!$A$1:$K$10000,$L11,10)</f>
        <v>1.1659999999999999</v>
      </c>
      <c r="T11" s="20">
        <f ca="1">INDEX(Pilastri!$A$1:$K$10000,$L11,11)</f>
        <v>1.8879999999999999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-957.54</v>
      </c>
      <c r="Z11" s="22">
        <f t="shared" ca="1" si="5"/>
        <v>-591.64800000000002</v>
      </c>
      <c r="AA11" s="22">
        <f t="shared" ca="1" si="5"/>
        <v>-21.209000000000003</v>
      </c>
      <c r="AB11" s="22">
        <f t="shared" ca="1" si="5"/>
        <v>57.543999999999997</v>
      </c>
      <c r="AC11" s="22">
        <f t="shared" ca="1" si="5"/>
        <v>1.1989999999999998</v>
      </c>
      <c r="AD11" s="50">
        <f t="shared" ca="1" si="5"/>
        <v>1.9409999999999998</v>
      </c>
      <c r="AH11" s="109" t="s">
        <v>143</v>
      </c>
      <c r="AI11" s="109"/>
      <c r="AK11" s="107" t="s">
        <v>140</v>
      </c>
      <c r="AL11" s="107"/>
      <c r="AO11" s="2">
        <f>ABS(InvPil!AM211)</f>
        <v>993.09140000000002</v>
      </c>
    </row>
    <row r="12" spans="1:41" x14ac:dyDescent="0.25">
      <c r="A12" s="18"/>
      <c r="B12" s="19">
        <f t="shared" ca="1" si="3"/>
        <v>210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-15.893000000000001</v>
      </c>
      <c r="F12" s="20">
        <f ca="1">INDEX(Pilastri!$A$1:$K$10000,$B12,7)</f>
        <v>-8.4670000000000005</v>
      </c>
      <c r="G12" s="20">
        <f ca="1">INDEX(Pilastri!$A$1:$K$10000,$B12,8)</f>
        <v>275.25799999999998</v>
      </c>
      <c r="H12" s="20">
        <f ca="1">INDEX(Pilastri!$A$1:$K$10000,$B12,9)</f>
        <v>0.76500000000000001</v>
      </c>
      <c r="I12" s="20">
        <f ca="1">INDEX(Pilastri!$A$1:$K$10000,$B12,10)</f>
        <v>-0.64700000000000002</v>
      </c>
      <c r="J12" s="20">
        <f ca="1">INDEX(Pilastri!$A$1:$K$10000,$B12,11)</f>
        <v>-1.0529999999999999</v>
      </c>
      <c r="K12" s="19"/>
      <c r="L12" s="19">
        <f t="shared" ca="1" si="4"/>
        <v>650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-6.8319999999999999</v>
      </c>
      <c r="P12" s="20">
        <f ca="1">INDEX(Pilastri!$A$1:$K$10000,$L12,7)</f>
        <v>-5.1840000000000002</v>
      </c>
      <c r="Q12" s="20">
        <f ca="1">INDEX(Pilastri!$A$1:$K$10000,$L12,8)</f>
        <v>1.9610000000000001</v>
      </c>
      <c r="R12" s="20">
        <f ca="1">INDEX(Pilastri!$A$1:$K$10000,$L12,9)</f>
        <v>98.878</v>
      </c>
      <c r="S12" s="20">
        <f ca="1">INDEX(Pilastri!$A$1:$K$10000,$L12,10)</f>
        <v>2.0950000000000002</v>
      </c>
      <c r="T12" s="20">
        <f ca="1">INDEX(Pilastri!$A$1:$K$10000,$L12,11)</f>
        <v>3.4079999999999999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517.87748958140548</v>
      </c>
      <c r="AL12" s="108">
        <f>0.9*30*46*0.5*14.17*2/(1+2^2)/10</f>
        <v>351.9828</v>
      </c>
      <c r="AO12" s="2">
        <f>ABS(InvPil!AM212)</f>
        <v>810.61260000000016</v>
      </c>
    </row>
    <row r="13" spans="1:41" x14ac:dyDescent="0.25">
      <c r="A13" s="18"/>
      <c r="B13" s="19">
        <f t="shared" ca="1" si="3"/>
        <v>211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14.58</v>
      </c>
      <c r="F13" s="20">
        <f ca="1">INDEX(Pilastri!$A$1:$K$10000,$B13,7)</f>
        <v>7.92</v>
      </c>
      <c r="G13" s="20">
        <f ca="1">INDEX(Pilastri!$A$1:$K$10000,$B13,8)</f>
        <v>-238.566</v>
      </c>
      <c r="H13" s="20">
        <f ca="1">INDEX(Pilastri!$A$1:$K$10000,$B13,9)</f>
        <v>-0.68700000000000006</v>
      </c>
      <c r="I13" s="20">
        <f ca="1">INDEX(Pilastri!$A$1:$K$10000,$B13,10)</f>
        <v>0.57499999999999996</v>
      </c>
      <c r="J13" s="20">
        <f ca="1">INDEX(Pilastri!$A$1:$K$10000,$B13,11)</f>
        <v>0.93400000000000005</v>
      </c>
      <c r="K13" s="19"/>
      <c r="L13" s="19">
        <f t="shared" ca="1" si="4"/>
        <v>651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6.8879999999999999</v>
      </c>
      <c r="P13" s="20">
        <f ca="1">INDEX(Pilastri!$A$1:$K$10000,$L13,7)</f>
        <v>5.1790000000000003</v>
      </c>
      <c r="Q13" s="20">
        <f ca="1">INDEX(Pilastri!$A$1:$K$10000,$L13,8)</f>
        <v>-1.91</v>
      </c>
      <c r="R13" s="20">
        <f ca="1">INDEX(Pilastri!$A$1:$K$10000,$L13,9)</f>
        <v>-97.144000000000005</v>
      </c>
      <c r="S13" s="20">
        <f ca="1">INDEX(Pilastri!$A$1:$K$10000,$L13,10)</f>
        <v>-2.0510000000000002</v>
      </c>
      <c r="T13" s="20">
        <f ca="1">INDEX(Pilastri!$A$1:$K$10000,$L13,11)</f>
        <v>-3.3370000000000002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 s="2">
        <f>ABS(InvPil!AM213)</f>
        <v>752.76950000000011</v>
      </c>
    </row>
    <row r="14" spans="1:41" x14ac:dyDescent="0.25">
      <c r="A14" s="18"/>
      <c r="B14" s="19">
        <f t="shared" ca="1" si="3"/>
        <v>212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-9.5229999999999997</v>
      </c>
      <c r="F14" s="20">
        <f ca="1">INDEX(Pilastri!$A$1:$K$10000,$B14,7)</f>
        <v>-5.1210000000000004</v>
      </c>
      <c r="G14" s="20">
        <f ca="1">INDEX(Pilastri!$A$1:$K$10000,$B14,8)</f>
        <v>160.411</v>
      </c>
      <c r="H14" s="20">
        <f ca="1">INDEX(Pilastri!$A$1:$K$10000,$B14,9)</f>
        <v>0.45300000000000001</v>
      </c>
      <c r="I14" s="20">
        <f ca="1">INDEX(Pilastri!$A$1:$K$10000,$B14,10)</f>
        <v>-0.38200000000000001</v>
      </c>
      <c r="J14" s="20">
        <f ca="1">INDEX(Pilastri!$A$1:$K$10000,$B14,11)</f>
        <v>-0.621</v>
      </c>
      <c r="K14" s="19"/>
      <c r="L14" s="19">
        <f t="shared" ca="1" si="4"/>
        <v>652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-4.2869999999999999</v>
      </c>
      <c r="P14" s="20">
        <f ca="1">INDEX(Pilastri!$A$1:$K$10000,$L14,7)</f>
        <v>-3.238</v>
      </c>
      <c r="Q14" s="20">
        <f ca="1">INDEX(Pilastri!$A$1:$K$10000,$L14,8)</f>
        <v>1.21</v>
      </c>
      <c r="R14" s="20">
        <f ca="1">INDEX(Pilastri!$A$1:$K$10000,$L14,9)</f>
        <v>61.255000000000003</v>
      </c>
      <c r="S14" s="20">
        <f ca="1">INDEX(Pilastri!$A$1:$K$10000,$L14,10)</f>
        <v>1.296</v>
      </c>
      <c r="T14" s="20">
        <f ca="1">INDEX(Pilastri!$A$1:$K$10000,$L14,11)</f>
        <v>2.1080000000000001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 s="2">
        <f>ABS(InvPil!AM214)</f>
        <v>1050.9345000000001</v>
      </c>
    </row>
    <row r="15" spans="1:41" x14ac:dyDescent="0.25">
      <c r="A15" s="18"/>
      <c r="B15" s="19">
        <f t="shared" ca="1" si="3"/>
        <v>213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-1132.357</v>
      </c>
      <c r="F15" s="20">
        <f ca="1">INDEX(Pilastri!$A$1:$K$10000,$B15,7)</f>
        <v>-693.08500000000004</v>
      </c>
      <c r="G15" s="20">
        <f ca="1">INDEX(Pilastri!$A$1:$K$10000,$B15,8)</f>
        <v>-50.807000000000002</v>
      </c>
      <c r="H15" s="20">
        <f ca="1">INDEX(Pilastri!$A$1:$K$10000,$B15,9)</f>
        <v>-0.14299999999999999</v>
      </c>
      <c r="I15" s="20">
        <f ca="1">INDEX(Pilastri!$A$1:$K$10000,$B15,10)</f>
        <v>9.4E-2</v>
      </c>
      <c r="J15" s="20">
        <f ca="1">INDEX(Pilastri!$A$1:$K$10000,$B15,11)</f>
        <v>0.153</v>
      </c>
      <c r="K15" s="19"/>
      <c r="L15" s="19">
        <f t="shared" ca="1" si="4"/>
        <v>653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-316.702</v>
      </c>
      <c r="P15" s="20">
        <f ca="1">INDEX(Pilastri!$A$1:$K$10000,$L15,7)</f>
        <v>-208.767</v>
      </c>
      <c r="Q15" s="20">
        <f ca="1">INDEX(Pilastri!$A$1:$K$10000,$L15,8)</f>
        <v>2.4889999999999999</v>
      </c>
      <c r="R15" s="20">
        <f ca="1">INDEX(Pilastri!$A$1:$K$10000,$L15,9)</f>
        <v>129.352</v>
      </c>
      <c r="S15" s="20">
        <f ca="1">INDEX(Pilastri!$A$1:$K$10000,$L15,10)</f>
        <v>2.7029999999999998</v>
      </c>
      <c r="T15" s="20">
        <f ca="1">INDEX(Pilastri!$A$1:$K$10000,$L15,11)</f>
        <v>4.3860000000000001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-1449.059</v>
      </c>
      <c r="Z15" s="22">
        <f t="shared" ca="1" si="6"/>
        <v>-901.85200000000009</v>
      </c>
      <c r="AA15" s="22">
        <f t="shared" ca="1" si="6"/>
        <v>-48.318000000000005</v>
      </c>
      <c r="AB15" s="22">
        <f t="shared" ca="1" si="6"/>
        <v>129.209</v>
      </c>
      <c r="AC15" s="22">
        <f t="shared" ca="1" si="6"/>
        <v>2.7969999999999997</v>
      </c>
      <c r="AD15" s="50">
        <f t="shared" ca="1" si="6"/>
        <v>4.5389999999999997</v>
      </c>
      <c r="AH15" s="109" t="s">
        <v>144</v>
      </c>
      <c r="AI15" s="109"/>
      <c r="AK15" s="107" t="s">
        <v>140</v>
      </c>
      <c r="AL15" s="107"/>
      <c r="AO15" s="2">
        <f>ABS(InvPil!AM215)</f>
        <v>1367.9256</v>
      </c>
    </row>
    <row r="16" spans="1:41" x14ac:dyDescent="0.25">
      <c r="A16" s="18"/>
      <c r="B16" s="19">
        <f t="shared" ca="1" si="3"/>
        <v>214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-15.225</v>
      </c>
      <c r="F16" s="20">
        <f ca="1">INDEX(Pilastri!$A$1:$K$10000,$B16,7)</f>
        <v>-8.5519999999999996</v>
      </c>
      <c r="G16" s="20">
        <f ca="1">INDEX(Pilastri!$A$1:$K$10000,$B16,8)</f>
        <v>304.8</v>
      </c>
      <c r="H16" s="20">
        <f ca="1">INDEX(Pilastri!$A$1:$K$10000,$B16,9)</f>
        <v>-0.76900000000000002</v>
      </c>
      <c r="I16" s="20">
        <f ca="1">INDEX(Pilastri!$A$1:$K$10000,$B16,10)</f>
        <v>-0.54700000000000004</v>
      </c>
      <c r="J16" s="20">
        <f ca="1">INDEX(Pilastri!$A$1:$K$10000,$B16,11)</f>
        <v>-0.89</v>
      </c>
      <c r="K16" s="19"/>
      <c r="L16" s="19">
        <f t="shared" ca="1" si="4"/>
        <v>654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-6.6130000000000004</v>
      </c>
      <c r="P16" s="20">
        <f ca="1">INDEX(Pilastri!$A$1:$K$10000,$L16,7)</f>
        <v>-5.0540000000000003</v>
      </c>
      <c r="Q16" s="20">
        <f ca="1">INDEX(Pilastri!$A$1:$K$10000,$L16,8)</f>
        <v>2.4529999999999998</v>
      </c>
      <c r="R16" s="20">
        <f ca="1">INDEX(Pilastri!$A$1:$K$10000,$L16,9)</f>
        <v>112.712</v>
      </c>
      <c r="S16" s="20">
        <f ca="1">INDEX(Pilastri!$A$1:$K$10000,$L16,10)</f>
        <v>2.4670000000000001</v>
      </c>
      <c r="T16" s="20">
        <f ca="1">INDEX(Pilastri!$A$1:$K$10000,$L16,11)</f>
        <v>4.0170000000000003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1.1*MAX((N209+N217)/(AI175/100),(N210+N218)/(AI175/100))</f>
        <v>596.10798437441827</v>
      </c>
      <c r="AL16" s="108">
        <f>0.9*30*46*0.5*14.17*2/(1+2^2)/10</f>
        <v>351.9828</v>
      </c>
      <c r="AO16" s="2">
        <f>ABS(InvPil!AM216)</f>
        <v>1057.8103999999998</v>
      </c>
    </row>
    <row r="17" spans="1:59" x14ac:dyDescent="0.25">
      <c r="A17" s="18"/>
      <c r="B17" s="19">
        <f t="shared" ca="1" si="3"/>
        <v>215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16.036999999999999</v>
      </c>
      <c r="F17" s="20">
        <f ca="1">INDEX(Pilastri!$A$1:$K$10000,$B17,7)</f>
        <v>9.0470000000000006</v>
      </c>
      <c r="G17" s="20">
        <f ca="1">INDEX(Pilastri!$A$1:$K$10000,$B17,8)</f>
        <v>-291.3</v>
      </c>
      <c r="H17" s="20">
        <f ca="1">INDEX(Pilastri!$A$1:$K$10000,$B17,9)</f>
        <v>-0.78500000000000003</v>
      </c>
      <c r="I17" s="20">
        <f ca="1">INDEX(Pilastri!$A$1:$K$10000,$B17,10)</f>
        <v>0.64800000000000002</v>
      </c>
      <c r="J17" s="20">
        <f ca="1">INDEX(Pilastri!$A$1:$K$10000,$B17,11)</f>
        <v>1.0549999999999999</v>
      </c>
      <c r="K17" s="19"/>
      <c r="L17" s="19">
        <f t="shared" ca="1" si="4"/>
        <v>655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7.4039999999999999</v>
      </c>
      <c r="P17" s="20">
        <f ca="1">INDEX(Pilastri!$A$1:$K$10000,$L17,7)</f>
        <v>5.593</v>
      </c>
      <c r="Q17" s="20">
        <f ca="1">INDEX(Pilastri!$A$1:$K$10000,$L17,8)</f>
        <v>-2.5419999999999998</v>
      </c>
      <c r="R17" s="20">
        <f ca="1">INDEX(Pilastri!$A$1:$K$10000,$L17,9)</f>
        <v>-117.458</v>
      </c>
      <c r="S17" s="20">
        <f ca="1">INDEX(Pilastri!$A$1:$K$10000,$L17,10)</f>
        <v>-2.569</v>
      </c>
      <c r="T17" s="20">
        <f ca="1">INDEX(Pilastri!$A$1:$K$10000,$L17,11)</f>
        <v>-4.1820000000000004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 s="2">
        <f>ABS(InvPil!AM217)</f>
        <v>964.1105</v>
      </c>
    </row>
    <row r="18" spans="1:59" x14ac:dyDescent="0.25">
      <c r="A18" s="18"/>
      <c r="B18" s="19">
        <f t="shared" ca="1" si="3"/>
        <v>216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-9.77</v>
      </c>
      <c r="F18" s="20">
        <f ca="1">INDEX(Pilastri!$A$1:$K$10000,$B18,7)</f>
        <v>-5.5</v>
      </c>
      <c r="G18" s="20">
        <f ca="1">INDEX(Pilastri!$A$1:$K$10000,$B18,8)</f>
        <v>186.16399999999999</v>
      </c>
      <c r="H18" s="20">
        <f ca="1">INDEX(Pilastri!$A$1:$K$10000,$B18,9)</f>
        <v>-0.48399999999999999</v>
      </c>
      <c r="I18" s="20">
        <f ca="1">INDEX(Pilastri!$A$1:$K$10000,$B18,10)</f>
        <v>-0.373</v>
      </c>
      <c r="J18" s="20">
        <f ca="1">INDEX(Pilastri!$A$1:$K$10000,$B18,11)</f>
        <v>-0.60799999999999998</v>
      </c>
      <c r="K18" s="19"/>
      <c r="L18" s="19">
        <f t="shared" ca="1" si="4"/>
        <v>656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-4.3810000000000002</v>
      </c>
      <c r="P18" s="20">
        <f ca="1">INDEX(Pilastri!$A$1:$K$10000,$L18,7)</f>
        <v>-3.327</v>
      </c>
      <c r="Q18" s="20">
        <f ca="1">INDEX(Pilastri!$A$1:$K$10000,$L18,8)</f>
        <v>1.5609999999999999</v>
      </c>
      <c r="R18" s="20">
        <f ca="1">INDEX(Pilastri!$A$1:$K$10000,$L18,9)</f>
        <v>71.927000000000007</v>
      </c>
      <c r="S18" s="20">
        <f ca="1">INDEX(Pilastri!$A$1:$K$10000,$L18,10)</f>
        <v>1.5740000000000001</v>
      </c>
      <c r="T18" s="20">
        <f ca="1">INDEX(Pilastri!$A$1:$K$10000,$L18,11)</f>
        <v>2.5619999999999998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 s="2">
        <f>ABS(InvPil!AM218)</f>
        <v>1461.6254999999999</v>
      </c>
    </row>
    <row r="19" spans="1:59" x14ac:dyDescent="0.25">
      <c r="A19" s="18"/>
      <c r="B19" s="19">
        <f t="shared" ca="1" si="3"/>
        <v>217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-1517.4929999999999</v>
      </c>
      <c r="F19" s="20">
        <f ca="1">INDEX(Pilastri!$A$1:$K$10000,$B19,7)</f>
        <v>-932.26300000000003</v>
      </c>
      <c r="G19" s="20">
        <f ca="1">INDEX(Pilastri!$A$1:$K$10000,$B19,8)</f>
        <v>-87.846000000000004</v>
      </c>
      <c r="H19" s="20">
        <f ca="1">INDEX(Pilastri!$A$1:$K$10000,$B19,9)</f>
        <v>-0.24099999999999999</v>
      </c>
      <c r="I19" s="20">
        <f ca="1">INDEX(Pilastri!$A$1:$K$10000,$B19,10)</f>
        <v>0.17199999999999999</v>
      </c>
      <c r="J19" s="20">
        <f ca="1">INDEX(Pilastri!$A$1:$K$10000,$B19,11)</f>
        <v>0.27900000000000003</v>
      </c>
      <c r="K19" s="19"/>
      <c r="L19" s="19">
        <f t="shared" ca="1" si="4"/>
        <v>657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-424.36</v>
      </c>
      <c r="P19" s="20">
        <f ca="1">INDEX(Pilastri!$A$1:$K$10000,$L19,7)</f>
        <v>-280.60500000000002</v>
      </c>
      <c r="Q19" s="20">
        <f ca="1">INDEX(Pilastri!$A$1:$K$10000,$L19,8)</f>
        <v>4.2140000000000004</v>
      </c>
      <c r="R19" s="20">
        <f ca="1">INDEX(Pilastri!$A$1:$K$10000,$L19,9)</f>
        <v>214.761</v>
      </c>
      <c r="S19" s="20">
        <f ca="1">INDEX(Pilastri!$A$1:$K$10000,$L19,10)</f>
        <v>4.5810000000000004</v>
      </c>
      <c r="T19" s="20">
        <f ca="1">INDEX(Pilastri!$A$1:$K$10000,$L19,11)</f>
        <v>7.4429999999999996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-1941.8530000000001</v>
      </c>
      <c r="Z19" s="22">
        <f t="shared" ca="1" si="7"/>
        <v>-1212.8679999999999</v>
      </c>
      <c r="AA19" s="22">
        <f t="shared" ca="1" si="7"/>
        <v>-83.632000000000005</v>
      </c>
      <c r="AB19" s="22">
        <f t="shared" ca="1" si="7"/>
        <v>214.51999999999998</v>
      </c>
      <c r="AC19" s="22">
        <f t="shared" ca="1" si="7"/>
        <v>4.7530000000000001</v>
      </c>
      <c r="AD19" s="50">
        <f t="shared" ca="1" si="7"/>
        <v>7.7219999999999995</v>
      </c>
      <c r="AH19" s="109" t="s">
        <v>145</v>
      </c>
      <c r="AI19" s="109"/>
      <c r="AK19" s="107" t="s">
        <v>140</v>
      </c>
      <c r="AL19" s="107"/>
      <c r="AO19" s="2">
        <f>ABS(InvPil!AM219)</f>
        <v>1749.0518</v>
      </c>
    </row>
    <row r="20" spans="1:59" x14ac:dyDescent="0.25">
      <c r="A20" s="18"/>
      <c r="B20" s="19">
        <f t="shared" ca="1" si="3"/>
        <v>218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-10.593</v>
      </c>
      <c r="F20" s="20">
        <f ca="1">INDEX(Pilastri!$A$1:$K$10000,$B20,7)</f>
        <v>-5.8250000000000002</v>
      </c>
      <c r="G20" s="20">
        <f ca="1">INDEX(Pilastri!$A$1:$K$10000,$B20,8)</f>
        <v>279.18700000000001</v>
      </c>
      <c r="H20" s="20">
        <f ca="1">INDEX(Pilastri!$A$1:$K$10000,$B20,9)</f>
        <v>-0.67400000000000004</v>
      </c>
      <c r="I20" s="20">
        <f ca="1">INDEX(Pilastri!$A$1:$K$10000,$B20,10)</f>
        <v>-0.19700000000000001</v>
      </c>
      <c r="J20" s="20">
        <f ca="1">INDEX(Pilastri!$A$1:$K$10000,$B20,11)</f>
        <v>-0.32100000000000001</v>
      </c>
      <c r="K20" s="19"/>
      <c r="L20" s="19">
        <f t="shared" ca="1" si="4"/>
        <v>658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-4.1520000000000001</v>
      </c>
      <c r="P20" s="20">
        <f ca="1">INDEX(Pilastri!$A$1:$K$10000,$L20,7)</f>
        <v>-3.2029999999999998</v>
      </c>
      <c r="Q20" s="20">
        <f ca="1">INDEX(Pilastri!$A$1:$K$10000,$L20,8)</f>
        <v>1.94</v>
      </c>
      <c r="R20" s="20">
        <f ca="1">INDEX(Pilastri!$A$1:$K$10000,$L20,9)</f>
        <v>77.31</v>
      </c>
      <c r="S20" s="20">
        <f ca="1">INDEX(Pilastri!$A$1:$K$10000,$L20,10)</f>
        <v>1.78</v>
      </c>
      <c r="T20" s="20">
        <f ca="1">INDEX(Pilastri!$A$1:$K$10000,$L20,11)</f>
        <v>2.9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1.1*MAX((K258+K266)/(AI224/100),(K259+K267)/(AI224/100))</f>
        <v>442.59198202457037</v>
      </c>
      <c r="AL20" s="108">
        <f>0.9*30*46*0.5*14.17*2/(1+2^2)/10</f>
        <v>351.9828</v>
      </c>
      <c r="AO20" s="2">
        <f>ABS(InvPil!AM220)</f>
        <v>1309.0602000000001</v>
      </c>
    </row>
    <row r="21" spans="1:59" x14ac:dyDescent="0.25">
      <c r="A21" s="18"/>
      <c r="B21" s="19">
        <f t="shared" ca="1" si="3"/>
        <v>219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4.3620000000000001</v>
      </c>
      <c r="F21" s="20">
        <f ca="1">INDEX(Pilastri!$A$1:$K$10000,$B21,7)</f>
        <v>2.6829999999999998</v>
      </c>
      <c r="G21" s="20">
        <f ca="1">INDEX(Pilastri!$A$1:$K$10000,$B21,8)</f>
        <v>-463.96600000000001</v>
      </c>
      <c r="H21" s="20">
        <f ca="1">INDEX(Pilastri!$A$1:$K$10000,$B21,9)</f>
        <v>1.1140000000000001</v>
      </c>
      <c r="I21" s="20">
        <f ca="1">INDEX(Pilastri!$A$1:$K$10000,$B21,10)</f>
        <v>0.47099999999999997</v>
      </c>
      <c r="J21" s="20">
        <f ca="1">INDEX(Pilastri!$A$1:$K$10000,$B21,11)</f>
        <v>0.76700000000000002</v>
      </c>
      <c r="K21" s="19"/>
      <c r="L21" s="19">
        <f t="shared" ca="1" si="4"/>
        <v>659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2.298</v>
      </c>
      <c r="P21" s="20">
        <f ca="1">INDEX(Pilastri!$A$1:$K$10000,$L21,7)</f>
        <v>1.7270000000000001</v>
      </c>
      <c r="Q21" s="20">
        <f ca="1">INDEX(Pilastri!$A$1:$K$10000,$L21,8)</f>
        <v>-2.125</v>
      </c>
      <c r="R21" s="20">
        <f ca="1">INDEX(Pilastri!$A$1:$K$10000,$L21,9)</f>
        <v>-85.834000000000003</v>
      </c>
      <c r="S21" s="20">
        <f ca="1">INDEX(Pilastri!$A$1:$K$10000,$L21,10)</f>
        <v>-1.97</v>
      </c>
      <c r="T21" s="20">
        <f ca="1">INDEX(Pilastri!$A$1:$K$10000,$L21,11)</f>
        <v>-3.2080000000000002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 s="2">
        <f>ABS(InvPil!AM221)</f>
        <v>1181.2248</v>
      </c>
    </row>
    <row r="22" spans="1:59" x14ac:dyDescent="0.25">
      <c r="A22" s="18"/>
      <c r="B22" s="19">
        <f t="shared" ca="1" si="3"/>
        <v>220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-4.0419999999999998</v>
      </c>
      <c r="F22" s="20">
        <f ca="1">INDEX(Pilastri!$A$1:$K$10000,$B22,7)</f>
        <v>-2.2999999999999998</v>
      </c>
      <c r="G22" s="20">
        <f ca="1">INDEX(Pilastri!$A$1:$K$10000,$B22,8)</f>
        <v>200.82900000000001</v>
      </c>
      <c r="H22" s="20">
        <f ca="1">INDEX(Pilastri!$A$1:$K$10000,$B22,9)</f>
        <v>-0.48199999999999998</v>
      </c>
      <c r="I22" s="20">
        <f ca="1">INDEX(Pilastri!$A$1:$K$10000,$B22,10)</f>
        <v>-0.18099999999999999</v>
      </c>
      <c r="J22" s="20">
        <f ca="1">INDEX(Pilastri!$A$1:$K$10000,$B22,11)</f>
        <v>-0.29399999999999998</v>
      </c>
      <c r="K22" s="19"/>
      <c r="L22" s="19">
        <f t="shared" ca="1" si="4"/>
        <v>660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-1.7430000000000001</v>
      </c>
      <c r="P22" s="20">
        <f ca="1">INDEX(Pilastri!$A$1:$K$10000,$L22,7)</f>
        <v>-1.3320000000000001</v>
      </c>
      <c r="Q22" s="20">
        <f ca="1">INDEX(Pilastri!$A$1:$K$10000,$L22,8)</f>
        <v>1.099</v>
      </c>
      <c r="R22" s="20">
        <f ca="1">INDEX(Pilastri!$A$1:$K$10000,$L22,9)</f>
        <v>44.091999999999999</v>
      </c>
      <c r="S22" s="20">
        <f ca="1">INDEX(Pilastri!$A$1:$K$10000,$L22,10)</f>
        <v>1.014</v>
      </c>
      <c r="T22" s="20">
        <f ca="1">INDEX(Pilastri!$A$1:$K$10000,$L22,11)</f>
        <v>1.651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 s="2">
        <f>ABS(InvPil!AM222)</f>
        <v>1876.8872000000001</v>
      </c>
    </row>
    <row r="23" spans="1:59" x14ac:dyDescent="0.25">
      <c r="A23" s="18"/>
      <c r="B23" s="19">
        <f t="shared" ca="1" si="3"/>
        <v>221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-1909.71</v>
      </c>
      <c r="F23" s="20">
        <f ca="1">INDEX(Pilastri!$A$1:$K$10000,$B23,7)</f>
        <v>-1175.913</v>
      </c>
      <c r="G23" s="20">
        <f ca="1">INDEX(Pilastri!$A$1:$K$10000,$B23,8)</f>
        <v>-126.46299999999999</v>
      </c>
      <c r="H23" s="20">
        <f ca="1">INDEX(Pilastri!$A$1:$K$10000,$B23,9)</f>
        <v>-0.33400000000000002</v>
      </c>
      <c r="I23" s="20">
        <f ca="1">INDEX(Pilastri!$A$1:$K$10000,$B23,10)</f>
        <v>0.23</v>
      </c>
      <c r="J23" s="20">
        <f ca="1">INDEX(Pilastri!$A$1:$K$10000,$B23,11)</f>
        <v>0.374</v>
      </c>
      <c r="K23" s="19"/>
      <c r="L23" s="19">
        <f t="shared" ca="1" si="4"/>
        <v>661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-533.11900000000003</v>
      </c>
      <c r="P23" s="20">
        <f ca="1">INDEX(Pilastri!$A$1:$K$10000,$L23,7)</f>
        <v>-353.14299999999997</v>
      </c>
      <c r="Q23" s="20">
        <f ca="1">INDEX(Pilastri!$A$1:$K$10000,$L23,8)</f>
        <v>6.1230000000000002</v>
      </c>
      <c r="R23" s="20">
        <f ca="1">INDEX(Pilastri!$A$1:$K$10000,$L23,9)</f>
        <v>299.07600000000002</v>
      </c>
      <c r="S23" s="20">
        <f ca="1">INDEX(Pilastri!$A$1:$K$10000,$L23,10)</f>
        <v>6.5140000000000002</v>
      </c>
      <c r="T23" s="20">
        <f ca="1">INDEX(Pilastri!$A$1:$K$10000,$L23,11)</f>
        <v>10.59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-2442.8290000000002</v>
      </c>
      <c r="Z23" s="22">
        <f t="shared" ref="Z23:AD23" ca="1" si="8">F23+P23</f>
        <v>-1529.056</v>
      </c>
      <c r="AA23" s="22">
        <f t="shared" ca="1" si="8"/>
        <v>-120.33999999999999</v>
      </c>
      <c r="AB23" s="22">
        <f t="shared" ca="1" si="8"/>
        <v>298.74200000000002</v>
      </c>
      <c r="AC23" s="22">
        <f t="shared" ca="1" si="8"/>
        <v>6.7440000000000007</v>
      </c>
      <c r="AD23" s="50">
        <f t="shared" ca="1" si="8"/>
        <v>10.964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</row>
    <row r="28" spans="1:59" x14ac:dyDescent="0.25">
      <c r="A28" t="s">
        <v>57</v>
      </c>
      <c r="B28" s="5">
        <f ca="1">$A$4</f>
        <v>11</v>
      </c>
      <c r="D28" t="s">
        <v>58</v>
      </c>
      <c r="E28" s="5" t="s">
        <v>59</v>
      </c>
      <c r="F28" s="17">
        <v>60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1" t="s">
        <v>133</v>
      </c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6"/>
    </row>
    <row r="29" spans="1:59" ht="18" x14ac:dyDescent="0.35">
      <c r="A29" t="s">
        <v>67</v>
      </c>
      <c r="B29" s="17">
        <v>5</v>
      </c>
      <c r="E29" s="5" t="s">
        <v>68</v>
      </c>
      <c r="F29" s="17">
        <v>30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91.8</v>
      </c>
      <c r="AA29" s="16" t="s">
        <v>73</v>
      </c>
      <c r="AD29" s="49"/>
      <c r="AZ29" s="82" t="s">
        <v>162</v>
      </c>
      <c r="BA29" s="112" t="s">
        <v>164</v>
      </c>
      <c r="BB29" s="11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183.6</v>
      </c>
      <c r="AA30" s="16" t="s">
        <v>73</v>
      </c>
      <c r="AD30" s="49"/>
      <c r="AF30" s="107" t="s">
        <v>134</v>
      </c>
      <c r="AG30" s="107"/>
      <c r="AH30" s="107"/>
      <c r="AI30" s="55" t="s">
        <v>135</v>
      </c>
      <c r="AJ30" s="107" t="s">
        <v>136</v>
      </c>
      <c r="AK30" s="107"/>
      <c r="AL30" s="107" t="s">
        <v>137</v>
      </c>
      <c r="AM30" s="107"/>
      <c r="AN30" s="107"/>
      <c r="AO30" s="107"/>
      <c r="AP30" s="107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98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</row>
    <row r="31" spans="1:59" x14ac:dyDescent="0.25">
      <c r="AD31" s="49"/>
      <c r="AF31" s="108">
        <f>MAX(F28,AI31/6,45)</f>
        <v>60</v>
      </c>
      <c r="AG31" s="108"/>
      <c r="AH31" s="108"/>
      <c r="AI31" s="64">
        <f>M30-M29</f>
        <v>295</v>
      </c>
      <c r="AJ31" s="107">
        <f>MIN(F29/2,17.5,8*1.4)</f>
        <v>11.2</v>
      </c>
      <c r="AK31" s="107"/>
      <c r="AL31" s="108">
        <f>(0.08*(14.17*(F29-5))/391.3)*100</f>
        <v>7.2425249169435215</v>
      </c>
      <c r="AM31" s="108"/>
      <c r="AN31" s="108"/>
      <c r="AO31" s="98" t="s">
        <v>150</v>
      </c>
      <c r="AP31" s="58">
        <f>SQRT(((0.5*AG34*14.17*F29)/((AQ31/100)*391.3))-1)</f>
        <v>1.5728875545821519</v>
      </c>
      <c r="AQ31" s="71">
        <f>AU31*AZ31</f>
        <v>15.8</v>
      </c>
      <c r="AR31" s="98">
        <v>10</v>
      </c>
      <c r="AS31" s="99">
        <f>FI!B3</f>
        <v>0.79</v>
      </c>
      <c r="AT31" s="75">
        <v>2</v>
      </c>
      <c r="AU31" s="77">
        <f>AT31*AS31</f>
        <v>1.58</v>
      </c>
      <c r="AV31" s="58">
        <f>0.9*F29*(F28-F30)*AG34*0.5*14.17*AP31/(1+AP31^2)/10</f>
        <v>490.11178717399946</v>
      </c>
      <c r="AW31" s="80" t="str">
        <f ca="1">IF(AK4&lt;=AV31,"verifica","non verifica")</f>
        <v>verifica</v>
      </c>
      <c r="AX31" s="76" t="s">
        <v>179</v>
      </c>
      <c r="AY31" s="98">
        <f>10</f>
        <v>10</v>
      </c>
      <c r="AZ31" s="58">
        <f>100/AY31</f>
        <v>10</v>
      </c>
      <c r="BA31" s="99">
        <f>(0.9*(F28-F30)*AQ31*391.3*AP31/1000)</f>
        <v>490.1117871739994</v>
      </c>
      <c r="BB31" s="80" t="str">
        <f ca="1">IF(AK4&lt;=BA31,"verifica","non verifica")</f>
        <v>verifica</v>
      </c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98" t="s">
        <v>151</v>
      </c>
      <c r="AP32" s="58">
        <f>SQRT(((0.5*AG34*14.17*F29)/((AQ32/100)*391.3))-1)</f>
        <v>2.0520630811549467</v>
      </c>
      <c r="AQ32" s="71">
        <f>AU32*AZ32</f>
        <v>10.533333333333335</v>
      </c>
      <c r="AR32" s="98">
        <v>10</v>
      </c>
      <c r="AS32" s="99">
        <f>AS31</f>
        <v>0.79</v>
      </c>
      <c r="AT32" s="75">
        <v>2</v>
      </c>
      <c r="AU32" s="78">
        <f>AT32*AS32</f>
        <v>1.58</v>
      </c>
      <c r="AV32" s="58">
        <f>0.9*F29*(F28-F30)*AG34*0.5*14.17*AP32/(1+AP32^2)/10</f>
        <v>426.28192594726045</v>
      </c>
      <c r="AW32" s="80" t="str">
        <f ca="1">IF(AK4&lt;=AV32,"verifica","non verifica")</f>
        <v>verifica</v>
      </c>
      <c r="AX32" s="76" t="str">
        <f>AX31</f>
        <v>fi 10 /</v>
      </c>
      <c r="AY32" s="98">
        <v>15</v>
      </c>
      <c r="AZ32" s="58">
        <f>100/AY32</f>
        <v>6.666666666666667</v>
      </c>
      <c r="BA32" s="99">
        <f>(0.9*(F28-F30)*AQ32*391.3*AP32/1000)</f>
        <v>426.28192594726056</v>
      </c>
      <c r="BB32" s="80" t="str">
        <f ca="1">IF(AK4&lt;=BA32,"verifica","non verifica")</f>
        <v>verifica</v>
      </c>
    </row>
    <row r="33" spans="1:40" x14ac:dyDescent="0.25">
      <c r="D33" s="5" t="s">
        <v>84</v>
      </c>
      <c r="E33" s="6">
        <f ca="1">INDEX(O$4:O$23,$W28,1)</f>
        <v>-10.538</v>
      </c>
      <c r="F33" s="6">
        <f ca="1">INDEX(P$4:P$171,$W28,1)</f>
        <v>-8.52</v>
      </c>
      <c r="G33" s="6">
        <f ca="1">INDEX(Q$4:Q$171,$W28,1)</f>
        <v>1.05</v>
      </c>
      <c r="H33" s="6">
        <f ca="1">INDEX(R$4:R$171,$W28,1)</f>
        <v>53.764000000000003</v>
      </c>
      <c r="I33" s="6">
        <f ca="1">INDEX(S$4:S$171,$W28,1)</f>
        <v>1.0649999999999999</v>
      </c>
      <c r="J33" s="6">
        <f ca="1">INDEX(T$4:T$171,$W28,1)</f>
        <v>1.7210000000000001</v>
      </c>
      <c r="AD33" s="49"/>
    </row>
    <row r="34" spans="1:40" ht="18" x14ac:dyDescent="0.35">
      <c r="D34" s="5" t="s">
        <v>85</v>
      </c>
      <c r="E34" s="6">
        <f t="shared" ref="E34:J34" ca="1" si="9">INDEX(E$4:E$171,$W28,1)</f>
        <v>-9.1460000000000008</v>
      </c>
      <c r="F34" s="6">
        <f t="shared" ca="1" si="9"/>
        <v>-0.66400000000000003</v>
      </c>
      <c r="G34" s="6">
        <f t="shared" ca="1" si="9"/>
        <v>100.712</v>
      </c>
      <c r="H34" s="6">
        <f t="shared" ca="1" si="9"/>
        <v>0.30299999999999999</v>
      </c>
      <c r="I34" s="6">
        <f t="shared" ca="1" si="9"/>
        <v>-0.12</v>
      </c>
      <c r="J34" s="6">
        <f t="shared" ca="1" si="9"/>
        <v>-0.19400000000000001</v>
      </c>
      <c r="AD34" s="49"/>
      <c r="AF34" s="69" t="s">
        <v>146</v>
      </c>
      <c r="AG34" s="70">
        <f>1+AI38</f>
        <v>1.010491225593978</v>
      </c>
    </row>
    <row r="35" spans="1:40" x14ac:dyDescent="0.25">
      <c r="D35" s="5" t="s">
        <v>86</v>
      </c>
      <c r="E35" s="6">
        <f t="shared" ref="E35:J35" ca="1" si="10">INDEX(O$4:O$171,$W28+2,1)</f>
        <v>-5.9109999999999996</v>
      </c>
      <c r="F35" s="6">
        <f t="shared" ca="1" si="10"/>
        <v>-4.7229999999999999</v>
      </c>
      <c r="G35" s="6">
        <f t="shared" ca="1" si="10"/>
        <v>0.63600000000000001</v>
      </c>
      <c r="H35" s="6">
        <f t="shared" ca="1" si="10"/>
        <v>32.448</v>
      </c>
      <c r="I35" s="6">
        <f t="shared" ca="1" si="10"/>
        <v>0.64</v>
      </c>
      <c r="J35" s="6">
        <f t="shared" ca="1" si="10"/>
        <v>1.034</v>
      </c>
      <c r="AD35" s="49"/>
      <c r="AL35" s="109" t="s">
        <v>159</v>
      </c>
      <c r="AM35" s="109"/>
      <c r="AN35" s="109"/>
    </row>
    <row r="36" spans="1:40" ht="18" x14ac:dyDescent="0.35">
      <c r="D36" s="5" t="s">
        <v>87</v>
      </c>
      <c r="E36" s="6">
        <f t="shared" ref="E36:J36" ca="1" si="11">INDEX(E$4:E$171,$W28+2,1)</f>
        <v>-6.3289999999999997</v>
      </c>
      <c r="F36" s="6">
        <f t="shared" ca="1" si="11"/>
        <v>-1.5069999999999999</v>
      </c>
      <c r="G36" s="6">
        <f t="shared" ca="1" si="11"/>
        <v>56.238</v>
      </c>
      <c r="H36" s="6">
        <f t="shared" ca="1" si="11"/>
        <v>0.17699999999999999</v>
      </c>
      <c r="I36" s="6">
        <f t="shared" ca="1" si="11"/>
        <v>-5.7000000000000002E-2</v>
      </c>
      <c r="J36" s="6">
        <f t="shared" ca="1" si="11"/>
        <v>-9.2999999999999999E-2</v>
      </c>
      <c r="M36" t="s">
        <v>88</v>
      </c>
      <c r="AD36" s="49"/>
      <c r="AF36" s="69" t="s">
        <v>147</v>
      </c>
      <c r="AG36" s="6">
        <f>AO3/(F28*F29)</f>
        <v>0.16407505555555557</v>
      </c>
      <c r="AH36" s="69" t="s">
        <v>149</v>
      </c>
      <c r="AI36" s="70">
        <f>AG36/$AG$40</f>
        <v>1.1579044146475341E-2</v>
      </c>
      <c r="AL36" s="109" t="s">
        <v>160</v>
      </c>
      <c r="AM36" s="109"/>
      <c r="AN36" s="109"/>
    </row>
    <row r="37" spans="1:40" x14ac:dyDescent="0.25">
      <c r="D37" s="5" t="s">
        <v>11</v>
      </c>
      <c r="E37" s="6">
        <f t="shared" ref="E37:J37" ca="1" si="12">INDEX(Y$4:Y$171,$W28+3,1)</f>
        <v>-470.20699999999999</v>
      </c>
      <c r="F37" s="6">
        <f t="shared" ca="1" si="12"/>
        <v>-284.85399999999998</v>
      </c>
      <c r="G37" s="6">
        <f t="shared" ca="1" si="12"/>
        <v>-5.5299999999999994</v>
      </c>
      <c r="H37" s="6">
        <f t="shared" ca="1" si="12"/>
        <v>15.04</v>
      </c>
      <c r="I37" s="6">
        <f t="shared" ca="1" si="12"/>
        <v>0.29599999999999999</v>
      </c>
      <c r="J37" s="6">
        <f t="shared" ca="1" si="12"/>
        <v>0.47700000000000004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0.15242938888888888</v>
      </c>
      <c r="AI37" s="70">
        <f>AG37/$AG$40</f>
        <v>1.0757190464988629E-2</v>
      </c>
      <c r="AL37" s="109" t="s">
        <v>161</v>
      </c>
      <c r="AM37" s="109"/>
      <c r="AN37" s="109"/>
    </row>
    <row r="38" spans="1:40" x14ac:dyDescent="0.25">
      <c r="AD38" s="49"/>
      <c r="AG38" s="6">
        <f>AO5/(F28*F29)</f>
        <v>0.14866066666666666</v>
      </c>
      <c r="AI38" s="70">
        <f>AG38/$AG$40</f>
        <v>1.0491225593977888E-2</v>
      </c>
      <c r="AL38" s="68"/>
      <c r="AM38" s="68"/>
      <c r="AN38" s="68"/>
    </row>
    <row r="39" spans="1:40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0.16784377777777776</v>
      </c>
      <c r="AI39" s="70">
        <f>AG39/$AG$40</f>
        <v>1.184500901748608E-2</v>
      </c>
    </row>
    <row r="40" spans="1:40" ht="18" x14ac:dyDescent="0.35">
      <c r="D40" s="5" t="s">
        <v>84</v>
      </c>
      <c r="E40" s="6">
        <f t="shared" ref="E40:J40" ca="1" si="13">INDEX(O$4:O$171,$W28+1,1)</f>
        <v>8.3789999999999996</v>
      </c>
      <c r="F40" s="6">
        <f t="shared" ca="1" si="13"/>
        <v>6.5940000000000003</v>
      </c>
      <c r="G40" s="6">
        <f t="shared" ca="1" si="13"/>
        <v>-0.98499999999999999</v>
      </c>
      <c r="H40" s="6">
        <f t="shared" ca="1" si="13"/>
        <v>-50.076000000000001</v>
      </c>
      <c r="I40" s="6">
        <f t="shared" ca="1" si="13"/>
        <v>-0.98299999999999998</v>
      </c>
      <c r="J40" s="6">
        <f t="shared" ca="1" si="13"/>
        <v>-1.587</v>
      </c>
      <c r="AD40" s="49"/>
      <c r="AF40" s="97" t="s">
        <v>148</v>
      </c>
      <c r="AG40" s="97">
        <f>14.17</f>
        <v>14.17</v>
      </c>
    </row>
    <row r="41" spans="1:40" x14ac:dyDescent="0.25">
      <c r="D41" s="5" t="s">
        <v>85</v>
      </c>
      <c r="E41" s="6">
        <f t="shared" ref="E41:J41" ca="1" si="14">INDEX(E$4:E$171,$W28+1,1)</f>
        <v>11.106</v>
      </c>
      <c r="F41" s="6">
        <f t="shared" ca="1" si="14"/>
        <v>4.1589999999999998</v>
      </c>
      <c r="G41" s="6">
        <f t="shared" ca="1" si="14"/>
        <v>-79.528000000000006</v>
      </c>
      <c r="H41" s="6">
        <f t="shared" ca="1" si="14"/>
        <v>-0.26600000000000001</v>
      </c>
      <c r="I41" s="6">
        <f t="shared" ca="1" si="14"/>
        <v>6.3E-2</v>
      </c>
      <c r="J41" s="6">
        <f t="shared" ca="1" si="14"/>
        <v>0.10299999999999999</v>
      </c>
      <c r="AD41" s="49"/>
    </row>
    <row r="42" spans="1:40" x14ac:dyDescent="0.25">
      <c r="D42" s="5" t="s">
        <v>86</v>
      </c>
      <c r="E42" s="6">
        <f ca="1">E35</f>
        <v>-5.9109999999999996</v>
      </c>
      <c r="F42" s="6">
        <f t="shared" ref="F42:J44" ca="1" si="15">F35</f>
        <v>-4.7229999999999999</v>
      </c>
      <c r="G42" s="6">
        <f t="shared" ca="1" si="15"/>
        <v>0.63600000000000001</v>
      </c>
      <c r="H42" s="6">
        <f t="shared" ca="1" si="15"/>
        <v>32.448</v>
      </c>
      <c r="I42" s="6">
        <f t="shared" ca="1" si="15"/>
        <v>0.64</v>
      </c>
      <c r="J42" s="6">
        <f t="shared" ca="1" si="15"/>
        <v>1.034</v>
      </c>
      <c r="AD42" s="49"/>
      <c r="AF42" s="97" t="s">
        <v>150</v>
      </c>
      <c r="AG42">
        <f ca="1">(0.5*14.17*F28*0.9*(F29-F30))/(2*AK4*10)+SQRT(((0.5*14.17*F28*0.9*(F29-F30))/(2*AK4*10))^2 -1)</f>
        <v>4.6254662733126999</v>
      </c>
    </row>
    <row r="43" spans="1:40" x14ac:dyDescent="0.25">
      <c r="D43" s="5" t="s">
        <v>87</v>
      </c>
      <c r="E43" s="6">
        <f ca="1">E36</f>
        <v>-6.3289999999999997</v>
      </c>
      <c r="F43" s="6">
        <f t="shared" ca="1" si="15"/>
        <v>-1.5069999999999999</v>
      </c>
      <c r="G43" s="6">
        <f t="shared" ca="1" si="15"/>
        <v>56.238</v>
      </c>
      <c r="H43" s="6">
        <f t="shared" ca="1" si="15"/>
        <v>0.17699999999999999</v>
      </c>
      <c r="I43" s="6">
        <f t="shared" ca="1" si="15"/>
        <v>-5.7000000000000002E-2</v>
      </c>
      <c r="J43" s="6">
        <f t="shared" ca="1" si="15"/>
        <v>-9.2999999999999999E-2</v>
      </c>
      <c r="AD43" s="49"/>
    </row>
    <row r="44" spans="1:40" x14ac:dyDescent="0.25">
      <c r="D44" s="5" t="s">
        <v>11</v>
      </c>
      <c r="E44" s="6">
        <f ca="1">E37</f>
        <v>-470.20699999999999</v>
      </c>
      <c r="F44" s="6">
        <f t="shared" ca="1" si="15"/>
        <v>-284.85399999999998</v>
      </c>
      <c r="G44" s="6">
        <f t="shared" ca="1" si="15"/>
        <v>-5.5299999999999994</v>
      </c>
      <c r="H44" s="6">
        <f t="shared" ca="1" si="15"/>
        <v>15.04</v>
      </c>
      <c r="I44" s="6">
        <f t="shared" ca="1" si="15"/>
        <v>0.29599999999999999</v>
      </c>
      <c r="J44" s="6">
        <f t="shared" ca="1" si="15"/>
        <v>0.47700000000000004</v>
      </c>
      <c r="K44" s="6">
        <f ca="1">L44*1.3</f>
        <v>-17.2575</v>
      </c>
      <c r="L44" s="26">
        <f ca="1">-F28*F29*(M30-(M28+M29))*25/1000000*(MAX($C$4:$C$23)-B29+1)</f>
        <v>-13.275</v>
      </c>
      <c r="AD44" s="49"/>
    </row>
    <row r="45" spans="1:40" x14ac:dyDescent="0.25">
      <c r="AD45" s="49"/>
    </row>
    <row r="46" spans="1:40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</row>
    <row r="47" spans="1:40" x14ac:dyDescent="0.25">
      <c r="A47" s="27"/>
      <c r="B47" s="27"/>
      <c r="C47" s="27"/>
      <c r="D47" s="29" t="s">
        <v>84</v>
      </c>
      <c r="E47" s="31">
        <f ca="1">E33-(E33-E40)/$M30*$M28</f>
        <v>-10.538</v>
      </c>
      <c r="F47" s="31">
        <f ca="1">F33-(F33-F40)/$M30*$M28</f>
        <v>-8.52</v>
      </c>
      <c r="G47" s="31">
        <f ca="1">G33-(G33-G40)/$M30*$M28</f>
        <v>1.05</v>
      </c>
      <c r="H47" s="31">
        <f t="shared" ref="H47" ca="1" si="16">H33-(H33-H40)/$M30*$M28</f>
        <v>53.764000000000003</v>
      </c>
      <c r="I47" s="31">
        <f ca="1">I33-(I33-I40)/$M30*$M28</f>
        <v>1.0649999999999999</v>
      </c>
      <c r="J47" s="31">
        <f ca="1">J33-(J33-J40)/$M30*$M28</f>
        <v>1.7210000000000001</v>
      </c>
      <c r="K47" s="31">
        <f ca="1">(ABS(G47)+ABS(I47))*SIGN(G47)</f>
        <v>2.1150000000000002</v>
      </c>
      <c r="L47" s="31">
        <f ca="1">(ABS(H47)+ABS(J47))*SIGN(H47)</f>
        <v>55.484999999999999</v>
      </c>
      <c r="M47" s="31">
        <f ca="1">(ABS(K47)+0.3*ABS(L47))*SIGN(K47)</f>
        <v>18.7605</v>
      </c>
      <c r="N47" s="31">
        <f t="shared" ref="N47:N51" ca="1" si="17">(ABS(L47)+0.3*ABS(K47))*SIGN(L47)</f>
        <v>56.119500000000002</v>
      </c>
      <c r="O47" s="31">
        <f ca="1">F47+M47</f>
        <v>10.240500000000001</v>
      </c>
      <c r="P47" s="31">
        <f ca="1">F47-M47</f>
        <v>-27.2805</v>
      </c>
      <c r="Q47" s="31">
        <f ca="1">F47+N47</f>
        <v>47.599500000000006</v>
      </c>
      <c r="R47" s="31">
        <f ca="1">F47-N47</f>
        <v>-64.639499999999998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</row>
    <row r="48" spans="1:40" x14ac:dyDescent="0.25">
      <c r="A48" s="27"/>
      <c r="B48" s="27"/>
      <c r="C48" s="27"/>
      <c r="D48" s="29" t="s">
        <v>85</v>
      </c>
      <c r="E48" s="31">
        <f ca="1">E34-(E34-E41)/$M30*$M28</f>
        <v>-9.1460000000000008</v>
      </c>
      <c r="F48" s="31">
        <f t="shared" ref="F48" ca="1" si="18">F34-(F34-F41)/$M30*$M28</f>
        <v>-0.66400000000000003</v>
      </c>
      <c r="G48" s="31">
        <f ca="1">G34-(G34-G41)/$M30*$M28</f>
        <v>100.712</v>
      </c>
      <c r="H48" s="31">
        <f t="shared" ref="H48:J48" ca="1" si="19">H34-(H34-H41)/$M30*$M28</f>
        <v>0.30299999999999999</v>
      </c>
      <c r="I48" s="31">
        <f t="shared" ca="1" si="19"/>
        <v>-0.12</v>
      </c>
      <c r="J48" s="31">
        <f t="shared" ca="1" si="19"/>
        <v>-0.19400000000000001</v>
      </c>
      <c r="K48" s="31">
        <f t="shared" ref="K48:L51" ca="1" si="20">(ABS(G48)+ABS(I48))*SIGN(G48)</f>
        <v>100.83200000000001</v>
      </c>
      <c r="L48" s="31">
        <f t="shared" ca="1" si="20"/>
        <v>0.497</v>
      </c>
      <c r="M48" s="31">
        <f t="shared" ref="M48:M51" ca="1" si="21">(ABS(K48)+0.3*ABS(L48))*SIGN(K48)</f>
        <v>100.98110000000001</v>
      </c>
      <c r="N48" s="31">
        <f t="shared" ca="1" si="17"/>
        <v>30.746600000000001</v>
      </c>
      <c r="O48" s="31">
        <f t="shared" ref="O48:O50" ca="1" si="22">F48+M48</f>
        <v>100.31710000000001</v>
      </c>
      <c r="P48" s="31">
        <f t="shared" ref="P48:P50" ca="1" si="23">F48-M48</f>
        <v>-101.64510000000001</v>
      </c>
      <c r="Q48" s="31">
        <f t="shared" ref="Q48:Q50" ca="1" si="24">F48+N48</f>
        <v>30.082599999999999</v>
      </c>
      <c r="R48" s="31">
        <f t="shared" ref="R48:R50" ca="1" si="25">F48-N48</f>
        <v>-31.410600000000002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</row>
    <row r="49" spans="1:30" x14ac:dyDescent="0.25">
      <c r="A49" s="27"/>
      <c r="B49" s="27"/>
      <c r="C49" s="27"/>
      <c r="D49" s="29" t="s">
        <v>86</v>
      </c>
      <c r="E49" s="31">
        <f ca="1">E35</f>
        <v>-5.9109999999999996</v>
      </c>
      <c r="F49" s="31">
        <f ca="1">F35</f>
        <v>-4.7229999999999999</v>
      </c>
      <c r="G49" s="31">
        <f t="shared" ref="G49:J51" ca="1" si="26">G35</f>
        <v>0.63600000000000001</v>
      </c>
      <c r="H49" s="31">
        <f t="shared" ca="1" si="26"/>
        <v>32.448</v>
      </c>
      <c r="I49" s="31">
        <f t="shared" ca="1" si="26"/>
        <v>0.64</v>
      </c>
      <c r="J49" s="31">
        <f t="shared" ca="1" si="26"/>
        <v>1.034</v>
      </c>
      <c r="K49" s="31">
        <f t="shared" ca="1" si="20"/>
        <v>1.276</v>
      </c>
      <c r="L49" s="31">
        <f t="shared" ca="1" si="20"/>
        <v>33.481999999999999</v>
      </c>
      <c r="M49" s="31">
        <f t="shared" ca="1" si="21"/>
        <v>11.320599999999999</v>
      </c>
      <c r="N49" s="31">
        <f t="shared" ca="1" si="17"/>
        <v>33.864800000000002</v>
      </c>
      <c r="O49" s="31">
        <f t="shared" ca="1" si="22"/>
        <v>6.597599999999999</v>
      </c>
      <c r="P49" s="31">
        <f t="shared" ca="1" si="23"/>
        <v>-16.043599999999998</v>
      </c>
      <c r="Q49" s="31">
        <f t="shared" ca="1" si="24"/>
        <v>29.141800000000003</v>
      </c>
      <c r="R49" s="31">
        <f t="shared" ca="1" si="25"/>
        <v>-38.587800000000001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</row>
    <row r="50" spans="1:30" x14ac:dyDescent="0.25">
      <c r="A50" s="27"/>
      <c r="B50" s="27"/>
      <c r="C50" s="27"/>
      <c r="D50" s="29" t="s">
        <v>87</v>
      </c>
      <c r="E50" s="31">
        <f ca="1">E36</f>
        <v>-6.3289999999999997</v>
      </c>
      <c r="F50" s="31">
        <f ca="1">F36</f>
        <v>-1.5069999999999999</v>
      </c>
      <c r="G50" s="31">
        <f t="shared" ca="1" si="26"/>
        <v>56.238</v>
      </c>
      <c r="H50" s="31">
        <f t="shared" ca="1" si="26"/>
        <v>0.17699999999999999</v>
      </c>
      <c r="I50" s="31">
        <f t="shared" ca="1" si="26"/>
        <v>-5.7000000000000002E-2</v>
      </c>
      <c r="J50" s="31">
        <f t="shared" ca="1" si="26"/>
        <v>-9.2999999999999999E-2</v>
      </c>
      <c r="K50" s="31">
        <f t="shared" ca="1" si="20"/>
        <v>56.295000000000002</v>
      </c>
      <c r="L50" s="31">
        <f t="shared" ca="1" si="20"/>
        <v>0.27</v>
      </c>
      <c r="M50" s="31">
        <f t="shared" ca="1" si="21"/>
        <v>56.376000000000005</v>
      </c>
      <c r="N50" s="31">
        <f t="shared" ca="1" si="17"/>
        <v>17.1585</v>
      </c>
      <c r="O50" s="31">
        <f t="shared" ca="1" si="22"/>
        <v>54.869000000000007</v>
      </c>
      <c r="P50" s="31">
        <f t="shared" ca="1" si="23"/>
        <v>-57.883000000000003</v>
      </c>
      <c r="Q50" s="31">
        <f t="shared" ca="1" si="24"/>
        <v>15.6515</v>
      </c>
      <c r="R50" s="31">
        <f t="shared" ca="1" si="25"/>
        <v>-18.665500000000002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</row>
    <row r="51" spans="1:30" x14ac:dyDescent="0.25">
      <c r="A51" s="27"/>
      <c r="B51" s="27"/>
      <c r="C51" s="27"/>
      <c r="D51" s="29" t="s">
        <v>11</v>
      </c>
      <c r="E51" s="31">
        <f ca="1">E37+K37</f>
        <v>-470.20699999999999</v>
      </c>
      <c r="F51" s="31">
        <f ca="1">F37+L37</f>
        <v>-284.85399999999998</v>
      </c>
      <c r="G51" s="31">
        <f t="shared" ca="1" si="26"/>
        <v>-5.5299999999999994</v>
      </c>
      <c r="H51" s="31">
        <f t="shared" ca="1" si="26"/>
        <v>15.04</v>
      </c>
      <c r="I51" s="31">
        <f t="shared" ca="1" si="26"/>
        <v>0.29599999999999999</v>
      </c>
      <c r="J51" s="31">
        <f t="shared" ca="1" si="26"/>
        <v>0.47700000000000004</v>
      </c>
      <c r="K51" s="31">
        <f t="shared" ca="1" si="20"/>
        <v>-5.8259999999999996</v>
      </c>
      <c r="L51" s="31">
        <f t="shared" ca="1" si="20"/>
        <v>15.516999999999999</v>
      </c>
      <c r="M51" s="31">
        <f t="shared" ca="1" si="21"/>
        <v>-10.4811</v>
      </c>
      <c r="N51" s="31">
        <f t="shared" ca="1" si="17"/>
        <v>17.264800000000001</v>
      </c>
      <c r="O51" s="31">
        <f ca="1">F51+M51</f>
        <v>-295.33510000000001</v>
      </c>
      <c r="P51" s="31">
        <f ca="1">F51-M51</f>
        <v>-274.37289999999996</v>
      </c>
      <c r="Q51" s="31">
        <f ca="1">F51+N51</f>
        <v>-267.58920000000001</v>
      </c>
      <c r="R51" s="31">
        <f ca="1">F51-N51</f>
        <v>-302.11879999999996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</row>
    <row r="52" spans="1:30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</row>
    <row r="53" spans="1:30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</row>
    <row r="54" spans="1:30" x14ac:dyDescent="0.25">
      <c r="A54" s="27"/>
      <c r="B54" s="27"/>
      <c r="C54" s="27"/>
      <c r="D54" s="29" t="s">
        <v>84</v>
      </c>
      <c r="E54" s="31">
        <f ca="1">E40+(E33-E40)/$M30*$M29</f>
        <v>6.901109374999999</v>
      </c>
      <c r="F54" s="31">
        <f ca="1">F40+(F33-F40)/$M30*$M29</f>
        <v>5.4132187500000004</v>
      </c>
      <c r="G54" s="31">
        <f ca="1">G40+(G33-G40)/$M30*$M29</f>
        <v>-0.82601562499999992</v>
      </c>
      <c r="H54" s="31">
        <f t="shared" ref="H54:J54" ca="1" si="27">H40+(H33-H40)/$M30*$M29</f>
        <v>-41.963499999999996</v>
      </c>
      <c r="I54" s="31">
        <f t="shared" ca="1" si="27"/>
        <v>-0.82299999999999995</v>
      </c>
      <c r="J54" s="31">
        <f t="shared" ca="1" si="27"/>
        <v>-1.3285624999999999</v>
      </c>
      <c r="K54" s="31">
        <f ca="1">(ABS(G54)+ABS(I54))*SIGN(G54)</f>
        <v>-1.6490156249999999</v>
      </c>
      <c r="L54" s="31">
        <f ca="1">(ABS(H54)+ABS(J54))*SIGN(H54)</f>
        <v>-43.292062499999993</v>
      </c>
      <c r="M54" s="31">
        <f t="shared" ref="M54:M58" ca="1" si="28">(ABS(K54)+0.3*ABS(L54))*SIGN(K54)</f>
        <v>-14.636634374999998</v>
      </c>
      <c r="N54" s="31">
        <f t="shared" ref="N54:N58" ca="1" si="29">(ABS(L54)+0.3*ABS(K54))*SIGN(L54)</f>
        <v>-43.78676718749999</v>
      </c>
      <c r="O54" s="31">
        <f ca="1">F54+M54</f>
        <v>-9.2234156249999977</v>
      </c>
      <c r="P54" s="31">
        <f ca="1">F54-M54</f>
        <v>20.049853124999998</v>
      </c>
      <c r="Q54" s="31">
        <f ca="1">F54+N54</f>
        <v>-38.373548437499991</v>
      </c>
      <c r="R54" s="31">
        <f ca="1">F54-N54</f>
        <v>49.199985937499989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</row>
    <row r="55" spans="1:30" x14ac:dyDescent="0.25">
      <c r="A55" s="27"/>
      <c r="B55" s="27"/>
      <c r="C55" s="27"/>
      <c r="D55" s="29" t="s">
        <v>85</v>
      </c>
      <c r="E55" s="31">
        <f t="shared" ref="E55:F55" ca="1" si="30">E41+(E34-E41)/$M30*$M29</f>
        <v>9.5238125</v>
      </c>
      <c r="F55" s="31">
        <f t="shared" ca="1" si="30"/>
        <v>3.7822031249999997</v>
      </c>
      <c r="G55" s="31">
        <f ca="1">G41+(G34-G41)/$M30*$M29</f>
        <v>-65.446750000000009</v>
      </c>
      <c r="H55" s="31">
        <f t="shared" ref="H55:J55" ca="1" si="31">H41+(H34-H41)/$M30*$M29</f>
        <v>-0.22154687500000003</v>
      </c>
      <c r="I55" s="31">
        <f t="shared" ca="1" si="31"/>
        <v>4.8703125E-2</v>
      </c>
      <c r="J55" s="31">
        <f t="shared" ca="1" si="31"/>
        <v>7.9796874999999989E-2</v>
      </c>
      <c r="K55" s="31">
        <f t="shared" ref="K55:L58" ca="1" si="32">(ABS(G55)+ABS(I55))*SIGN(G55)</f>
        <v>-65.495453125000012</v>
      </c>
      <c r="L55" s="31">
        <f t="shared" ca="1" si="32"/>
        <v>-0.30134375000000002</v>
      </c>
      <c r="M55" s="31">
        <f t="shared" ca="1" si="28"/>
        <v>-65.585856250000006</v>
      </c>
      <c r="N55" s="31">
        <f t="shared" ca="1" si="29"/>
        <v>-19.949979687500004</v>
      </c>
      <c r="O55" s="31">
        <f t="shared" ref="O55:O57" ca="1" si="33">F55+M55</f>
        <v>-61.803653125000004</v>
      </c>
      <c r="P55" s="31">
        <f t="shared" ref="P55:P57" ca="1" si="34">F55-M55</f>
        <v>69.368059375000001</v>
      </c>
      <c r="Q55" s="31">
        <f t="shared" ref="Q55:Q57" ca="1" si="35">F55+N55</f>
        <v>-16.167776562500006</v>
      </c>
      <c r="R55" s="31">
        <f t="shared" ref="R55:R57" ca="1" si="36">F55-N55</f>
        <v>23.732182812500003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</row>
    <row r="56" spans="1:30" x14ac:dyDescent="0.25">
      <c r="A56" s="27"/>
      <c r="B56" s="27"/>
      <c r="C56" s="27"/>
      <c r="D56" s="29" t="s">
        <v>86</v>
      </c>
      <c r="E56" s="31">
        <f ca="1">E49</f>
        <v>-5.9109999999999996</v>
      </c>
      <c r="F56" s="31">
        <f t="shared" ref="F56:J57" ca="1" si="37">F49</f>
        <v>-4.7229999999999999</v>
      </c>
      <c r="G56" s="31">
        <f t="shared" ca="1" si="37"/>
        <v>0.63600000000000001</v>
      </c>
      <c r="H56" s="31">
        <f t="shared" ca="1" si="37"/>
        <v>32.448</v>
      </c>
      <c r="I56" s="31">
        <f t="shared" ca="1" si="37"/>
        <v>0.64</v>
      </c>
      <c r="J56" s="31">
        <f t="shared" ca="1" si="37"/>
        <v>1.034</v>
      </c>
      <c r="K56" s="31">
        <f t="shared" ca="1" si="32"/>
        <v>1.276</v>
      </c>
      <c r="L56" s="31">
        <f t="shared" ca="1" si="32"/>
        <v>33.481999999999999</v>
      </c>
      <c r="M56" s="31">
        <f t="shared" ca="1" si="28"/>
        <v>11.320599999999999</v>
      </c>
      <c r="N56" s="31">
        <f t="shared" ca="1" si="29"/>
        <v>33.864800000000002</v>
      </c>
      <c r="O56" s="31">
        <f t="shared" ca="1" si="33"/>
        <v>6.597599999999999</v>
      </c>
      <c r="P56" s="31">
        <f t="shared" ca="1" si="34"/>
        <v>-16.043599999999998</v>
      </c>
      <c r="Q56" s="31">
        <f t="shared" ca="1" si="35"/>
        <v>29.141800000000003</v>
      </c>
      <c r="R56" s="31">
        <f t="shared" ca="1" si="36"/>
        <v>-38.587800000000001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</row>
    <row r="57" spans="1:30" x14ac:dyDescent="0.25">
      <c r="A57" s="27"/>
      <c r="B57" s="27"/>
      <c r="C57" s="27"/>
      <c r="D57" s="29" t="s">
        <v>87</v>
      </c>
      <c r="E57" s="31">
        <f ca="1">E50</f>
        <v>-6.3289999999999997</v>
      </c>
      <c r="F57" s="31">
        <f t="shared" ca="1" si="37"/>
        <v>-1.5069999999999999</v>
      </c>
      <c r="G57" s="31">
        <f t="shared" ca="1" si="37"/>
        <v>56.238</v>
      </c>
      <c r="H57" s="31">
        <f t="shared" ca="1" si="37"/>
        <v>0.17699999999999999</v>
      </c>
      <c r="I57" s="31">
        <f t="shared" ca="1" si="37"/>
        <v>-5.7000000000000002E-2</v>
      </c>
      <c r="J57" s="31">
        <f t="shared" ca="1" si="37"/>
        <v>-9.2999999999999999E-2</v>
      </c>
      <c r="K57" s="31">
        <f t="shared" ca="1" si="32"/>
        <v>56.295000000000002</v>
      </c>
      <c r="L57" s="31">
        <f t="shared" ca="1" si="32"/>
        <v>0.27</v>
      </c>
      <c r="M57" s="31">
        <f t="shared" ca="1" si="28"/>
        <v>56.376000000000005</v>
      </c>
      <c r="N57" s="31">
        <f t="shared" ca="1" si="29"/>
        <v>17.1585</v>
      </c>
      <c r="O57" s="31">
        <f t="shared" ca="1" si="33"/>
        <v>54.869000000000007</v>
      </c>
      <c r="P57" s="31">
        <f t="shared" ca="1" si="34"/>
        <v>-57.883000000000003</v>
      </c>
      <c r="Q57" s="31">
        <f t="shared" ca="1" si="35"/>
        <v>15.6515</v>
      </c>
      <c r="R57" s="31">
        <f t="shared" ca="1" si="36"/>
        <v>-18.665500000000002</v>
      </c>
      <c r="S57" s="27"/>
      <c r="T57" s="27"/>
      <c r="U57" s="27"/>
      <c r="V57" s="27"/>
      <c r="W57" s="27"/>
      <c r="X57" s="85" t="s">
        <v>166</v>
      </c>
      <c r="Y57" s="60" t="str">
        <f>IF((V69+V70)*2&gt;F29*F28*0.01,"verifica","non verifica")</f>
        <v>verifica</v>
      </c>
      <c r="Z57" s="85" t="s">
        <v>166</v>
      </c>
      <c r="AA57" s="110" t="str">
        <f>IF((V70+V69)*2&lt;=F29*F28*0.025,"verifica","non verifica")</f>
        <v>verifica</v>
      </c>
      <c r="AB57" s="110"/>
      <c r="AC57" s="27"/>
      <c r="AD57" s="52"/>
    </row>
    <row r="58" spans="1:30" x14ac:dyDescent="0.25">
      <c r="A58" s="27"/>
      <c r="B58" s="27"/>
      <c r="C58" s="27"/>
      <c r="D58" s="29" t="s">
        <v>11</v>
      </c>
      <c r="E58" s="31">
        <f ca="1">E44+K44</f>
        <v>-487.46449999999999</v>
      </c>
      <c r="F58" s="31">
        <f ca="1">F44+L44</f>
        <v>-298.12899999999996</v>
      </c>
      <c r="G58" s="31">
        <f t="shared" ref="G58:J58" ca="1" si="38">G44</f>
        <v>-5.5299999999999994</v>
      </c>
      <c r="H58" s="31">
        <f t="shared" ca="1" si="38"/>
        <v>15.04</v>
      </c>
      <c r="I58" s="31">
        <f t="shared" ca="1" si="38"/>
        <v>0.29599999999999999</v>
      </c>
      <c r="J58" s="31">
        <f t="shared" ca="1" si="38"/>
        <v>0.47700000000000004</v>
      </c>
      <c r="K58" s="31">
        <f t="shared" ca="1" si="32"/>
        <v>-5.8259999999999996</v>
      </c>
      <c r="L58" s="31">
        <f t="shared" ca="1" si="32"/>
        <v>15.516999999999999</v>
      </c>
      <c r="M58" s="31">
        <f t="shared" ca="1" si="28"/>
        <v>-10.4811</v>
      </c>
      <c r="N58" s="31">
        <f t="shared" ca="1" si="29"/>
        <v>17.264800000000001</v>
      </c>
      <c r="O58" s="31">
        <f ca="1">F58+M58</f>
        <v>-308.61009999999999</v>
      </c>
      <c r="P58" s="31">
        <f ca="1">F58-M58</f>
        <v>-287.64789999999994</v>
      </c>
      <c r="Q58" s="31">
        <f ca="1">F58+N58</f>
        <v>-280.86419999999998</v>
      </c>
      <c r="R58" s="31">
        <f ca="1">F58-N58</f>
        <v>-315.39379999999994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</row>
    <row r="59" spans="1:30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</row>
    <row r="60" spans="1:30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</row>
    <row r="61" spans="1:30" x14ac:dyDescent="0.25">
      <c r="A61" s="5">
        <f ca="1">B28</f>
        <v>11</v>
      </c>
      <c r="D61" s="5" t="s">
        <v>84</v>
      </c>
      <c r="E61" s="34">
        <f ca="1">E47</f>
        <v>-10.538</v>
      </c>
      <c r="F61" s="6">
        <f ca="1">O47</f>
        <v>10.240500000000001</v>
      </c>
      <c r="G61" s="6">
        <f t="shared" ref="G61:I62" ca="1" si="39">P47</f>
        <v>-27.2805</v>
      </c>
      <c r="H61" s="35">
        <f t="shared" ca="1" si="39"/>
        <v>47.599500000000006</v>
      </c>
      <c r="I61" s="35">
        <f t="shared" ca="1" si="39"/>
        <v>-64.639499999999998</v>
      </c>
      <c r="J61" s="6" t="str">
        <f>INDEX($N$275:$N$286,MATCH(A63,$L$275:$L$286,-1),1)</f>
        <v>---</v>
      </c>
      <c r="K61" s="34">
        <f ca="1">MAX(ABS(F61),IF(J61="---",0,0.3*J61))</f>
        <v>10.240500000000001</v>
      </c>
      <c r="L61" s="34">
        <f ca="1">MAX(ABS(G61),IF(J61="---",0,0.3*J61))</f>
        <v>27.2805</v>
      </c>
      <c r="M61" s="34">
        <f ca="1">MAX(ABS(H61),J61)</f>
        <v>47.599500000000006</v>
      </c>
      <c r="N61" s="34">
        <f ca="1">MAX(ABS(I61),J61)</f>
        <v>64.639499999999998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</v>
      </c>
      <c r="R61" s="36">
        <f t="shared" ref="R61:S61" ca="1" si="40">MAX(L61-$Z29*(1-((0.48*$Z28+L63)/(0.48*$Z28))^2),0)/(($F29-2*$F30)*$O$2)*1000</f>
        <v>0</v>
      </c>
      <c r="S61" s="36">
        <f t="shared" ca="1" si="40"/>
        <v>1.3763547058213026</v>
      </c>
      <c r="T61" s="36">
        <f ca="1">MAX(N61-$Z29*(1-((0.48*$Z28+N63)/(0.48*$Z28))^2),0)/(($F29-2*$F30)*$O$2)*1000</f>
        <v>2.894115325748019</v>
      </c>
      <c r="U61" s="34">
        <f ca="1">MAX(P61:T61)</f>
        <v>2.894115325748019</v>
      </c>
      <c r="V61" s="26">
        <v>9.36</v>
      </c>
      <c r="W61" s="7">
        <f>2*V61*$O$2/10</f>
        <v>732.52173913043475</v>
      </c>
      <c r="X61" s="6">
        <f>W61*(F29-2*F30)/200</f>
        <v>80.577391304347827</v>
      </c>
      <c r="Y61" s="5"/>
      <c r="Z61" s="16"/>
      <c r="AD61" s="49"/>
    </row>
    <row r="62" spans="1:30" x14ac:dyDescent="0.25">
      <c r="A62" s="29" t="s">
        <v>67</v>
      </c>
      <c r="D62" s="5" t="s">
        <v>85</v>
      </c>
      <c r="E62" s="34">
        <f ca="1">E48</f>
        <v>-9.1460000000000008</v>
      </c>
      <c r="F62" s="35">
        <f t="shared" ref="F62" ca="1" si="41">O48</f>
        <v>100.31710000000001</v>
      </c>
      <c r="G62" s="35">
        <f t="shared" ca="1" si="39"/>
        <v>-101.64510000000001</v>
      </c>
      <c r="H62" s="6">
        <f t="shared" ca="1" si="39"/>
        <v>30.082599999999999</v>
      </c>
      <c r="I62" s="6">
        <f t="shared" ca="1" si="39"/>
        <v>-31.410600000000002</v>
      </c>
      <c r="J62" s="6" t="str">
        <f>INDEX($O$275:$O$286,MATCH(A63,$L$275:$L$286,-1),1)</f>
        <v>---</v>
      </c>
      <c r="K62" s="34">
        <f ca="1">MAX(ABS(F62),J62)</f>
        <v>100.31710000000001</v>
      </c>
      <c r="L62" s="34">
        <f ca="1">MAX(ABS(G62),J62)</f>
        <v>101.64510000000001</v>
      </c>
      <c r="M62" s="34">
        <f ca="1">MAX(ABS(H62),IF(J62="---",0,0.3*J62))</f>
        <v>30.082599999999999</v>
      </c>
      <c r="N62" s="34">
        <f ca="1">MAX(ABS(I62),IF(J62="---",0,0.3*J62))</f>
        <v>31.410600000000002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1.101131941123112</v>
      </c>
      <c r="R62" s="36">
        <f t="shared" ref="R62:T62" ca="1" si="42">MAX(L62-$Z30*(1-((0.48*$Z28+L63)/(0.48*$Z28))^2),0)/(($F28-2*$F30)*$O$2)*1000</f>
        <v>1.4035297878570252</v>
      </c>
      <c r="S62" s="36">
        <f t="shared" ca="1" si="42"/>
        <v>0</v>
      </c>
      <c r="T62" s="36">
        <f t="shared" ca="1" si="42"/>
        <v>0</v>
      </c>
      <c r="U62" s="34">
        <f ca="1">MAX(P62:T62)</f>
        <v>1.4035297878570252</v>
      </c>
      <c r="V62" s="26">
        <v>7.82</v>
      </c>
      <c r="W62" s="7">
        <f>2*V62*$O$2/10</f>
        <v>612.00000000000011</v>
      </c>
      <c r="X62" s="6">
        <f>W62*(F28-2*F30)/200</f>
        <v>159.12000000000003</v>
      </c>
      <c r="Y62" s="5"/>
      <c r="Z62" s="16"/>
      <c r="AD62" s="49"/>
    </row>
    <row r="63" spans="1:30" x14ac:dyDescent="0.25">
      <c r="A63" s="5">
        <f>B29</f>
        <v>5</v>
      </c>
      <c r="D63" s="5" t="s">
        <v>11</v>
      </c>
      <c r="E63" s="37">
        <f ca="1">E51</f>
        <v>-470.20699999999999</v>
      </c>
      <c r="F63" s="7">
        <f ca="1">O51</f>
        <v>-295.33510000000001</v>
      </c>
      <c r="G63" s="7">
        <f ca="1">P51</f>
        <v>-274.37289999999996</v>
      </c>
      <c r="H63" s="7">
        <f ca="1">Q51</f>
        <v>-267.58920000000001</v>
      </c>
      <c r="I63" s="7">
        <f ca="1">R51</f>
        <v>-302.11879999999996</v>
      </c>
      <c r="K63" s="34">
        <f ca="1">F63</f>
        <v>-295.33510000000001</v>
      </c>
      <c r="L63" s="34">
        <f t="shared" ref="L63:N63" ca="1" si="43">G63</f>
        <v>-274.37289999999996</v>
      </c>
      <c r="M63" s="34">
        <f t="shared" ca="1" si="43"/>
        <v>-267.58920000000001</v>
      </c>
      <c r="N63" s="34">
        <f t="shared" ca="1" si="43"/>
        <v>-302.11879999999996</v>
      </c>
      <c r="AD63" s="49"/>
    </row>
    <row r="64" spans="1:30" x14ac:dyDescent="0.25">
      <c r="D64" s="15" t="s">
        <v>105</v>
      </c>
      <c r="E64" s="6">
        <f ca="1">($Z29+$X61)*(1-ABS((0.48*$Z28+E63)/(0.48*$Z28+$W61))^(1+1/(1+$W61/$Z28)))</f>
        <v>140.7214991825993</v>
      </c>
      <c r="K64" s="6">
        <f ca="1">($Z29+$X61)*(1-ABS((0.48*$Z28+K63)/(0.48*$Z28+$W61))^(1+1/(1+$W61/$Z28)))</f>
        <v>126.5158404145878</v>
      </c>
      <c r="L64" s="6">
        <f t="shared" ref="L64:N64" ca="1" si="44">($Z29+$X61)*(1-ABS((0.48*$Z28+L63)/(0.48*$Z28+$W61))^(1+1/(1+$W61/$Z28)))</f>
        <v>124.66034387434648</v>
      </c>
      <c r="M64" s="6">
        <f t="shared" ca="1" si="44"/>
        <v>124.05299450712148</v>
      </c>
      <c r="N64" s="6">
        <f t="shared" ca="1" si="44"/>
        <v>127.10940835041771</v>
      </c>
      <c r="AD64" s="49"/>
    </row>
    <row r="65" spans="1:59" x14ac:dyDescent="0.25">
      <c r="D65" s="15" t="s">
        <v>106</v>
      </c>
      <c r="E65" s="6">
        <f ca="1">($Z30+$X62)*(1-ABS((0.48*$Z28+E63)/(0.48*$Z28+$W62))^(1+1/(1+$W62/$Z28)))</f>
        <v>274.08777403442997</v>
      </c>
      <c r="K65" s="6">
        <f t="shared" ref="K65:M65" ca="1" si="45">($Z30+$X62)*(1-ABS((0.48*$Z28+K63)/(0.48*$Z28+$W62))^(1+1/(1+$W62/$Z28)))</f>
        <v>242.67275788264143</v>
      </c>
      <c r="L65" s="6">
        <f t="shared" ca="1" si="45"/>
        <v>238.55615865957435</v>
      </c>
      <c r="M65" s="6">
        <f t="shared" ca="1" si="45"/>
        <v>237.20811036807703</v>
      </c>
      <c r="N65" s="6">
        <f ca="1">($Z30+$X62)*(1-ABS((0.48*$Z28+N63)/(0.48*$Z28+$W62))^(1+1/(1+$W62/$Z28)))</f>
        <v>243.98906538983778</v>
      </c>
      <c r="AD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2.6588120297177921E-2</v>
      </c>
      <c r="K66" s="38">
        <f t="shared" ref="K66:N66" ca="1" si="46">ABS(K61/K64)^1.5+ABS(K62/K65)^1.5</f>
        <v>0.28881370685797941</v>
      </c>
      <c r="L66" s="38">
        <f t="shared" ca="1" si="46"/>
        <v>0.38050050147861703</v>
      </c>
      <c r="M66" s="38">
        <f t="shared" ca="1" si="46"/>
        <v>0.28284261877402816</v>
      </c>
      <c r="N66" s="38">
        <f t="shared" ca="1" si="46"/>
        <v>0.40883510325027633</v>
      </c>
      <c r="AD66" s="49"/>
    </row>
    <row r="67" spans="1:59" x14ac:dyDescent="0.25">
      <c r="AD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</row>
    <row r="69" spans="1:59" x14ac:dyDescent="0.25">
      <c r="D69" s="5" t="s">
        <v>84</v>
      </c>
      <c r="E69" s="34">
        <f ca="1">E54</f>
        <v>6.901109374999999</v>
      </c>
      <c r="F69" s="6">
        <f t="shared" ref="F69:I70" ca="1" si="47">O54</f>
        <v>-9.2234156249999977</v>
      </c>
      <c r="G69" s="6">
        <f t="shared" ca="1" si="47"/>
        <v>20.049853124999998</v>
      </c>
      <c r="H69" s="35">
        <f t="shared" ca="1" si="47"/>
        <v>-38.373548437499991</v>
      </c>
      <c r="I69" s="35">
        <f t="shared" ca="1" si="47"/>
        <v>49.199985937499989</v>
      </c>
      <c r="J69" s="6">
        <f>INDEX($N$275:$N$286,MATCH(A63,$L$275:$L$286,-1)+1,1)</f>
        <v>69.478595033378937</v>
      </c>
      <c r="K69" s="34">
        <f ca="1">MAX(ABS(F69),IF(J69="---",0,0.3*J69))</f>
        <v>20.843578510013682</v>
      </c>
      <c r="L69" s="34">
        <f ca="1">MAX(ABS(G69),IF(J69="---",0,0.3*J69))</f>
        <v>20.843578510013682</v>
      </c>
      <c r="M69" s="34">
        <f ca="1">MAX(ABS(H69),J69)</f>
        <v>69.478595033378937</v>
      </c>
      <c r="N69" s="34">
        <f ca="1">MAX(ABS(I69),J69)</f>
        <v>69.478595033378937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3.7383812352343395</v>
      </c>
      <c r="T69" s="36">
        <f ca="1">MAX(N69-$Z29*(1-((0.48*$Z28+N71)/(0.48*$Z28))^2),0)/(($F29-2*$F30)*$O$2)*1000</f>
        <v>3.2832731869346778</v>
      </c>
      <c r="U69" s="34">
        <f ca="1">MAX(P69:T69)</f>
        <v>3.7383812352343395</v>
      </c>
      <c r="V69" s="26">
        <v>9.36</v>
      </c>
      <c r="W69" s="7">
        <f>2*V69*$O$2/10</f>
        <v>732.52173913043475</v>
      </c>
      <c r="X69" s="6">
        <f>W69*(F29-2*F30)/200</f>
        <v>80.577391304347827</v>
      </c>
      <c r="AD69" s="49"/>
    </row>
    <row r="70" spans="1:59" x14ac:dyDescent="0.25">
      <c r="D70" s="5" t="s">
        <v>85</v>
      </c>
      <c r="E70" s="34">
        <f ca="1">E55</f>
        <v>9.5238125</v>
      </c>
      <c r="F70" s="35">
        <f t="shared" ca="1" si="47"/>
        <v>-61.803653125000004</v>
      </c>
      <c r="G70" s="35">
        <f t="shared" ca="1" si="47"/>
        <v>69.368059375000001</v>
      </c>
      <c r="H70" s="6">
        <f t="shared" ca="1" si="47"/>
        <v>-16.167776562500006</v>
      </c>
      <c r="I70" s="6">
        <f t="shared" ca="1" si="47"/>
        <v>23.732182812500003</v>
      </c>
      <c r="J70" s="6">
        <f>INDEX($O$275:$O$286,MATCH(A63,$L$275:$L$286,-1)+1,1)</f>
        <v>121.50250077098958</v>
      </c>
      <c r="K70" s="34">
        <f ca="1">MAX(ABS(F70),J70)</f>
        <v>121.50250077098958</v>
      </c>
      <c r="L70" s="34">
        <f ca="1">MAX(ABS(G70),J70)</f>
        <v>121.50250077098958</v>
      </c>
      <c r="M70" s="34">
        <f ca="1">MAX(ABS(H70),IF(J70="---",0,0.3*J70))</f>
        <v>36.450750231296873</v>
      </c>
      <c r="N70" s="34">
        <f ca="1">MAX(ABS(I70),IF(J70="---",0,0.3*J70))</f>
        <v>36.450750231296873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1.9948599411883996</v>
      </c>
      <c r="R70" s="36">
        <f ca="1">MAX(L70-$Z30*(1-((0.48*$Z28+L71)/(0.48*$Z28))^2),0)/(($F28-2*$F30)*$O$2)*1000</f>
        <v>2.2286409140142553</v>
      </c>
      <c r="S70" s="36">
        <f ca="1">MAX(M70-$Z30*(1-((0.48*$Z28+M71)/(0.48*$Z28))^2),0)/(($F28-2*$F30)*$O$2)*1000</f>
        <v>0</v>
      </c>
      <c r="T70" s="36">
        <f ca="1">MAX(N70-$Z30*(1-((0.48*$Z28+N71)/(0.48*$Z28))^2),0)/(($F28-2*$F30)*$O$2)*1000</f>
        <v>0</v>
      </c>
      <c r="U70" s="34">
        <f ca="1">MAX(P70:T70)</f>
        <v>2.2286409140142553</v>
      </c>
      <c r="V70" s="26">
        <v>7.82</v>
      </c>
      <c r="W70" s="7">
        <f>2*V70*$O$2/10</f>
        <v>612.00000000000011</v>
      </c>
      <c r="X70" s="6">
        <f>W70*(F28-2*F30)/200</f>
        <v>159.12000000000003</v>
      </c>
      <c r="AD70" s="49"/>
    </row>
    <row r="71" spans="1:59" x14ac:dyDescent="0.25">
      <c r="D71" s="5" t="s">
        <v>11</v>
      </c>
      <c r="E71" s="37">
        <f ca="1">E58</f>
        <v>-487.46449999999999</v>
      </c>
      <c r="F71" s="7">
        <f ca="1">O58</f>
        <v>-308.61009999999999</v>
      </c>
      <c r="G71" s="7">
        <f ca="1">P58</f>
        <v>-287.64789999999994</v>
      </c>
      <c r="H71" s="7">
        <f ca="1">Q58</f>
        <v>-280.86419999999998</v>
      </c>
      <c r="I71" s="7">
        <f ca="1">R58</f>
        <v>-315.39379999999994</v>
      </c>
      <c r="K71" s="34">
        <f ca="1">F71</f>
        <v>-308.61009999999999</v>
      </c>
      <c r="L71" s="34">
        <f t="shared" ref="L71:N71" ca="1" si="50">G71</f>
        <v>-287.64789999999994</v>
      </c>
      <c r="M71" s="34">
        <f t="shared" ca="1" si="50"/>
        <v>-280.86419999999998</v>
      </c>
      <c r="N71" s="34">
        <f t="shared" ca="1" si="50"/>
        <v>-315.39379999999994</v>
      </c>
      <c r="AD71" s="49"/>
    </row>
    <row r="72" spans="1:59" x14ac:dyDescent="0.25">
      <c r="D72" s="15" t="s">
        <v>105</v>
      </c>
      <c r="E72" s="6">
        <f ca="1">($Z29+$X69)*(1-ABS((0.48*$Z28+E71)/(0.48*$Z28+$W69))^(1+1/(1+$W69/$Z28)))</f>
        <v>141.99777086624701</v>
      </c>
      <c r="K72" s="6">
        <f t="shared" ref="K72:N72" ca="1" si="51">($Z29+$X69)*(1-ABS((0.48*$Z28+K71)/(0.48*$Z28+$W69))^(1+1/(1+$W69/$Z28)))</f>
        <v>127.67422380047714</v>
      </c>
      <c r="L72" s="6">
        <f t="shared" ca="1" si="51"/>
        <v>125.83913460927508</v>
      </c>
      <c r="M72" s="6">
        <f t="shared" ca="1" si="51"/>
        <v>125.23836762108679</v>
      </c>
      <c r="N72" s="6">
        <f t="shared" ca="1" si="51"/>
        <v>128.261165501379</v>
      </c>
      <c r="AD72" s="49"/>
    </row>
    <row r="73" spans="1:59" x14ac:dyDescent="0.25">
      <c r="D73" s="15" t="s">
        <v>106</v>
      </c>
      <c r="E73" s="6">
        <f ca="1">($Z30+$X70)*(1-ABS((0.48*$Z28+E71)/(0.48*$Z28+$W70))^(1+1/(1+$W70/$Z28)))</f>
        <v>276.89997501241032</v>
      </c>
      <c r="K73" s="6">
        <f t="shared" ref="K73:N73" ca="1" si="52">($Z30+$X70)*(1-ABS((0.48*$Z28+K71)/(0.48*$Z28+$W70))^(1+1/(1+$W70/$Z28)))</f>
        <v>245.24134385509052</v>
      </c>
      <c r="L73" s="6">
        <f t="shared" ca="1" si="52"/>
        <v>241.1717360852555</v>
      </c>
      <c r="M73" s="6">
        <f t="shared" ca="1" si="52"/>
        <v>239.83885150200055</v>
      </c>
      <c r="N73" s="6">
        <f t="shared" ca="1" si="52"/>
        <v>246.54240006791733</v>
      </c>
      <c r="AD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1.7092805018102415E-2</v>
      </c>
      <c r="K74" s="38">
        <f t="shared" ref="K74:N74" ca="1" si="53">ABS(K69/K72)^1.5+ABS(K70/K73)^1.5</f>
        <v>0.41469186525822416</v>
      </c>
      <c r="L74" s="38">
        <f t="shared" ca="1" si="53"/>
        <v>0.42500397442510912</v>
      </c>
      <c r="M74" s="38">
        <f t="shared" ca="1" si="53"/>
        <v>0.47245855454764607</v>
      </c>
      <c r="N74" s="38">
        <f t="shared" ca="1" si="53"/>
        <v>0.45553748267766342</v>
      </c>
      <c r="AD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</row>
    <row r="76" spans="1:59" x14ac:dyDescent="0.25">
      <c r="A76" t="s">
        <v>57</v>
      </c>
      <c r="B76" s="5">
        <f ca="1">$A$4</f>
        <v>11</v>
      </c>
      <c r="D76" t="s">
        <v>58</v>
      </c>
      <c r="E76" s="5" t="s">
        <v>59</v>
      </c>
      <c r="F76" s="17">
        <v>70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1" t="s">
        <v>133</v>
      </c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6"/>
    </row>
    <row r="77" spans="1:59" ht="18" x14ac:dyDescent="0.35">
      <c r="A77" t="s">
        <v>67</v>
      </c>
      <c r="B77" s="17">
        <v>4</v>
      </c>
      <c r="E77" s="5" t="s">
        <v>68</v>
      </c>
      <c r="F77" s="17">
        <v>30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107.1</v>
      </c>
      <c r="AA77" s="16" t="s">
        <v>73</v>
      </c>
      <c r="AD77" s="49"/>
      <c r="AZ77" s="82" t="s">
        <v>162</v>
      </c>
      <c r="BA77" s="112" t="s">
        <v>164</v>
      </c>
      <c r="BB77" s="113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249.9</v>
      </c>
      <c r="AA78" s="16" t="s">
        <v>73</v>
      </c>
      <c r="AD78" s="49"/>
      <c r="AF78" s="107" t="s">
        <v>134</v>
      </c>
      <c r="AG78" s="107"/>
      <c r="AH78" s="107"/>
      <c r="AI78" s="55" t="s">
        <v>135</v>
      </c>
      <c r="AJ78" s="107" t="s">
        <v>136</v>
      </c>
      <c r="AK78" s="107"/>
      <c r="AL78" s="107" t="s">
        <v>137</v>
      </c>
      <c r="AM78" s="107"/>
      <c r="AN78" s="107"/>
      <c r="AO78" s="107"/>
      <c r="AP78" s="107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98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</row>
    <row r="79" spans="1:59" x14ac:dyDescent="0.25">
      <c r="AD79" s="49"/>
      <c r="AF79" s="107">
        <f>MAX(F76,AI79/6,45)</f>
        <v>70</v>
      </c>
      <c r="AG79" s="107"/>
      <c r="AH79" s="107"/>
      <c r="AI79" s="64">
        <f>M78-M76-M77</f>
        <v>260</v>
      </c>
      <c r="AJ79" s="107">
        <f>MIN(F77/2,17.5,8*1.4)</f>
        <v>11.2</v>
      </c>
      <c r="AK79" s="107"/>
      <c r="AL79" s="108">
        <f>(0.08*(14.17*(F77-5))/391.3)*100</f>
        <v>7.2425249169435215</v>
      </c>
      <c r="AM79" s="108"/>
      <c r="AN79" s="108"/>
      <c r="AO79" s="98" t="s">
        <v>150</v>
      </c>
      <c r="AP79" s="58">
        <f>SQRT(((0.5*AG82*14.17*F77)/((AQ79/100)*391.3))-1)</f>
        <v>1.5807001560647607</v>
      </c>
      <c r="AQ79" s="71">
        <f>AU79*AZ79</f>
        <v>15.8</v>
      </c>
      <c r="AR79" s="98">
        <v>10</v>
      </c>
      <c r="AS79" s="99">
        <f>AS31</f>
        <v>0.79</v>
      </c>
      <c r="AT79" s="75">
        <v>2</v>
      </c>
      <c r="AU79" s="77">
        <f>AT79*AS79</f>
        <v>1.58</v>
      </c>
      <c r="AV79" s="58">
        <f>0.9*F77*(F76-F78)*AG82*0.5*14.17*AP79/(1+AP79^2)/10</f>
        <v>580.50087140687162</v>
      </c>
      <c r="AW79" s="80" t="str">
        <f ca="1">IF(AK8&lt;=AV79,"verifica","non verifica")</f>
        <v>verifica</v>
      </c>
      <c r="AX79" s="76" t="s">
        <v>179</v>
      </c>
      <c r="AY79" s="98">
        <f>10</f>
        <v>10</v>
      </c>
      <c r="AZ79" s="58">
        <f>100/AY79</f>
        <v>10</v>
      </c>
      <c r="BA79" s="99">
        <f>(0.9*(F76-F78)*AQ79*391.3*AP79/1000)</f>
        <v>580.50087140687151</v>
      </c>
      <c r="BB79" s="80" t="str">
        <f ca="1">IF(AK8&lt;=BA79,"verifica","non verifica")</f>
        <v>verifica</v>
      </c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98" t="s">
        <v>151</v>
      </c>
      <c r="AP80" s="58">
        <f>SQRT(((0.5*AG82*14.17*F77)/((AQ80/100)*391.3))-1)</f>
        <v>2.0610481496255098</v>
      </c>
      <c r="AQ80" s="71">
        <f>AU80*AZ80</f>
        <v>10.533333333333335</v>
      </c>
      <c r="AR80" s="98">
        <v>10</v>
      </c>
      <c r="AS80" s="99">
        <f>AS79</f>
        <v>0.79</v>
      </c>
      <c r="AT80" s="75">
        <v>2</v>
      </c>
      <c r="AU80" s="78">
        <f>AT80*AS80</f>
        <v>1.58</v>
      </c>
      <c r="AV80" s="58">
        <f>0.9*F77*(F76-F78)*AG82*0.5*14.17*AP80/(1+AP80^2)/10</f>
        <v>504.60350002863379</v>
      </c>
      <c r="AW80" s="80" t="str">
        <f ca="1">IF(AK8&lt;=AV80,"verifica","non verifica")</f>
        <v>verifica</v>
      </c>
      <c r="AX80" s="76" t="str">
        <f>AX79</f>
        <v>fi 10 /</v>
      </c>
      <c r="AY80" s="98">
        <v>15</v>
      </c>
      <c r="AZ80" s="58">
        <f>100/AY80</f>
        <v>6.666666666666667</v>
      </c>
      <c r="BA80" s="99">
        <f>(0.9*(F76-F78)*AQ80*391.3*AP80/1000)</f>
        <v>504.60350002863373</v>
      </c>
      <c r="BB80" s="80" t="str">
        <f ca="1">IF(AK8&lt;=BA80,"verifica","non verifica")</f>
        <v>verifica</v>
      </c>
    </row>
    <row r="81" spans="1:40" x14ac:dyDescent="0.25">
      <c r="D81" s="5" t="s">
        <v>84</v>
      </c>
      <c r="E81" s="6">
        <f ca="1">INDEX(O$4:O$23,$W76,1)</f>
        <v>-6.6669999999999998</v>
      </c>
      <c r="F81" s="6">
        <f ca="1">INDEX(P$4:P$171,$W76,1)</f>
        <v>-4.9690000000000003</v>
      </c>
      <c r="G81" s="6">
        <f ca="1">INDEX(Q$4:Q$171,$W76,1)</f>
        <v>1.4590000000000001</v>
      </c>
      <c r="H81" s="6">
        <f ca="1">INDEX(R$4:R$171,$W76,1)</f>
        <v>74.248000000000005</v>
      </c>
      <c r="I81" s="6">
        <f ca="1">INDEX(S$4:S$171,$W76,1)</f>
        <v>1.5509999999999999</v>
      </c>
      <c r="J81" s="6">
        <f ca="1">INDEX(T$4:T$171,$W76,1)</f>
        <v>2.5190000000000001</v>
      </c>
      <c r="AD81" s="49"/>
    </row>
    <row r="82" spans="1:40" ht="18" x14ac:dyDescent="0.35">
      <c r="D82" s="5" t="s">
        <v>85</v>
      </c>
      <c r="E82" s="6">
        <f t="shared" ref="E82:J82" ca="1" si="54">INDEX(E$4:E$171,$W76,1)</f>
        <v>-16.724</v>
      </c>
      <c r="F82" s="6">
        <f t="shared" ca="1" si="54"/>
        <v>-10.007</v>
      </c>
      <c r="G82" s="6">
        <f t="shared" ca="1" si="54"/>
        <v>182.58699999999999</v>
      </c>
      <c r="H82" s="6">
        <f t="shared" ca="1" si="54"/>
        <v>0.52100000000000002</v>
      </c>
      <c r="I82" s="6">
        <f t="shared" ca="1" si="54"/>
        <v>-0.35799999999999998</v>
      </c>
      <c r="J82" s="6">
        <f t="shared" ca="1" si="54"/>
        <v>-0.58099999999999996</v>
      </c>
      <c r="AD82" s="49"/>
      <c r="AF82" s="69" t="s">
        <v>146</v>
      </c>
      <c r="AG82" s="70">
        <f>1+AI86</f>
        <v>1.0176577141512921</v>
      </c>
    </row>
    <row r="83" spans="1:40" x14ac:dyDescent="0.25">
      <c r="D83" s="5" t="s">
        <v>86</v>
      </c>
      <c r="E83" s="6">
        <f t="shared" ref="E83:J83" ca="1" si="55">INDEX(O$4:O$171,$W76+2,1)</f>
        <v>-4.1219999999999999</v>
      </c>
      <c r="F83" s="6">
        <f t="shared" ca="1" si="55"/>
        <v>-3.08</v>
      </c>
      <c r="G83" s="6">
        <f t="shared" ca="1" si="55"/>
        <v>0.92900000000000005</v>
      </c>
      <c r="H83" s="6">
        <f t="shared" ca="1" si="55"/>
        <v>47.368000000000002</v>
      </c>
      <c r="I83" s="6">
        <f t="shared" ca="1" si="55"/>
        <v>0.98799999999999999</v>
      </c>
      <c r="J83" s="6">
        <f t="shared" ca="1" si="55"/>
        <v>1.6040000000000001</v>
      </c>
      <c r="AD83" s="49"/>
      <c r="AL83" s="109" t="s">
        <v>159</v>
      </c>
      <c r="AM83" s="109"/>
      <c r="AN83" s="109"/>
    </row>
    <row r="84" spans="1:40" ht="18" x14ac:dyDescent="0.35">
      <c r="D84" s="5" t="s">
        <v>87</v>
      </c>
      <c r="E84" s="6">
        <f t="shared" ref="E84:J84" ca="1" si="56">INDEX(E$4:E$171,$W76+2,1)</f>
        <v>-9.4740000000000002</v>
      </c>
      <c r="F84" s="6">
        <f t="shared" ca="1" si="56"/>
        <v>-5.5570000000000004</v>
      </c>
      <c r="G84" s="6">
        <f t="shared" ca="1" si="56"/>
        <v>111.35299999999999</v>
      </c>
      <c r="H84" s="6">
        <f t="shared" ca="1" si="56"/>
        <v>0.31900000000000001</v>
      </c>
      <c r="I84" s="6">
        <f t="shared" ca="1" si="56"/>
        <v>-0.20200000000000001</v>
      </c>
      <c r="J84" s="6">
        <f t="shared" ca="1" si="56"/>
        <v>-0.32800000000000001</v>
      </c>
      <c r="M84" t="s">
        <v>88</v>
      </c>
      <c r="AD84" s="49"/>
      <c r="AF84" s="69" t="s">
        <v>147</v>
      </c>
      <c r="AG84" s="6">
        <f>AO7/(F76*F77)</f>
        <v>0.3009054761904762</v>
      </c>
      <c r="AH84" s="69" t="s">
        <v>149</v>
      </c>
      <c r="AI84" s="70">
        <f>AG84/$AG$40</f>
        <v>2.1235389992270728E-2</v>
      </c>
      <c r="AL84" s="109" t="s">
        <v>160</v>
      </c>
      <c r="AM84" s="109"/>
      <c r="AN84" s="109"/>
    </row>
    <row r="85" spans="1:40" x14ac:dyDescent="0.25">
      <c r="D85" s="5" t="s">
        <v>11</v>
      </c>
      <c r="E85" s="6">
        <f t="shared" ref="E85:J85" ca="1" si="57">INDEX(Y$4:Y$171,$W76+3,1)</f>
        <v>-957.54</v>
      </c>
      <c r="F85" s="6">
        <f t="shared" ca="1" si="57"/>
        <v>-591.64800000000002</v>
      </c>
      <c r="G85" s="6">
        <f t="shared" ca="1" si="57"/>
        <v>-21.209000000000003</v>
      </c>
      <c r="H85" s="6">
        <f t="shared" ca="1" si="57"/>
        <v>57.543999999999997</v>
      </c>
      <c r="I85" s="6">
        <f t="shared" ca="1" si="57"/>
        <v>1.1989999999999998</v>
      </c>
      <c r="J85" s="6">
        <f t="shared" ca="1" si="57"/>
        <v>1.9409999999999998</v>
      </c>
      <c r="K85" s="6">
        <f ca="1">L85*1.3</f>
        <v>-17.745000000000001</v>
      </c>
      <c r="L85" s="26">
        <f ca="1">-F76*F77*(M78-(M76+M77))*25/1000000*(MAX($C$4:$C$23)-B77)</f>
        <v>-13.65</v>
      </c>
      <c r="M85" t="s">
        <v>89</v>
      </c>
      <c r="AD85" s="49"/>
      <c r="AG85" s="6">
        <f>AO8/(F76*F77)</f>
        <v>0.26256880952380951</v>
      </c>
      <c r="AI85" s="70">
        <f>AG85/$AG$40</f>
        <v>1.8529908928991496E-2</v>
      </c>
      <c r="AL85" s="109" t="s">
        <v>161</v>
      </c>
      <c r="AM85" s="109"/>
      <c r="AN85" s="109"/>
    </row>
    <row r="86" spans="1:40" x14ac:dyDescent="0.25">
      <c r="AD86" s="49"/>
      <c r="AG86" s="6">
        <f>AO9/(F76*F77)</f>
        <v>0.25020980952380956</v>
      </c>
      <c r="AI86" s="70">
        <f>AG86/$AG$40</f>
        <v>1.7657714151292137E-2</v>
      </c>
      <c r="AL86" s="68"/>
      <c r="AM86" s="68"/>
      <c r="AN86" s="68"/>
    </row>
    <row r="87" spans="1:40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>AO10/(F76*F77)</f>
        <v>0.3132644761904762</v>
      </c>
      <c r="AI87" s="70">
        <f>AG87/$AG$40</f>
        <v>2.2107584769970091E-2</v>
      </c>
    </row>
    <row r="88" spans="1:40" ht="18" x14ac:dyDescent="0.35">
      <c r="D88" s="5" t="s">
        <v>84</v>
      </c>
      <c r="E88" s="6">
        <f t="shared" ref="E88:J88" ca="1" si="58">INDEX(O$4:O$171,$W76+1,1)</f>
        <v>6.5220000000000002</v>
      </c>
      <c r="F88" s="6">
        <f t="shared" ca="1" si="58"/>
        <v>4.8890000000000002</v>
      </c>
      <c r="G88" s="6">
        <f t="shared" ca="1" si="58"/>
        <v>-1.514</v>
      </c>
      <c r="H88" s="6">
        <f t="shared" ca="1" si="58"/>
        <v>-77.338999999999999</v>
      </c>
      <c r="I88" s="6">
        <f t="shared" ca="1" si="58"/>
        <v>-1.61</v>
      </c>
      <c r="J88" s="6">
        <f t="shared" ca="1" si="58"/>
        <v>-2.6139999999999999</v>
      </c>
      <c r="AD88" s="49"/>
      <c r="AF88" s="97" t="s">
        <v>148</v>
      </c>
      <c r="AG88" s="97">
        <f>14.17</f>
        <v>14.17</v>
      </c>
    </row>
    <row r="89" spans="1:40" x14ac:dyDescent="0.25">
      <c r="D89" s="5" t="s">
        <v>85</v>
      </c>
      <c r="E89" s="6">
        <f t="shared" ref="E89:J89" ca="1" si="59">INDEX(E$4:E$171,$W76+1,1)</f>
        <v>13.593</v>
      </c>
      <c r="F89" s="6">
        <f t="shared" ca="1" si="59"/>
        <v>7.774</v>
      </c>
      <c r="G89" s="6">
        <f t="shared" ca="1" si="59"/>
        <v>-174.13900000000001</v>
      </c>
      <c r="H89" s="6">
        <f t="shared" ca="1" si="59"/>
        <v>-0.501</v>
      </c>
      <c r="I89" s="6">
        <f t="shared" ca="1" si="59"/>
        <v>0.28899999999999998</v>
      </c>
      <c r="J89" s="6">
        <f t="shared" ca="1" si="59"/>
        <v>0.47</v>
      </c>
      <c r="AD89" s="49"/>
    </row>
    <row r="90" spans="1:40" x14ac:dyDescent="0.25">
      <c r="D90" s="5" t="s">
        <v>86</v>
      </c>
      <c r="E90" s="6">
        <f ca="1">E83</f>
        <v>-4.1219999999999999</v>
      </c>
      <c r="F90" s="6">
        <f t="shared" ref="F90:J92" ca="1" si="60">F83</f>
        <v>-3.08</v>
      </c>
      <c r="G90" s="6">
        <f t="shared" ca="1" si="60"/>
        <v>0.92900000000000005</v>
      </c>
      <c r="H90" s="6">
        <f t="shared" ca="1" si="60"/>
        <v>47.368000000000002</v>
      </c>
      <c r="I90" s="6">
        <f t="shared" ca="1" si="60"/>
        <v>0.98799999999999999</v>
      </c>
      <c r="J90" s="6">
        <f t="shared" ca="1" si="60"/>
        <v>1.6040000000000001</v>
      </c>
      <c r="AD90" s="49"/>
      <c r="AF90" s="97" t="s">
        <v>150</v>
      </c>
      <c r="AG90">
        <f ca="1">(0.5*14.17*F76*0.9*(F77-F78))/(2*AK8*10)+SQRT(((0.5*14.17*F76*0.9*(F77-F78))/(2*AK8*10))^2 -1)</f>
        <v>2.9897115501633498</v>
      </c>
    </row>
    <row r="91" spans="1:40" x14ac:dyDescent="0.25">
      <c r="D91" s="5" t="s">
        <v>87</v>
      </c>
      <c r="E91" s="6">
        <f ca="1">E84</f>
        <v>-9.4740000000000002</v>
      </c>
      <c r="F91" s="6">
        <f t="shared" ca="1" si="60"/>
        <v>-5.5570000000000004</v>
      </c>
      <c r="G91" s="6">
        <f t="shared" ca="1" si="60"/>
        <v>111.35299999999999</v>
      </c>
      <c r="H91" s="6">
        <f t="shared" ca="1" si="60"/>
        <v>0.31900000000000001</v>
      </c>
      <c r="I91" s="6">
        <f t="shared" ca="1" si="60"/>
        <v>-0.20200000000000001</v>
      </c>
      <c r="J91" s="6">
        <f t="shared" ca="1" si="60"/>
        <v>-0.32800000000000001</v>
      </c>
      <c r="AD91" s="49"/>
    </row>
    <row r="92" spans="1:40" x14ac:dyDescent="0.25">
      <c r="D92" s="5" t="s">
        <v>11</v>
      </c>
      <c r="E92" s="6">
        <f ca="1">E85</f>
        <v>-957.54</v>
      </c>
      <c r="F92" s="6">
        <f t="shared" ca="1" si="60"/>
        <v>-591.64800000000002</v>
      </c>
      <c r="G92" s="6">
        <f t="shared" ca="1" si="60"/>
        <v>-21.209000000000003</v>
      </c>
      <c r="H92" s="6">
        <f t="shared" ca="1" si="60"/>
        <v>57.543999999999997</v>
      </c>
      <c r="I92" s="6">
        <f t="shared" ca="1" si="60"/>
        <v>1.1989999999999998</v>
      </c>
      <c r="J92" s="6">
        <f t="shared" ca="1" si="60"/>
        <v>1.9409999999999998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</row>
    <row r="93" spans="1:40" x14ac:dyDescent="0.25">
      <c r="AD93" s="49"/>
    </row>
    <row r="94" spans="1:40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</row>
    <row r="95" spans="1:40" x14ac:dyDescent="0.25">
      <c r="A95" s="27"/>
      <c r="B95" s="27"/>
      <c r="C95" s="27"/>
      <c r="D95" s="29" t="s">
        <v>84</v>
      </c>
      <c r="E95" s="31">
        <f ca="1">E81-(E81-E88)/$M78*$M76</f>
        <v>-5.4305312499999996</v>
      </c>
      <c r="F95" s="31">
        <f t="shared" ref="F95" ca="1" si="61">F81-(F81-F88)/$M78*$M76</f>
        <v>-4.0448124999999999</v>
      </c>
      <c r="G95" s="31">
        <f ca="1">G81-(G81-G88)/$M78*$M76</f>
        <v>1.1802812500000002</v>
      </c>
      <c r="H95" s="31">
        <f t="shared" ref="H95:J95" ca="1" si="62">H81-(H81-H88)/$M78*$M76</f>
        <v>60.036718750000006</v>
      </c>
      <c r="I95" s="31">
        <f t="shared" ca="1" si="62"/>
        <v>1.25465625</v>
      </c>
      <c r="J95" s="31">
        <f t="shared" ca="1" si="62"/>
        <v>2.0377812500000001</v>
      </c>
      <c r="K95" s="31">
        <f ca="1">(ABS(G95)+ABS(I95))*SIGN(G95)</f>
        <v>2.4349375000000002</v>
      </c>
      <c r="L95" s="31">
        <f ca="1">(ABS(H95)+ABS(J95))*SIGN(H95)</f>
        <v>62.074500000000008</v>
      </c>
      <c r="M95" s="31">
        <f ca="1">(ABS(K95)+0.3*ABS(L95))*SIGN(K95)</f>
        <v>21.057287500000001</v>
      </c>
      <c r="N95" s="31">
        <f t="shared" ref="N95:N99" ca="1" si="63">(ABS(L95)+0.3*ABS(K95))*SIGN(L95)</f>
        <v>62.804981250000004</v>
      </c>
      <c r="O95" s="31">
        <f ca="1">F95+M95</f>
        <v>17.012475000000002</v>
      </c>
      <c r="P95" s="31">
        <f ca="1">F95-M95</f>
        <v>-25.1021</v>
      </c>
      <c r="Q95" s="31">
        <f ca="1">F95+N95</f>
        <v>58.760168750000005</v>
      </c>
      <c r="R95" s="31">
        <f ca="1">F95-N95</f>
        <v>-66.849793750000003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</row>
    <row r="96" spans="1:40" x14ac:dyDescent="0.25">
      <c r="A96" s="27"/>
      <c r="B96" s="27"/>
      <c r="C96" s="27"/>
      <c r="D96" s="29" t="s">
        <v>85</v>
      </c>
      <c r="E96" s="31">
        <f ca="1">E82-(E82-E89)/$M78*$M76</f>
        <v>-13.88178125</v>
      </c>
      <c r="F96" s="31">
        <f t="shared" ref="F96" ca="1" si="64">F82-(F82-F89)/$M78*$M76</f>
        <v>-8.3400312499999991</v>
      </c>
      <c r="G96" s="31">
        <f ca="1">G82-(G82-G89)/$M78*$M76</f>
        <v>149.14393749999999</v>
      </c>
      <c r="H96" s="31">
        <f t="shared" ref="H96:J96" ca="1" si="65">H82-(H82-H89)/$M78*$M76</f>
        <v>0.42518750000000005</v>
      </c>
      <c r="I96" s="31">
        <f t="shared" ca="1" si="65"/>
        <v>-0.29734374999999996</v>
      </c>
      <c r="J96" s="31">
        <f t="shared" ca="1" si="65"/>
        <v>-0.48246874999999995</v>
      </c>
      <c r="K96" s="31">
        <f t="shared" ref="K96:L99" ca="1" si="66">(ABS(G96)+ABS(I96))*SIGN(G96)</f>
        <v>149.44128125</v>
      </c>
      <c r="L96" s="31">
        <f t="shared" ca="1" si="66"/>
        <v>0.90765625000000005</v>
      </c>
      <c r="M96" s="31">
        <f t="shared" ref="M96:M99" ca="1" si="67">(ABS(K96)+0.3*ABS(L96))*SIGN(K96)</f>
        <v>149.713578125</v>
      </c>
      <c r="N96" s="31">
        <f t="shared" ca="1" si="63"/>
        <v>45.740040624999999</v>
      </c>
      <c r="O96" s="31">
        <f ca="1">F96+M96</f>
        <v>141.37354687499999</v>
      </c>
      <c r="P96" s="31">
        <f t="shared" ref="P96:P98" ca="1" si="68">F96-M96</f>
        <v>-158.05360937500001</v>
      </c>
      <c r="Q96" s="31">
        <f t="shared" ref="Q96:Q98" ca="1" si="69">F96+N96</f>
        <v>37.400009374999996</v>
      </c>
      <c r="R96" s="31">
        <f t="shared" ref="R96:R98" ca="1" si="70">F96-N96</f>
        <v>-54.080071875000002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</row>
    <row r="97" spans="1:30" x14ac:dyDescent="0.25">
      <c r="A97" s="27"/>
      <c r="B97" s="27"/>
      <c r="C97" s="27"/>
      <c r="D97" s="29" t="s">
        <v>86</v>
      </c>
      <c r="E97" s="31">
        <f ca="1">E83</f>
        <v>-4.1219999999999999</v>
      </c>
      <c r="F97" s="31">
        <f ca="1">F83</f>
        <v>-3.08</v>
      </c>
      <c r="G97" s="31">
        <f t="shared" ref="G97:J99" ca="1" si="71">G83</f>
        <v>0.92900000000000005</v>
      </c>
      <c r="H97" s="31">
        <f t="shared" ca="1" si="71"/>
        <v>47.368000000000002</v>
      </c>
      <c r="I97" s="31">
        <f t="shared" ca="1" si="71"/>
        <v>0.98799999999999999</v>
      </c>
      <c r="J97" s="31">
        <f t="shared" ca="1" si="71"/>
        <v>1.6040000000000001</v>
      </c>
      <c r="K97" s="31">
        <f t="shared" ca="1" si="66"/>
        <v>1.917</v>
      </c>
      <c r="L97" s="31">
        <f t="shared" ca="1" si="66"/>
        <v>48.972000000000001</v>
      </c>
      <c r="M97" s="31">
        <f t="shared" ca="1" si="67"/>
        <v>16.608599999999999</v>
      </c>
      <c r="N97" s="31">
        <f t="shared" ca="1" si="63"/>
        <v>49.5471</v>
      </c>
      <c r="O97" s="31">
        <f t="shared" ref="O97:O98" ca="1" si="72">F97+M97</f>
        <v>13.528599999999999</v>
      </c>
      <c r="P97" s="31">
        <f t="shared" ca="1" si="68"/>
        <v>-19.688600000000001</v>
      </c>
      <c r="Q97" s="31">
        <f t="shared" ca="1" si="69"/>
        <v>46.467100000000002</v>
      </c>
      <c r="R97" s="31">
        <f t="shared" ca="1" si="70"/>
        <v>-52.627099999999999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</row>
    <row r="98" spans="1:30" x14ac:dyDescent="0.25">
      <c r="A98" s="27"/>
      <c r="B98" s="27"/>
      <c r="C98" s="27"/>
      <c r="D98" s="29" t="s">
        <v>87</v>
      </c>
      <c r="E98" s="31">
        <f ca="1">E84</f>
        <v>-9.4740000000000002</v>
      </c>
      <c r="F98" s="31">
        <f ca="1">F84</f>
        <v>-5.5570000000000004</v>
      </c>
      <c r="G98" s="31">
        <f t="shared" ca="1" si="71"/>
        <v>111.35299999999999</v>
      </c>
      <c r="H98" s="31">
        <f t="shared" ca="1" si="71"/>
        <v>0.31900000000000001</v>
      </c>
      <c r="I98" s="31">
        <f t="shared" ca="1" si="71"/>
        <v>-0.20200000000000001</v>
      </c>
      <c r="J98" s="31">
        <f t="shared" ca="1" si="71"/>
        <v>-0.32800000000000001</v>
      </c>
      <c r="K98" s="31">
        <f t="shared" ca="1" si="66"/>
        <v>111.55499999999999</v>
      </c>
      <c r="L98" s="31">
        <f t="shared" ca="1" si="66"/>
        <v>0.64700000000000002</v>
      </c>
      <c r="M98" s="31">
        <f t="shared" ca="1" si="67"/>
        <v>111.7491</v>
      </c>
      <c r="N98" s="31">
        <f t="shared" ca="1" si="63"/>
        <v>34.113499999999995</v>
      </c>
      <c r="O98" s="31">
        <f t="shared" ca="1" si="72"/>
        <v>106.1921</v>
      </c>
      <c r="P98" s="31">
        <f t="shared" ca="1" si="68"/>
        <v>-117.3061</v>
      </c>
      <c r="Q98" s="31">
        <f t="shared" ca="1" si="69"/>
        <v>28.556499999999993</v>
      </c>
      <c r="R98" s="31">
        <f t="shared" ca="1" si="70"/>
        <v>-39.670499999999997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</row>
    <row r="99" spans="1:30" x14ac:dyDescent="0.25">
      <c r="A99" s="27"/>
      <c r="B99" s="27"/>
      <c r="C99" s="27"/>
      <c r="D99" s="29" t="s">
        <v>11</v>
      </c>
      <c r="E99" s="31">
        <f ca="1">E85+K85</f>
        <v>-975.28499999999997</v>
      </c>
      <c r="F99" s="31">
        <f ca="1">F85+L85</f>
        <v>-605.298</v>
      </c>
      <c r="G99" s="31">
        <f t="shared" ca="1" si="71"/>
        <v>-21.209000000000003</v>
      </c>
      <c r="H99" s="31">
        <f t="shared" ca="1" si="71"/>
        <v>57.543999999999997</v>
      </c>
      <c r="I99" s="31">
        <f t="shared" ca="1" si="71"/>
        <v>1.1989999999999998</v>
      </c>
      <c r="J99" s="31">
        <f t="shared" ca="1" si="71"/>
        <v>1.9409999999999998</v>
      </c>
      <c r="K99" s="31">
        <f t="shared" ca="1" si="66"/>
        <v>-22.408000000000001</v>
      </c>
      <c r="L99" s="31">
        <f t="shared" ca="1" si="66"/>
        <v>59.484999999999999</v>
      </c>
      <c r="M99" s="31">
        <f t="shared" ca="1" si="67"/>
        <v>-40.253500000000003</v>
      </c>
      <c r="N99" s="31">
        <f t="shared" ca="1" si="63"/>
        <v>66.207400000000007</v>
      </c>
      <c r="O99" s="31">
        <f ca="1">F99+M99</f>
        <v>-645.55150000000003</v>
      </c>
      <c r="P99" s="31">
        <f ca="1">F99-M99</f>
        <v>-565.04449999999997</v>
      </c>
      <c r="Q99" s="31">
        <f ca="1">F99+N99</f>
        <v>-539.09059999999999</v>
      </c>
      <c r="R99" s="31">
        <f ca="1">F99-N99</f>
        <v>-671.50540000000001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</row>
    <row r="100" spans="1:30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</row>
    <row r="101" spans="1:30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</row>
    <row r="102" spans="1:30" x14ac:dyDescent="0.25">
      <c r="A102" s="27"/>
      <c r="B102" s="27"/>
      <c r="C102" s="27"/>
      <c r="D102" s="29" t="s">
        <v>84</v>
      </c>
      <c r="E102" s="31">
        <f ca="1">E88+(E81-E88)/$M78*$M77</f>
        <v>5.28553125</v>
      </c>
      <c r="F102" s="31">
        <f t="shared" ref="F102" ca="1" si="73">F88+(F81-F88)/$M78*$M77</f>
        <v>3.9648125000000003</v>
      </c>
      <c r="G102" s="31">
        <f ca="1">G88+(G81-G88)/$M78*$M77</f>
        <v>-1.2352812499999999</v>
      </c>
      <c r="H102" s="31">
        <f t="shared" ref="H102:J102" ca="1" si="74">H88+(H81-H88)/$M78*$M77</f>
        <v>-63.12771875</v>
      </c>
      <c r="I102" s="31">
        <f t="shared" ca="1" si="74"/>
        <v>-1.3136562500000002</v>
      </c>
      <c r="J102" s="31">
        <f t="shared" ca="1" si="74"/>
        <v>-2.1327812499999999</v>
      </c>
      <c r="K102" s="31">
        <f ca="1">(ABS(G102)+ABS(I102))*SIGN(G102)</f>
        <v>-2.5489375000000001</v>
      </c>
      <c r="L102" s="31">
        <f ca="1">(ABS(H102)+ABS(J102))*SIGN(H102)</f>
        <v>-65.260499999999993</v>
      </c>
      <c r="M102" s="31">
        <f t="shared" ref="M102:M106" ca="1" si="75">(ABS(K102)+0.3*ABS(L102))*SIGN(K102)</f>
        <v>-22.127087499999998</v>
      </c>
      <c r="N102" s="31">
        <f t="shared" ref="N102:N106" ca="1" si="76">(ABS(L102)+0.3*ABS(K102))*SIGN(L102)</f>
        <v>-66.025181249999989</v>
      </c>
      <c r="O102" s="31">
        <f ca="1">F102+M102</f>
        <v>-18.162274999999998</v>
      </c>
      <c r="P102" s="31">
        <f ca="1">F102-M102</f>
        <v>26.091899999999999</v>
      </c>
      <c r="Q102" s="31">
        <f ca="1">F102+N102</f>
        <v>-62.060368749999988</v>
      </c>
      <c r="R102" s="31">
        <f ca="1">F102-N102</f>
        <v>69.989993749999982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</row>
    <row r="103" spans="1:30" x14ac:dyDescent="0.25">
      <c r="A103" s="27"/>
      <c r="B103" s="27"/>
      <c r="C103" s="27"/>
      <c r="D103" s="29" t="s">
        <v>85</v>
      </c>
      <c r="E103" s="31">
        <f t="shared" ref="E103:F103" ca="1" si="77">E89+(E82-E89)/$M78*$M77</f>
        <v>10.750781249999999</v>
      </c>
      <c r="F103" s="31">
        <f t="shared" ca="1" si="77"/>
        <v>6.1070312500000004</v>
      </c>
      <c r="G103" s="31">
        <f ca="1">G89+(G82-G89)/$M78*$M77</f>
        <v>-140.69593750000001</v>
      </c>
      <c r="H103" s="31">
        <f t="shared" ref="H103:J103" ca="1" si="78">H89+(H82-H89)/$M78*$M77</f>
        <v>-0.40518750000000003</v>
      </c>
      <c r="I103" s="31">
        <f t="shared" ca="1" si="78"/>
        <v>0.22834374999999996</v>
      </c>
      <c r="J103" s="31">
        <f t="shared" ca="1" si="78"/>
        <v>0.37146874999999996</v>
      </c>
      <c r="K103" s="31">
        <f t="shared" ref="K103:L106" ca="1" si="79">(ABS(G103)+ABS(I103))*SIGN(G103)</f>
        <v>-140.92428125000001</v>
      </c>
      <c r="L103" s="31">
        <f t="shared" ca="1" si="79"/>
        <v>-0.77665625000000005</v>
      </c>
      <c r="M103" s="31">
        <f t="shared" ca="1" si="75"/>
        <v>-141.157278125</v>
      </c>
      <c r="N103" s="31">
        <f t="shared" ca="1" si="76"/>
        <v>-43.053940625000003</v>
      </c>
      <c r="O103" s="31">
        <f t="shared" ref="O103:O105" ca="1" si="80">F103+M103</f>
        <v>-135.050246875</v>
      </c>
      <c r="P103" s="31">
        <f t="shared" ref="P103:P105" ca="1" si="81">F103-M103</f>
        <v>147.26430937500001</v>
      </c>
      <c r="Q103" s="31">
        <f t="shared" ref="Q103:Q105" ca="1" si="82">F103+N103</f>
        <v>-36.946909375000004</v>
      </c>
      <c r="R103" s="31">
        <f t="shared" ref="R103:R105" ca="1" si="83">F103-N103</f>
        <v>49.160971875000001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</row>
    <row r="104" spans="1:30" x14ac:dyDescent="0.25">
      <c r="A104" s="27"/>
      <c r="B104" s="27"/>
      <c r="C104" s="27"/>
      <c r="D104" s="29" t="s">
        <v>86</v>
      </c>
      <c r="E104" s="31">
        <f ca="1">E97</f>
        <v>-4.1219999999999999</v>
      </c>
      <c r="F104" s="31">
        <f t="shared" ref="F104:J105" ca="1" si="84">F97</f>
        <v>-3.08</v>
      </c>
      <c r="G104" s="31">
        <f t="shared" ca="1" si="84"/>
        <v>0.92900000000000005</v>
      </c>
      <c r="H104" s="31">
        <f t="shared" ca="1" si="84"/>
        <v>47.368000000000002</v>
      </c>
      <c r="I104" s="31">
        <f t="shared" ca="1" si="84"/>
        <v>0.98799999999999999</v>
      </c>
      <c r="J104" s="31">
        <f t="shared" ca="1" si="84"/>
        <v>1.6040000000000001</v>
      </c>
      <c r="K104" s="31">
        <f t="shared" ca="1" si="79"/>
        <v>1.917</v>
      </c>
      <c r="L104" s="31">
        <f t="shared" ca="1" si="79"/>
        <v>48.972000000000001</v>
      </c>
      <c r="M104" s="31">
        <f t="shared" ca="1" si="75"/>
        <v>16.608599999999999</v>
      </c>
      <c r="N104" s="31">
        <f t="shared" ca="1" si="76"/>
        <v>49.5471</v>
      </c>
      <c r="O104" s="31">
        <f t="shared" ca="1" si="80"/>
        <v>13.528599999999999</v>
      </c>
      <c r="P104" s="31">
        <f t="shared" ca="1" si="81"/>
        <v>-19.688600000000001</v>
      </c>
      <c r="Q104" s="31">
        <f t="shared" ca="1" si="82"/>
        <v>46.467100000000002</v>
      </c>
      <c r="R104" s="31">
        <f t="shared" ca="1" si="83"/>
        <v>-52.627099999999999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</row>
    <row r="105" spans="1:30" x14ac:dyDescent="0.25">
      <c r="A105" s="27"/>
      <c r="B105" s="27"/>
      <c r="C105" s="27"/>
      <c r="D105" s="29" t="s">
        <v>87</v>
      </c>
      <c r="E105" s="31">
        <f ca="1">E98</f>
        <v>-9.4740000000000002</v>
      </c>
      <c r="F105" s="31">
        <f t="shared" ca="1" si="84"/>
        <v>-5.5570000000000004</v>
      </c>
      <c r="G105" s="31">
        <f t="shared" ca="1" si="84"/>
        <v>111.35299999999999</v>
      </c>
      <c r="H105" s="31">
        <f t="shared" ca="1" si="84"/>
        <v>0.31900000000000001</v>
      </c>
      <c r="I105" s="31">
        <f t="shared" ca="1" si="84"/>
        <v>-0.20200000000000001</v>
      </c>
      <c r="J105" s="31">
        <f t="shared" ca="1" si="84"/>
        <v>-0.32800000000000001</v>
      </c>
      <c r="K105" s="31">
        <f t="shared" ca="1" si="79"/>
        <v>111.55499999999999</v>
      </c>
      <c r="L105" s="31">
        <f t="shared" ca="1" si="79"/>
        <v>0.64700000000000002</v>
      </c>
      <c r="M105" s="31">
        <f t="shared" ca="1" si="75"/>
        <v>111.7491</v>
      </c>
      <c r="N105" s="31">
        <f t="shared" ca="1" si="76"/>
        <v>34.113499999999995</v>
      </c>
      <c r="O105" s="31">
        <f t="shared" ca="1" si="80"/>
        <v>106.1921</v>
      </c>
      <c r="P105" s="31">
        <f t="shared" ca="1" si="81"/>
        <v>-117.3061</v>
      </c>
      <c r="Q105" s="31">
        <f t="shared" ca="1" si="82"/>
        <v>28.556499999999993</v>
      </c>
      <c r="R105" s="31">
        <f t="shared" ca="1" si="83"/>
        <v>-39.670499999999997</v>
      </c>
      <c r="S105" s="27"/>
      <c r="T105" s="27"/>
      <c r="U105" s="27"/>
      <c r="V105" s="27"/>
      <c r="W105" s="27"/>
      <c r="X105" s="54" t="s">
        <v>166</v>
      </c>
      <c r="Y105" s="60" t="str">
        <f>IF((V117+V118)*2&gt;F77*F76*0.01,"verifica","non verifica")</f>
        <v>verifica</v>
      </c>
      <c r="Z105" s="85" t="s">
        <v>166</v>
      </c>
      <c r="AA105" s="110" t="str">
        <f>IF((V118+V117)*2&lt;=F77*F76*0.025,"verifica","non verifica")</f>
        <v>verifica</v>
      </c>
      <c r="AB105" s="110"/>
      <c r="AC105" s="27"/>
      <c r="AD105" s="52"/>
    </row>
    <row r="106" spans="1:30" x14ac:dyDescent="0.25">
      <c r="A106" s="27"/>
      <c r="B106" s="27"/>
      <c r="C106" s="27"/>
      <c r="D106" s="29" t="s">
        <v>11</v>
      </c>
      <c r="E106" s="31">
        <f ca="1">E92+K92</f>
        <v>-992.54250000000002</v>
      </c>
      <c r="F106" s="31">
        <f ca="1">F92+L92</f>
        <v>-618.57299999999998</v>
      </c>
      <c r="G106" s="31">
        <f t="shared" ref="G106:J106" ca="1" si="85">G92</f>
        <v>-21.209000000000003</v>
      </c>
      <c r="H106" s="31">
        <f t="shared" ca="1" si="85"/>
        <v>57.543999999999997</v>
      </c>
      <c r="I106" s="31">
        <f t="shared" ca="1" si="85"/>
        <v>1.1989999999999998</v>
      </c>
      <c r="J106" s="31">
        <f t="shared" ca="1" si="85"/>
        <v>1.9409999999999998</v>
      </c>
      <c r="K106" s="31">
        <f t="shared" ca="1" si="79"/>
        <v>-22.408000000000001</v>
      </c>
      <c r="L106" s="31">
        <f t="shared" ca="1" si="79"/>
        <v>59.484999999999999</v>
      </c>
      <c r="M106" s="31">
        <f t="shared" ca="1" si="75"/>
        <v>-40.253500000000003</v>
      </c>
      <c r="N106" s="31">
        <f t="shared" ca="1" si="76"/>
        <v>66.207400000000007</v>
      </c>
      <c r="O106" s="31">
        <f ca="1">F106+M106</f>
        <v>-658.82650000000001</v>
      </c>
      <c r="P106" s="31">
        <f ca="1">F106-M106</f>
        <v>-578.31949999999995</v>
      </c>
      <c r="Q106" s="31">
        <f ca="1">F106+N106</f>
        <v>-552.36559999999997</v>
      </c>
      <c r="R106" s="31">
        <f ca="1">F106-N106</f>
        <v>-684.78039999999999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</row>
    <row r="107" spans="1:30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</row>
    <row r="108" spans="1:30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</row>
    <row r="109" spans="1:30" x14ac:dyDescent="0.25">
      <c r="A109" s="5">
        <f ca="1">B76</f>
        <v>11</v>
      </c>
      <c r="D109" s="5" t="s">
        <v>84</v>
      </c>
      <c r="E109" s="34">
        <f ca="1">E95</f>
        <v>-5.4305312499999996</v>
      </c>
      <c r="F109" s="6">
        <f t="shared" ref="F109:I110" ca="1" si="86">O95</f>
        <v>17.012475000000002</v>
      </c>
      <c r="G109" s="6">
        <f t="shared" ca="1" si="86"/>
        <v>-25.1021</v>
      </c>
      <c r="H109" s="35">
        <f t="shared" ca="1" si="86"/>
        <v>58.760168750000005</v>
      </c>
      <c r="I109" s="35">
        <f t="shared" ca="1" si="86"/>
        <v>-66.849793750000003</v>
      </c>
      <c r="J109" s="6">
        <f>INDEX($N$275:$N$286,MATCH(A111,$L$275:$L$286,-1),1)</f>
        <v>129.0316764905609</v>
      </c>
      <c r="K109" s="34">
        <f ca="1">MAX(ABS(F109),IF(J109="---",0,0.3*J109))</f>
        <v>38.709502947168268</v>
      </c>
      <c r="L109" s="34">
        <f ca="1">MAX(ABS(G109),IF(J109="---",0,0.3*J109))</f>
        <v>38.709502947168268</v>
      </c>
      <c r="M109" s="34">
        <f ca="1">MAX(ABS(H109),J109)</f>
        <v>129.0316764905609</v>
      </c>
      <c r="N109" s="34">
        <f ca="1">MAX(ABS(I109),J109)</f>
        <v>129.0316764905609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7">MAX(L109-$Z77*(1-((0.48*$Z76+L111)/(0.48*$Z76))^2),0)/(($F77-2*$F78)*$O$2)*1000</f>
        <v>0</v>
      </c>
      <c r="S109" s="36">
        <f t="shared" ca="1" si="87"/>
        <v>7.3683255775026275</v>
      </c>
      <c r="T109" s="36">
        <f ca="1">MAX(N109-$Z77*(1-((0.48*$Z76+N111)/(0.48*$Z76))^2),0)/(($F77-2*$F78)*$O$2)*1000</f>
        <v>6.0390813610944285</v>
      </c>
      <c r="U109" s="34">
        <f ca="1">MAX(P109:T109)</f>
        <v>7.3683255775026275</v>
      </c>
      <c r="V109" s="26">
        <v>9.36</v>
      </c>
      <c r="W109" s="7">
        <f>2*V109*$O$2/10</f>
        <v>732.52173913043475</v>
      </c>
      <c r="X109" s="6">
        <f>W109*(F77-2*F78)/200</f>
        <v>80.577391304347827</v>
      </c>
      <c r="Y109" s="5"/>
      <c r="Z109" s="16"/>
      <c r="AD109" s="49"/>
    </row>
    <row r="110" spans="1:30" x14ac:dyDescent="0.25">
      <c r="A110" s="29" t="s">
        <v>67</v>
      </c>
      <c r="D110" s="5" t="s">
        <v>85</v>
      </c>
      <c r="E110" s="34">
        <f ca="1">E96</f>
        <v>-13.88178125</v>
      </c>
      <c r="F110" s="35">
        <f ca="1">O96</f>
        <v>141.37354687499999</v>
      </c>
      <c r="G110" s="35">
        <f t="shared" ca="1" si="86"/>
        <v>-158.05360937500001</v>
      </c>
      <c r="H110" s="6">
        <f t="shared" ca="1" si="86"/>
        <v>37.400009374999996</v>
      </c>
      <c r="I110" s="6">
        <f t="shared" ca="1" si="86"/>
        <v>-54.080071875000002</v>
      </c>
      <c r="J110" s="6">
        <f>INDEX($O$275:$O$286,MATCH(A111,$L$275:$L$286,-1),1)</f>
        <v>225.64750143183781</v>
      </c>
      <c r="K110" s="34">
        <f ca="1">MAX(ABS(F110),J110)</f>
        <v>225.64750143183781</v>
      </c>
      <c r="L110" s="34">
        <f ca="1">MAX(ABS(G110),J110)</f>
        <v>225.64750143183781</v>
      </c>
      <c r="M110" s="34">
        <f ca="1">MAX(ABS(H110),IF(J110="---",0,0.3*J110))</f>
        <v>67.694250429551346</v>
      </c>
      <c r="N110" s="34">
        <f ca="1">MAX(ABS(I110),IF(J110="---",0,0.3*J110))</f>
        <v>67.694250429551346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2.0928827432595996</v>
      </c>
      <c r="R110" s="36">
        <f t="shared" ref="R110:T110" ca="1" si="88">MAX(L110-$Z78*(1-((0.48*$Z76+L111)/(0.48*$Z76))^2),0)/(($F76-2*$F78)*$O$2)*1000</f>
        <v>2.7620114627857437</v>
      </c>
      <c r="S110" s="36">
        <f t="shared" ca="1" si="88"/>
        <v>0</v>
      </c>
      <c r="T110" s="36">
        <f t="shared" ca="1" si="88"/>
        <v>0</v>
      </c>
      <c r="U110" s="34">
        <f ca="1">MAX(P110:T110)</f>
        <v>2.7620114627857437</v>
      </c>
      <c r="V110" s="26">
        <v>7.82</v>
      </c>
      <c r="W110" s="7">
        <f>2*V110*$O$2/10</f>
        <v>612.00000000000011</v>
      </c>
      <c r="X110" s="6">
        <f>W110*(F76-2*F78)/200</f>
        <v>189.72000000000003</v>
      </c>
      <c r="Y110" s="5"/>
      <c r="Z110" s="16"/>
      <c r="AD110" s="49"/>
    </row>
    <row r="111" spans="1:30" x14ac:dyDescent="0.25">
      <c r="A111" s="5">
        <f>B77</f>
        <v>4</v>
      </c>
      <c r="D111" s="5" t="s">
        <v>11</v>
      </c>
      <c r="E111" s="37">
        <f ca="1">E99</f>
        <v>-975.28499999999997</v>
      </c>
      <c r="F111" s="7">
        <f ca="1">O99</f>
        <v>-645.55150000000003</v>
      </c>
      <c r="G111" s="7">
        <f ca="1">P99</f>
        <v>-565.04449999999997</v>
      </c>
      <c r="H111" s="7">
        <f ca="1">Q99</f>
        <v>-539.09059999999999</v>
      </c>
      <c r="I111" s="7">
        <f ca="1">R99</f>
        <v>-671.50540000000001</v>
      </c>
      <c r="K111" s="34">
        <f ca="1">F111</f>
        <v>-645.55150000000003</v>
      </c>
      <c r="L111" s="34">
        <f t="shared" ref="L111:N111" ca="1" si="89">G111</f>
        <v>-565.04449999999997</v>
      </c>
      <c r="M111" s="34">
        <f t="shared" ca="1" si="89"/>
        <v>-539.09059999999999</v>
      </c>
      <c r="N111" s="34">
        <f t="shared" ca="1" si="89"/>
        <v>-671.50540000000001</v>
      </c>
      <c r="AD111" s="49"/>
    </row>
    <row r="112" spans="1:30" x14ac:dyDescent="0.25">
      <c r="D112" s="15" t="s">
        <v>105</v>
      </c>
      <c r="E112" s="6">
        <f ca="1">($Z77+$X109)*(1-ABS((0.48*$Z76+E111)/(0.48*$Z76+$W109))^(1+1/(1+$W109/$Z76)))</f>
        <v>176.45599872461406</v>
      </c>
      <c r="K112" s="6">
        <f t="shared" ref="K112:N112" ca="1" si="90">($Z77+$X109)*(1-ABS((0.48*$Z76+K111)/(0.48*$Z76+$W109))^(1+1/(1+$W109/$Z76)))</f>
        <v>157.59183333602226</v>
      </c>
      <c r="L112" s="6">
        <f t="shared" ca="1" si="90"/>
        <v>151.78355578028626</v>
      </c>
      <c r="M112" s="6">
        <f t="shared" ca="1" si="90"/>
        <v>149.81435623679448</v>
      </c>
      <c r="N112" s="6">
        <f t="shared" ca="1" si="90"/>
        <v>159.36655475808163</v>
      </c>
      <c r="AD112" s="49"/>
    </row>
    <row r="113" spans="1:59" x14ac:dyDescent="0.25">
      <c r="D113" s="15" t="s">
        <v>106</v>
      </c>
      <c r="E113" s="6">
        <f ca="1">($Z78+$X110)*(1-ABS((0.48*$Z76+E111)/(0.48*$Z76+$W110))^(1+1/(1+$W110/$Z76)))</f>
        <v>411.62911742061635</v>
      </c>
      <c r="K113" s="6">
        <f t="shared" ref="K113:N113" ca="1" si="91">($Z78+$X110)*(1-ABS((0.48*$Z76+K111)/(0.48*$Z76+$W110))^(1+1/(1+$W110/$Z76)))</f>
        <v>363.45863986304431</v>
      </c>
      <c r="L113" s="6">
        <f t="shared" ca="1" si="91"/>
        <v>348.51478963352861</v>
      </c>
      <c r="M113" s="6">
        <f t="shared" ca="1" si="91"/>
        <v>343.43978682725685</v>
      </c>
      <c r="N113" s="6">
        <f t="shared" ca="1" si="91"/>
        <v>368.01648447564145</v>
      </c>
      <c r="AD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1.1592052286459577E-2</v>
      </c>
      <c r="K114" s="38">
        <f t="shared" ref="K114:N114" ca="1" si="92">ABS(K109/K112)^1.5+ABS(K110/K113)^1.5</f>
        <v>0.61091183034023788</v>
      </c>
      <c r="L114" s="38">
        <f t="shared" ca="1" si="92"/>
        <v>0.64976363545003712</v>
      </c>
      <c r="M114" s="38">
        <f t="shared" ca="1" si="92"/>
        <v>0.88681717897208201</v>
      </c>
      <c r="N114" s="38">
        <f t="shared" ca="1" si="92"/>
        <v>0.80742304433686296</v>
      </c>
      <c r="AD114" s="49"/>
    </row>
    <row r="115" spans="1:59" x14ac:dyDescent="0.25">
      <c r="AD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</row>
    <row r="117" spans="1:59" x14ac:dyDescent="0.25">
      <c r="D117" s="5" t="s">
        <v>84</v>
      </c>
      <c r="E117" s="34">
        <f ca="1">E102</f>
        <v>5.28553125</v>
      </c>
      <c r="F117" s="6">
        <f t="shared" ref="F117:I118" ca="1" si="93">O102</f>
        <v>-18.162274999999998</v>
      </c>
      <c r="G117" s="6">
        <f t="shared" ca="1" si="93"/>
        <v>26.091899999999999</v>
      </c>
      <c r="H117" s="35">
        <f t="shared" ca="1" si="93"/>
        <v>-62.060368749999988</v>
      </c>
      <c r="I117" s="35">
        <f t="shared" ca="1" si="93"/>
        <v>69.989993749999982</v>
      </c>
      <c r="J117" s="6">
        <f>INDEX($N$275:$N$286,MATCH(A111,$L$275:$L$286,-1)+1,1)</f>
        <v>103.88248137755591</v>
      </c>
      <c r="K117" s="34">
        <f ca="1">MAX(ABS(F117),IF(J117="---",0,0.3*J117))</f>
        <v>31.164744413266771</v>
      </c>
      <c r="L117" s="34">
        <f ca="1">MAX(ABS(G117),IF(J117="---",0,0.3*J117))</f>
        <v>31.164744413266771</v>
      </c>
      <c r="M117" s="34">
        <f ca="1">MAX(ABS(H117),J117)</f>
        <v>103.88248137755591</v>
      </c>
      <c r="N117" s="34">
        <f ca="1">MAX(ABS(I117),J117)</f>
        <v>103.88248137755591</v>
      </c>
      <c r="O117" s="13" t="s">
        <v>103</v>
      </c>
      <c r="P117" s="36">
        <f t="shared" ref="P117" ca="1" si="94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4.3040444098327191</v>
      </c>
      <c r="T117" s="36">
        <f ca="1">MAX(N117-$Z77*(1-((0.48*$Z76+N119)/(0.48*$Z76))^2),0)/(($F77-2*$F78)*$O$2)*1000</f>
        <v>2.9962486850689052</v>
      </c>
      <c r="U117" s="34">
        <f ca="1">MAX(P117:T117)</f>
        <v>4.3040444098327191</v>
      </c>
      <c r="V117" s="26">
        <v>9.36</v>
      </c>
      <c r="W117" s="7">
        <f>2*V117*$O$2/10</f>
        <v>732.52173913043475</v>
      </c>
      <c r="X117" s="6">
        <f>W117*(F77-2*F78)/200</f>
        <v>80.577391304347827</v>
      </c>
      <c r="AD117" s="49"/>
    </row>
    <row r="118" spans="1:59" x14ac:dyDescent="0.25">
      <c r="D118" s="5" t="s">
        <v>85</v>
      </c>
      <c r="E118" s="34">
        <f ca="1">E103</f>
        <v>10.750781249999999</v>
      </c>
      <c r="F118" s="35">
        <f t="shared" ca="1" si="93"/>
        <v>-135.050246875</v>
      </c>
      <c r="G118" s="35">
        <f t="shared" ca="1" si="93"/>
        <v>147.26430937500001</v>
      </c>
      <c r="H118" s="6">
        <f t="shared" ca="1" si="93"/>
        <v>-36.946909375000004</v>
      </c>
      <c r="I118" s="6">
        <f t="shared" ca="1" si="93"/>
        <v>49.160971875000001</v>
      </c>
      <c r="J118" s="6">
        <f>INDEX($O$275:$O$286,MATCH(A111,$L$275:$L$286,-1)+1,1)</f>
        <v>198.58428223676603</v>
      </c>
      <c r="K118" s="34">
        <f ca="1">MAX(ABS(F118),J118)</f>
        <v>198.58428223676603</v>
      </c>
      <c r="L118" s="34">
        <f ca="1">MAX(ABS(G118),J118)</f>
        <v>198.58428223676603</v>
      </c>
      <c r="M118" s="34">
        <f ca="1">MAX(ABS(H118),IF(J118="---",0,0.3*J118))</f>
        <v>59.575284671029806</v>
      </c>
      <c r="N118" s="34">
        <f ca="1">MAX(ABS(I118),IF(J118="---",0,0.3*J118))</f>
        <v>59.575284671029806</v>
      </c>
      <c r="O118" s="13" t="s">
        <v>104</v>
      </c>
      <c r="P118" s="36">
        <f t="shared" ref="P118" ca="1" si="95">MAX(E118-$Z78*(1-((0.48*$Z76+E119)/(0.48*$Z76))^2),0)/(($F76-2*$F78)*$O$2)*1000</f>
        <v>0</v>
      </c>
      <c r="Q118" s="36">
        <f ca="1">MAX(K118-$Z78*(1-((0.48*$Z76+K119)/(0.48*$Z76))^2),0)/(($F76-2*$F78)*$O$2)*1000</f>
        <v>0.87332805615907594</v>
      </c>
      <c r="R118" s="36">
        <f ca="1">MAX(L118-$Z78*(1-((0.48*$Z76+L119)/(0.48*$Z76))^2),0)/(($F76-2*$F78)*$O$2)*1000</f>
        <v>1.5316598118371811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1.5316598118371811</v>
      </c>
      <c r="V118" s="26">
        <v>7.82</v>
      </c>
      <c r="W118" s="7">
        <f>2*V118*$O$2/10</f>
        <v>612.00000000000011</v>
      </c>
      <c r="X118" s="6">
        <f>W118*(F76-2*F78)/200</f>
        <v>189.72000000000003</v>
      </c>
      <c r="AD118" s="49"/>
    </row>
    <row r="119" spans="1:59" x14ac:dyDescent="0.25">
      <c r="D119" s="5" t="s">
        <v>11</v>
      </c>
      <c r="E119" s="37">
        <f ca="1">E106</f>
        <v>-992.54250000000002</v>
      </c>
      <c r="F119" s="7">
        <f ca="1">O106</f>
        <v>-658.82650000000001</v>
      </c>
      <c r="G119" s="7">
        <f ca="1">P106</f>
        <v>-578.31949999999995</v>
      </c>
      <c r="H119" s="7">
        <f ca="1">Q106</f>
        <v>-552.36559999999997</v>
      </c>
      <c r="I119" s="7">
        <f ca="1">R106</f>
        <v>-684.78039999999999</v>
      </c>
      <c r="K119" s="34">
        <f ca="1">F119</f>
        <v>-658.82650000000001</v>
      </c>
      <c r="L119" s="34">
        <f t="shared" ref="L119:N119" ca="1" si="96">G119</f>
        <v>-578.31949999999995</v>
      </c>
      <c r="M119" s="34">
        <f t="shared" ca="1" si="96"/>
        <v>-552.36559999999997</v>
      </c>
      <c r="N119" s="34">
        <f t="shared" ca="1" si="96"/>
        <v>-684.78039999999999</v>
      </c>
      <c r="AD119" s="49"/>
    </row>
    <row r="120" spans="1:59" x14ac:dyDescent="0.25">
      <c r="D120" s="15" t="s">
        <v>105</v>
      </c>
      <c r="E120" s="6">
        <f ca="1">($Z77+$X117)*(1-ABS((0.48*$Z76+E119)/(0.48*$Z76+$W117))^(1+1/(1+$W117/$Z76)))</f>
        <v>177.21518054606148</v>
      </c>
      <c r="K120" s="6">
        <f t="shared" ref="K120:N120" ca="1" si="97">($Z77+$X117)*(1-ABS((0.48*$Z76+K119)/(0.48*$Z76+$W117))^(1+1/(1+$W117/$Z76)))</f>
        <v>158.50557587633043</v>
      </c>
      <c r="L120" s="6">
        <f t="shared" ca="1" si="97"/>
        <v>152.77263526720046</v>
      </c>
      <c r="M120" s="6">
        <f t="shared" ca="1" si="97"/>
        <v>150.82741946479032</v>
      </c>
      <c r="N120" s="6">
        <f t="shared" ca="1" si="97"/>
        <v>160.25568635170657</v>
      </c>
      <c r="AD120" s="49"/>
    </row>
    <row r="121" spans="1:59" x14ac:dyDescent="0.25">
      <c r="D121" s="15" t="s">
        <v>106</v>
      </c>
      <c r="E121" s="6">
        <f ca="1">($Z78+$X118)*(1-ABS((0.48*$Z76+E119)/(0.48*$Z76+$W118))^(1+1/(1+$W118/$Z76)))</f>
        <v>413.55016865870101</v>
      </c>
      <c r="K121" s="6">
        <f t="shared" ref="K121:N121" ca="1" si="98">($Z78+$X118)*(1-ABS((0.48*$Z76+K119)/(0.48*$Z76+$W118))^(1+1/(1+$W118/$Z76)))</f>
        <v>365.80583382681294</v>
      </c>
      <c r="L121" s="6">
        <f t="shared" ca="1" si="98"/>
        <v>351.06227901118228</v>
      </c>
      <c r="M121" s="6">
        <f t="shared" ca="1" si="98"/>
        <v>346.05115044269132</v>
      </c>
      <c r="N121" s="6">
        <f t="shared" ca="1" si="98"/>
        <v>370.2983643004543</v>
      </c>
      <c r="AD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9.342365056360144E-3</v>
      </c>
      <c r="K122" s="38">
        <f t="shared" ref="K122:N122" ca="1" si="99">ABS(K117/K120)^1.5+ABS(K118/K121)^1.5</f>
        <v>0.48716518941955766</v>
      </c>
      <c r="L122" s="38">
        <f t="shared" ca="1" si="99"/>
        <v>0.51757818021087909</v>
      </c>
      <c r="M122" s="38">
        <f t="shared" ca="1" si="99"/>
        <v>0.64303238545550345</v>
      </c>
      <c r="N122" s="38">
        <f t="shared" ca="1" si="99"/>
        <v>0.5864386746094894</v>
      </c>
      <c r="AD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</row>
    <row r="124" spans="1:59" x14ac:dyDescent="0.25">
      <c r="A124" t="s">
        <v>57</v>
      </c>
      <c r="B124" s="5">
        <f ca="1">$A$4</f>
        <v>11</v>
      </c>
      <c r="D124" t="s">
        <v>58</v>
      </c>
      <c r="E124" s="5" t="s">
        <v>59</v>
      </c>
      <c r="F124" s="17">
        <v>80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1" t="s">
        <v>133</v>
      </c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6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30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122.4</v>
      </c>
      <c r="AA125" s="16" t="s">
        <v>73</v>
      </c>
      <c r="AD125" s="49"/>
      <c r="AZ125" s="82" t="s">
        <v>162</v>
      </c>
      <c r="BA125" s="112" t="s">
        <v>164</v>
      </c>
      <c r="BB125" s="113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326.39999999999998</v>
      </c>
      <c r="AA126" s="16" t="s">
        <v>73</v>
      </c>
      <c r="AD126" s="49"/>
      <c r="AF126" s="107" t="s">
        <v>134</v>
      </c>
      <c r="AG126" s="107"/>
      <c r="AH126" s="107"/>
      <c r="AI126" s="55" t="s">
        <v>135</v>
      </c>
      <c r="AJ126" s="107" t="s">
        <v>136</v>
      </c>
      <c r="AK126" s="107"/>
      <c r="AL126" s="107" t="s">
        <v>137</v>
      </c>
      <c r="AM126" s="107"/>
      <c r="AN126" s="107"/>
      <c r="AO126" s="107"/>
      <c r="AP126" s="107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98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</row>
    <row r="127" spans="1:59" x14ac:dyDescent="0.25">
      <c r="AD127" s="49"/>
      <c r="AF127" s="107">
        <f>MAX(F124,AI127/6,45)</f>
        <v>80</v>
      </c>
      <c r="AG127" s="107"/>
      <c r="AH127" s="107"/>
      <c r="AI127" s="64">
        <f>M126-M124-M125</f>
        <v>250</v>
      </c>
      <c r="AJ127" s="107">
        <f>MIN(F125/2,17.5,8*1.4)</f>
        <v>11.2</v>
      </c>
      <c r="AK127" s="107"/>
      <c r="AL127" s="108">
        <f>(0.08*(14.17*(F125-5))/391.3)*100</f>
        <v>7.2425249169435215</v>
      </c>
      <c r="AM127" s="108"/>
      <c r="AN127" s="108"/>
      <c r="AO127" s="98" t="s">
        <v>150</v>
      </c>
      <c r="AP127" s="58">
        <f>SQRT(((0.5*AG130*14.17*F125)/((AQ127/100)*391.3))-1)</f>
        <v>1.5855616424985612</v>
      </c>
      <c r="AQ127" s="71">
        <f>AU127*AZ127</f>
        <v>15.8</v>
      </c>
      <c r="AR127" s="72">
        <f t="shared" ref="AR127:AS128" si="100">AR79</f>
        <v>10</v>
      </c>
      <c r="AS127" s="72">
        <f t="shared" si="100"/>
        <v>0.79</v>
      </c>
      <c r="AT127" s="75">
        <v>2</v>
      </c>
      <c r="AU127" s="77">
        <f>AT127*AS127</f>
        <v>1.58</v>
      </c>
      <c r="AV127" s="58">
        <f>0.9*F125*(F124-F126)*AG130*0.5*14.17*AP127/(1+AP127^2)/10</f>
        <v>670.51140216137287</v>
      </c>
      <c r="AW127" s="80" t="str">
        <f ca="1">IF(AK12&lt;=AV127,"verifica","non verifica")</f>
        <v>verifica</v>
      </c>
      <c r="AX127" s="76" t="str">
        <f>AX79</f>
        <v>fi 10 /</v>
      </c>
      <c r="AY127" s="90">
        <v>10</v>
      </c>
      <c r="AZ127" s="58">
        <f>100/AY127</f>
        <v>10</v>
      </c>
      <c r="BA127" s="99">
        <f>(0.9*(F124-F126)*AQ127*391.3*AP127/1000)</f>
        <v>670.5114021613731</v>
      </c>
      <c r="BB127" s="80" t="str">
        <f ca="1">IF(AK12&lt;=BA127,"verifica","non verifica")</f>
        <v>verifica</v>
      </c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98" t="s">
        <v>151</v>
      </c>
      <c r="AP128" s="58">
        <f>SQRT(((0.5*AG130*14.17*F125)/((AQ128/100)*391.3))-1)</f>
        <v>2.0666418613886886</v>
      </c>
      <c r="AQ128" s="71">
        <f>AU128*AZ128</f>
        <v>10.533333333333335</v>
      </c>
      <c r="AR128" s="72">
        <f t="shared" si="100"/>
        <v>10</v>
      </c>
      <c r="AS128" s="72">
        <f t="shared" si="100"/>
        <v>0.79</v>
      </c>
      <c r="AT128" s="75">
        <v>2</v>
      </c>
      <c r="AU128" s="78">
        <f>AT128*AS128</f>
        <v>1.58</v>
      </c>
      <c r="AV128" s="58">
        <f>0.9*F125*(F124-F126)*AG130*0.5*14.17*AP128/(1+AP128^2)/10</f>
        <v>582.63557640117688</v>
      </c>
      <c r="AW128" s="80" t="str">
        <f ca="1">IF(AK12&lt;=AV128,"verifica","non verifica")</f>
        <v>verifica</v>
      </c>
      <c r="AX128" s="76" t="str">
        <f>AX80</f>
        <v>fi 10 /</v>
      </c>
      <c r="AY128" s="90">
        <v>15</v>
      </c>
      <c r="AZ128" s="58">
        <f>100/AY128</f>
        <v>6.666666666666667</v>
      </c>
      <c r="BA128" s="99">
        <f>(0.9*(F124-F126)*AQ128*391.3*AP128/1000)</f>
        <v>582.63557640117722</v>
      </c>
      <c r="BB128" s="80" t="str">
        <f ca="1">IF(AK12&lt;=BA128,"verifica","non verifica")</f>
        <v>verifica</v>
      </c>
    </row>
    <row r="129" spans="1:40" x14ac:dyDescent="0.25">
      <c r="D129" s="5" t="s">
        <v>84</v>
      </c>
      <c r="E129" s="6">
        <f ca="1">INDEX(O$4:O$23,$W124,1)</f>
        <v>-6.8319999999999999</v>
      </c>
      <c r="F129" s="6">
        <f ca="1">INDEX(P$4:P$171,$W124,1)</f>
        <v>-5.1840000000000002</v>
      </c>
      <c r="G129" s="6">
        <f ca="1">INDEX(Q$4:Q$171,$W124,1)</f>
        <v>1.9610000000000001</v>
      </c>
      <c r="H129" s="6">
        <f ca="1">INDEX(R$4:R$171,$W124,1)</f>
        <v>98.878</v>
      </c>
      <c r="I129" s="6">
        <f ca="1">INDEX(S$4:S$171,$W124,1)</f>
        <v>2.0950000000000002</v>
      </c>
      <c r="J129" s="6">
        <f ca="1">INDEX(T$4:T$171,$W124,1)</f>
        <v>3.4079999999999999</v>
      </c>
      <c r="AD129" s="49"/>
    </row>
    <row r="130" spans="1:40" ht="18" x14ac:dyDescent="0.35">
      <c r="D130" s="5" t="s">
        <v>85</v>
      </c>
      <c r="E130" s="6">
        <f t="shared" ref="E130:J130" ca="1" si="101">INDEX(E$4:E$171,$W124,1)</f>
        <v>-15.893000000000001</v>
      </c>
      <c r="F130" s="6">
        <f t="shared" ca="1" si="101"/>
        <v>-8.4670000000000005</v>
      </c>
      <c r="G130" s="6">
        <f t="shared" ca="1" si="101"/>
        <v>275.25799999999998</v>
      </c>
      <c r="H130" s="6">
        <f t="shared" ca="1" si="101"/>
        <v>0.76500000000000001</v>
      </c>
      <c r="I130" s="6">
        <f t="shared" ca="1" si="101"/>
        <v>-0.64700000000000002</v>
      </c>
      <c r="J130" s="6">
        <f t="shared" ca="1" si="101"/>
        <v>-1.0529999999999999</v>
      </c>
      <c r="AD130" s="49"/>
      <c r="AF130" s="69" t="s">
        <v>146</v>
      </c>
      <c r="AG130" s="70">
        <f>1+AI134</f>
        <v>1.022135071159727</v>
      </c>
    </row>
    <row r="131" spans="1:40" x14ac:dyDescent="0.25">
      <c r="D131" s="5" t="s">
        <v>86</v>
      </c>
      <c r="E131" s="6">
        <f t="shared" ref="E131:J131" ca="1" si="102">INDEX(O$4:O$171,$W124+2,1)</f>
        <v>-4.2869999999999999</v>
      </c>
      <c r="F131" s="6">
        <f t="shared" ca="1" si="102"/>
        <v>-3.238</v>
      </c>
      <c r="G131" s="6">
        <f t="shared" ca="1" si="102"/>
        <v>1.21</v>
      </c>
      <c r="H131" s="6">
        <f t="shared" ca="1" si="102"/>
        <v>61.255000000000003</v>
      </c>
      <c r="I131" s="6">
        <f t="shared" ca="1" si="102"/>
        <v>1.296</v>
      </c>
      <c r="J131" s="6">
        <f t="shared" ca="1" si="102"/>
        <v>2.1080000000000001</v>
      </c>
      <c r="AD131" s="49"/>
      <c r="AL131" s="109" t="s">
        <v>159</v>
      </c>
      <c r="AM131" s="109"/>
      <c r="AN131" s="109"/>
    </row>
    <row r="132" spans="1:40" ht="18" x14ac:dyDescent="0.35">
      <c r="D132" s="5" t="s">
        <v>87</v>
      </c>
      <c r="E132" s="6">
        <f t="shared" ref="E132:J132" ca="1" si="103">INDEX(E$4:E$171,$W124+2,1)</f>
        <v>-9.5229999999999997</v>
      </c>
      <c r="F132" s="6">
        <f t="shared" ca="1" si="103"/>
        <v>-5.1210000000000004</v>
      </c>
      <c r="G132" s="6">
        <f t="shared" ca="1" si="103"/>
        <v>160.411</v>
      </c>
      <c r="H132" s="6">
        <f t="shared" ca="1" si="103"/>
        <v>0.45300000000000001</v>
      </c>
      <c r="I132" s="6">
        <f t="shared" ca="1" si="103"/>
        <v>-0.38200000000000001</v>
      </c>
      <c r="J132" s="6">
        <f t="shared" ca="1" si="103"/>
        <v>-0.621</v>
      </c>
      <c r="M132" t="s">
        <v>88</v>
      </c>
      <c r="AD132" s="49"/>
      <c r="AF132" s="69" t="s">
        <v>147</v>
      </c>
      <c r="AG132" s="6">
        <f>AO11/($F$124*$F$125)</f>
        <v>0.41378808333333333</v>
      </c>
      <c r="AH132" s="69" t="s">
        <v>149</v>
      </c>
      <c r="AI132" s="70">
        <f>AG132/$AG$40</f>
        <v>2.9201699600094097E-2</v>
      </c>
      <c r="AL132" s="109" t="s">
        <v>160</v>
      </c>
      <c r="AM132" s="109"/>
      <c r="AN132" s="109"/>
    </row>
    <row r="133" spans="1:40" x14ac:dyDescent="0.25">
      <c r="D133" s="5" t="s">
        <v>11</v>
      </c>
      <c r="E133" s="6">
        <f t="shared" ref="E133:J133" ca="1" si="104">INDEX(Y$4:Y$171,$W124+3,1)</f>
        <v>-1449.059</v>
      </c>
      <c r="F133" s="6">
        <f t="shared" ca="1" si="104"/>
        <v>-901.85200000000009</v>
      </c>
      <c r="G133" s="6">
        <f t="shared" ca="1" si="104"/>
        <v>-48.318000000000005</v>
      </c>
      <c r="H133" s="6">
        <f t="shared" ca="1" si="104"/>
        <v>129.209</v>
      </c>
      <c r="I133" s="6">
        <f t="shared" ca="1" si="104"/>
        <v>2.7969999999999997</v>
      </c>
      <c r="J133" s="6">
        <f t="shared" ca="1" si="104"/>
        <v>4.5389999999999997</v>
      </c>
      <c r="K133" s="6">
        <f ca="1">L133*1.3</f>
        <v>-37.244999999999997</v>
      </c>
      <c r="L133" s="26">
        <f ca="1">-F124*F125*(M126-(M124+M125))*25/1000000*1+L85</f>
        <v>-28.65</v>
      </c>
      <c r="M133" t="s">
        <v>89</v>
      </c>
      <c r="AD133" s="49"/>
      <c r="AG133" s="6">
        <f t="shared" ref="AG133:AG135" si="105">AO12/($F$124*$F$125)</f>
        <v>0.33775525000000006</v>
      </c>
      <c r="AI133" s="70">
        <f>AG133/$AG$40</f>
        <v>2.3835938602681725E-2</v>
      </c>
      <c r="AL133" s="109" t="s">
        <v>161</v>
      </c>
      <c r="AM133" s="109"/>
      <c r="AN133" s="109"/>
    </row>
    <row r="134" spans="1:40" x14ac:dyDescent="0.25">
      <c r="AD134" s="49"/>
      <c r="AG134" s="6">
        <f t="shared" si="105"/>
        <v>0.31365395833333337</v>
      </c>
      <c r="AI134" s="70">
        <f>AG134/$AG$40</f>
        <v>2.2135071159727127E-2</v>
      </c>
      <c r="AL134" s="68"/>
      <c r="AM134" s="68"/>
      <c r="AN134" s="68"/>
    </row>
    <row r="135" spans="1:40" x14ac:dyDescent="0.2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G135" s="6">
        <f t="shared" si="105"/>
        <v>0.43788937500000003</v>
      </c>
      <c r="AI135" s="70">
        <f>AG135/$AG$40</f>
        <v>3.0902567043048695E-2</v>
      </c>
    </row>
    <row r="136" spans="1:40" ht="18" x14ac:dyDescent="0.35">
      <c r="D136" s="5" t="s">
        <v>84</v>
      </c>
      <c r="E136" s="6">
        <f t="shared" ref="E136:J136" ca="1" si="106">INDEX(O$4:O$171,$W124+1,1)</f>
        <v>6.8879999999999999</v>
      </c>
      <c r="F136" s="6">
        <f t="shared" ca="1" si="106"/>
        <v>5.1790000000000003</v>
      </c>
      <c r="G136" s="6">
        <f t="shared" ca="1" si="106"/>
        <v>-1.91</v>
      </c>
      <c r="H136" s="6">
        <f t="shared" ca="1" si="106"/>
        <v>-97.144000000000005</v>
      </c>
      <c r="I136" s="6">
        <f t="shared" ca="1" si="106"/>
        <v>-2.0510000000000002</v>
      </c>
      <c r="J136" s="6">
        <f t="shared" ca="1" si="106"/>
        <v>-3.3370000000000002</v>
      </c>
      <c r="AD136" s="49"/>
      <c r="AF136" s="97" t="s">
        <v>148</v>
      </c>
      <c r="AG136" s="97">
        <f>14.17</f>
        <v>14.17</v>
      </c>
    </row>
    <row r="137" spans="1:40" x14ac:dyDescent="0.25">
      <c r="D137" s="5" t="s">
        <v>85</v>
      </c>
      <c r="E137" s="6">
        <f t="shared" ref="E137:J137" ca="1" si="107">INDEX(E$4:E$171,$W124+1,1)</f>
        <v>14.58</v>
      </c>
      <c r="F137" s="6">
        <f t="shared" ca="1" si="107"/>
        <v>7.92</v>
      </c>
      <c r="G137" s="6">
        <f t="shared" ca="1" si="107"/>
        <v>-238.566</v>
      </c>
      <c r="H137" s="6">
        <f t="shared" ca="1" si="107"/>
        <v>-0.68700000000000006</v>
      </c>
      <c r="I137" s="6">
        <f t="shared" ca="1" si="107"/>
        <v>0.57499999999999996</v>
      </c>
      <c r="J137" s="6">
        <f t="shared" ca="1" si="107"/>
        <v>0.93400000000000005</v>
      </c>
      <c r="AD137" s="49"/>
    </row>
    <row r="138" spans="1:40" x14ac:dyDescent="0.25">
      <c r="D138" s="5" t="s">
        <v>86</v>
      </c>
      <c r="E138" s="6">
        <f ca="1">E131</f>
        <v>-4.2869999999999999</v>
      </c>
      <c r="F138" s="6">
        <f t="shared" ref="F138:J140" ca="1" si="108">F131</f>
        <v>-3.238</v>
      </c>
      <c r="G138" s="6">
        <f t="shared" ca="1" si="108"/>
        <v>1.21</v>
      </c>
      <c r="H138" s="6">
        <f t="shared" ca="1" si="108"/>
        <v>61.255000000000003</v>
      </c>
      <c r="I138" s="6">
        <f t="shared" ca="1" si="108"/>
        <v>1.296</v>
      </c>
      <c r="J138" s="6">
        <f t="shared" ca="1" si="108"/>
        <v>2.1080000000000001</v>
      </c>
      <c r="AD138" s="49"/>
      <c r="AF138" s="97" t="s">
        <v>150</v>
      </c>
      <c r="AG138">
        <f ca="1">(0.5*14.17*F124*0.9*(F125-F126))/(2*AK12*10)+SQRT(((0.5*14.17*F124*0.9*(F125-F126))/(2*AK12*10))^2 -1)</f>
        <v>2.0803698153209464</v>
      </c>
    </row>
    <row r="139" spans="1:40" x14ac:dyDescent="0.25">
      <c r="D139" s="5" t="s">
        <v>87</v>
      </c>
      <c r="E139" s="6">
        <f ca="1">E132</f>
        <v>-9.5229999999999997</v>
      </c>
      <c r="F139" s="6">
        <f t="shared" ca="1" si="108"/>
        <v>-5.1210000000000004</v>
      </c>
      <c r="G139" s="6">
        <f t="shared" ca="1" si="108"/>
        <v>160.411</v>
      </c>
      <c r="H139" s="6">
        <f t="shared" ca="1" si="108"/>
        <v>0.45300000000000001</v>
      </c>
      <c r="I139" s="6">
        <f t="shared" ca="1" si="108"/>
        <v>-0.38200000000000001</v>
      </c>
      <c r="J139" s="6">
        <f t="shared" ca="1" si="108"/>
        <v>-0.621</v>
      </c>
      <c r="AD139" s="49"/>
    </row>
    <row r="140" spans="1:40" x14ac:dyDescent="0.25">
      <c r="D140" s="5" t="s">
        <v>11</v>
      </c>
      <c r="E140" s="6">
        <f ca="1">E133</f>
        <v>-1449.059</v>
      </c>
      <c r="F140" s="6">
        <f t="shared" ca="1" si="108"/>
        <v>-901.85200000000009</v>
      </c>
      <c r="G140" s="6">
        <f t="shared" ca="1" si="108"/>
        <v>-48.318000000000005</v>
      </c>
      <c r="H140" s="6">
        <f t="shared" ca="1" si="108"/>
        <v>129.209</v>
      </c>
      <c r="I140" s="6">
        <f t="shared" ca="1" si="108"/>
        <v>2.7969999999999997</v>
      </c>
      <c r="J140" s="6">
        <f t="shared" ca="1" si="108"/>
        <v>4.5389999999999997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</row>
    <row r="141" spans="1:40" x14ac:dyDescent="0.25">
      <c r="AD141" s="49"/>
    </row>
    <row r="142" spans="1:40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</row>
    <row r="143" spans="1:40" x14ac:dyDescent="0.25">
      <c r="A143" s="27"/>
      <c r="B143" s="27"/>
      <c r="C143" s="27"/>
      <c r="D143" s="29" t="s">
        <v>84</v>
      </c>
      <c r="E143" s="31">
        <f ca="1">E129-(E129-E136)/$M126*$M124</f>
        <v>-5.3313749999999995</v>
      </c>
      <c r="F143" s="31">
        <f t="shared" ref="F143" ca="1" si="109">F129-(F129-F136)/$M126*$M124</f>
        <v>-4.0505468750000002</v>
      </c>
      <c r="G143" s="31">
        <f ca="1">G129-(G129-G136)/$M126*$M124</f>
        <v>1.5376093750000002</v>
      </c>
      <c r="H143" s="31">
        <f t="shared" ref="H143:J143" ca="1" si="110">H129-(H129-H136)/$M126*$M124</f>
        <v>77.438093750000007</v>
      </c>
      <c r="I143" s="31">
        <f t="shared" ca="1" si="110"/>
        <v>1.6415312500000001</v>
      </c>
      <c r="J143" s="31">
        <f t="shared" ca="1" si="110"/>
        <v>2.6702656249999999</v>
      </c>
      <c r="K143" s="31">
        <f ca="1">(ABS(G143)+ABS(I143))*SIGN(G143)</f>
        <v>3.1791406250000005</v>
      </c>
      <c r="L143" s="31">
        <f ca="1">(ABS(H143)+ABS(J143))*SIGN(H143)</f>
        <v>80.108359375000006</v>
      </c>
      <c r="M143" s="31">
        <f ca="1">(ABS(K143)+0.3*ABS(L143))*SIGN(K143)</f>
        <v>27.211648437500003</v>
      </c>
      <c r="N143" s="31">
        <f t="shared" ref="N143:N147" ca="1" si="111">(ABS(L143)+0.3*ABS(K143))*SIGN(L143)</f>
        <v>81.062101562500004</v>
      </c>
      <c r="O143" s="31">
        <f ca="1">F143+M143</f>
        <v>23.161101562500001</v>
      </c>
      <c r="P143" s="31">
        <f ca="1">F143-M143</f>
        <v>-31.262195312500005</v>
      </c>
      <c r="Q143" s="31">
        <f ca="1">F143+N143</f>
        <v>77.011554687500009</v>
      </c>
      <c r="R143" s="31">
        <f ca="1">F143-N143</f>
        <v>-85.112648437499999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</row>
    <row r="144" spans="1:40" x14ac:dyDescent="0.25">
      <c r="A144" s="27"/>
      <c r="B144" s="27"/>
      <c r="C144" s="27"/>
      <c r="D144" s="29" t="s">
        <v>85</v>
      </c>
      <c r="E144" s="31">
        <f ca="1">E130-(E130-E137)/$M126*$M124</f>
        <v>-12.560015625000002</v>
      </c>
      <c r="F144" s="31">
        <f t="shared" ref="F144" ca="1" si="112">F130-(F130-F137)/$M126*$M124</f>
        <v>-6.6746718750000005</v>
      </c>
      <c r="G144" s="31">
        <f ca="1">G130-(G130-G137)/$M126*$M124</f>
        <v>219.05849999999998</v>
      </c>
      <c r="H144" s="31">
        <f t="shared" ref="H144:J144" ca="1" si="113">H130-(H130-H137)/$M126*$M124</f>
        <v>0.60618749999999999</v>
      </c>
      <c r="I144" s="31">
        <f t="shared" ca="1" si="113"/>
        <v>-0.51334374999999999</v>
      </c>
      <c r="J144" s="31">
        <f t="shared" ca="1" si="113"/>
        <v>-0.83567187499999995</v>
      </c>
      <c r="K144" s="31">
        <f t="shared" ref="K144:L147" ca="1" si="114">(ABS(G144)+ABS(I144))*SIGN(G144)</f>
        <v>219.57184374999997</v>
      </c>
      <c r="L144" s="31">
        <f t="shared" ca="1" si="114"/>
        <v>1.4418593749999999</v>
      </c>
      <c r="M144" s="31">
        <f t="shared" ref="M144:M147" ca="1" si="115">(ABS(K144)+0.3*ABS(L144))*SIGN(K144)</f>
        <v>220.00440156249996</v>
      </c>
      <c r="N144" s="31">
        <f t="shared" ca="1" si="111"/>
        <v>67.313412499999998</v>
      </c>
      <c r="O144" s="31">
        <f t="shared" ref="O144:O146" ca="1" si="116">F144+M144</f>
        <v>213.32972968749996</v>
      </c>
      <c r="P144" s="31">
        <f t="shared" ref="P144:P146" ca="1" si="117">F144-M144</f>
        <v>-226.67907343749997</v>
      </c>
      <c r="Q144" s="31">
        <f t="shared" ref="Q144:Q146" ca="1" si="118">F144+N144</f>
        <v>60.638740624999997</v>
      </c>
      <c r="R144" s="31">
        <f t="shared" ref="R144:R146" ca="1" si="119">F144-N144</f>
        <v>-73.988084375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</row>
    <row r="145" spans="1:30" x14ac:dyDescent="0.25">
      <c r="A145" s="27"/>
      <c r="B145" s="27"/>
      <c r="C145" s="27"/>
      <c r="D145" s="29" t="s">
        <v>86</v>
      </c>
      <c r="E145" s="31">
        <f ca="1">E131</f>
        <v>-4.2869999999999999</v>
      </c>
      <c r="F145" s="31">
        <f ca="1">F131</f>
        <v>-3.238</v>
      </c>
      <c r="G145" s="31">
        <f t="shared" ref="G145:J147" ca="1" si="120">G131</f>
        <v>1.21</v>
      </c>
      <c r="H145" s="31">
        <f t="shared" ca="1" si="120"/>
        <v>61.255000000000003</v>
      </c>
      <c r="I145" s="31">
        <f t="shared" ca="1" si="120"/>
        <v>1.296</v>
      </c>
      <c r="J145" s="31">
        <f t="shared" ca="1" si="120"/>
        <v>2.1080000000000001</v>
      </c>
      <c r="K145" s="31">
        <f t="shared" ca="1" si="114"/>
        <v>2.5060000000000002</v>
      </c>
      <c r="L145" s="31">
        <f t="shared" ca="1" si="114"/>
        <v>63.363</v>
      </c>
      <c r="M145" s="31">
        <f t="shared" ca="1" si="115"/>
        <v>21.514900000000001</v>
      </c>
      <c r="N145" s="31">
        <f t="shared" ca="1" si="111"/>
        <v>64.114800000000002</v>
      </c>
      <c r="O145" s="31">
        <f t="shared" ca="1" si="116"/>
        <v>18.276900000000001</v>
      </c>
      <c r="P145" s="31">
        <f t="shared" ca="1" si="117"/>
        <v>-24.7529</v>
      </c>
      <c r="Q145" s="31">
        <f t="shared" ca="1" si="118"/>
        <v>60.876800000000003</v>
      </c>
      <c r="R145" s="31">
        <f t="shared" ca="1" si="119"/>
        <v>-67.352800000000002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</row>
    <row r="146" spans="1:30" x14ac:dyDescent="0.25">
      <c r="A146" s="27"/>
      <c r="B146" s="27"/>
      <c r="C146" s="27"/>
      <c r="D146" s="29" t="s">
        <v>87</v>
      </c>
      <c r="E146" s="31">
        <f ca="1">E132</f>
        <v>-9.5229999999999997</v>
      </c>
      <c r="F146" s="31">
        <f ca="1">F132</f>
        <v>-5.1210000000000004</v>
      </c>
      <c r="G146" s="31">
        <f t="shared" ca="1" si="120"/>
        <v>160.411</v>
      </c>
      <c r="H146" s="31">
        <f t="shared" ca="1" si="120"/>
        <v>0.45300000000000001</v>
      </c>
      <c r="I146" s="31">
        <f t="shared" ca="1" si="120"/>
        <v>-0.38200000000000001</v>
      </c>
      <c r="J146" s="31">
        <f t="shared" ca="1" si="120"/>
        <v>-0.621</v>
      </c>
      <c r="K146" s="31">
        <f t="shared" ca="1" si="114"/>
        <v>160.79300000000001</v>
      </c>
      <c r="L146" s="31">
        <f t="shared" ca="1" si="114"/>
        <v>1.0740000000000001</v>
      </c>
      <c r="M146" s="31">
        <f t="shared" ca="1" si="115"/>
        <v>161.11520000000002</v>
      </c>
      <c r="N146" s="31">
        <f t="shared" ca="1" si="111"/>
        <v>49.311900000000001</v>
      </c>
      <c r="O146" s="31">
        <f t="shared" ca="1" si="116"/>
        <v>155.99420000000001</v>
      </c>
      <c r="P146" s="31">
        <f t="shared" ca="1" si="117"/>
        <v>-166.23620000000003</v>
      </c>
      <c r="Q146" s="31">
        <f t="shared" ca="1" si="118"/>
        <v>44.190899999999999</v>
      </c>
      <c r="R146" s="31">
        <f t="shared" ca="1" si="119"/>
        <v>-54.432900000000004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</row>
    <row r="147" spans="1:30" x14ac:dyDescent="0.25">
      <c r="A147" s="27"/>
      <c r="B147" s="27"/>
      <c r="C147" s="27"/>
      <c r="D147" s="29" t="s">
        <v>11</v>
      </c>
      <c r="E147" s="31">
        <f ca="1">E133+K133</f>
        <v>-1486.3039999999999</v>
      </c>
      <c r="F147" s="31">
        <f ca="1">F133+L133</f>
        <v>-930.50200000000007</v>
      </c>
      <c r="G147" s="31">
        <f t="shared" ca="1" si="120"/>
        <v>-48.318000000000005</v>
      </c>
      <c r="H147" s="31">
        <f t="shared" ca="1" si="120"/>
        <v>129.209</v>
      </c>
      <c r="I147" s="31">
        <f t="shared" ca="1" si="120"/>
        <v>2.7969999999999997</v>
      </c>
      <c r="J147" s="31">
        <f t="shared" ca="1" si="120"/>
        <v>4.5389999999999997</v>
      </c>
      <c r="K147" s="31">
        <f t="shared" ca="1" si="114"/>
        <v>-51.115000000000002</v>
      </c>
      <c r="L147" s="31">
        <f t="shared" ca="1" si="114"/>
        <v>133.74799999999999</v>
      </c>
      <c r="M147" s="31">
        <f t="shared" ca="1" si="115"/>
        <v>-91.239399999999989</v>
      </c>
      <c r="N147" s="31">
        <f t="shared" ca="1" si="111"/>
        <v>149.08249999999998</v>
      </c>
      <c r="O147" s="31">
        <f ca="1">F147+M147</f>
        <v>-1021.7414000000001</v>
      </c>
      <c r="P147" s="31">
        <f ca="1">F147-M147</f>
        <v>-839.26260000000002</v>
      </c>
      <c r="Q147" s="31">
        <f ca="1">F147+N147</f>
        <v>-781.41950000000008</v>
      </c>
      <c r="R147" s="31">
        <f ca="1">F147-N147</f>
        <v>-1079.5844999999999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</row>
    <row r="148" spans="1:30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</row>
    <row r="149" spans="1:30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</row>
    <row r="150" spans="1:30" x14ac:dyDescent="0.25">
      <c r="A150" s="27"/>
      <c r="B150" s="27"/>
      <c r="C150" s="27"/>
      <c r="D150" s="29" t="s">
        <v>84</v>
      </c>
      <c r="E150" s="31">
        <f t="shared" ref="E150:F150" ca="1" si="121">E136+(E129-E136)/$M126*$M125</f>
        <v>5.3873750000000005</v>
      </c>
      <c r="F150" s="31">
        <f t="shared" ca="1" si="121"/>
        <v>4.0455468750000003</v>
      </c>
      <c r="G150" s="31">
        <f ca="1">G136+(G129-G136)/$M126*$M125</f>
        <v>-1.486609375</v>
      </c>
      <c r="H150" s="31">
        <f t="shared" ref="H150:J150" ca="1" si="122">H136+(H129-H136)/$M126*$M125</f>
        <v>-75.704093749999998</v>
      </c>
      <c r="I150" s="31">
        <f t="shared" ca="1" si="122"/>
        <v>-1.5975312500000001</v>
      </c>
      <c r="J150" s="31">
        <f t="shared" ca="1" si="122"/>
        <v>-2.5992656250000001</v>
      </c>
      <c r="K150" s="31">
        <f ca="1">(ABS(G150)+ABS(I150))*SIGN(G150)</f>
        <v>-3.0841406249999999</v>
      </c>
      <c r="L150" s="31">
        <f ca="1">(ABS(H150)+ABS(J150))*SIGN(H150)</f>
        <v>-78.303359374999999</v>
      </c>
      <c r="M150" s="31">
        <f t="shared" ref="M150:M154" ca="1" si="123">(ABS(K150)+0.3*ABS(L150))*SIGN(K150)</f>
        <v>-26.575148437499998</v>
      </c>
      <c r="N150" s="31">
        <f t="shared" ref="N150:N154" ca="1" si="124">(ABS(L150)+0.3*ABS(K150))*SIGN(L150)</f>
        <v>-79.228601562500003</v>
      </c>
      <c r="O150" s="31">
        <f ca="1">F150+M150</f>
        <v>-22.529601562499998</v>
      </c>
      <c r="P150" s="31">
        <f ca="1">F150-M150</f>
        <v>30.620695312499997</v>
      </c>
      <c r="Q150" s="31">
        <f ca="1">F150+N150</f>
        <v>-75.183054687500004</v>
      </c>
      <c r="R150" s="31">
        <f ca="1">F150-N150</f>
        <v>83.274148437500003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</row>
    <row r="151" spans="1:30" x14ac:dyDescent="0.25">
      <c r="A151" s="27"/>
      <c r="B151" s="27"/>
      <c r="C151" s="27"/>
      <c r="D151" s="29" t="s">
        <v>85</v>
      </c>
      <c r="E151" s="31">
        <f t="shared" ref="E151:F151" ca="1" si="125">E137+(E130-E137)/$M126*$M125</f>
        <v>11.247015625</v>
      </c>
      <c r="F151" s="31">
        <f t="shared" ca="1" si="125"/>
        <v>6.1276718749999999</v>
      </c>
      <c r="G151" s="31">
        <f ca="1">G137+(G130-G137)/$M126*$M125</f>
        <v>-182.3665</v>
      </c>
      <c r="H151" s="31">
        <f t="shared" ref="H151:J151" ca="1" si="126">H137+(H130-H137)/$M126*$M125</f>
        <v>-0.52818750000000003</v>
      </c>
      <c r="I151" s="31">
        <f t="shared" ca="1" si="126"/>
        <v>0.44134374999999992</v>
      </c>
      <c r="J151" s="31">
        <f t="shared" ca="1" si="126"/>
        <v>0.71667187500000007</v>
      </c>
      <c r="K151" s="31">
        <f t="shared" ref="K151:L154" ca="1" si="127">(ABS(G151)+ABS(I151))*SIGN(G151)</f>
        <v>-182.80784374999999</v>
      </c>
      <c r="L151" s="31">
        <f t="shared" ca="1" si="127"/>
        <v>-1.2448593750000001</v>
      </c>
      <c r="M151" s="31">
        <f t="shared" ca="1" si="123"/>
        <v>-183.18130156249998</v>
      </c>
      <c r="N151" s="31">
        <f t="shared" ca="1" si="124"/>
        <v>-56.087212499999993</v>
      </c>
      <c r="O151" s="31">
        <f t="shared" ref="O151:O153" ca="1" si="128">F151+M151</f>
        <v>-177.05362968749998</v>
      </c>
      <c r="P151" s="31">
        <f t="shared" ref="P151:P153" ca="1" si="129">F151-M151</f>
        <v>189.30897343749999</v>
      </c>
      <c r="Q151" s="31">
        <f t="shared" ref="Q151:Q153" ca="1" si="130">F151+N151</f>
        <v>-49.959540624999995</v>
      </c>
      <c r="R151" s="31">
        <f t="shared" ref="R151:R153" ca="1" si="131">F151-N151</f>
        <v>62.21488437499999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</row>
    <row r="152" spans="1:30" x14ac:dyDescent="0.25">
      <c r="A152" s="27"/>
      <c r="B152" s="27"/>
      <c r="C152" s="27"/>
      <c r="D152" s="29" t="s">
        <v>86</v>
      </c>
      <c r="E152" s="31">
        <f ca="1">E145</f>
        <v>-4.2869999999999999</v>
      </c>
      <c r="F152" s="31">
        <f t="shared" ref="F152:J153" ca="1" si="132">F145</f>
        <v>-3.238</v>
      </c>
      <c r="G152" s="31">
        <f t="shared" ca="1" si="132"/>
        <v>1.21</v>
      </c>
      <c r="H152" s="31">
        <f t="shared" ca="1" si="132"/>
        <v>61.255000000000003</v>
      </c>
      <c r="I152" s="31">
        <f t="shared" ca="1" si="132"/>
        <v>1.296</v>
      </c>
      <c r="J152" s="31">
        <f t="shared" ca="1" si="132"/>
        <v>2.1080000000000001</v>
      </c>
      <c r="K152" s="31">
        <f t="shared" ca="1" si="127"/>
        <v>2.5060000000000002</v>
      </c>
      <c r="L152" s="31">
        <f t="shared" ca="1" si="127"/>
        <v>63.363</v>
      </c>
      <c r="M152" s="31">
        <f t="shared" ca="1" si="123"/>
        <v>21.514900000000001</v>
      </c>
      <c r="N152" s="31">
        <f t="shared" ca="1" si="124"/>
        <v>64.114800000000002</v>
      </c>
      <c r="O152" s="31">
        <f t="shared" ca="1" si="128"/>
        <v>18.276900000000001</v>
      </c>
      <c r="P152" s="31">
        <f t="shared" ca="1" si="129"/>
        <v>-24.7529</v>
      </c>
      <c r="Q152" s="31">
        <f t="shared" ca="1" si="130"/>
        <v>60.876800000000003</v>
      </c>
      <c r="R152" s="31">
        <f t="shared" ca="1" si="131"/>
        <v>-67.352800000000002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</row>
    <row r="153" spans="1:30" x14ac:dyDescent="0.25">
      <c r="A153" s="27"/>
      <c r="B153" s="27"/>
      <c r="C153" s="27"/>
      <c r="D153" s="29" t="s">
        <v>87</v>
      </c>
      <c r="E153" s="31">
        <f ca="1">E146</f>
        <v>-9.5229999999999997</v>
      </c>
      <c r="F153" s="31">
        <f t="shared" ca="1" si="132"/>
        <v>-5.1210000000000004</v>
      </c>
      <c r="G153" s="31">
        <f t="shared" ca="1" si="132"/>
        <v>160.411</v>
      </c>
      <c r="H153" s="31">
        <f t="shared" ca="1" si="132"/>
        <v>0.45300000000000001</v>
      </c>
      <c r="I153" s="31">
        <f t="shared" ca="1" si="132"/>
        <v>-0.38200000000000001</v>
      </c>
      <c r="J153" s="31">
        <f t="shared" ca="1" si="132"/>
        <v>-0.621</v>
      </c>
      <c r="K153" s="31">
        <f t="shared" ca="1" si="127"/>
        <v>160.79300000000001</v>
      </c>
      <c r="L153" s="31">
        <f t="shared" ca="1" si="127"/>
        <v>1.0740000000000001</v>
      </c>
      <c r="M153" s="31">
        <f t="shared" ca="1" si="123"/>
        <v>161.11520000000002</v>
      </c>
      <c r="N153" s="31">
        <f t="shared" ca="1" si="124"/>
        <v>49.311900000000001</v>
      </c>
      <c r="O153" s="31">
        <f t="shared" ca="1" si="128"/>
        <v>155.99420000000001</v>
      </c>
      <c r="P153" s="31">
        <f t="shared" ca="1" si="129"/>
        <v>-166.23620000000003</v>
      </c>
      <c r="Q153" s="31">
        <f t="shared" ca="1" si="130"/>
        <v>44.190899999999999</v>
      </c>
      <c r="R153" s="31">
        <f t="shared" ca="1" si="131"/>
        <v>-54.432900000000004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</row>
    <row r="154" spans="1:30" x14ac:dyDescent="0.25">
      <c r="A154" s="27"/>
      <c r="B154" s="27"/>
      <c r="C154" s="27"/>
      <c r="D154" s="29" t="s">
        <v>11</v>
      </c>
      <c r="E154" s="31">
        <f ca="1">E140+K140</f>
        <v>-1503.5615</v>
      </c>
      <c r="F154" s="31">
        <f ca="1">F140+L140</f>
        <v>-943.77700000000004</v>
      </c>
      <c r="G154" s="31">
        <f t="shared" ref="G154:J154" ca="1" si="133">G140</f>
        <v>-48.318000000000005</v>
      </c>
      <c r="H154" s="31">
        <f t="shared" ca="1" si="133"/>
        <v>129.209</v>
      </c>
      <c r="I154" s="31">
        <f t="shared" ca="1" si="133"/>
        <v>2.7969999999999997</v>
      </c>
      <c r="J154" s="31">
        <f t="shared" ca="1" si="133"/>
        <v>4.5389999999999997</v>
      </c>
      <c r="K154" s="31">
        <f t="shared" ca="1" si="127"/>
        <v>-51.115000000000002</v>
      </c>
      <c r="L154" s="31">
        <f t="shared" ca="1" si="127"/>
        <v>133.74799999999999</v>
      </c>
      <c r="M154" s="31">
        <f t="shared" ca="1" si="123"/>
        <v>-91.239399999999989</v>
      </c>
      <c r="N154" s="31">
        <f t="shared" ca="1" si="124"/>
        <v>149.08249999999998</v>
      </c>
      <c r="O154" s="31">
        <f ca="1">F154+M154</f>
        <v>-1035.0164</v>
      </c>
      <c r="P154" s="31">
        <f ca="1">F154-M154</f>
        <v>-852.53760000000011</v>
      </c>
      <c r="Q154" s="31">
        <f ca="1">F154+N154</f>
        <v>-794.69450000000006</v>
      </c>
      <c r="R154" s="31">
        <f ca="1">F154-N154</f>
        <v>-1092.8595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</row>
    <row r="155" spans="1:30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</row>
    <row r="156" spans="1:30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</row>
    <row r="157" spans="1:30" x14ac:dyDescent="0.25">
      <c r="A157" s="5">
        <f ca="1">B124</f>
        <v>11</v>
      </c>
      <c r="D157" s="5" t="s">
        <v>84</v>
      </c>
      <c r="E157" s="34">
        <f ca="1">E143</f>
        <v>-5.3313749999999995</v>
      </c>
      <c r="F157" s="6">
        <f t="shared" ref="F157:I158" ca="1" si="134">O143</f>
        <v>23.161101562500001</v>
      </c>
      <c r="G157" s="6">
        <f t="shared" ca="1" si="134"/>
        <v>-31.262195312500005</v>
      </c>
      <c r="H157" s="35">
        <f t="shared" ca="1" si="134"/>
        <v>77.011554687500009</v>
      </c>
      <c r="I157" s="35">
        <f t="shared" ca="1" si="134"/>
        <v>-85.112648437499999</v>
      </c>
      <c r="J157" s="6">
        <f>INDEX($N$275:$N$286,MATCH(A159,$L$275:$L$286,-1),1)</f>
        <v>143.45675999757722</v>
      </c>
      <c r="K157" s="34">
        <f ca="1">MAX(ABS(F157),IF(J157="---",0,0.3*J157))</f>
        <v>43.037027999273164</v>
      </c>
      <c r="L157" s="34">
        <f ca="1">MAX(ABS(G157),IF(J157="---",0,0.3*J157))</f>
        <v>43.037027999273164</v>
      </c>
      <c r="M157" s="34">
        <f ca="1">MAX(ABS(H157),J157)</f>
        <v>143.45675999757722</v>
      </c>
      <c r="N157" s="34">
        <f ca="1">MAX(ABS(I157),J157)</f>
        <v>143.45675999757722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5">MAX(L157-$Z125*(1-((0.48*$Z124+L159)/(0.48*$Z124))^2),0)/(($F125-2*$F126)*$O$2)*1000</f>
        <v>0</v>
      </c>
      <c r="S157" s="36">
        <f t="shared" ca="1" si="135"/>
        <v>6.3081858437623444</v>
      </c>
      <c r="T157" s="36">
        <f ca="1">MAX(N157-$Z125*(1-((0.48*$Z124+N159)/(0.48*$Z124))^2),0)/(($F125-2*$F126)*$O$2)*1000</f>
        <v>4.0750412187855574</v>
      </c>
      <c r="U157" s="34">
        <f ca="1">MAX(P157:T157)</f>
        <v>6.3081858437623444</v>
      </c>
      <c r="V157" s="26">
        <v>9.36</v>
      </c>
      <c r="W157" s="7">
        <f>2*V157*$O$2/10</f>
        <v>732.52173913043475</v>
      </c>
      <c r="X157" s="6">
        <f>W157*(F125-2*F126)/200</f>
        <v>80.577391304347827</v>
      </c>
      <c r="Y157" s="5"/>
      <c r="Z157" s="16"/>
      <c r="AD157" s="49"/>
    </row>
    <row r="158" spans="1:30" x14ac:dyDescent="0.25">
      <c r="A158" s="29" t="s">
        <v>67</v>
      </c>
      <c r="D158" s="5" t="s">
        <v>85</v>
      </c>
      <c r="E158" s="34">
        <f ca="1">E144</f>
        <v>-12.560015625000002</v>
      </c>
      <c r="F158" s="35">
        <f t="shared" ca="1" si="134"/>
        <v>213.32972968749996</v>
      </c>
      <c r="G158" s="35">
        <f t="shared" ca="1" si="134"/>
        <v>-226.67907343749997</v>
      </c>
      <c r="H158" s="6">
        <f t="shared" ca="1" si="134"/>
        <v>60.638740624999997</v>
      </c>
      <c r="I158" s="6">
        <f t="shared" ca="1" si="134"/>
        <v>-73.988084375</v>
      </c>
      <c r="J158" s="6">
        <f>INDEX($O$275:$O$286,MATCH(A159,$L$275:$L$286,-1),1)</f>
        <v>274.23543737458169</v>
      </c>
      <c r="K158" s="34">
        <f ca="1">MAX(ABS(F158),J158)</f>
        <v>274.23543737458169</v>
      </c>
      <c r="L158" s="34">
        <f ca="1">MAX(ABS(G158),J158)</f>
        <v>274.23543737458169</v>
      </c>
      <c r="M158" s="34">
        <f ca="1">MAX(ABS(H158),IF(J158="---",0,0.3*J158))</f>
        <v>82.270631212374511</v>
      </c>
      <c r="N158" s="34">
        <f ca="1">MAX(ABS(I158),IF(J158="---",0,0.3*J158))</f>
        <v>82.270631212374511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0</v>
      </c>
      <c r="R158" s="36">
        <f t="shared" ref="R158:T158" ca="1" si="136">MAX(L158-$Z126*(1-((0.48*$Z124+L159)/(0.48*$Z124))^2),0)/(($F124-2*$F126)*$O$2)*1000</f>
        <v>0.88199443796012078</v>
      </c>
      <c r="S158" s="36">
        <f t="shared" ca="1" si="136"/>
        <v>0</v>
      </c>
      <c r="T158" s="36">
        <f t="shared" ca="1" si="136"/>
        <v>0</v>
      </c>
      <c r="U158" s="34">
        <f ca="1">MAX(P158:T158)</f>
        <v>0.88199443796012078</v>
      </c>
      <c r="V158" s="26">
        <v>9.42</v>
      </c>
      <c r="W158" s="7">
        <f>2*V158*$O$2/10</f>
        <v>737.21739130434787</v>
      </c>
      <c r="X158" s="6">
        <f>W158*(F124-2*F126)/200</f>
        <v>265.39826086956526</v>
      </c>
      <c r="Y158" s="5"/>
      <c r="Z158" s="16"/>
      <c r="AD158" s="49"/>
    </row>
    <row r="159" spans="1:30" x14ac:dyDescent="0.25">
      <c r="A159" s="5">
        <f>B125</f>
        <v>3</v>
      </c>
      <c r="D159" s="5" t="s">
        <v>11</v>
      </c>
      <c r="E159" s="37">
        <f ca="1">E147</f>
        <v>-1486.3039999999999</v>
      </c>
      <c r="F159" s="7">
        <f ca="1">O147</f>
        <v>-1021.7414000000001</v>
      </c>
      <c r="G159" s="7">
        <f ca="1">P147</f>
        <v>-839.26260000000002</v>
      </c>
      <c r="H159" s="7">
        <f ca="1">Q147</f>
        <v>-781.41950000000008</v>
      </c>
      <c r="I159" s="7">
        <f ca="1">R147</f>
        <v>-1079.5844999999999</v>
      </c>
      <c r="K159" s="34">
        <f ca="1">F159</f>
        <v>-1021.7414000000001</v>
      </c>
      <c r="L159" s="34">
        <f t="shared" ref="L159:N159" ca="1" si="137">G159</f>
        <v>-839.26260000000002</v>
      </c>
      <c r="M159" s="34">
        <f t="shared" ca="1" si="137"/>
        <v>-781.41950000000008</v>
      </c>
      <c r="N159" s="34">
        <f t="shared" ca="1" si="137"/>
        <v>-1079.5844999999999</v>
      </c>
      <c r="AD159" s="49"/>
    </row>
    <row r="160" spans="1:30" x14ac:dyDescent="0.25">
      <c r="D160" s="15" t="s">
        <v>105</v>
      </c>
      <c r="E160" s="6">
        <f ca="1">($Z125+$X157)*(1-ABS((0.48*$Z124+E159)/(0.48*$Z124+$W157))^(1+1/(1+$W157/$Z124)))</f>
        <v>201.7144282117365</v>
      </c>
      <c r="K160" s="6">
        <f t="shared" ref="K160:N160" ca="1" si="138">($Z125+$X157)*(1-ABS((0.48*$Z124+K159)/(0.48*$Z124+$W157))^(1+1/(1+$W157/$Z124)))</f>
        <v>185.78813391795916</v>
      </c>
      <c r="L160" s="6">
        <f t="shared" ca="1" si="138"/>
        <v>175.28574536556854</v>
      </c>
      <c r="M160" s="6">
        <f t="shared" ca="1" si="138"/>
        <v>171.49271026490308</v>
      </c>
      <c r="N160" s="6">
        <f t="shared" ca="1" si="138"/>
        <v>188.64142193662155</v>
      </c>
      <c r="AD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588.11970654948743</v>
      </c>
      <c r="K161" s="6">
        <f t="shared" ref="K161:N161" ca="1" si="139">($Z126+$X158)*(1-ABS((0.48*$Z124+K159)/(0.48*$Z124+$W158))^(1+1/(1+$W158/$Z124)))</f>
        <v>541.79909644008796</v>
      </c>
      <c r="L161" s="6">
        <f t="shared" ca="1" si="139"/>
        <v>511.27000209339911</v>
      </c>
      <c r="M161" s="6">
        <f t="shared" ca="1" si="139"/>
        <v>500.24574666144866</v>
      </c>
      <c r="N161" s="6">
        <f t="shared" ca="1" si="139"/>
        <v>550.09470554855591</v>
      </c>
      <c r="AD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7.4178307430694708E-3</v>
      </c>
      <c r="K162" s="38">
        <f t="shared" ref="K162:N162" ca="1" si="140">ABS(K157/K160)^1.5+ABS(K158/K161)^1.5</f>
        <v>0.47159413880544915</v>
      </c>
      <c r="L162" s="38">
        <f t="shared" ca="1" si="140"/>
        <v>0.51449354082276866</v>
      </c>
      <c r="M162" s="38">
        <f t="shared" ca="1" si="140"/>
        <v>0.83178571526498635</v>
      </c>
      <c r="N162" s="38">
        <f t="shared" ca="1" si="140"/>
        <v>0.72100932781423188</v>
      </c>
      <c r="AD162" s="49"/>
    </row>
    <row r="163" spans="1:59" x14ac:dyDescent="0.25">
      <c r="AD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</row>
    <row r="165" spans="1:59" x14ac:dyDescent="0.25">
      <c r="D165" s="5" t="s">
        <v>84</v>
      </c>
      <c r="E165" s="34">
        <f ca="1">E150</f>
        <v>5.3873750000000005</v>
      </c>
      <c r="F165" s="6">
        <f t="shared" ref="F165:I166" ca="1" si="141">O150</f>
        <v>-22.529601562499998</v>
      </c>
      <c r="G165" s="6">
        <f t="shared" ca="1" si="141"/>
        <v>30.620695312499997</v>
      </c>
      <c r="H165" s="35">
        <f t="shared" ca="1" si="141"/>
        <v>-75.183054687500004</v>
      </c>
      <c r="I165" s="35">
        <f t="shared" ca="1" si="141"/>
        <v>83.274148437500003</v>
      </c>
      <c r="J165" s="6">
        <f>INDEX($N$275:$N$286,MATCH(A159,$L$275:$L$286,-1)+1,1)</f>
        <v>126.21747853103838</v>
      </c>
      <c r="K165" s="34">
        <f ca="1">MAX(ABS(F165),IF(J165="---",0,0.3*J165))</f>
        <v>37.865243559311516</v>
      </c>
      <c r="L165" s="34">
        <f ca="1">MAX(ABS(G165),IF(J165="---",0,0.3*J165))</f>
        <v>37.865243559311516</v>
      </c>
      <c r="M165" s="34">
        <f ca="1">MAX(ABS(H165),J165)</f>
        <v>126.21747853103838</v>
      </c>
      <c r="N165" s="34">
        <f ca="1">MAX(ABS(I165),J165)</f>
        <v>126.21747853103838</v>
      </c>
      <c r="O165" s="13" t="s">
        <v>103</v>
      </c>
      <c r="P165" s="36">
        <f t="shared" ref="P165" ca="1" si="142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4.1860292174525204</v>
      </c>
      <c r="T165" s="36">
        <f ca="1">MAX(N165-$Z125*(1-((0.48*$Z124+N167)/(0.48*$Z124))^2),0)/(($F125-2*$F126)*$O$2)*1000</f>
        <v>1.9951441497325813</v>
      </c>
      <c r="U165" s="34">
        <f ca="1">MAX(P165:T165)</f>
        <v>4.1860292174525204</v>
      </c>
      <c r="V165" s="26">
        <f>V157</f>
        <v>9.36</v>
      </c>
      <c r="W165" s="7">
        <f>2*V165*$O$2/10</f>
        <v>732.52173913043475</v>
      </c>
      <c r="X165" s="6">
        <f>W165*(F125-2*F126)/200</f>
        <v>80.577391304347827</v>
      </c>
      <c r="AD165" s="49"/>
    </row>
    <row r="166" spans="1:59" x14ac:dyDescent="0.25">
      <c r="D166" s="5" t="s">
        <v>85</v>
      </c>
      <c r="E166" s="34">
        <f ca="1">E151</f>
        <v>11.247015625</v>
      </c>
      <c r="F166" s="35">
        <f t="shared" ca="1" si="141"/>
        <v>-177.05362968749998</v>
      </c>
      <c r="G166" s="35">
        <f t="shared" ca="1" si="141"/>
        <v>189.30897343749999</v>
      </c>
      <c r="H166" s="6">
        <f t="shared" ca="1" si="141"/>
        <v>-49.959540624999995</v>
      </c>
      <c r="I166" s="6">
        <f t="shared" ca="1" si="141"/>
        <v>62.21488437499999</v>
      </c>
      <c r="J166" s="6">
        <f>INDEX($O$275:$O$286,MATCH(A159,$L$275:$L$286,-1)+1,1)</f>
        <v>266.52974643569161</v>
      </c>
      <c r="K166" s="34">
        <f ca="1">MAX(ABS(F166),J166)</f>
        <v>266.52974643569161</v>
      </c>
      <c r="L166" s="34">
        <f ca="1">MAX(ABS(G166),J166)</f>
        <v>266.52974643569161</v>
      </c>
      <c r="M166" s="34">
        <f ca="1">MAX(ABS(H166),IF(J166="---",0,0.3*J166))</f>
        <v>79.958923930707485</v>
      </c>
      <c r="N166" s="34">
        <f ca="1">MAX(ABS(I166),IF(J166="---",0,0.3*J166))</f>
        <v>79.958923930707485</v>
      </c>
      <c r="O166" s="13" t="s">
        <v>104</v>
      </c>
      <c r="P166" s="36">
        <f t="shared" ref="P166" ca="1" si="143">MAX(E166-$Z126*(1-((0.48*$Z124+E167)/(0.48*$Z124))^2),0)/(($F124-2*$F126)*$O$2)*1000</f>
        <v>0</v>
      </c>
      <c r="Q166" s="36">
        <f ca="1">MAX(K166-$Z126*(1-((0.48*$Z124+K167)/(0.48*$Z124))^2),0)/(($F124-2*$F126)*$O$2)*1000</f>
        <v>0</v>
      </c>
      <c r="R166" s="36">
        <f ca="1">MAX(L166-$Z126*(1-((0.48*$Z124+L167)/(0.48*$Z124))^2),0)/(($F124-2*$F126)*$O$2)*1000</f>
        <v>0.5177068904258727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0.5177068904258727</v>
      </c>
      <c r="V166" s="26">
        <f>V158</f>
        <v>9.42</v>
      </c>
      <c r="W166" s="7">
        <f>2*V166*$O$2/10</f>
        <v>737.21739130434787</v>
      </c>
      <c r="X166" s="6">
        <f>W166*(F124-2*F126)/200</f>
        <v>265.39826086956526</v>
      </c>
      <c r="AD166" s="49"/>
    </row>
    <row r="167" spans="1:59" x14ac:dyDescent="0.25">
      <c r="D167" s="5" t="s">
        <v>11</v>
      </c>
      <c r="E167" s="37">
        <f ca="1">E154</f>
        <v>-1503.5615</v>
      </c>
      <c r="F167" s="7">
        <f ca="1">O154</f>
        <v>-1035.0164</v>
      </c>
      <c r="G167" s="7">
        <f ca="1">P154</f>
        <v>-852.53760000000011</v>
      </c>
      <c r="H167" s="7">
        <f ca="1">Q154</f>
        <v>-794.69450000000006</v>
      </c>
      <c r="I167" s="7">
        <f ca="1">R154</f>
        <v>-1092.8595</v>
      </c>
      <c r="K167" s="34">
        <f ca="1">F167</f>
        <v>-1035.0164</v>
      </c>
      <c r="L167" s="34">
        <f t="shared" ref="L167:N167" ca="1" si="144">G167</f>
        <v>-852.53760000000011</v>
      </c>
      <c r="M167" s="34">
        <f t="shared" ca="1" si="144"/>
        <v>-794.69450000000006</v>
      </c>
      <c r="N167" s="34">
        <f t="shared" ca="1" si="144"/>
        <v>-1092.8595</v>
      </c>
      <c r="AD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201.9737208425577</v>
      </c>
      <c r="K168" s="6">
        <f t="shared" ref="K168:N168" ca="1" si="145">($Z125+$X165)*(1-ABS((0.48*$Z124+K167)/(0.48*$Z124+$W165))^(1+1/(1+$W165/$Z124)))</f>
        <v>186.46358530175672</v>
      </c>
      <c r="L168" s="6">
        <f t="shared" ca="1" si="145"/>
        <v>176.12515532003425</v>
      </c>
      <c r="M168" s="6">
        <f t="shared" ca="1" si="145"/>
        <v>172.38261553408859</v>
      </c>
      <c r="N168" s="6">
        <f t="shared" ca="1" si="145"/>
        <v>189.26314956506496</v>
      </c>
      <c r="AD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588.87458795370674</v>
      </c>
      <c r="K169" s="6">
        <f t="shared" ref="K169:N169" ca="1" si="146">($Z126+$X166)*(1-ABS((0.48*$Z124+K167)/(0.48*$Z124+$W166))^(1+1/(1+$W166/$Z124)))</f>
        <v>543.76282569694843</v>
      </c>
      <c r="L169" s="6">
        <f t="shared" ca="1" si="146"/>
        <v>513.70980370269911</v>
      </c>
      <c r="M169" s="6">
        <f t="shared" ca="1" si="146"/>
        <v>502.83214482387802</v>
      </c>
      <c r="N169" s="6">
        <f t="shared" ca="1" si="146"/>
        <v>551.90241460035702</v>
      </c>
      <c r="AD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6.9958578527490115E-3</v>
      </c>
      <c r="K170" s="38">
        <f t="shared" ref="K170:N170" ca="1" si="147">ABS(K165/K168)^1.5+ABS(K166/K169)^1.5</f>
        <v>0.43467632732309247</v>
      </c>
      <c r="L170" s="38">
        <f t="shared" ca="1" si="147"/>
        <v>0.47340087304003609</v>
      </c>
      <c r="M170" s="38">
        <f t="shared" ca="1" si="147"/>
        <v>0.68993711563766036</v>
      </c>
      <c r="N170" s="38">
        <f t="shared" ca="1" si="147"/>
        <v>0.59974826334968423</v>
      </c>
      <c r="AD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</row>
    <row r="172" spans="1:59" x14ac:dyDescent="0.25">
      <c r="AD172" s="49"/>
      <c r="AE172" s="111" t="s">
        <v>133</v>
      </c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  <c r="AS172" s="111"/>
      <c r="AT172" s="111"/>
      <c r="AU172" s="111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6"/>
    </row>
    <row r="173" spans="1:59" ht="18" x14ac:dyDescent="0.35">
      <c r="A173" t="s">
        <v>57</v>
      </c>
      <c r="B173" s="5">
        <f ca="1">$A$4</f>
        <v>11</v>
      </c>
      <c r="D173" t="s">
        <v>58</v>
      </c>
      <c r="E173" s="5" t="s">
        <v>59</v>
      </c>
      <c r="F173" s="17">
        <v>80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30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122.4</v>
      </c>
      <c r="AA174" s="16" t="s">
        <v>73</v>
      </c>
      <c r="AD174" s="49"/>
      <c r="AF174" s="107" t="s">
        <v>134</v>
      </c>
      <c r="AG174" s="107"/>
      <c r="AH174" s="107"/>
      <c r="AI174" s="55" t="s">
        <v>135</v>
      </c>
      <c r="AJ174" s="107" t="s">
        <v>136</v>
      </c>
      <c r="AK174" s="107"/>
      <c r="AL174" s="107" t="s">
        <v>137</v>
      </c>
      <c r="AM174" s="107"/>
      <c r="AN174" s="107"/>
      <c r="AO174" s="107"/>
      <c r="AP174" s="107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98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326.39999999999998</v>
      </c>
      <c r="AA175" s="16" t="s">
        <v>73</v>
      </c>
      <c r="AD175" s="49"/>
      <c r="AF175" s="107">
        <f>MAX(F173,AI175/6,45)</f>
        <v>80</v>
      </c>
      <c r="AG175" s="107"/>
      <c r="AH175" s="107"/>
      <c r="AI175" s="64">
        <f>M175-M173-M174</f>
        <v>250</v>
      </c>
      <c r="AJ175" s="107">
        <f>MIN(F174/2,17.5,8*1.4)</f>
        <v>11.2</v>
      </c>
      <c r="AK175" s="107"/>
      <c r="AL175" s="108">
        <f>(0.08*(14.17*(F174-5))/391.3)*100</f>
        <v>7.2425249169435215</v>
      </c>
      <c r="AM175" s="108"/>
      <c r="AN175" s="108"/>
      <c r="AO175" s="98" t="s">
        <v>150</v>
      </c>
      <c r="AP175" s="58">
        <f>SQRT(((0.5*AG178*14.17*F174)/((AQ175/100)*391.3))-1)</f>
        <v>1.5922846555219834</v>
      </c>
      <c r="AQ175" s="71">
        <f>AU175*AZ175</f>
        <v>15.8</v>
      </c>
      <c r="AR175" s="72">
        <f t="shared" ref="AR175:AS176" si="148">AR127</f>
        <v>10</v>
      </c>
      <c r="AS175" s="72">
        <f t="shared" si="148"/>
        <v>0.79</v>
      </c>
      <c r="AT175" s="75">
        <v>2</v>
      </c>
      <c r="AU175" s="77">
        <f>AT175*AS175</f>
        <v>1.58</v>
      </c>
      <c r="AV175" s="58">
        <f>0.9*F174*(F173-F175)*AG178*0.5*14.17*AP175/(1+AP175^2)/10</f>
        <v>673.35446847192043</v>
      </c>
      <c r="AW175" s="80" t="str">
        <f ca="1">IF(AK16&lt;=AV175,"verifica","non verifica")</f>
        <v>verifica</v>
      </c>
      <c r="AX175" s="76" t="s">
        <v>178</v>
      </c>
      <c r="AY175" s="90">
        <v>10</v>
      </c>
      <c r="AZ175" s="58">
        <f>100/AY175</f>
        <v>10</v>
      </c>
      <c r="BA175" s="99">
        <f>(0.9*(F173-F175)*AQ175*391.3*AP175/1000)</f>
        <v>673.35446847192043</v>
      </c>
      <c r="BB175" s="80" t="str">
        <f ca="1">IF(AK16&lt;=BA175,"verifica","non verifica")</f>
        <v>verifica</v>
      </c>
    </row>
    <row r="176" spans="1:59" x14ac:dyDescent="0.25">
      <c r="AD176" s="49"/>
      <c r="AO176" s="98" t="s">
        <v>151</v>
      </c>
      <c r="AP176" s="58">
        <f>SQRT(((0.5*AG178*14.17*F174)/((AQ176/100)*391.3))-1)</f>
        <v>1.8491114164007132</v>
      </c>
      <c r="AQ176" s="71">
        <f>AU176*AZ176</f>
        <v>12.64</v>
      </c>
      <c r="AR176" s="72">
        <f t="shared" si="148"/>
        <v>10</v>
      </c>
      <c r="AS176" s="72">
        <f t="shared" si="148"/>
        <v>0.79</v>
      </c>
      <c r="AT176" s="75">
        <v>2</v>
      </c>
      <c r="AU176" s="78">
        <f>AT176*AS176</f>
        <v>1.58</v>
      </c>
      <c r="AV176" s="58">
        <f>0.9*F174*(F173-F175)*AG178*0.5*14.17*AP176/(1+AP176^2)/10</f>
        <v>625.57027381649448</v>
      </c>
      <c r="AW176" s="80" t="str">
        <f ca="1">IF(AK16&lt;=AV176,"verifica","non verifica")</f>
        <v>verifica</v>
      </c>
      <c r="AX176" s="76" t="str">
        <f>AX175</f>
        <v>fi 10/</v>
      </c>
      <c r="AY176" s="90">
        <v>12.5</v>
      </c>
      <c r="AZ176" s="58">
        <f>100/AY176</f>
        <v>8</v>
      </c>
      <c r="BA176" s="99">
        <f>(0.9*(F173-F175)*AQ176*391.3*AP176/1000)</f>
        <v>625.57027381649459</v>
      </c>
      <c r="BB176" s="80" t="str">
        <f ca="1">IF(AK16&lt;=BA176,"verifica","non verifica")</f>
        <v>verifica</v>
      </c>
    </row>
    <row r="177" spans="1:40" x14ac:dyDescent="0.2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</row>
    <row r="178" spans="1:40" ht="18" x14ac:dyDescent="0.35">
      <c r="D178" s="5" t="s">
        <v>84</v>
      </c>
      <c r="E178" s="6">
        <f ca="1">INDEX(O$4:O$23,$W173,1)</f>
        <v>-6.6130000000000004</v>
      </c>
      <c r="F178" s="6">
        <f ca="1">INDEX(P$4:P$171,$W173,1)</f>
        <v>-5.0540000000000003</v>
      </c>
      <c r="G178" s="6">
        <f ca="1">INDEX(Q$4:Q$171,$W173,1)</f>
        <v>2.4529999999999998</v>
      </c>
      <c r="H178" s="6">
        <f ca="1">INDEX(R$4:R$171,$W173,1)</f>
        <v>112.712</v>
      </c>
      <c r="I178" s="6">
        <f ca="1">INDEX(S$4:S$171,$W173,1)</f>
        <v>2.4670000000000001</v>
      </c>
      <c r="J178" s="6">
        <f ca="1">INDEX(T$4:T$171,$W173,1)</f>
        <v>4.0170000000000003</v>
      </c>
      <c r="AD178" s="49"/>
      <c r="AF178" s="69" t="s">
        <v>146</v>
      </c>
      <c r="AG178" s="70">
        <f>1+AI182</f>
        <v>1.0283495207010116</v>
      </c>
    </row>
    <row r="179" spans="1:40" x14ac:dyDescent="0.25">
      <c r="D179" s="5" t="s">
        <v>85</v>
      </c>
      <c r="E179" s="6">
        <f t="shared" ref="E179:J179" ca="1" si="149">INDEX(E$4:E$171,$W173,1)</f>
        <v>-15.225</v>
      </c>
      <c r="F179" s="6">
        <f t="shared" ca="1" si="149"/>
        <v>-8.5519999999999996</v>
      </c>
      <c r="G179" s="6">
        <f t="shared" ca="1" si="149"/>
        <v>304.8</v>
      </c>
      <c r="H179" s="6">
        <f t="shared" ca="1" si="149"/>
        <v>-0.76900000000000002</v>
      </c>
      <c r="I179" s="6">
        <f t="shared" ca="1" si="149"/>
        <v>-0.54700000000000004</v>
      </c>
      <c r="J179" s="6">
        <f t="shared" ca="1" si="149"/>
        <v>-0.89</v>
      </c>
      <c r="AD179" s="49"/>
      <c r="AL179" s="109" t="s">
        <v>159</v>
      </c>
      <c r="AM179" s="109"/>
      <c r="AN179" s="109"/>
    </row>
    <row r="180" spans="1:40" ht="18" x14ac:dyDescent="0.35">
      <c r="D180" s="5" t="s">
        <v>86</v>
      </c>
      <c r="E180" s="6">
        <f t="shared" ref="E180:J180" ca="1" si="150">INDEX(O$4:O$171,$W173+2,1)</f>
        <v>-4.3810000000000002</v>
      </c>
      <c r="F180" s="6">
        <f t="shared" ca="1" si="150"/>
        <v>-3.327</v>
      </c>
      <c r="G180" s="6">
        <f t="shared" ca="1" si="150"/>
        <v>1.5609999999999999</v>
      </c>
      <c r="H180" s="6">
        <f t="shared" ca="1" si="150"/>
        <v>71.927000000000007</v>
      </c>
      <c r="I180" s="6">
        <f t="shared" ca="1" si="150"/>
        <v>1.5740000000000001</v>
      </c>
      <c r="J180" s="6">
        <f t="shared" ca="1" si="150"/>
        <v>2.5619999999999998</v>
      </c>
      <c r="AD180" s="49"/>
      <c r="AF180" s="69" t="s">
        <v>147</v>
      </c>
      <c r="AG180" s="6">
        <f>AO15/($F$124*$F$125)</f>
        <v>0.56996900000000006</v>
      </c>
      <c r="AH180" s="69" t="s">
        <v>149</v>
      </c>
      <c r="AI180" s="70">
        <f>AG180/$AG$40</f>
        <v>4.0223641496118567E-2</v>
      </c>
      <c r="AL180" s="109" t="s">
        <v>160</v>
      </c>
      <c r="AM180" s="109"/>
      <c r="AN180" s="109"/>
    </row>
    <row r="181" spans="1:40" x14ac:dyDescent="0.25">
      <c r="D181" s="5" t="s">
        <v>87</v>
      </c>
      <c r="E181" s="6">
        <f t="shared" ref="E181:J181" ca="1" si="151">INDEX(E$4:E$171,$W173+2,1)</f>
        <v>-9.77</v>
      </c>
      <c r="F181" s="6">
        <f t="shared" ca="1" si="151"/>
        <v>-5.5</v>
      </c>
      <c r="G181" s="6">
        <f t="shared" ca="1" si="151"/>
        <v>186.16399999999999</v>
      </c>
      <c r="H181" s="6">
        <f t="shared" ca="1" si="151"/>
        <v>-0.48399999999999999</v>
      </c>
      <c r="I181" s="6">
        <f t="shared" ca="1" si="151"/>
        <v>-0.373</v>
      </c>
      <c r="J181" s="6">
        <f t="shared" ca="1" si="151"/>
        <v>-0.60799999999999998</v>
      </c>
      <c r="M181" t="s">
        <v>88</v>
      </c>
      <c r="AD181" s="49"/>
      <c r="AG181" s="6">
        <f t="shared" ref="AG181:AG183" si="152">AO16/($F$124*$F$125)</f>
        <v>0.44075433333333325</v>
      </c>
      <c r="AI181" s="70">
        <f>AG181/$AG$40</f>
        <v>3.1104751823100442E-2</v>
      </c>
      <c r="AL181" s="109" t="s">
        <v>161</v>
      </c>
      <c r="AM181" s="109"/>
      <c r="AN181" s="109"/>
    </row>
    <row r="182" spans="1:40" x14ac:dyDescent="0.25">
      <c r="D182" s="5" t="s">
        <v>11</v>
      </c>
      <c r="E182" s="6">
        <f t="shared" ref="E182:J182" ca="1" si="153">INDEX(Y$4:Y$171,$W173+3,1)</f>
        <v>-1941.8530000000001</v>
      </c>
      <c r="F182" s="6">
        <f t="shared" ca="1" si="153"/>
        <v>-1212.8679999999999</v>
      </c>
      <c r="G182" s="6">
        <f t="shared" ca="1" si="153"/>
        <v>-83.632000000000005</v>
      </c>
      <c r="H182" s="6">
        <f t="shared" ca="1" si="153"/>
        <v>214.51999999999998</v>
      </c>
      <c r="I182" s="6">
        <f t="shared" ca="1" si="153"/>
        <v>4.7530000000000001</v>
      </c>
      <c r="J182" s="6">
        <f t="shared" ca="1" si="153"/>
        <v>7.7219999999999995</v>
      </c>
      <c r="K182" s="6">
        <f ca="1">L182*1.3</f>
        <v>-56.744999999999997</v>
      </c>
      <c r="L182" s="26">
        <f ca="1">-F173*F174*(M175-(M173+M174))*25/1000000*1+L133</f>
        <v>-43.65</v>
      </c>
      <c r="M182" t="s">
        <v>89</v>
      </c>
      <c r="AD182" s="49"/>
      <c r="AG182" s="6">
        <f t="shared" si="152"/>
        <v>0.40171270833333333</v>
      </c>
      <c r="AI182" s="70">
        <f>AG182/$AG$40</f>
        <v>2.8349520701011526E-2</v>
      </c>
      <c r="AL182" s="68"/>
      <c r="AM182" s="68"/>
      <c r="AN182" s="68"/>
    </row>
    <row r="183" spans="1:40" x14ac:dyDescent="0.25">
      <c r="AD183" s="49"/>
      <c r="AG183" s="6">
        <f t="shared" si="152"/>
        <v>0.60901062499999992</v>
      </c>
      <c r="AI183" s="70">
        <f>AG183/$AG$40</f>
        <v>4.2978872618207473E-2</v>
      </c>
    </row>
    <row r="184" spans="1:40" ht="18" x14ac:dyDescent="0.3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AF184" s="97" t="s">
        <v>148</v>
      </c>
      <c r="AG184" s="97">
        <f>14.17</f>
        <v>14.17</v>
      </c>
    </row>
    <row r="185" spans="1:40" x14ac:dyDescent="0.25">
      <c r="D185" s="5" t="s">
        <v>84</v>
      </c>
      <c r="E185" s="6">
        <f t="shared" ref="E185:J185" ca="1" si="154">INDEX(O$4:O$171,$W173+1,1)</f>
        <v>7.4039999999999999</v>
      </c>
      <c r="F185" s="6">
        <f t="shared" ca="1" si="154"/>
        <v>5.593</v>
      </c>
      <c r="G185" s="6">
        <f t="shared" ca="1" si="154"/>
        <v>-2.5419999999999998</v>
      </c>
      <c r="H185" s="6">
        <f t="shared" ca="1" si="154"/>
        <v>-117.458</v>
      </c>
      <c r="I185" s="6">
        <f t="shared" ca="1" si="154"/>
        <v>-2.569</v>
      </c>
      <c r="J185" s="6">
        <f t="shared" ca="1" si="154"/>
        <v>-4.1820000000000004</v>
      </c>
      <c r="AD185" s="49"/>
    </row>
    <row r="186" spans="1:40" x14ac:dyDescent="0.25">
      <c r="D186" s="5" t="s">
        <v>85</v>
      </c>
      <c r="E186" s="6">
        <f t="shared" ref="E186:J186" ca="1" si="155">INDEX(E$4:E$171,$W173+1,1)</f>
        <v>16.036999999999999</v>
      </c>
      <c r="F186" s="6">
        <f t="shared" ca="1" si="155"/>
        <v>9.0470000000000006</v>
      </c>
      <c r="G186" s="6">
        <f t="shared" ca="1" si="155"/>
        <v>-291.3</v>
      </c>
      <c r="H186" s="6">
        <f t="shared" ca="1" si="155"/>
        <v>-0.78500000000000003</v>
      </c>
      <c r="I186" s="6">
        <f t="shared" ca="1" si="155"/>
        <v>0.64800000000000002</v>
      </c>
      <c r="J186" s="6">
        <f t="shared" ca="1" si="155"/>
        <v>1.0549999999999999</v>
      </c>
      <c r="AD186" s="49"/>
      <c r="AF186" s="97" t="s">
        <v>150</v>
      </c>
      <c r="AG186">
        <f ca="1">(0.5*14.17*F173*0.9*(F174-F175))/(2*AK16*10)+SQRT(((0.5*14.17*F173*0.9*(F174-F175))/(2*AK16*10))^2 -1)</f>
        <v>1.5999221862152415</v>
      </c>
    </row>
    <row r="187" spans="1:40" x14ac:dyDescent="0.25">
      <c r="D187" s="5" t="s">
        <v>86</v>
      </c>
      <c r="E187" s="6">
        <f ca="1">E180</f>
        <v>-4.3810000000000002</v>
      </c>
      <c r="F187" s="6">
        <f t="shared" ref="F187:J189" ca="1" si="156">F180</f>
        <v>-3.327</v>
      </c>
      <c r="G187" s="6">
        <f t="shared" ca="1" si="156"/>
        <v>1.5609999999999999</v>
      </c>
      <c r="H187" s="6">
        <f t="shared" ca="1" si="156"/>
        <v>71.927000000000007</v>
      </c>
      <c r="I187" s="6">
        <f t="shared" ca="1" si="156"/>
        <v>1.5740000000000001</v>
      </c>
      <c r="J187" s="6">
        <f t="shared" ca="1" si="156"/>
        <v>2.5619999999999998</v>
      </c>
      <c r="AD187" s="49"/>
    </row>
    <row r="188" spans="1:40" x14ac:dyDescent="0.25">
      <c r="D188" s="5" t="s">
        <v>87</v>
      </c>
      <c r="E188" s="6">
        <f ca="1">E181</f>
        <v>-9.77</v>
      </c>
      <c r="F188" s="6">
        <f t="shared" ca="1" si="156"/>
        <v>-5.5</v>
      </c>
      <c r="G188" s="6">
        <f t="shared" ca="1" si="156"/>
        <v>186.16399999999999</v>
      </c>
      <c r="H188" s="6">
        <f t="shared" ca="1" si="156"/>
        <v>-0.48399999999999999</v>
      </c>
      <c r="I188" s="6">
        <f t="shared" ca="1" si="156"/>
        <v>-0.373</v>
      </c>
      <c r="J188" s="6">
        <f t="shared" ca="1" si="156"/>
        <v>-0.60799999999999998</v>
      </c>
      <c r="AD188" s="49"/>
    </row>
    <row r="189" spans="1:40" x14ac:dyDescent="0.25">
      <c r="D189" s="5" t="s">
        <v>11</v>
      </c>
      <c r="E189" s="6">
        <f ca="1">E182</f>
        <v>-1941.8530000000001</v>
      </c>
      <c r="F189" s="6">
        <f t="shared" ca="1" si="156"/>
        <v>-1212.8679999999999</v>
      </c>
      <c r="G189" s="6">
        <f t="shared" ca="1" si="156"/>
        <v>-83.632000000000005</v>
      </c>
      <c r="H189" s="6">
        <f t="shared" ca="1" si="156"/>
        <v>214.51999999999998</v>
      </c>
      <c r="I189" s="6">
        <f t="shared" ca="1" si="156"/>
        <v>4.7530000000000001</v>
      </c>
      <c r="J189" s="6">
        <f t="shared" ca="1" si="156"/>
        <v>7.7219999999999995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</row>
    <row r="190" spans="1:40" x14ac:dyDescent="0.25">
      <c r="AD190" s="49"/>
    </row>
    <row r="191" spans="1:40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</row>
    <row r="192" spans="1:40" x14ac:dyDescent="0.25">
      <c r="A192" s="27"/>
      <c r="B192" s="27"/>
      <c r="C192" s="27"/>
      <c r="D192" s="29" t="s">
        <v>84</v>
      </c>
      <c r="E192" s="31">
        <f ca="1">E178-(E178-E185)/$M175*$M173</f>
        <v>-5.0798906250000009</v>
      </c>
      <c r="F192" s="31">
        <f t="shared" ref="F192" ca="1" si="157">F178-(F178-F185)/$M175*$M173</f>
        <v>-3.8894843750000003</v>
      </c>
      <c r="G192" s="31">
        <f ca="1">G178-(G178-G185)/$M175*$M173</f>
        <v>1.9066718749999998</v>
      </c>
      <c r="H192" s="31">
        <f t="shared" ref="H192:J192" ca="1" si="158">H178-(H178-H185)/$M175*$M173</f>
        <v>87.537156249999995</v>
      </c>
      <c r="I192" s="31">
        <f t="shared" ca="1" si="158"/>
        <v>1.9161875000000002</v>
      </c>
      <c r="J192" s="31">
        <f t="shared" ca="1" si="158"/>
        <v>3.1202343749999999</v>
      </c>
      <c r="K192" s="31">
        <f ca="1">(ABS(G192)+ABS(I192))*SIGN(G192)</f>
        <v>3.8228593750000002</v>
      </c>
      <c r="L192" s="31">
        <f ca="1">(ABS(H192)+ABS(J192))*SIGN(H192)</f>
        <v>90.657390624999991</v>
      </c>
      <c r="M192" s="31">
        <f ca="1">(ABS(K192)+0.3*ABS(L192))*SIGN(K192)</f>
        <v>31.020076562499998</v>
      </c>
      <c r="N192" s="31">
        <f t="shared" ref="N192:N196" ca="1" si="159">(ABS(L192)+0.3*ABS(K192))*SIGN(L192)</f>
        <v>91.804248437499993</v>
      </c>
      <c r="O192" s="31">
        <f ca="1">F192+M192</f>
        <v>27.1305921875</v>
      </c>
      <c r="P192" s="31">
        <f ca="1">F192-M192</f>
        <v>-34.909560937499997</v>
      </c>
      <c r="Q192" s="31">
        <f ca="1">F192+N192</f>
        <v>87.914764062499998</v>
      </c>
      <c r="R192" s="31">
        <f ca="1">F192-N192</f>
        <v>-95.693732812499988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</row>
    <row r="193" spans="1:30" x14ac:dyDescent="0.25">
      <c r="A193" s="27"/>
      <c r="B193" s="27"/>
      <c r="C193" s="27"/>
      <c r="D193" s="29" t="s">
        <v>85</v>
      </c>
      <c r="E193" s="31">
        <f ca="1">E179-(E179-E186)/$M175*$M173</f>
        <v>-11.80571875</v>
      </c>
      <c r="F193" s="31">
        <f t="shared" ref="F193" ca="1" si="160">F179-(F179-F186)/$M175*$M173</f>
        <v>-6.6271093749999999</v>
      </c>
      <c r="G193" s="31">
        <f ca="1">G179-(G179-G186)/$M175*$M173</f>
        <v>239.6015625</v>
      </c>
      <c r="H193" s="31">
        <f t="shared" ref="H193:J193" ca="1" si="161">H179-(H179-H186)/$M175*$M173</f>
        <v>-0.77075000000000005</v>
      </c>
      <c r="I193" s="31">
        <f t="shared" ca="1" si="161"/>
        <v>-0.41629687500000001</v>
      </c>
      <c r="J193" s="31">
        <f t="shared" ca="1" si="161"/>
        <v>-0.67726562499999998</v>
      </c>
      <c r="K193" s="31">
        <f t="shared" ref="K193:L196" ca="1" si="162">(ABS(G193)+ABS(I193))*SIGN(G193)</f>
        <v>240.017859375</v>
      </c>
      <c r="L193" s="31">
        <f t="shared" ca="1" si="162"/>
        <v>-1.448015625</v>
      </c>
      <c r="M193" s="31">
        <f t="shared" ref="M193:M196" ca="1" si="163">(ABS(K193)+0.3*ABS(L193))*SIGN(K193)</f>
        <v>240.45226406250001</v>
      </c>
      <c r="N193" s="31">
        <f t="shared" ca="1" si="159"/>
        <v>-73.453373437499991</v>
      </c>
      <c r="O193" s="31">
        <f t="shared" ref="O193:O195" ca="1" si="164">F193+M193</f>
        <v>233.8251546875</v>
      </c>
      <c r="P193" s="31">
        <f t="shared" ref="P193:P195" ca="1" si="165">F193-M193</f>
        <v>-247.07937343750001</v>
      </c>
      <c r="Q193" s="31">
        <f t="shared" ref="Q193:Q195" ca="1" si="166">F193+N193</f>
        <v>-80.080482812499994</v>
      </c>
      <c r="R193" s="31">
        <f t="shared" ref="R193:R195" ca="1" si="167">F193-N193</f>
        <v>66.826264062499988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</row>
    <row r="194" spans="1:30" x14ac:dyDescent="0.25">
      <c r="A194" s="27"/>
      <c r="B194" s="27"/>
      <c r="C194" s="27"/>
      <c r="D194" s="29" t="s">
        <v>86</v>
      </c>
      <c r="E194" s="31">
        <f ca="1">E180</f>
        <v>-4.3810000000000002</v>
      </c>
      <c r="F194" s="31">
        <f ca="1">F180</f>
        <v>-3.327</v>
      </c>
      <c r="G194" s="31">
        <f t="shared" ref="G194:J196" ca="1" si="168">G180</f>
        <v>1.5609999999999999</v>
      </c>
      <c r="H194" s="31">
        <f t="shared" ca="1" si="168"/>
        <v>71.927000000000007</v>
      </c>
      <c r="I194" s="31">
        <f t="shared" ca="1" si="168"/>
        <v>1.5740000000000001</v>
      </c>
      <c r="J194" s="31">
        <f t="shared" ca="1" si="168"/>
        <v>2.5619999999999998</v>
      </c>
      <c r="K194" s="31">
        <f t="shared" ca="1" si="162"/>
        <v>3.1349999999999998</v>
      </c>
      <c r="L194" s="31">
        <f t="shared" ca="1" si="162"/>
        <v>74.489000000000004</v>
      </c>
      <c r="M194" s="31">
        <f t="shared" ca="1" si="163"/>
        <v>25.481700000000004</v>
      </c>
      <c r="N194" s="31">
        <f t="shared" ca="1" si="159"/>
        <v>75.429500000000004</v>
      </c>
      <c r="O194" s="31">
        <f t="shared" ca="1" si="164"/>
        <v>22.154700000000005</v>
      </c>
      <c r="P194" s="31">
        <f t="shared" ca="1" si="165"/>
        <v>-28.808700000000002</v>
      </c>
      <c r="Q194" s="31">
        <f t="shared" ca="1" si="166"/>
        <v>72.102500000000006</v>
      </c>
      <c r="R194" s="31">
        <f t="shared" ca="1" si="167"/>
        <v>-78.756500000000003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</row>
    <row r="195" spans="1:30" x14ac:dyDescent="0.25">
      <c r="A195" s="27"/>
      <c r="B195" s="27"/>
      <c r="C195" s="27"/>
      <c r="D195" s="29" t="s">
        <v>87</v>
      </c>
      <c r="E195" s="31">
        <f ca="1">E181</f>
        <v>-9.77</v>
      </c>
      <c r="F195" s="31">
        <f ca="1">F181</f>
        <v>-5.5</v>
      </c>
      <c r="G195" s="31">
        <f t="shared" ca="1" si="168"/>
        <v>186.16399999999999</v>
      </c>
      <c r="H195" s="31">
        <f t="shared" ca="1" si="168"/>
        <v>-0.48399999999999999</v>
      </c>
      <c r="I195" s="31">
        <f t="shared" ca="1" si="168"/>
        <v>-0.373</v>
      </c>
      <c r="J195" s="31">
        <f t="shared" ca="1" si="168"/>
        <v>-0.60799999999999998</v>
      </c>
      <c r="K195" s="31">
        <f t="shared" ca="1" si="162"/>
        <v>186.53699999999998</v>
      </c>
      <c r="L195" s="31">
        <f t="shared" ca="1" si="162"/>
        <v>-1.0920000000000001</v>
      </c>
      <c r="M195" s="31">
        <f t="shared" ca="1" si="163"/>
        <v>186.86459999999997</v>
      </c>
      <c r="N195" s="31">
        <f t="shared" ca="1" si="159"/>
        <v>-57.053099999999993</v>
      </c>
      <c r="O195" s="31">
        <f t="shared" ca="1" si="164"/>
        <v>181.36459999999997</v>
      </c>
      <c r="P195" s="31">
        <f t="shared" ca="1" si="165"/>
        <v>-192.36459999999997</v>
      </c>
      <c r="Q195" s="31">
        <f t="shared" ca="1" si="166"/>
        <v>-62.553099999999993</v>
      </c>
      <c r="R195" s="31">
        <f t="shared" ca="1" si="167"/>
        <v>51.553099999999993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</row>
    <row r="196" spans="1:30" x14ac:dyDescent="0.25">
      <c r="A196" s="27"/>
      <c r="B196" s="27"/>
      <c r="C196" s="27"/>
      <c r="D196" s="29" t="s">
        <v>11</v>
      </c>
      <c r="E196" s="31">
        <f ca="1">E182+K182</f>
        <v>-1998.598</v>
      </c>
      <c r="F196" s="31">
        <f ca="1">F182+L182</f>
        <v>-1256.518</v>
      </c>
      <c r="G196" s="31">
        <f t="shared" ca="1" si="168"/>
        <v>-83.632000000000005</v>
      </c>
      <c r="H196" s="31">
        <f t="shared" ca="1" si="168"/>
        <v>214.51999999999998</v>
      </c>
      <c r="I196" s="31">
        <f t="shared" ca="1" si="168"/>
        <v>4.7530000000000001</v>
      </c>
      <c r="J196" s="31">
        <f t="shared" ca="1" si="168"/>
        <v>7.7219999999999995</v>
      </c>
      <c r="K196" s="31">
        <f t="shared" ca="1" si="162"/>
        <v>-88.385000000000005</v>
      </c>
      <c r="L196" s="31">
        <f t="shared" ca="1" si="162"/>
        <v>222.24199999999999</v>
      </c>
      <c r="M196" s="31">
        <f t="shared" ca="1" si="163"/>
        <v>-155.05759999999998</v>
      </c>
      <c r="N196" s="31">
        <f t="shared" ca="1" si="159"/>
        <v>248.75749999999999</v>
      </c>
      <c r="O196" s="31">
        <f ca="1">F196+M196</f>
        <v>-1411.5756000000001</v>
      </c>
      <c r="P196" s="31">
        <f ca="1">F196-M196</f>
        <v>-1101.4603999999999</v>
      </c>
      <c r="Q196" s="31">
        <f ca="1">F196+N196</f>
        <v>-1007.7605000000001</v>
      </c>
      <c r="R196" s="31">
        <f ca="1">F196-N196</f>
        <v>-1505.2755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</row>
    <row r="197" spans="1:30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</row>
    <row r="198" spans="1:30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</row>
    <row r="199" spans="1:30" x14ac:dyDescent="0.25">
      <c r="A199" s="27"/>
      <c r="B199" s="27"/>
      <c r="C199" s="27"/>
      <c r="D199" s="29" t="s">
        <v>84</v>
      </c>
      <c r="E199" s="31">
        <f t="shared" ref="E199:F199" ca="1" si="169">E185+(E178-E185)/$M175*$M174</f>
        <v>5.8708906249999995</v>
      </c>
      <c r="F199" s="31">
        <f t="shared" ca="1" si="169"/>
        <v>4.428484375</v>
      </c>
      <c r="G199" s="31">
        <f ca="1">G185+(G178-G185)/$M175*$M174</f>
        <v>-1.9956718749999998</v>
      </c>
      <c r="H199" s="31">
        <f t="shared" ref="H199:J199" ca="1" si="170">H185+(H178-H185)/$M175*$M174</f>
        <v>-92.28315624999999</v>
      </c>
      <c r="I199" s="31">
        <f t="shared" ca="1" si="170"/>
        <v>-2.0181874999999998</v>
      </c>
      <c r="J199" s="31">
        <f t="shared" ca="1" si="170"/>
        <v>-3.2852343749999999</v>
      </c>
      <c r="K199" s="31">
        <f ca="1">(ABS(G199)+ABS(I199))*SIGN(G199)</f>
        <v>-4.0138593749999991</v>
      </c>
      <c r="L199" s="31">
        <f ca="1">(ABS(H199)+ABS(J199))*SIGN(H199)</f>
        <v>-95.568390624999992</v>
      </c>
      <c r="M199" s="31">
        <f t="shared" ref="M199:M203" ca="1" si="171">(ABS(K199)+0.3*ABS(L199))*SIGN(K199)</f>
        <v>-32.684376562499992</v>
      </c>
      <c r="N199" s="31">
        <f t="shared" ref="N199:N203" ca="1" si="172">(ABS(L199)+0.3*ABS(K199))*SIGN(L199)</f>
        <v>-96.772548437499992</v>
      </c>
      <c r="O199" s="31">
        <f ca="1">F199+M199</f>
        <v>-28.255892187499992</v>
      </c>
      <c r="P199" s="31">
        <f ca="1">F199-M199</f>
        <v>37.112860937499988</v>
      </c>
      <c r="Q199" s="31">
        <f ca="1">F199+N199</f>
        <v>-92.344064062499996</v>
      </c>
      <c r="R199" s="31">
        <f ca="1">F199-N199</f>
        <v>101.20103281249999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</row>
    <row r="200" spans="1:30" x14ac:dyDescent="0.25">
      <c r="A200" s="27"/>
      <c r="B200" s="27"/>
      <c r="C200" s="27"/>
      <c r="D200" s="29" t="s">
        <v>85</v>
      </c>
      <c r="E200" s="31">
        <f t="shared" ref="E200:F200" ca="1" si="173">E186+(E179-E186)/$M175*$M174</f>
        <v>12.617718749999998</v>
      </c>
      <c r="F200" s="31">
        <f t="shared" ca="1" si="173"/>
        <v>7.1221093750000009</v>
      </c>
      <c r="G200" s="31">
        <f ca="1">G186+(G179-G186)/$M175*$M174</f>
        <v>-226.1015625</v>
      </c>
      <c r="H200" s="31">
        <f t="shared" ref="H200:J200" ca="1" si="174">H186+(H179-H186)/$M175*$M174</f>
        <v>-0.78325</v>
      </c>
      <c r="I200" s="31">
        <f t="shared" ca="1" si="174"/>
        <v>0.51729687499999999</v>
      </c>
      <c r="J200" s="31">
        <f t="shared" ca="1" si="174"/>
        <v>0.84226562500000002</v>
      </c>
      <c r="K200" s="31">
        <f t="shared" ref="K200:L203" ca="1" si="175">(ABS(G200)+ABS(I200))*SIGN(G200)</f>
        <v>-226.618859375</v>
      </c>
      <c r="L200" s="31">
        <f t="shared" ca="1" si="175"/>
        <v>-1.625515625</v>
      </c>
      <c r="M200" s="31">
        <f t="shared" ca="1" si="171"/>
        <v>-227.1065140625</v>
      </c>
      <c r="N200" s="31">
        <f t="shared" ca="1" si="172"/>
        <v>-69.6111734375</v>
      </c>
      <c r="O200" s="31">
        <f t="shared" ref="O200:O202" ca="1" si="176">F200+M200</f>
        <v>-219.98440468749999</v>
      </c>
      <c r="P200" s="31">
        <f t="shared" ref="P200:P202" ca="1" si="177">F200-M200</f>
        <v>234.2286234375</v>
      </c>
      <c r="Q200" s="31">
        <f t="shared" ref="Q200:Q202" ca="1" si="178">F200+N200</f>
        <v>-62.489064062499999</v>
      </c>
      <c r="R200" s="31">
        <f t="shared" ref="R200:R202" ca="1" si="179">F200-N200</f>
        <v>76.733282812499993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</row>
    <row r="201" spans="1:30" x14ac:dyDescent="0.25">
      <c r="A201" s="27"/>
      <c r="B201" s="27"/>
      <c r="C201" s="27"/>
      <c r="D201" s="29" t="s">
        <v>86</v>
      </c>
      <c r="E201" s="31">
        <f ca="1">E194</f>
        <v>-4.3810000000000002</v>
      </c>
      <c r="F201" s="31">
        <f t="shared" ref="F201:J202" ca="1" si="180">F194</f>
        <v>-3.327</v>
      </c>
      <c r="G201" s="31">
        <f t="shared" ca="1" si="180"/>
        <v>1.5609999999999999</v>
      </c>
      <c r="H201" s="31">
        <f t="shared" ca="1" si="180"/>
        <v>71.927000000000007</v>
      </c>
      <c r="I201" s="31">
        <f t="shared" ca="1" si="180"/>
        <v>1.5740000000000001</v>
      </c>
      <c r="J201" s="31">
        <f t="shared" ca="1" si="180"/>
        <v>2.5619999999999998</v>
      </c>
      <c r="K201" s="31">
        <f t="shared" ca="1" si="175"/>
        <v>3.1349999999999998</v>
      </c>
      <c r="L201" s="31">
        <f t="shared" ca="1" si="175"/>
        <v>74.489000000000004</v>
      </c>
      <c r="M201" s="31">
        <f t="shared" ca="1" si="171"/>
        <v>25.481700000000004</v>
      </c>
      <c r="N201" s="31">
        <f t="shared" ca="1" si="172"/>
        <v>75.429500000000004</v>
      </c>
      <c r="O201" s="31">
        <f t="shared" ca="1" si="176"/>
        <v>22.154700000000005</v>
      </c>
      <c r="P201" s="31">
        <f t="shared" ca="1" si="177"/>
        <v>-28.808700000000002</v>
      </c>
      <c r="Q201" s="31">
        <f t="shared" ca="1" si="178"/>
        <v>72.102500000000006</v>
      </c>
      <c r="R201" s="31">
        <f t="shared" ca="1" si="179"/>
        <v>-78.756500000000003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</row>
    <row r="202" spans="1:30" x14ac:dyDescent="0.25">
      <c r="A202" s="27"/>
      <c r="B202" s="27"/>
      <c r="C202" s="27"/>
      <c r="D202" s="29" t="s">
        <v>87</v>
      </c>
      <c r="E202" s="31">
        <f ca="1">E195</f>
        <v>-9.77</v>
      </c>
      <c r="F202" s="31">
        <f t="shared" ca="1" si="180"/>
        <v>-5.5</v>
      </c>
      <c r="G202" s="31">
        <f t="shared" ca="1" si="180"/>
        <v>186.16399999999999</v>
      </c>
      <c r="H202" s="31">
        <f t="shared" ca="1" si="180"/>
        <v>-0.48399999999999999</v>
      </c>
      <c r="I202" s="31">
        <f t="shared" ca="1" si="180"/>
        <v>-0.373</v>
      </c>
      <c r="J202" s="31">
        <f t="shared" ca="1" si="180"/>
        <v>-0.60799999999999998</v>
      </c>
      <c r="K202" s="31">
        <f t="shared" ca="1" si="175"/>
        <v>186.53699999999998</v>
      </c>
      <c r="L202" s="31">
        <f t="shared" ca="1" si="175"/>
        <v>-1.0920000000000001</v>
      </c>
      <c r="M202" s="31">
        <f t="shared" ca="1" si="171"/>
        <v>186.86459999999997</v>
      </c>
      <c r="N202" s="31">
        <f t="shared" ca="1" si="172"/>
        <v>-57.053099999999993</v>
      </c>
      <c r="O202" s="31">
        <f t="shared" ca="1" si="176"/>
        <v>181.36459999999997</v>
      </c>
      <c r="P202" s="31">
        <f t="shared" ca="1" si="177"/>
        <v>-192.36459999999997</v>
      </c>
      <c r="Q202" s="31">
        <f t="shared" ca="1" si="178"/>
        <v>-62.553099999999993</v>
      </c>
      <c r="R202" s="31">
        <f t="shared" ca="1" si="179"/>
        <v>51.553099999999993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</row>
    <row r="203" spans="1:30" x14ac:dyDescent="0.25">
      <c r="A203" s="27"/>
      <c r="B203" s="27"/>
      <c r="C203" s="27"/>
      <c r="D203" s="29" t="s">
        <v>11</v>
      </c>
      <c r="E203" s="31">
        <f ca="1">E189+K189</f>
        <v>-2015.8555000000001</v>
      </c>
      <c r="F203" s="31">
        <f ca="1">F189+L189</f>
        <v>-1269.7929999999999</v>
      </c>
      <c r="G203" s="31">
        <f t="shared" ref="G203:J203" ca="1" si="181">G189</f>
        <v>-83.632000000000005</v>
      </c>
      <c r="H203" s="31">
        <f t="shared" ca="1" si="181"/>
        <v>214.51999999999998</v>
      </c>
      <c r="I203" s="31">
        <f t="shared" ca="1" si="181"/>
        <v>4.7530000000000001</v>
      </c>
      <c r="J203" s="31">
        <f t="shared" ca="1" si="181"/>
        <v>7.7219999999999995</v>
      </c>
      <c r="K203" s="31">
        <f t="shared" ca="1" si="175"/>
        <v>-88.385000000000005</v>
      </c>
      <c r="L203" s="31">
        <f t="shared" ca="1" si="175"/>
        <v>222.24199999999999</v>
      </c>
      <c r="M203" s="31">
        <f t="shared" ca="1" si="171"/>
        <v>-155.05759999999998</v>
      </c>
      <c r="N203" s="31">
        <f t="shared" ca="1" si="172"/>
        <v>248.75749999999999</v>
      </c>
      <c r="O203" s="31">
        <f ca="1">F203+M203</f>
        <v>-1424.8505999999998</v>
      </c>
      <c r="P203" s="31">
        <f ca="1">F203-M203</f>
        <v>-1114.7354</v>
      </c>
      <c r="Q203" s="31">
        <f ca="1">F203+N203</f>
        <v>-1021.0355</v>
      </c>
      <c r="R203" s="31">
        <f ca="1">F203-N203</f>
        <v>-1518.5504999999998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</row>
    <row r="204" spans="1:30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</row>
    <row r="205" spans="1:30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</row>
    <row r="206" spans="1:30" x14ac:dyDescent="0.25">
      <c r="A206" s="5">
        <f ca="1">B173</f>
        <v>11</v>
      </c>
      <c r="D206" s="5" t="s">
        <v>84</v>
      </c>
      <c r="E206" s="34">
        <f ca="1">E192</f>
        <v>-5.0798906250000009</v>
      </c>
      <c r="F206" s="6">
        <f t="shared" ref="F206:I207" ca="1" si="182">O192</f>
        <v>27.1305921875</v>
      </c>
      <c r="G206" s="6">
        <f t="shared" ca="1" si="182"/>
        <v>-34.909560937499997</v>
      </c>
      <c r="H206" s="35">
        <f t="shared" ca="1" si="182"/>
        <v>87.914764062499998</v>
      </c>
      <c r="I206" s="35">
        <f t="shared" ca="1" si="182"/>
        <v>-95.693732812499988</v>
      </c>
      <c r="J206" s="6">
        <f>INDEX($N$275:$N$286,MATCH(A208,$L$275:$L$286,-1),1)</f>
        <v>148.16834436252333</v>
      </c>
      <c r="K206" s="34">
        <f ca="1">MAX(ABS(F206),IF(J206="---",0,0.3*J206))</f>
        <v>44.450503308757</v>
      </c>
      <c r="L206" s="34">
        <f ca="1">MAX(ABS(G206),IF(J206="---",0,0.3*J206))</f>
        <v>44.450503308757</v>
      </c>
      <c r="M206" s="34">
        <f ca="1">MAX(ABS(H206),J206)</f>
        <v>148.16834436252333</v>
      </c>
      <c r="N206" s="34">
        <f ca="1">MAX(ABS(I206),J206)</f>
        <v>148.16834436252333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" ca="1" si="183">MAX(L206-$Z174*(1-((0.48*$Z173+L208)/(0.48*$Z173))^2),0)/(($F174-2*$F175)*$O$2)*1000</f>
        <v>0</v>
      </c>
      <c r="S206" s="36">
        <f ca="1">MAX(M206-$Z174*(1-((0.48*$Z173+M208)/(0.48*$Z173))^2),0)/(($F174-2*$F175)*$O$2)*1000</f>
        <v>5.0734980582111131</v>
      </c>
      <c r="T206" s="36">
        <f ca="1">MAX(N206-$Z174*(1-((0.48*$Z173+N208)/(0.48*$Z173))^2),0)/(($F174-2*$F175)*$O$2)*1000</f>
        <v>3.0790209682443521</v>
      </c>
      <c r="U206" s="34">
        <f ca="1">MAX(P206:T206)</f>
        <v>5.0734980582111131</v>
      </c>
      <c r="V206" s="26">
        <v>9.36</v>
      </c>
      <c r="W206" s="7">
        <f>2*V206*$O$2/10</f>
        <v>732.52173913043475</v>
      </c>
      <c r="X206" s="6">
        <f>W206*(F174-2*F175)/200</f>
        <v>80.577391304347827</v>
      </c>
      <c r="Y206" s="5"/>
      <c r="Z206" s="16"/>
      <c r="AD206" s="49"/>
    </row>
    <row r="207" spans="1:30" x14ac:dyDescent="0.25">
      <c r="A207" s="29" t="s">
        <v>67</v>
      </c>
      <c r="D207" s="5" t="s">
        <v>85</v>
      </c>
      <c r="E207" s="34">
        <f ca="1">E193</f>
        <v>-11.80571875</v>
      </c>
      <c r="F207" s="35">
        <f t="shared" ca="1" si="182"/>
        <v>233.8251546875</v>
      </c>
      <c r="G207" s="35">
        <f t="shared" ca="1" si="182"/>
        <v>-247.07937343750001</v>
      </c>
      <c r="H207" s="6">
        <f t="shared" ca="1" si="182"/>
        <v>-80.080482812499994</v>
      </c>
      <c r="I207" s="6">
        <f t="shared" ca="1" si="182"/>
        <v>66.826264062499988</v>
      </c>
      <c r="J207" s="6">
        <f>INDEX($O$275:$O$286,MATCH(A208,$L$275:$L$286,-1),1)</f>
        <v>312.88274581581186</v>
      </c>
      <c r="K207" s="34">
        <f ca="1">MAX(ABS(F207),J207)</f>
        <v>312.88274581581186</v>
      </c>
      <c r="L207" s="34">
        <f ca="1">MAX(ABS(G207),J207)</f>
        <v>312.88274581581186</v>
      </c>
      <c r="M207" s="34">
        <f ca="1">MAX(ABS(H207),IF(J207="---",0,0.3*J207))</f>
        <v>93.86482374474356</v>
      </c>
      <c r="N207" s="34">
        <f ca="1">MAX(ABS(I207),IF(J207="---",0,0.3*J207))</f>
        <v>93.86482374474356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0</v>
      </c>
      <c r="R207" s="36">
        <f ca="1">MAX(L207-$Z175*(1-((0.48*$Z173+L208)/(0.48*$Z173))^2),0)/(($F173-2*$F175)*$O$2)*1000</f>
        <v>0.74455032823076606</v>
      </c>
      <c r="S207" s="36">
        <f ca="1">MAX(M207-$Z175*(1-((0.48*$Z173+M208)/(0.48*$Z173))^2),0)/(($F173-2*$F175)*$O$2)*1000</f>
        <v>0</v>
      </c>
      <c r="T207" s="36">
        <f ca="1">MAX(N207-$Z175*(1-((0.48*$Z173+N208)/(0.48*$Z173))^2),0)/(($F173-2*$F175)*$O$2)*1000</f>
        <v>0</v>
      </c>
      <c r="U207" s="34">
        <f ca="1">MAX(P207:T207)</f>
        <v>0.74455032823076606</v>
      </c>
      <c r="V207" s="26">
        <v>12.56</v>
      </c>
      <c r="W207" s="7">
        <f>2*V207*$O$2/10</f>
        <v>982.95652173913061</v>
      </c>
      <c r="X207" s="6">
        <f>W207*(F173-2*F175)/200</f>
        <v>353.86434782608706</v>
      </c>
      <c r="Y207" s="5"/>
      <c r="Z207" s="16"/>
      <c r="AD207" s="49"/>
    </row>
    <row r="208" spans="1:30" x14ac:dyDescent="0.25">
      <c r="A208" s="5">
        <f>B174</f>
        <v>2</v>
      </c>
      <c r="D208" s="5" t="s">
        <v>11</v>
      </c>
      <c r="E208" s="37">
        <f ca="1">E196</f>
        <v>-1998.598</v>
      </c>
      <c r="F208" s="7">
        <f ca="1">O196</f>
        <v>-1411.5756000000001</v>
      </c>
      <c r="G208" s="7">
        <f ca="1">P196</f>
        <v>-1101.4603999999999</v>
      </c>
      <c r="H208" s="7">
        <f ca="1">Q196</f>
        <v>-1007.7605000000001</v>
      </c>
      <c r="I208" s="7">
        <f ca="1">R196</f>
        <v>-1505.2755</v>
      </c>
      <c r="K208" s="34">
        <f ca="1">F208</f>
        <v>-1411.5756000000001</v>
      </c>
      <c r="L208" s="34">
        <f t="shared" ref="L208:N208" ca="1" si="184">G208</f>
        <v>-1101.4603999999999</v>
      </c>
      <c r="M208" s="34">
        <f t="shared" ca="1" si="184"/>
        <v>-1007.7605000000001</v>
      </c>
      <c r="N208" s="34">
        <f t="shared" ca="1" si="184"/>
        <v>-1505.2755</v>
      </c>
      <c r="AD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196.18784343181105</v>
      </c>
      <c r="K209" s="6">
        <f t="shared" ref="K209:N209" ca="1" si="185">($Z174+$X206)*(1-ABS((0.48*$Z173+K208)/(0.48*$Z173+$W206))^(1+1/(1+$W206/$Z173)))</f>
        <v>200.29117086567788</v>
      </c>
      <c r="L209" s="6">
        <f t="shared" ca="1" si="185"/>
        <v>189.65931518041046</v>
      </c>
      <c r="M209" s="6">
        <f t="shared" ca="1" si="185"/>
        <v>185.06357794531789</v>
      </c>
      <c r="N209" s="6">
        <f t="shared" ca="1" si="185"/>
        <v>201.99800032171464</v>
      </c>
      <c r="AD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659.49174033486838</v>
      </c>
      <c r="K210" s="6">
        <f t="shared" ref="K210:N210" ca="1" si="186">($Z175+$X207)*(1-ABS((0.48*$Z173+K208)/(0.48*$Z173+$W207))^(1+1/(1+$W207/$Z173)))</f>
        <v>671.84695156740679</v>
      </c>
      <c r="L210" s="6">
        <f t="shared" ca="1" si="186"/>
        <v>640.21963092265594</v>
      </c>
      <c r="M210" s="6">
        <f t="shared" ca="1" si="186"/>
        <v>626.81144510983745</v>
      </c>
      <c r="N210" s="6">
        <f t="shared" ca="1" si="186"/>
        <v>677.11447215989915</v>
      </c>
      <c r="AD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6.5616246233855726E-3</v>
      </c>
      <c r="K211" s="38">
        <f t="shared" ref="K211:N211" ca="1" si="187">ABS(K206/K209)^1.5+ABS(K207/K210)^1.5</f>
        <v>0.42235910029290413</v>
      </c>
      <c r="L211" s="38">
        <f t="shared" ca="1" si="187"/>
        <v>0.45511091415292465</v>
      </c>
      <c r="M211" s="38">
        <f t="shared" ca="1" si="187"/>
        <v>0.77434301949985573</v>
      </c>
      <c r="N211" s="38">
        <f t="shared" ca="1" si="187"/>
        <v>0.67983437033378702</v>
      </c>
      <c r="AD211" s="49"/>
    </row>
    <row r="212" spans="1:59" x14ac:dyDescent="0.25">
      <c r="AD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</row>
    <row r="214" spans="1:59" x14ac:dyDescent="0.25">
      <c r="D214" s="5" t="s">
        <v>84</v>
      </c>
      <c r="E214" s="34">
        <f ca="1">E199</f>
        <v>5.8708906249999995</v>
      </c>
      <c r="F214" s="6">
        <f t="shared" ref="F214:I215" ca="1" si="188">O199</f>
        <v>-28.255892187499992</v>
      </c>
      <c r="G214" s="6">
        <f t="shared" ca="1" si="188"/>
        <v>37.112860937499988</v>
      </c>
      <c r="H214" s="35">
        <f t="shared" ca="1" si="188"/>
        <v>-92.344064062499996</v>
      </c>
      <c r="I214" s="35">
        <f t="shared" ca="1" si="188"/>
        <v>101.20103281249999</v>
      </c>
      <c r="J214" s="6">
        <f>INDEX($N$275:$N$286,MATCH(A208,$L$275:$L$286,-1)+1,1)</f>
        <v>137.19291144678084</v>
      </c>
      <c r="K214" s="34">
        <f ca="1">MAX(ABS(F214),IF(J214="---",0,0.3*J214))</f>
        <v>41.157873434034251</v>
      </c>
      <c r="L214" s="34">
        <f ca="1">MAX(ABS(G214),IF(J214="---",0,0.3*J214))</f>
        <v>41.157873434034251</v>
      </c>
      <c r="M214" s="34">
        <f ca="1">MAX(ABS(H214),J214)</f>
        <v>137.19291144678084</v>
      </c>
      <c r="N214" s="34">
        <f ca="1">MAX(ABS(I214),J214)</f>
        <v>137.19291144678084</v>
      </c>
      <c r="O214" s="13" t="s">
        <v>103</v>
      </c>
      <c r="P214" s="36">
        <f t="shared" ref="P214" ca="1" si="189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3.711039992496338</v>
      </c>
      <c r="T214" s="36">
        <f ca="1">MAX(N214-$Z174*(1-((0.48*$Z173+N216)/(0.48*$Z173))^2),0)/(($F174-2*$F175)*$O$2)*1000</f>
        <v>1.7870767577058768</v>
      </c>
      <c r="U214" s="34">
        <f ca="1">MAX(P214:T214)</f>
        <v>3.711039992496338</v>
      </c>
      <c r="V214" s="26">
        <v>9.36</v>
      </c>
      <c r="W214" s="7">
        <f>2*V214*$O$2/10</f>
        <v>732.52173913043475</v>
      </c>
      <c r="X214" s="6">
        <f>W214*(F174-2*F175)/200</f>
        <v>80.577391304347827</v>
      </c>
      <c r="AD214" s="49"/>
    </row>
    <row r="215" spans="1:59" x14ac:dyDescent="0.25">
      <c r="D215" s="5" t="s">
        <v>85</v>
      </c>
      <c r="E215" s="34">
        <f ca="1">E200</f>
        <v>12.617718749999998</v>
      </c>
      <c r="F215" s="35">
        <f t="shared" ca="1" si="188"/>
        <v>-219.98440468749999</v>
      </c>
      <c r="G215" s="35">
        <f t="shared" ca="1" si="188"/>
        <v>234.2286234375</v>
      </c>
      <c r="H215" s="6">
        <f t="shared" ca="1" si="188"/>
        <v>-62.489064062499999</v>
      </c>
      <c r="I215" s="6">
        <f t="shared" ca="1" si="188"/>
        <v>76.733282812499993</v>
      </c>
      <c r="J215" s="6">
        <f>INDEX($O$275:$O$286,MATCH(A208,$L$275:$L$286,-1)+1,1)</f>
        <v>301.57240068902672</v>
      </c>
      <c r="K215" s="34">
        <f ca="1">MAX(ABS(F215),J215)</f>
        <v>301.57240068902672</v>
      </c>
      <c r="L215" s="34">
        <f ca="1">MAX(ABS(G215),J215)</f>
        <v>301.57240068902672</v>
      </c>
      <c r="M215" s="34">
        <f ca="1">MAX(ABS(H215),IF(J215="---",0,0.3*J215))</f>
        <v>90.471720206708014</v>
      </c>
      <c r="N215" s="34">
        <f ca="1">MAX(ABS(I215),IF(J215="---",0,0.3*J215))</f>
        <v>90.471720206708014</v>
      </c>
      <c r="O215" s="13" t="s">
        <v>104</v>
      </c>
      <c r="P215" s="36">
        <f t="shared" ref="P215" ca="1" si="190">MAX(E215-$Z175*(1-((0.48*$Z173+E216)/(0.48*$Z173))^2),0)/(($F173-2*$F175)*$O$2)*1000</f>
        <v>0</v>
      </c>
      <c r="Q215" s="36">
        <f ca="1">MAX(K215-$Z175*(1-((0.48*$Z173+K216)/(0.48*$Z173))^2),0)/(($F173-2*$F175)*$O$2)*1000</f>
        <v>0</v>
      </c>
      <c r="R215" s="36">
        <f ca="1">MAX(L215-$Z175*(1-((0.48*$Z173+L216)/(0.48*$Z173))^2),0)/(($F173-2*$F175)*$O$2)*1000</f>
        <v>0.28259983373033531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0.28259983373033531</v>
      </c>
      <c r="V215" s="26">
        <v>12.56</v>
      </c>
      <c r="W215" s="7">
        <f>2*V215*$O$2/10</f>
        <v>982.95652173913061</v>
      </c>
      <c r="X215" s="6">
        <f>W215*(F173-2*F175)/200</f>
        <v>353.86434782608706</v>
      </c>
      <c r="AD215" s="49"/>
    </row>
    <row r="216" spans="1:59" x14ac:dyDescent="0.25">
      <c r="D216" s="5" t="s">
        <v>11</v>
      </c>
      <c r="E216" s="37">
        <f ca="1">E203</f>
        <v>-2015.8555000000001</v>
      </c>
      <c r="F216" s="7">
        <f ca="1">O203</f>
        <v>-1424.8505999999998</v>
      </c>
      <c r="G216" s="7">
        <f ca="1">P203</f>
        <v>-1114.7354</v>
      </c>
      <c r="H216" s="7">
        <f ca="1">Q203</f>
        <v>-1021.0355</v>
      </c>
      <c r="I216" s="7">
        <f ca="1">R203</f>
        <v>-1518.5504999999998</v>
      </c>
      <c r="K216" s="34">
        <f ca="1">F216</f>
        <v>-1424.8505999999998</v>
      </c>
      <c r="L216" s="34">
        <f t="shared" ref="L216:N216" ca="1" si="191">G216</f>
        <v>-1114.7354</v>
      </c>
      <c r="M216" s="34">
        <f t="shared" ca="1" si="191"/>
        <v>-1021.0355</v>
      </c>
      <c r="N216" s="34">
        <f t="shared" ca="1" si="191"/>
        <v>-1518.5504999999998</v>
      </c>
      <c r="AD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195.59401491359034</v>
      </c>
      <c r="K217" s="6">
        <f t="shared" ref="K217:N217" ca="1" si="192">($Z174+$X214)*(1-ABS((0.48*$Z173+K216)/(0.48*$Z173+$W214))^(1+1/(1+$W214/$Z173)))</f>
        <v>200.57871647192684</v>
      </c>
      <c r="L217" s="6">
        <f t="shared" ca="1" si="192"/>
        <v>190.26046578706661</v>
      </c>
      <c r="M217" s="6">
        <f t="shared" ca="1" si="192"/>
        <v>185.75187471716001</v>
      </c>
      <c r="N217" s="6">
        <f t="shared" ca="1" si="192"/>
        <v>202.17689605949292</v>
      </c>
      <c r="AD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657.72371960634553</v>
      </c>
      <c r="K218" s="6">
        <f t="shared" ref="K218:N218" ca="1" si="193">($Z175+$X215)*(1-ABS((0.48*$Z173+K216)/(0.48*$Z173+$W215))^(1+1/(1+$W215/$Z173)))</f>
        <v>672.72600913733095</v>
      </c>
      <c r="L218" s="6">
        <f t="shared" ca="1" si="193"/>
        <v>641.98159044936028</v>
      </c>
      <c r="M218" s="6">
        <f t="shared" ca="1" si="193"/>
        <v>628.8132843054949</v>
      </c>
      <c r="N218" s="6">
        <f t="shared" ca="1" si="193"/>
        <v>677.67640141832408</v>
      </c>
      <c r="AD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7.8573195013231147E-3</v>
      </c>
      <c r="K219" s="38">
        <f t="shared" ref="K219:N219" ca="1" si="194">ABS(K214/K217)^1.5+ABS(K215/K218)^1.5</f>
        <v>0.39309485660552584</v>
      </c>
      <c r="L219" s="38">
        <f t="shared" ca="1" si="194"/>
        <v>0.42257476291814339</v>
      </c>
      <c r="M219" s="38">
        <f t="shared" ca="1" si="194"/>
        <v>0.6893167950027187</v>
      </c>
      <c r="N219" s="38">
        <f t="shared" ca="1" si="194"/>
        <v>0.60776440573227075</v>
      </c>
      <c r="AD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</row>
    <row r="221" spans="1:59" x14ac:dyDescent="0.25">
      <c r="AD221" s="49"/>
      <c r="AE221" s="111" t="s">
        <v>133</v>
      </c>
      <c r="AF221" s="111"/>
      <c r="AG221" s="111"/>
      <c r="AH221" s="111"/>
      <c r="AI221" s="111"/>
      <c r="AJ221" s="111"/>
      <c r="AK221" s="111"/>
      <c r="AL221" s="111"/>
      <c r="AM221" s="111"/>
      <c r="AN221" s="111"/>
      <c r="AO221" s="111"/>
      <c r="AP221" s="111"/>
      <c r="AQ221" s="111"/>
      <c r="AR221" s="111"/>
      <c r="AS221" s="111"/>
      <c r="AT221" s="111"/>
      <c r="AU221" s="111"/>
      <c r="AV221" s="111"/>
      <c r="AW221" s="111"/>
      <c r="AX221" s="111"/>
      <c r="AY221" s="111"/>
      <c r="AZ221" s="111"/>
      <c r="BA221" s="111"/>
      <c r="BB221" s="111"/>
      <c r="BC221" s="111"/>
      <c r="BD221" s="111"/>
      <c r="BE221" s="111"/>
      <c r="BF221" s="111"/>
      <c r="BG221" s="116"/>
    </row>
    <row r="222" spans="1:59" ht="18" x14ac:dyDescent="0.35">
      <c r="A222" t="s">
        <v>57</v>
      </c>
      <c r="B222" s="5">
        <f ca="1">$A$4</f>
        <v>11</v>
      </c>
      <c r="D222" t="s">
        <v>58</v>
      </c>
      <c r="E222" s="5" t="s">
        <v>59</v>
      </c>
      <c r="F222" s="17">
        <v>80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AZ222" s="82" t="s">
        <v>162</v>
      </c>
      <c r="BA222" s="112" t="s">
        <v>164</v>
      </c>
      <c r="BB222" s="113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30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122.4</v>
      </c>
      <c r="AA223" s="16" t="s">
        <v>73</v>
      </c>
      <c r="AD223" s="49"/>
      <c r="AF223" s="107" t="s">
        <v>134</v>
      </c>
      <c r="AG223" s="107"/>
      <c r="AH223" s="107"/>
      <c r="AI223" s="55" t="s">
        <v>135</v>
      </c>
      <c r="AJ223" s="107" t="s">
        <v>136</v>
      </c>
      <c r="AK223" s="107"/>
      <c r="AL223" s="107" t="s">
        <v>137</v>
      </c>
      <c r="AM223" s="107"/>
      <c r="AN223" s="107"/>
      <c r="AO223" s="107"/>
      <c r="AP223" s="107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98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326.39999999999998</v>
      </c>
      <c r="AA224" s="16" t="s">
        <v>73</v>
      </c>
      <c r="AD224" s="49"/>
      <c r="AF224" s="108">
        <f>MAX(F222,AI224/6,45)</f>
        <v>80</v>
      </c>
      <c r="AG224" s="108"/>
      <c r="AH224" s="108"/>
      <c r="AI224" s="64">
        <f>M224-M222-M223</f>
        <v>335</v>
      </c>
      <c r="AJ224" s="107">
        <f>MIN(F223/2,17.5,8*1.4)</f>
        <v>11.2</v>
      </c>
      <c r="AK224" s="107"/>
      <c r="AL224" s="108">
        <f>(0.08*(14.17*(F223-5))/391.3)*100</f>
        <v>7.2425249169435215</v>
      </c>
      <c r="AM224" s="108"/>
      <c r="AN224" s="108"/>
      <c r="AO224" s="98" t="s">
        <v>150</v>
      </c>
      <c r="AP224" s="58">
        <f>SQRT(((0.5*AG227*14.17*F223)/((AQ224/100)*391.3))-1)</f>
        <v>1.5991618916550503</v>
      </c>
      <c r="AQ224" s="71">
        <f>AU224*AZ224</f>
        <v>15.8</v>
      </c>
      <c r="AR224" s="72">
        <f t="shared" ref="AR224:AS225" si="195">AR175</f>
        <v>10</v>
      </c>
      <c r="AS224" s="72">
        <f t="shared" si="195"/>
        <v>0.79</v>
      </c>
      <c r="AT224" s="75">
        <v>2</v>
      </c>
      <c r="AU224" s="77">
        <f>AT224*AS224</f>
        <v>1.58</v>
      </c>
      <c r="AV224" s="58">
        <f>0.9*F223*(F222-F224)*AG227*0.5*14.17*AP224/(1+AP224^2)/10</f>
        <v>676.26275353569815</v>
      </c>
      <c r="AW224" s="80" t="str">
        <f ca="1">IF(AK20&lt;=AV224,"verifica","non verifica")</f>
        <v>verifica</v>
      </c>
      <c r="AX224" s="76" t="str">
        <f>AX175</f>
        <v>fi 10/</v>
      </c>
      <c r="AY224" s="90">
        <v>10</v>
      </c>
      <c r="AZ224" s="58">
        <f>100/AY224</f>
        <v>10</v>
      </c>
      <c r="BA224" s="99">
        <f>(0.9*(F222-F224)*AQ224*391.3*AP224/1000)</f>
        <v>676.26275353569827</v>
      </c>
      <c r="BB224" s="80" t="str">
        <f ca="1">IF(AK20&lt;=BA224,"verifica","non verifica")</f>
        <v>verifica</v>
      </c>
    </row>
    <row r="225" spans="1:54" x14ac:dyDescent="0.25">
      <c r="AD225" s="49"/>
      <c r="AO225" s="98" t="s">
        <v>151</v>
      </c>
      <c r="AP225" s="58">
        <f>SQRT(((0.5*AG227*14.17*F223)/((AQ225/100)*391.3))-1)</f>
        <v>2.0823011630363744</v>
      </c>
      <c r="AQ225" s="71">
        <f>AU225*AZ225</f>
        <v>10.533333333333335</v>
      </c>
      <c r="AR225" s="72">
        <f t="shared" si="195"/>
        <v>10</v>
      </c>
      <c r="AS225" s="72">
        <f t="shared" si="195"/>
        <v>0.79</v>
      </c>
      <c r="AT225" s="75">
        <v>2</v>
      </c>
      <c r="AU225" s="78">
        <f>AT225*AS225</f>
        <v>1.58</v>
      </c>
      <c r="AV225" s="58">
        <f>0.9*F223*(F222-F224)*AG227*0.5*14.17*AP225/(1+AP225^2)/10</f>
        <v>587.05030660286218</v>
      </c>
      <c r="AW225" s="80" t="str">
        <f ca="1">IF(AK20&lt;=AV225,"verifica","non verifica")</f>
        <v>verifica</v>
      </c>
      <c r="AX225" s="76" t="str">
        <f>AX224</f>
        <v>fi 10/</v>
      </c>
      <c r="AY225" s="90">
        <v>15</v>
      </c>
      <c r="AZ225" s="58">
        <f>100/AY225</f>
        <v>6.666666666666667</v>
      </c>
      <c r="BA225" s="99">
        <f>(0.9*(F222-F224)*AQ225*391.3*AP225/1000)</f>
        <v>587.05030660286229</v>
      </c>
      <c r="BB225" s="80" t="str">
        <f ca="1">IF(AK20&lt;=BA225,"verifica","non verifica")</f>
        <v>verifica</v>
      </c>
    </row>
    <row r="226" spans="1:54" x14ac:dyDescent="0.2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</row>
    <row r="227" spans="1:54" ht="18" x14ac:dyDescent="0.35">
      <c r="D227" s="5" t="s">
        <v>84</v>
      </c>
      <c r="E227" s="6">
        <f t="shared" ref="E227:J227" ca="1" si="196">INDEX(O$4:O$171,$W222,1)</f>
        <v>-4.1520000000000001</v>
      </c>
      <c r="F227" s="6">
        <f t="shared" ca="1" si="196"/>
        <v>-3.2029999999999998</v>
      </c>
      <c r="G227" s="6">
        <f t="shared" ca="1" si="196"/>
        <v>1.94</v>
      </c>
      <c r="H227" s="6">
        <f t="shared" ca="1" si="196"/>
        <v>77.31</v>
      </c>
      <c r="I227" s="6">
        <f t="shared" ca="1" si="196"/>
        <v>1.78</v>
      </c>
      <c r="J227" s="6">
        <f t="shared" ca="1" si="196"/>
        <v>2.9</v>
      </c>
      <c r="AD227" s="49"/>
      <c r="AF227" s="69" t="s">
        <v>146</v>
      </c>
      <c r="AG227" s="70">
        <f>1+AI231</f>
        <v>1.0347337332392379</v>
      </c>
    </row>
    <row r="228" spans="1:54" x14ac:dyDescent="0.25">
      <c r="D228" s="5" t="s">
        <v>85</v>
      </c>
      <c r="E228" s="6">
        <f t="shared" ref="E228:J228" ca="1" si="197">INDEX(E$4:E$171,$W222,1)</f>
        <v>-10.593</v>
      </c>
      <c r="F228" s="6">
        <f t="shared" ca="1" si="197"/>
        <v>-5.8250000000000002</v>
      </c>
      <c r="G228" s="6">
        <f t="shared" ca="1" si="197"/>
        <v>279.18700000000001</v>
      </c>
      <c r="H228" s="6">
        <f t="shared" ca="1" si="197"/>
        <v>-0.67400000000000004</v>
      </c>
      <c r="I228" s="6">
        <f t="shared" ca="1" si="197"/>
        <v>-0.19700000000000001</v>
      </c>
      <c r="J228" s="6">
        <f t="shared" ca="1" si="197"/>
        <v>-0.32100000000000001</v>
      </c>
      <c r="AD228" s="49"/>
      <c r="AL228" s="109" t="s">
        <v>159</v>
      </c>
      <c r="AM228" s="109"/>
      <c r="AN228" s="109"/>
    </row>
    <row r="229" spans="1:54" ht="18" x14ac:dyDescent="0.35">
      <c r="D229" s="5" t="s">
        <v>86</v>
      </c>
      <c r="E229" s="6">
        <f t="shared" ref="E229:J229" ca="1" si="198">INDEX(O$4:O$171,$W222+2,1)</f>
        <v>-1.7430000000000001</v>
      </c>
      <c r="F229" s="6">
        <f t="shared" ca="1" si="198"/>
        <v>-1.3320000000000001</v>
      </c>
      <c r="G229" s="6">
        <f t="shared" ca="1" si="198"/>
        <v>1.099</v>
      </c>
      <c r="H229" s="6">
        <f t="shared" ca="1" si="198"/>
        <v>44.091999999999999</v>
      </c>
      <c r="I229" s="6">
        <f t="shared" ca="1" si="198"/>
        <v>1.014</v>
      </c>
      <c r="J229" s="6">
        <f t="shared" ca="1" si="198"/>
        <v>1.651</v>
      </c>
      <c r="AD229" s="49"/>
      <c r="AF229" s="69" t="s">
        <v>147</v>
      </c>
      <c r="AG229" s="6">
        <f>AO19/($F$124*$F$125)</f>
        <v>0.72877158333333336</v>
      </c>
      <c r="AH229" s="69" t="s">
        <v>149</v>
      </c>
      <c r="AI229" s="70">
        <f>AG229/$AG$40</f>
        <v>5.1430598682662906E-2</v>
      </c>
      <c r="AL229" s="109" t="s">
        <v>160</v>
      </c>
      <c r="AM229" s="109"/>
      <c r="AN229" s="109"/>
    </row>
    <row r="230" spans="1:54" x14ac:dyDescent="0.25">
      <c r="D230" s="5" t="s">
        <v>87</v>
      </c>
      <c r="E230" s="6">
        <f t="shared" ref="E230:J230" ca="1" si="199">INDEX(E$4:E$171,$W222+2,1)</f>
        <v>-4.0419999999999998</v>
      </c>
      <c r="F230" s="6">
        <f t="shared" ca="1" si="199"/>
        <v>-2.2999999999999998</v>
      </c>
      <c r="G230" s="6">
        <f t="shared" ca="1" si="199"/>
        <v>200.82900000000001</v>
      </c>
      <c r="H230" s="6">
        <f t="shared" ca="1" si="199"/>
        <v>-0.48199999999999998</v>
      </c>
      <c r="I230" s="6">
        <f t="shared" ca="1" si="199"/>
        <v>-0.18099999999999999</v>
      </c>
      <c r="J230" s="6">
        <f t="shared" ca="1" si="199"/>
        <v>-0.29399999999999998</v>
      </c>
      <c r="M230" t="s">
        <v>88</v>
      </c>
      <c r="AD230" s="49"/>
      <c r="AG230" s="6">
        <f t="shared" ref="AG230:AG232" si="200">AO20/($F$124*$F$125)</f>
        <v>0.54544175000000006</v>
      </c>
      <c r="AI230" s="70">
        <f>AG230/$AG$40</f>
        <v>3.8492713479181373E-2</v>
      </c>
      <c r="AL230" s="109" t="s">
        <v>161</v>
      </c>
      <c r="AM230" s="109"/>
      <c r="AN230" s="109"/>
    </row>
    <row r="231" spans="1:54" x14ac:dyDescent="0.25">
      <c r="D231" s="5" t="s">
        <v>11</v>
      </c>
      <c r="E231" s="6">
        <f t="shared" ref="E231:J231" ca="1" si="201">INDEX(Y$4:Y$171,$W222+3,1)</f>
        <v>-2442.8290000000002</v>
      </c>
      <c r="F231" s="6">
        <f t="shared" ca="1" si="201"/>
        <v>-1529.056</v>
      </c>
      <c r="G231" s="6">
        <f t="shared" ca="1" si="201"/>
        <v>-120.33999999999999</v>
      </c>
      <c r="H231" s="6">
        <f t="shared" ca="1" si="201"/>
        <v>298.74200000000002</v>
      </c>
      <c r="I231" s="6">
        <f t="shared" ca="1" si="201"/>
        <v>6.7440000000000007</v>
      </c>
      <c r="J231" s="6">
        <f t="shared" ca="1" si="201"/>
        <v>10.964</v>
      </c>
      <c r="K231" s="6">
        <f ca="1">L231*1.3</f>
        <v>-82.875</v>
      </c>
      <c r="L231" s="26">
        <f ca="1">-F222*F223*(M224-(M222+M223))*25/1000000*1+L182</f>
        <v>-63.75</v>
      </c>
      <c r="M231" t="s">
        <v>89</v>
      </c>
      <c r="AD231" s="49"/>
      <c r="AG231" s="6">
        <f t="shared" si="200"/>
        <v>0.49217699999999998</v>
      </c>
      <c r="AI231" s="70">
        <f>AG231/$AG$40</f>
        <v>3.4733733239237827E-2</v>
      </c>
      <c r="AL231" s="68"/>
      <c r="AM231" s="68"/>
      <c r="AN231" s="68"/>
    </row>
    <row r="232" spans="1:54" x14ac:dyDescent="0.25">
      <c r="AD232" s="49"/>
      <c r="AG232" s="6">
        <f t="shared" si="200"/>
        <v>0.78203633333333333</v>
      </c>
      <c r="AI232" s="70">
        <f>AG232/$AG$40</f>
        <v>5.5189578922606446E-2</v>
      </c>
    </row>
    <row r="233" spans="1:54" ht="18" x14ac:dyDescent="0.3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AF233" s="97" t="s">
        <v>148</v>
      </c>
      <c r="AG233" s="97">
        <f>14.17</f>
        <v>14.17</v>
      </c>
    </row>
    <row r="234" spans="1:54" x14ac:dyDescent="0.25">
      <c r="D234" s="5" t="s">
        <v>84</v>
      </c>
      <c r="E234" s="6">
        <f t="shared" ref="E234:J234" ca="1" si="202">INDEX(O$4:O$171,$W222+1,1)</f>
        <v>2.298</v>
      </c>
      <c r="F234" s="6">
        <f t="shared" ca="1" si="202"/>
        <v>1.7270000000000001</v>
      </c>
      <c r="G234" s="6">
        <f t="shared" ca="1" si="202"/>
        <v>-2.125</v>
      </c>
      <c r="H234" s="6">
        <f t="shared" ca="1" si="202"/>
        <v>-85.834000000000003</v>
      </c>
      <c r="I234" s="6">
        <f t="shared" ca="1" si="202"/>
        <v>-1.97</v>
      </c>
      <c r="J234" s="6">
        <f t="shared" ca="1" si="202"/>
        <v>-3.2080000000000002</v>
      </c>
      <c r="AD234" s="49"/>
    </row>
    <row r="235" spans="1:54" x14ac:dyDescent="0.25">
      <c r="D235" s="5" t="s">
        <v>85</v>
      </c>
      <c r="E235" s="6">
        <f t="shared" ref="E235:J235" ca="1" si="203">INDEX(E$4:E$171,$W222+1,1)</f>
        <v>4.3620000000000001</v>
      </c>
      <c r="F235" s="6">
        <f t="shared" ca="1" si="203"/>
        <v>2.6829999999999998</v>
      </c>
      <c r="G235" s="6">
        <f t="shared" ca="1" si="203"/>
        <v>-463.96600000000001</v>
      </c>
      <c r="H235" s="6">
        <f t="shared" ca="1" si="203"/>
        <v>1.1140000000000001</v>
      </c>
      <c r="I235" s="6">
        <f t="shared" ca="1" si="203"/>
        <v>0.47099999999999997</v>
      </c>
      <c r="J235" s="6">
        <f t="shared" ca="1" si="203"/>
        <v>0.76700000000000002</v>
      </c>
      <c r="AD235" s="49"/>
      <c r="AF235" s="97" t="s">
        <v>150</v>
      </c>
      <c r="AG235">
        <f ca="1">(0.5*14.17*F222*0.9*(F223-F224))/(2*AK20*10)+SQRT(((0.5*14.17*F222*0.9*(F223-F224))/(2*AK20*10))^2 -1)</f>
        <v>2.6141603264328999</v>
      </c>
    </row>
    <row r="236" spans="1:54" x14ac:dyDescent="0.25">
      <c r="D236" s="5" t="s">
        <v>86</v>
      </c>
      <c r="E236" s="6">
        <f ca="1">E229</f>
        <v>-1.7430000000000001</v>
      </c>
      <c r="F236" s="6">
        <f t="shared" ref="F236:J238" ca="1" si="204">F229</f>
        <v>-1.3320000000000001</v>
      </c>
      <c r="G236" s="6">
        <f t="shared" ca="1" si="204"/>
        <v>1.099</v>
      </c>
      <c r="H236" s="6">
        <f t="shared" ca="1" si="204"/>
        <v>44.091999999999999</v>
      </c>
      <c r="I236" s="6">
        <f t="shared" ca="1" si="204"/>
        <v>1.014</v>
      </c>
      <c r="J236" s="6">
        <f t="shared" ca="1" si="204"/>
        <v>1.651</v>
      </c>
      <c r="AD236" s="49"/>
    </row>
    <row r="237" spans="1:54" x14ac:dyDescent="0.25">
      <c r="D237" s="5" t="s">
        <v>87</v>
      </c>
      <c r="E237" s="6">
        <f ca="1">E230</f>
        <v>-4.0419999999999998</v>
      </c>
      <c r="F237" s="6">
        <f t="shared" ca="1" si="204"/>
        <v>-2.2999999999999998</v>
      </c>
      <c r="G237" s="6">
        <f t="shared" ca="1" si="204"/>
        <v>200.82900000000001</v>
      </c>
      <c r="H237" s="6">
        <f t="shared" ca="1" si="204"/>
        <v>-0.48199999999999998</v>
      </c>
      <c r="I237" s="6">
        <f t="shared" ca="1" si="204"/>
        <v>-0.18099999999999999</v>
      </c>
      <c r="J237" s="6">
        <f t="shared" ca="1" si="204"/>
        <v>-0.29399999999999998</v>
      </c>
      <c r="AD237" s="49"/>
    </row>
    <row r="238" spans="1:54" x14ac:dyDescent="0.25">
      <c r="D238" s="5" t="s">
        <v>11</v>
      </c>
      <c r="E238" s="6">
        <f ca="1">E231</f>
        <v>-2442.8290000000002</v>
      </c>
      <c r="F238" s="6">
        <f t="shared" ca="1" si="204"/>
        <v>-1529.056</v>
      </c>
      <c r="G238" s="6">
        <f t="shared" ca="1" si="204"/>
        <v>-120.33999999999999</v>
      </c>
      <c r="H238" s="6">
        <f t="shared" ca="1" si="204"/>
        <v>298.74200000000002</v>
      </c>
      <c r="I238" s="6">
        <f t="shared" ca="1" si="204"/>
        <v>6.7440000000000007</v>
      </c>
      <c r="J238" s="6">
        <f t="shared" ca="1" si="204"/>
        <v>10.964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</row>
    <row r="239" spans="1:54" x14ac:dyDescent="0.25">
      <c r="AD239" s="49"/>
    </row>
    <row r="240" spans="1:54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</row>
    <row r="241" spans="1:30" x14ac:dyDescent="0.25">
      <c r="A241" s="27"/>
      <c r="B241" s="27"/>
      <c r="C241" s="27"/>
      <c r="D241" s="29" t="s">
        <v>84</v>
      </c>
      <c r="E241" s="31">
        <f ca="1">E227-(E227-E234)/$M224*$M222</f>
        <v>-3.541864864864865</v>
      </c>
      <c r="F241" s="31">
        <f t="shared" ref="F241" ca="1" si="205">F227-(F227-F234)/$M224*$M222</f>
        <v>-2.7366486486486483</v>
      </c>
      <c r="G241" s="31">
        <f ca="1">G227-(G227-G234)/$M224*$M222</f>
        <v>1.555472972972973</v>
      </c>
      <c r="H241" s="31">
        <f t="shared" ref="H241:J241" ca="1" si="206">H227-(H227-H234)/$M224*$M222</f>
        <v>61.877459459459459</v>
      </c>
      <c r="I241" s="31">
        <f t="shared" ca="1" si="206"/>
        <v>1.4252702702702702</v>
      </c>
      <c r="J241" s="31">
        <f t="shared" ca="1" si="206"/>
        <v>2.3222162162162161</v>
      </c>
      <c r="K241" s="31">
        <f ca="1">(ABS(G241)+ABS(I241))*SIGN(G241)</f>
        <v>2.9807432432432432</v>
      </c>
      <c r="L241" s="31">
        <f ca="1">(ABS(H241)+ABS(J241))*SIGN(H241)</f>
        <v>64.199675675675678</v>
      </c>
      <c r="M241" s="31">
        <f ca="1">(ABS(K241)+0.3*ABS(L241))*SIGN(K241)</f>
        <v>22.240645945945946</v>
      </c>
      <c r="N241" s="31">
        <f t="shared" ref="N241:N245" ca="1" si="207">(ABS(L241)+0.3*ABS(K241))*SIGN(L241)</f>
        <v>65.093898648648647</v>
      </c>
      <c r="O241" s="31">
        <f ca="1">F241+M241</f>
        <v>19.503997297297296</v>
      </c>
      <c r="P241" s="31">
        <f ca="1">F241-M241</f>
        <v>-24.977294594594596</v>
      </c>
      <c r="Q241" s="31">
        <f ca="1">F241+N241</f>
        <v>62.357250000000001</v>
      </c>
      <c r="R241" s="31">
        <f ca="1">F241-N241</f>
        <v>-67.830547297297301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</row>
    <row r="242" spans="1:30" x14ac:dyDescent="0.25">
      <c r="A242" s="27"/>
      <c r="B242" s="27"/>
      <c r="C242" s="27"/>
      <c r="D242" s="29" t="s">
        <v>85</v>
      </c>
      <c r="E242" s="31">
        <f t="shared" ref="E242:F242" ca="1" si="208">E228-(E228-E235)/$M224*$M222</f>
        <v>-9.1783378378378373</v>
      </c>
      <c r="F242" s="31">
        <f t="shared" ca="1" si="208"/>
        <v>-5.020189189189189</v>
      </c>
      <c r="G242" s="31">
        <f ca="1">G228-(G228-G235)/$M224*$M222</f>
        <v>208.88874324324325</v>
      </c>
      <c r="H242" s="31">
        <f t="shared" ref="H242:J242" ca="1" si="209">H228-(H228-H235)/$M224*$M222</f>
        <v>-0.50486486486486493</v>
      </c>
      <c r="I242" s="31">
        <f t="shared" ca="1" si="209"/>
        <v>-0.13381081081081081</v>
      </c>
      <c r="J242" s="31">
        <f t="shared" ca="1" si="209"/>
        <v>-0.2180810810810811</v>
      </c>
      <c r="K242" s="31">
        <f t="shared" ref="K242:L245" ca="1" si="210">(ABS(G242)+ABS(I242))*SIGN(G242)</f>
        <v>209.02255405405407</v>
      </c>
      <c r="L242" s="31">
        <f t="shared" ca="1" si="210"/>
        <v>-0.72294594594594597</v>
      </c>
      <c r="M242" s="31">
        <f t="shared" ref="M242:M245" ca="1" si="211">(ABS(K242)+0.3*ABS(L242))*SIGN(K242)</f>
        <v>209.23943783783784</v>
      </c>
      <c r="N242" s="31">
        <f t="shared" ca="1" si="207"/>
        <v>-63.429712162162161</v>
      </c>
      <c r="O242" s="31">
        <f t="shared" ref="O242:O244" ca="1" si="212">F242+M242</f>
        <v>204.21924864864866</v>
      </c>
      <c r="P242" s="31">
        <f t="shared" ref="P242:P244" ca="1" si="213">F242-M242</f>
        <v>-214.25962702702702</v>
      </c>
      <c r="Q242" s="31">
        <f t="shared" ref="Q242:Q244" ca="1" si="214">F242+N242</f>
        <v>-68.449901351351343</v>
      </c>
      <c r="R242" s="31">
        <f t="shared" ref="R242:R244" ca="1" si="215">F242-N242</f>
        <v>58.409522972972972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</row>
    <row r="243" spans="1:30" x14ac:dyDescent="0.25">
      <c r="A243" s="27"/>
      <c r="B243" s="27"/>
      <c r="C243" s="27"/>
      <c r="D243" s="29" t="s">
        <v>86</v>
      </c>
      <c r="E243" s="31">
        <f t="shared" ref="E243:J245" ca="1" si="216">E229</f>
        <v>-1.7430000000000001</v>
      </c>
      <c r="F243" s="31">
        <f t="shared" ca="1" si="216"/>
        <v>-1.3320000000000001</v>
      </c>
      <c r="G243" s="31">
        <f t="shared" ca="1" si="216"/>
        <v>1.099</v>
      </c>
      <c r="H243" s="31">
        <f t="shared" ca="1" si="216"/>
        <v>44.091999999999999</v>
      </c>
      <c r="I243" s="31">
        <f t="shared" ca="1" si="216"/>
        <v>1.014</v>
      </c>
      <c r="J243" s="31">
        <f t="shared" ca="1" si="216"/>
        <v>1.651</v>
      </c>
      <c r="K243" s="31">
        <f t="shared" ca="1" si="210"/>
        <v>2.113</v>
      </c>
      <c r="L243" s="31">
        <f t="shared" ca="1" si="210"/>
        <v>45.743000000000002</v>
      </c>
      <c r="M243" s="31">
        <f t="shared" ca="1" si="211"/>
        <v>15.835900000000001</v>
      </c>
      <c r="N243" s="31">
        <f t="shared" ca="1" si="207"/>
        <v>46.376899999999999</v>
      </c>
      <c r="O243" s="31">
        <f t="shared" ca="1" si="212"/>
        <v>14.5039</v>
      </c>
      <c r="P243" s="31">
        <f t="shared" ca="1" si="213"/>
        <v>-17.167899999999999</v>
      </c>
      <c r="Q243" s="31">
        <f t="shared" ca="1" si="214"/>
        <v>45.044899999999998</v>
      </c>
      <c r="R243" s="31">
        <f t="shared" ca="1" si="215"/>
        <v>-47.7089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</row>
    <row r="244" spans="1:30" x14ac:dyDescent="0.25">
      <c r="A244" s="27"/>
      <c r="B244" s="27"/>
      <c r="C244" s="27"/>
      <c r="D244" s="29" t="s">
        <v>87</v>
      </c>
      <c r="E244" s="31">
        <f t="shared" ca="1" si="216"/>
        <v>-4.0419999999999998</v>
      </c>
      <c r="F244" s="31">
        <f t="shared" ca="1" si="216"/>
        <v>-2.2999999999999998</v>
      </c>
      <c r="G244" s="31">
        <f t="shared" ca="1" si="216"/>
        <v>200.82900000000001</v>
      </c>
      <c r="H244" s="31">
        <f t="shared" ca="1" si="216"/>
        <v>-0.48199999999999998</v>
      </c>
      <c r="I244" s="31">
        <f t="shared" ca="1" si="216"/>
        <v>-0.18099999999999999</v>
      </c>
      <c r="J244" s="31">
        <f t="shared" ca="1" si="216"/>
        <v>-0.29399999999999998</v>
      </c>
      <c r="K244" s="31">
        <f t="shared" ca="1" si="210"/>
        <v>201.01000000000002</v>
      </c>
      <c r="L244" s="31">
        <f t="shared" ca="1" si="210"/>
        <v>-0.77600000000000002</v>
      </c>
      <c r="M244" s="31">
        <f t="shared" ca="1" si="211"/>
        <v>201.24280000000002</v>
      </c>
      <c r="N244" s="31">
        <f t="shared" ca="1" si="207"/>
        <v>-61.079000000000008</v>
      </c>
      <c r="O244" s="31">
        <f t="shared" ca="1" si="212"/>
        <v>198.94280000000001</v>
      </c>
      <c r="P244" s="31">
        <f t="shared" ca="1" si="213"/>
        <v>-203.54280000000003</v>
      </c>
      <c r="Q244" s="31">
        <f t="shared" ca="1" si="214"/>
        <v>-63.379000000000005</v>
      </c>
      <c r="R244" s="31">
        <f t="shared" ca="1" si="215"/>
        <v>58.779000000000011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</row>
    <row r="245" spans="1:30" x14ac:dyDescent="0.25">
      <c r="A245" s="27"/>
      <c r="B245" s="27"/>
      <c r="C245" s="27"/>
      <c r="D245" s="29" t="s">
        <v>11</v>
      </c>
      <c r="E245" s="31">
        <f ca="1">E231+K231</f>
        <v>-2525.7040000000002</v>
      </c>
      <c r="F245" s="31">
        <f ca="1">F231+L231</f>
        <v>-1592.806</v>
      </c>
      <c r="G245" s="31">
        <f t="shared" ca="1" si="216"/>
        <v>-120.33999999999999</v>
      </c>
      <c r="H245" s="31">
        <f t="shared" ca="1" si="216"/>
        <v>298.74200000000002</v>
      </c>
      <c r="I245" s="31">
        <f t="shared" ca="1" si="216"/>
        <v>6.7440000000000007</v>
      </c>
      <c r="J245" s="31">
        <f t="shared" ca="1" si="216"/>
        <v>10.964</v>
      </c>
      <c r="K245" s="31">
        <f t="shared" ca="1" si="210"/>
        <v>-127.08399999999999</v>
      </c>
      <c r="L245" s="31">
        <f t="shared" ca="1" si="210"/>
        <v>309.70600000000002</v>
      </c>
      <c r="M245" s="31">
        <f t="shared" ca="1" si="211"/>
        <v>-219.99579999999997</v>
      </c>
      <c r="N245" s="31">
        <f t="shared" ca="1" si="207"/>
        <v>347.83120000000002</v>
      </c>
      <c r="O245" s="31">
        <f ca="1">F245+M245</f>
        <v>-1812.8018</v>
      </c>
      <c r="P245" s="31">
        <f ca="1">F245-M245</f>
        <v>-1372.8102000000001</v>
      </c>
      <c r="Q245" s="31">
        <f ca="1">F245+N245</f>
        <v>-1244.9748</v>
      </c>
      <c r="R245" s="31">
        <f ca="1">F245-N245</f>
        <v>-1940.6372000000001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</row>
    <row r="246" spans="1:30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</row>
    <row r="247" spans="1:30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</row>
    <row r="248" spans="1:30" x14ac:dyDescent="0.25">
      <c r="A248" s="27"/>
      <c r="B248" s="27"/>
      <c r="C248" s="27"/>
      <c r="D248" s="29" t="s">
        <v>84</v>
      </c>
      <c r="E248" s="31">
        <f t="shared" ref="E248:F248" ca="1" si="217">E234+(E227-E234)/$M224*$M223</f>
        <v>2.298</v>
      </c>
      <c r="F248" s="31">
        <f t="shared" ca="1" si="217"/>
        <v>1.7270000000000001</v>
      </c>
      <c r="G248" s="31">
        <f ca="1">G234+(G227-G234)/$M224*$M223</f>
        <v>-2.125</v>
      </c>
      <c r="H248" s="31">
        <f t="shared" ref="H248:J248" ca="1" si="218">H234+(H227-H234)/$M224*$M223</f>
        <v>-85.834000000000003</v>
      </c>
      <c r="I248" s="31">
        <f t="shared" ca="1" si="218"/>
        <v>-1.97</v>
      </c>
      <c r="J248" s="31">
        <f t="shared" ca="1" si="218"/>
        <v>-3.2080000000000002</v>
      </c>
      <c r="K248" s="31">
        <f ca="1">(ABS(G248)+ABS(I248))*SIGN(G248)</f>
        <v>-4.0949999999999998</v>
      </c>
      <c r="L248" s="31">
        <f ca="1">(ABS(H248)+ABS(J248))*SIGN(H248)</f>
        <v>-89.042000000000002</v>
      </c>
      <c r="M248" s="31">
        <f t="shared" ref="M248:M252" ca="1" si="219">(ABS(K248)+0.3*ABS(L248))*SIGN(K248)</f>
        <v>-30.807599999999997</v>
      </c>
      <c r="N248" s="31">
        <f ca="1">(ABS(L248)+0.3*ABS(K248))*SIGN(L248)</f>
        <v>-90.270499999999998</v>
      </c>
      <c r="O248" s="31">
        <f ca="1">F248+M248</f>
        <v>-29.080599999999997</v>
      </c>
      <c r="P248" s="31">
        <f ca="1">F248-M248</f>
        <v>32.534599999999998</v>
      </c>
      <c r="Q248" s="31">
        <f ca="1">F248+N248</f>
        <v>-88.543499999999995</v>
      </c>
      <c r="R248" s="31">
        <f ca="1">F248-N248</f>
        <v>91.997500000000002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</row>
    <row r="249" spans="1:30" x14ac:dyDescent="0.25">
      <c r="A249" s="27"/>
      <c r="B249" s="27"/>
      <c r="C249" s="27"/>
      <c r="D249" s="29" t="s">
        <v>85</v>
      </c>
      <c r="E249" s="31">
        <f t="shared" ref="E249:F249" ca="1" si="220">E235+(E228-E235)/$M224*$M223</f>
        <v>4.3620000000000001</v>
      </c>
      <c r="F249" s="31">
        <f t="shared" ca="1" si="220"/>
        <v>2.6829999999999998</v>
      </c>
      <c r="G249" s="31">
        <f ca="1">G235+(G228-G235)/$M224*$M223</f>
        <v>-463.96600000000001</v>
      </c>
      <c r="H249" s="31">
        <f t="shared" ref="H249:J249" ca="1" si="221">H235+(H228-H235)/$M224*$M223</f>
        <v>1.1140000000000001</v>
      </c>
      <c r="I249" s="31">
        <f t="shared" ca="1" si="221"/>
        <v>0.47099999999999997</v>
      </c>
      <c r="J249" s="31">
        <f t="shared" ca="1" si="221"/>
        <v>0.76700000000000002</v>
      </c>
      <c r="K249" s="31">
        <f ca="1">(ABS(G249)+ABS(I249))*SIGN(G249)</f>
        <v>-464.43700000000001</v>
      </c>
      <c r="L249" s="31">
        <f t="shared" ref="K249:L252" ca="1" si="222">(ABS(H249)+ABS(J249))*SIGN(H249)</f>
        <v>1.8810000000000002</v>
      </c>
      <c r="M249" s="31">
        <f ca="1">(ABS(K249)+0.3*ABS(L249))*SIGN(K249)</f>
        <v>-465.00130000000001</v>
      </c>
      <c r="N249" s="31">
        <f t="shared" ref="N249:N252" ca="1" si="223">(ABS(L249)+0.3*ABS(K249))*SIGN(L249)</f>
        <v>141.21209999999999</v>
      </c>
      <c r="O249" s="31">
        <f ca="1">F249+M249</f>
        <v>-462.31830000000002</v>
      </c>
      <c r="P249" s="31">
        <f t="shared" ref="P249:P251" ca="1" si="224">F249-M249</f>
        <v>467.68430000000001</v>
      </c>
      <c r="Q249" s="31">
        <f t="shared" ref="Q249:Q251" ca="1" si="225">F249+N249</f>
        <v>143.89509999999999</v>
      </c>
      <c r="R249" s="31">
        <f t="shared" ref="R249:R251" ca="1" si="226">F249-N249</f>
        <v>-138.5291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</row>
    <row r="250" spans="1:30" x14ac:dyDescent="0.25">
      <c r="A250" s="27"/>
      <c r="B250" s="27"/>
      <c r="C250" s="27"/>
      <c r="D250" s="29" t="s">
        <v>86</v>
      </c>
      <c r="E250" s="31">
        <f ca="1">E243</f>
        <v>-1.7430000000000001</v>
      </c>
      <c r="F250" s="31">
        <f t="shared" ref="F250:J251" ca="1" si="227">F243</f>
        <v>-1.3320000000000001</v>
      </c>
      <c r="G250" s="31">
        <f t="shared" ca="1" si="227"/>
        <v>1.099</v>
      </c>
      <c r="H250" s="31">
        <f t="shared" ca="1" si="227"/>
        <v>44.091999999999999</v>
      </c>
      <c r="I250" s="31">
        <f t="shared" ca="1" si="227"/>
        <v>1.014</v>
      </c>
      <c r="J250" s="31">
        <f t="shared" ca="1" si="227"/>
        <v>1.651</v>
      </c>
      <c r="K250" s="31">
        <f t="shared" ca="1" si="222"/>
        <v>2.113</v>
      </c>
      <c r="L250" s="31">
        <f t="shared" ca="1" si="222"/>
        <v>45.743000000000002</v>
      </c>
      <c r="M250" s="31">
        <f t="shared" ca="1" si="219"/>
        <v>15.835900000000001</v>
      </c>
      <c r="N250" s="31">
        <f t="shared" ca="1" si="223"/>
        <v>46.376899999999999</v>
      </c>
      <c r="O250" s="31">
        <f t="shared" ref="O250:O251" ca="1" si="228">F250+M250</f>
        <v>14.5039</v>
      </c>
      <c r="P250" s="31">
        <f t="shared" ca="1" si="224"/>
        <v>-17.167899999999999</v>
      </c>
      <c r="Q250" s="31">
        <f t="shared" ca="1" si="225"/>
        <v>45.044899999999998</v>
      </c>
      <c r="R250" s="31">
        <f t="shared" ca="1" si="226"/>
        <v>-47.7089</v>
      </c>
      <c r="S250" s="27"/>
      <c r="T250" s="27"/>
      <c r="U250" s="27"/>
      <c r="V250" s="27"/>
      <c r="W250" s="27"/>
      <c r="X250" s="110" t="s">
        <v>129</v>
      </c>
      <c r="Y250" s="110"/>
      <c r="Z250" s="110"/>
      <c r="AA250" s="110"/>
      <c r="AB250" s="110"/>
      <c r="AC250" s="27"/>
      <c r="AD250" s="52"/>
    </row>
    <row r="251" spans="1:30" x14ac:dyDescent="0.25">
      <c r="A251" s="27"/>
      <c r="B251" s="27"/>
      <c r="C251" s="27"/>
      <c r="D251" s="29" t="s">
        <v>87</v>
      </c>
      <c r="E251" s="31">
        <f ca="1">E244</f>
        <v>-4.0419999999999998</v>
      </c>
      <c r="F251" s="31">
        <f t="shared" ca="1" si="227"/>
        <v>-2.2999999999999998</v>
      </c>
      <c r="G251" s="31">
        <f t="shared" ca="1" si="227"/>
        <v>200.82900000000001</v>
      </c>
      <c r="H251" s="31">
        <f t="shared" ca="1" si="227"/>
        <v>-0.48199999999999998</v>
      </c>
      <c r="I251" s="31">
        <f t="shared" ca="1" si="227"/>
        <v>-0.18099999999999999</v>
      </c>
      <c r="J251" s="31">
        <f t="shared" ca="1" si="227"/>
        <v>-0.29399999999999998</v>
      </c>
      <c r="K251" s="31">
        <f t="shared" ca="1" si="222"/>
        <v>201.01000000000002</v>
      </c>
      <c r="L251" s="31">
        <f t="shared" ca="1" si="222"/>
        <v>-0.77600000000000002</v>
      </c>
      <c r="M251" s="31">
        <f t="shared" ca="1" si="219"/>
        <v>201.24280000000002</v>
      </c>
      <c r="N251" s="31">
        <f t="shared" ca="1" si="223"/>
        <v>-61.079000000000008</v>
      </c>
      <c r="O251" s="31">
        <f t="shared" ca="1" si="228"/>
        <v>198.94280000000001</v>
      </c>
      <c r="P251" s="31">
        <f t="shared" ca="1" si="224"/>
        <v>-203.54280000000003</v>
      </c>
      <c r="Q251" s="31">
        <f t="shared" ca="1" si="225"/>
        <v>-63.379000000000005</v>
      </c>
      <c r="R251" s="31">
        <f t="shared" ca="1" si="226"/>
        <v>58.779000000000011</v>
      </c>
      <c r="S251" s="27"/>
      <c r="T251" s="27"/>
      <c r="U251" s="27"/>
      <c r="V251" s="27"/>
      <c r="W251" s="27"/>
      <c r="X251" s="54" t="s">
        <v>130</v>
      </c>
      <c r="Y251" s="60" t="str">
        <f>IF((V263+V264)*2&gt;F223*F222*0.01,"verifica","non verifica")</f>
        <v>verifica</v>
      </c>
      <c r="Z251" s="91" t="s">
        <v>130</v>
      </c>
      <c r="AA251" s="110" t="str">
        <f>IF((V264+V263)*2&lt;=F223*F222*0.025,"verifica","non verifica")</f>
        <v>verifica</v>
      </c>
      <c r="AB251" s="110"/>
      <c r="AC251" s="27"/>
      <c r="AD251" s="52"/>
    </row>
    <row r="252" spans="1:30" x14ac:dyDescent="0.25">
      <c r="A252" s="27"/>
      <c r="B252" s="27"/>
      <c r="C252" s="27"/>
      <c r="D252" s="29" t="s">
        <v>11</v>
      </c>
      <c r="E252" s="31">
        <f ca="1">E238+K238</f>
        <v>-2542.9615000000003</v>
      </c>
      <c r="F252" s="31">
        <f ca="1">F238+L238</f>
        <v>-1606.0810000000001</v>
      </c>
      <c r="G252" s="31">
        <f t="shared" ref="G252:J252" ca="1" si="229">G238</f>
        <v>-120.33999999999999</v>
      </c>
      <c r="H252" s="31">
        <f t="shared" ca="1" si="229"/>
        <v>298.74200000000002</v>
      </c>
      <c r="I252" s="31">
        <f t="shared" ca="1" si="229"/>
        <v>6.7440000000000007</v>
      </c>
      <c r="J252" s="31">
        <f t="shared" ca="1" si="229"/>
        <v>10.964</v>
      </c>
      <c r="K252" s="31">
        <f t="shared" ca="1" si="222"/>
        <v>-127.08399999999999</v>
      </c>
      <c r="L252" s="31">
        <f t="shared" ca="1" si="222"/>
        <v>309.70600000000002</v>
      </c>
      <c r="M252" s="31">
        <f t="shared" ca="1" si="219"/>
        <v>-219.99579999999997</v>
      </c>
      <c r="N252" s="31">
        <f t="shared" ca="1" si="223"/>
        <v>347.83120000000002</v>
      </c>
      <c r="O252" s="31">
        <f ca="1">F252+M252</f>
        <v>-1826.0768</v>
      </c>
      <c r="P252" s="31">
        <f ca="1">F252-M252</f>
        <v>-1386.0852000000002</v>
      </c>
      <c r="Q252" s="31">
        <f ca="1">F252+N252</f>
        <v>-1258.2498000000001</v>
      </c>
      <c r="R252" s="31">
        <f ca="1">F252-N252</f>
        <v>-1953.9122000000002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</row>
    <row r="253" spans="1:30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</row>
    <row r="254" spans="1:30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</row>
    <row r="255" spans="1:30" x14ac:dyDescent="0.25">
      <c r="A255" s="5">
        <f ca="1">B222</f>
        <v>11</v>
      </c>
      <c r="D255" s="5" t="s">
        <v>84</v>
      </c>
      <c r="E255" s="34">
        <f ca="1">E241</f>
        <v>-3.541864864864865</v>
      </c>
      <c r="F255" s="6">
        <f t="shared" ref="F255:I256" ca="1" si="230">O241</f>
        <v>19.503997297297296</v>
      </c>
      <c r="G255" s="6">
        <f t="shared" ca="1" si="230"/>
        <v>-24.977294594594596</v>
      </c>
      <c r="H255" s="35">
        <f t="shared" ca="1" si="230"/>
        <v>62.357250000000001</v>
      </c>
      <c r="I255" s="35">
        <f t="shared" ca="1" si="230"/>
        <v>-67.830547297297301</v>
      </c>
      <c r="J255" s="6">
        <f>INDEX($N$275:$N$286,MATCH(A257,$L$275:$L$286,-1),1)</f>
        <v>137.19291144678084</v>
      </c>
      <c r="K255" s="34">
        <f ca="1">MAX(ABS(F255),IF(J255="---",0,0.3*J255))</f>
        <v>41.157873434034251</v>
      </c>
      <c r="L255" s="34">
        <f ca="1">MAX(ABS(G255),IF(J255="---",0,0.3*J255))</f>
        <v>41.157873434034251</v>
      </c>
      <c r="M255" s="34">
        <f ca="1">MAX(ABS(H255),J255)</f>
        <v>137.19291144678084</v>
      </c>
      <c r="N255" s="34">
        <f ca="1">MAX(ABS(I255),J255)</f>
        <v>137.19291144678084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" ca="1" si="231">MAX(L255-$Z223*(1-((0.48*$Z222+L257)/(0.48*$Z222))^2),0)/(($F223-2*$F224)*$O$2)*1000</f>
        <v>0</v>
      </c>
      <c r="S255" s="36">
        <f ca="1">MAX(M255-$Z223*(1-((0.48*$Z222+M257)/(0.48*$Z222))^2),0)/(($F223-2*$F224)*$O$2)*1000</f>
        <v>2.5179859128720086</v>
      </c>
      <c r="T255" s="36">
        <f ca="1">MAX(N255-$Z223*(1-((0.48*$Z222+N257)/(0.48*$Z222))^2),0)/(($F223-2*$F224)*$O$2)*1000</f>
        <v>2.2268794352145531</v>
      </c>
      <c r="U255" s="34">
        <f ca="1">MAX(P255:T255)</f>
        <v>2.5179859128720086</v>
      </c>
      <c r="V255" s="26">
        <v>9.36</v>
      </c>
      <c r="W255" s="7">
        <f>2*V255*$O$2/10</f>
        <v>732.52173913043475</v>
      </c>
      <c r="X255" s="6">
        <f>W255*(F223-2*F224)/200</f>
        <v>80.577391304347827</v>
      </c>
      <c r="Y255" s="5"/>
      <c r="Z255" s="16"/>
      <c r="AD255" s="49"/>
    </row>
    <row r="256" spans="1:30" x14ac:dyDescent="0.25">
      <c r="A256" s="29" t="s">
        <v>67</v>
      </c>
      <c r="D256" s="5" t="s">
        <v>85</v>
      </c>
      <c r="E256" s="34">
        <f ca="1">E242</f>
        <v>-9.1783378378378373</v>
      </c>
      <c r="F256" s="35">
        <f t="shared" ca="1" si="230"/>
        <v>204.21924864864866</v>
      </c>
      <c r="G256" s="35">
        <f t="shared" ca="1" si="230"/>
        <v>-214.25962702702702</v>
      </c>
      <c r="H256" s="6">
        <f t="shared" ca="1" si="230"/>
        <v>-68.449901351351343</v>
      </c>
      <c r="I256" s="6">
        <f t="shared" ca="1" si="230"/>
        <v>58.409522972972972</v>
      </c>
      <c r="J256" s="6">
        <f>INDEX($O$275:$O$286,MATCH(A257,$L$275:$L$286,-1),1)</f>
        <v>301.57240068902672</v>
      </c>
      <c r="K256" s="34">
        <f ca="1">MAX(ABS(F256),J256)</f>
        <v>301.57240068902672</v>
      </c>
      <c r="L256" s="34">
        <f ca="1">MAX(ABS(G256),J256)</f>
        <v>301.57240068902672</v>
      </c>
      <c r="M256" s="34">
        <f ca="1">MAX(ABS(H256),IF(J256="---",0,0.3*J256))</f>
        <v>90.471720206708014</v>
      </c>
      <c r="N256" s="34">
        <f ca="1">MAX(ABS(I256),IF(J256="---",0,0.3*J256))</f>
        <v>90.471720206708014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0</v>
      </c>
      <c r="R256" s="36">
        <f t="shared" ref="R256:T256" ca="1" si="232">MAX(L256-$Z224*(1-((0.48*$Z222+L257)/(0.48*$Z222))^2),0)/(($F222-2*$F224)*$O$2)*1000</f>
        <v>0</v>
      </c>
      <c r="S256" s="36">
        <f t="shared" ca="1" si="232"/>
        <v>0</v>
      </c>
      <c r="T256" s="36">
        <f t="shared" ca="1" si="232"/>
        <v>0</v>
      </c>
      <c r="U256" s="34">
        <f ca="1">MAX(P256:T256)</f>
        <v>0</v>
      </c>
      <c r="V256" s="26">
        <v>12.56</v>
      </c>
      <c r="W256" s="7">
        <f>2*V256*$O$2/10</f>
        <v>982.95652173913061</v>
      </c>
      <c r="X256" s="6">
        <f>W256*(F222-2*F224)/200</f>
        <v>353.86434782608706</v>
      </c>
      <c r="Y256" s="5"/>
      <c r="Z256" s="16"/>
      <c r="AD256" s="49"/>
    </row>
    <row r="257" spans="1:59" x14ac:dyDescent="0.25">
      <c r="A257" s="5">
        <f>B223</f>
        <v>1</v>
      </c>
      <c r="D257" s="5" t="s">
        <v>11</v>
      </c>
      <c r="E257" s="37">
        <f ca="1">E245</f>
        <v>-2525.7040000000002</v>
      </c>
      <c r="F257" s="7">
        <f ca="1">O245</f>
        <v>-1812.8018</v>
      </c>
      <c r="G257" s="7">
        <f ca="1">P245</f>
        <v>-1372.8102000000001</v>
      </c>
      <c r="H257" s="7">
        <f ca="1">Q245</f>
        <v>-1244.9748</v>
      </c>
      <c r="I257" s="7">
        <f ca="1">R245</f>
        <v>-1940.6372000000001</v>
      </c>
      <c r="K257" s="34">
        <f ca="1">F257</f>
        <v>-1812.8018</v>
      </c>
      <c r="L257" s="34">
        <f t="shared" ref="L257:N257" ca="1" si="233">G257</f>
        <v>-1372.8102000000001</v>
      </c>
      <c r="M257" s="34">
        <f ca="1">H257</f>
        <v>-1244.9748</v>
      </c>
      <c r="N257" s="34">
        <f t="shared" ca="1" si="233"/>
        <v>-1940.6372000000001</v>
      </c>
      <c r="AD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168.52267609281884</v>
      </c>
      <c r="K258" s="6">
        <f t="shared" ref="K258:N258" ca="1" si="234">($Z223+$X255)*(1-ABS((0.48*$Z222+K257)/(0.48*$Z222+$W255))^(1+1/(1+$W255/$Z222)))</f>
        <v>201.10549375936458</v>
      </c>
      <c r="L258" s="6">
        <f t="shared" ca="1" si="234"/>
        <v>199.36839380981866</v>
      </c>
      <c r="M258" s="6">
        <f t="shared" ca="1" si="234"/>
        <v>195.48250776981402</v>
      </c>
      <c r="N258" s="6">
        <f t="shared" ca="1" si="234"/>
        <v>198.01597369041625</v>
      </c>
      <c r="AD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579.17491895026217</v>
      </c>
      <c r="K259" s="6">
        <f t="shared" ref="K259:N259" ca="1" si="235">($Z224+$X256)*(1-ABS((0.48*$Z222+K257)/(0.48*$Z222+$W256))^(1+1/(1+$W256/$Z222)))</f>
        <v>674.34377478742124</v>
      </c>
      <c r="L259" s="6">
        <f t="shared" ca="1" si="235"/>
        <v>669.04118779782357</v>
      </c>
      <c r="M259" s="6">
        <f t="shared" ca="1" si="235"/>
        <v>657.39214463620749</v>
      </c>
      <c r="N259" s="6">
        <f t="shared" ca="1" si="235"/>
        <v>664.96159493214998</v>
      </c>
      <c r="AD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5.0418632054383648E-3</v>
      </c>
      <c r="K260" s="38">
        <f t="shared" ref="K260:N260" ca="1" si="236">ABS(K255/K258)^1.5+ABS(K256/K259)^1.5</f>
        <v>0.3916504515587389</v>
      </c>
      <c r="L260" s="38">
        <f t="shared" ca="1" si="236"/>
        <v>0.39642559419998347</v>
      </c>
      <c r="M260" s="38">
        <f t="shared" ca="1" si="236"/>
        <v>0.6389979062766612</v>
      </c>
      <c r="N260" s="38">
        <f t="shared" ca="1" si="236"/>
        <v>0.6268813647740652</v>
      </c>
      <c r="AD260" s="49"/>
    </row>
    <row r="261" spans="1:59" x14ac:dyDescent="0.25">
      <c r="AD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</row>
    <row r="263" spans="1:59" x14ac:dyDescent="0.25">
      <c r="D263" s="5" t="s">
        <v>84</v>
      </c>
      <c r="E263" s="34">
        <f ca="1">E248</f>
        <v>2.298</v>
      </c>
      <c r="F263" s="6">
        <f t="shared" ref="F263:I264" ca="1" si="237">O248</f>
        <v>-29.080599999999997</v>
      </c>
      <c r="G263" s="6">
        <f t="shared" ca="1" si="237"/>
        <v>32.534599999999998</v>
      </c>
      <c r="H263" s="35">
        <f ca="1">Q248</f>
        <v>-88.543499999999995</v>
      </c>
      <c r="I263" s="35">
        <f t="shared" ca="1" si="237"/>
        <v>91.997500000000002</v>
      </c>
      <c r="J263" s="6" t="str">
        <f>INDEX($N$275:$N$286,MATCH(A257,$L$275:$L$286,-1)+1,1)</f>
        <v>---</v>
      </c>
      <c r="K263" s="34">
        <f ca="1">MAX(ABS(F263),IF(J263="---",0,0.3*J263))</f>
        <v>29.080599999999997</v>
      </c>
      <c r="L263" s="34">
        <f ca="1">MAX(ABS(G263),IF(J263="---",0,0.3*J263))</f>
        <v>32.534599999999998</v>
      </c>
      <c r="M263" s="34">
        <f ca="1">MAX(ABS(H263),J263)</f>
        <v>88.543499999999995</v>
      </c>
      <c r="N263" s="34">
        <f ca="1">MAX(ABS(I263),J263)</f>
        <v>91.997500000000002</v>
      </c>
      <c r="O263" s="13" t="s">
        <v>103</v>
      </c>
      <c r="P263" s="36">
        <f t="shared" ref="P263" ca="1" si="238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0</v>
      </c>
      <c r="T263" s="36">
        <f ca="1">MAX(N263-$Z223*(1-((0.48*$Z222+N265)/(0.48*$Z222))^2),0)/(($F223-2*$F224)*$O$2)*1000</f>
        <v>0</v>
      </c>
      <c r="U263" s="34">
        <f ca="1">MAX(P263:T263)</f>
        <v>0</v>
      </c>
      <c r="V263" s="26">
        <v>9.36</v>
      </c>
      <c r="W263" s="7">
        <f>2*V263*$O$2/10</f>
        <v>732.52173913043475</v>
      </c>
      <c r="X263" s="6">
        <f>W263*(F223-2*F224)/200</f>
        <v>80.577391304347827</v>
      </c>
      <c r="AD263" s="49"/>
    </row>
    <row r="264" spans="1:59" x14ac:dyDescent="0.25">
      <c r="D264" s="5" t="s">
        <v>85</v>
      </c>
      <c r="E264" s="34">
        <f ca="1">E249</f>
        <v>4.3620000000000001</v>
      </c>
      <c r="F264" s="35">
        <f t="shared" ca="1" si="237"/>
        <v>-462.31830000000002</v>
      </c>
      <c r="G264" s="35">
        <f t="shared" ca="1" si="237"/>
        <v>467.68430000000001</v>
      </c>
      <c r="H264" s="6">
        <f t="shared" ca="1" si="237"/>
        <v>143.89509999999999</v>
      </c>
      <c r="I264" s="6">
        <f t="shared" ca="1" si="237"/>
        <v>-138.5291</v>
      </c>
      <c r="J264" s="6" t="str">
        <f>INDEX($O$275:$O$286,MATCH(A257,$L$275:$L$286,-1)+1,1)</f>
        <v>---</v>
      </c>
      <c r="K264" s="34">
        <f ca="1">MAX(ABS(F264),J264)</f>
        <v>462.31830000000002</v>
      </c>
      <c r="L264" s="34">
        <f ca="1">MAX(ABS(G264),J264)</f>
        <v>467.68430000000001</v>
      </c>
      <c r="M264" s="34">
        <f ca="1">MAX(ABS(H264),IF(J264="---",0,0.3*J264))</f>
        <v>143.89509999999999</v>
      </c>
      <c r="N264" s="34">
        <f ca="1">MAX(ABS(I264),IF(J264="---",0,0.3*J264))</f>
        <v>138.5291</v>
      </c>
      <c r="O264" s="13" t="s">
        <v>104</v>
      </c>
      <c r="P264" s="36">
        <f t="shared" ref="P264" ca="1" si="239">MAX(E264-$Z224*(1-((0.48*$Z222+E265)/(0.48*$Z222))^2),0)/(($F222-2*$F224)*$O$2)*1000</f>
        <v>0</v>
      </c>
      <c r="Q264" s="36">
        <f ca="1">MAX(K264-$Z224*(1-((0.48*$Z222+K265)/(0.48*$Z222))^2),0)/(($F222-2*$F224)*$O$2)*1000</f>
        <v>4.9880968672195598</v>
      </c>
      <c r="R264" s="36">
        <f ca="1">MAX(L264-$Z224*(1-((0.48*$Z222+L265)/(0.48*$Z222))^2),0)/(($F222-2*$F224)*$O$2)*1000</f>
        <v>5.2777667082270341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5.2777667082270341</v>
      </c>
      <c r="V264" s="26">
        <v>12.56</v>
      </c>
      <c r="W264" s="7">
        <f>2*V264*$O$2/10</f>
        <v>982.95652173913061</v>
      </c>
      <c r="X264" s="6">
        <f>W264*(F222-2*F224)/200</f>
        <v>353.86434782608706</v>
      </c>
      <c r="AD264" s="49"/>
    </row>
    <row r="265" spans="1:59" x14ac:dyDescent="0.25">
      <c r="D265" s="5" t="s">
        <v>11</v>
      </c>
      <c r="E265" s="37">
        <f ca="1">E252</f>
        <v>-2542.9615000000003</v>
      </c>
      <c r="F265" s="7">
        <f ca="1">O252</f>
        <v>-1826.0768</v>
      </c>
      <c r="G265" s="7">
        <f ca="1">P252</f>
        <v>-1386.0852000000002</v>
      </c>
      <c r="H265" s="7">
        <f ca="1">Q252</f>
        <v>-1258.2498000000001</v>
      </c>
      <c r="I265" s="7">
        <f ca="1">R252</f>
        <v>-1953.9122000000002</v>
      </c>
      <c r="K265" s="34">
        <f ca="1">F265</f>
        <v>-1826.0768</v>
      </c>
      <c r="L265" s="34">
        <f t="shared" ref="L265:N265" ca="1" si="240">G265</f>
        <v>-1386.0852000000002</v>
      </c>
      <c r="M265" s="34">
        <f t="shared" ca="1" si="240"/>
        <v>-1258.2498000000001</v>
      </c>
      <c r="N265" s="34">
        <f t="shared" ca="1" si="240"/>
        <v>-1953.9122000000002</v>
      </c>
      <c r="AD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167.3003405369769</v>
      </c>
      <c r="K266" s="6">
        <f t="shared" ref="K266:N266" ca="1" si="241">($Z223+$X263)*(1-ABS((0.48*$Z222+K265)/(0.48*$Z222+$W263))^(1+1/(1+$W263/$Z222)))</f>
        <v>200.84744113490174</v>
      </c>
      <c r="L266" s="6">
        <f t="shared" ca="1" si="241"/>
        <v>199.69819458263825</v>
      </c>
      <c r="M266" s="6">
        <f t="shared" ca="1" si="241"/>
        <v>195.94446431795237</v>
      </c>
      <c r="N266" s="6">
        <f t="shared" ca="1" si="241"/>
        <v>197.62013754471755</v>
      </c>
      <c r="AD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575.68268477641436</v>
      </c>
      <c r="K267" s="6">
        <f t="shared" ref="K267:N267" ca="1" si="242">($Z224+$X264)*(1-ABS((0.48*$Z222+K265)/(0.48*$Z222+$W264))^(1+1/(1+$W264/$Z222)))</f>
        <v>673.54998865104312</v>
      </c>
      <c r="L267" s="6">
        <f t="shared" ca="1" si="242"/>
        <v>670.04155783429383</v>
      </c>
      <c r="M267" s="6">
        <f t="shared" ca="1" si="242"/>
        <v>658.76665807640825</v>
      </c>
      <c r="N267" s="6">
        <f t="shared" ca="1" si="242"/>
        <v>663.7733769809148</v>
      </c>
      <c r="AD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2.2693883316388863E-3</v>
      </c>
      <c r="K268" s="38">
        <f t="shared" ref="K268:N268" ca="1" si="243">ABS(K263/K266)^1.5+ABS(K264/K267)^1.5</f>
        <v>0.62375965764953589</v>
      </c>
      <c r="L268" s="38">
        <f t="shared" ca="1" si="243"/>
        <v>0.6489043003549142</v>
      </c>
      <c r="M268" s="38">
        <f t="shared" ca="1" si="243"/>
        <v>0.40585072964695779</v>
      </c>
      <c r="N268" s="38">
        <f t="shared" ca="1" si="243"/>
        <v>0.41296833056333093</v>
      </c>
      <c r="AD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41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AD273" s="49"/>
    </row>
    <row r="274" spans="1:30" x14ac:dyDescent="0.25">
      <c r="N274" s="15" t="s">
        <v>84</v>
      </c>
      <c r="O274" s="15" t="s">
        <v>85</v>
      </c>
      <c r="S274" s="54" t="s">
        <v>119</v>
      </c>
      <c r="T274" s="54" t="s">
        <v>122</v>
      </c>
      <c r="U274" s="55" t="s">
        <v>123</v>
      </c>
      <c r="V274" s="107" t="s">
        <v>124</v>
      </c>
      <c r="W274" s="107"/>
      <c r="X274" s="54" t="s">
        <v>122</v>
      </c>
      <c r="Y274" s="55" t="s">
        <v>123</v>
      </c>
      <c r="Z274" s="107" t="s">
        <v>124</v>
      </c>
      <c r="AA274" s="107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S275" s="54" t="s">
        <v>125</v>
      </c>
      <c r="T275" s="56">
        <f ca="1">MAX(K62,L62)</f>
        <v>101.64510000000001</v>
      </c>
      <c r="U275" s="56">
        <f ca="1">MAX(K61,L61)</f>
        <v>27.2805</v>
      </c>
      <c r="V275" s="132">
        <f>ABS(InvPil!AM204)</f>
        <v>274.37289999999996</v>
      </c>
      <c r="W275" s="129">
        <f>ABS(InvPil!AM203)</f>
        <v>295.33510000000001</v>
      </c>
      <c r="X275" s="56">
        <f ca="1">MAX(M62,N62)</f>
        <v>31.410600000000002</v>
      </c>
      <c r="Y275" s="56">
        <f ca="1">MAX(M61,N61)</f>
        <v>64.639499999999998</v>
      </c>
      <c r="Z275" s="129">
        <f>ABS(InvPil!AM205)</f>
        <v>267.58920000000001</v>
      </c>
      <c r="AA275" s="130">
        <f>ABS(InvPil!AM206)</f>
        <v>302.11879999999996</v>
      </c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S276" s="54" t="s">
        <v>126</v>
      </c>
      <c r="T276" s="56">
        <f ca="1">MAX(J70,K70,L70)</f>
        <v>121.50250077098958</v>
      </c>
      <c r="U276" s="56">
        <f ca="1">MAX(K69,L69,J70*0.3)</f>
        <v>36.450750231296873</v>
      </c>
      <c r="V276" s="133"/>
      <c r="W276" s="129"/>
      <c r="X276" s="56">
        <f ca="1">MAX(M70,N70,J69*0.3)</f>
        <v>36.450750231296873</v>
      </c>
      <c r="Y276" s="56">
        <f ca="1">MAX(J69,M69,N69)</f>
        <v>69.478595033378937</v>
      </c>
      <c r="Z276" s="129"/>
      <c r="AA276" s="13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S277" s="54">
        <v>4</v>
      </c>
      <c r="T277" s="56">
        <f ca="1">MAX(J110,K110,L110,J118,K118,L118)</f>
        <v>225.64750143183781</v>
      </c>
      <c r="U277" s="56">
        <f ca="1">MAX(K109,L109,K117,L117,J110*0.3,J118*0.3)</f>
        <v>67.694250429551346</v>
      </c>
      <c r="V277" s="58">
        <f>ABS(InvPil!AM208)</f>
        <v>551.39449999999999</v>
      </c>
      <c r="W277" s="58">
        <f>ABS(InvPil!AM207)</f>
        <v>631.90150000000006</v>
      </c>
      <c r="X277" s="56">
        <f ca="1">MAX(M110,N110,M118,N118,J109*0.3)</f>
        <v>67.694250429551346</v>
      </c>
      <c r="Y277" s="56">
        <f ca="1">MAX(J109,M109,N109,J117,M117,N117)</f>
        <v>129.0316764905609</v>
      </c>
      <c r="Z277" s="58">
        <f>ABS(InvPil!AM209)</f>
        <v>525.44060000000002</v>
      </c>
      <c r="AA277" s="58">
        <f>ABS(InvPil!AM210)</f>
        <v>657.85540000000003</v>
      </c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7-13'!$BO$156+'[3]TRA 7-13'!$BP$157</f>
        <v>315.59091109347946</v>
      </c>
      <c r="F278" s="15" t="s">
        <v>116</v>
      </c>
      <c r="G278" s="39">
        <f>('[3]TRA 4-18'!$BH$75+'[3]TRA 4-18'!$BG$76)*0.9</f>
        <v>180.46388320358167</v>
      </c>
      <c r="H278" s="13" t="s">
        <v>81</v>
      </c>
      <c r="I278" s="17">
        <v>0.35</v>
      </c>
      <c r="M278" s="13" t="s">
        <v>90</v>
      </c>
      <c r="N278" s="36">
        <f>IF(I278="","",G278*$H$273*I278)</f>
        <v>69.478595033378937</v>
      </c>
      <c r="O278" s="36">
        <f>IF(I278="","",E278*$H$273*I278)</f>
        <v>121.50250077098958</v>
      </c>
      <c r="S278" s="54">
        <v>3</v>
      </c>
      <c r="T278" s="56">
        <f ca="1">MAX(J158,K158,L158,J166,K166,L166)</f>
        <v>274.23543737458169</v>
      </c>
      <c r="U278" s="56">
        <f ca="1">MAX(K157,L157,K165,L165,J158*0.3,J166*0.3)</f>
        <v>82.270631212374511</v>
      </c>
      <c r="V278" s="58">
        <f>ABS(InvPil!AM212)</f>
        <v>810.61260000000016</v>
      </c>
      <c r="W278" s="58">
        <f>ABS(InvPil!AM211)</f>
        <v>993.09140000000002</v>
      </c>
      <c r="X278" s="56">
        <f ca="1">MAX(N158,M158,M166,N166,J157*0.3)</f>
        <v>82.270631212374511</v>
      </c>
      <c r="Y278" s="56">
        <f ca="1">MAX(J157,M157,N157,J165,M165,N165)</f>
        <v>143.45675999757722</v>
      </c>
      <c r="Z278" s="58">
        <f>ABS(InvPil!AM213)</f>
        <v>752.76950000000011</v>
      </c>
      <c r="AA278" s="58">
        <f>ABS(InvPil!AM214)</f>
        <v>1050.9345000000001</v>
      </c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129.0316764905609</v>
      </c>
      <c r="O279" s="36">
        <f>IF(I280="","",IF(I278="","---",E278*$H$273*I279))</f>
        <v>225.64750143183781</v>
      </c>
      <c r="S279" s="54">
        <v>2</v>
      </c>
      <c r="T279" s="56">
        <f ca="1">MAX(J207,K207,L207,J215,K215,L215)</f>
        <v>312.88274581581186</v>
      </c>
      <c r="U279" s="56">
        <f ca="1">MAX(K206,L206,K214,L214,J207*0.3,J215*0.3)</f>
        <v>93.86482374474356</v>
      </c>
      <c r="V279" s="58">
        <f>ABS(InvPil!AM216)</f>
        <v>1057.8103999999998</v>
      </c>
      <c r="W279" s="58">
        <f>ABS(InvPil!AM215)</f>
        <v>1367.9256</v>
      </c>
      <c r="X279" s="56">
        <f ca="1">MAX(M207,N207,M215,N215,J206*0.3)</f>
        <v>93.86482374474356</v>
      </c>
      <c r="Y279" s="56">
        <f ca="1">MAX(J206,M206,N206,J214,M214,N214)</f>
        <v>148.16834436252333</v>
      </c>
      <c r="Z279" s="58">
        <f>ABS(InvPil!AM217)</f>
        <v>964.1105</v>
      </c>
      <c r="AA279" s="58">
        <f>ABS(InvPil!AM218)</f>
        <v>1461.6254999999999</v>
      </c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7-13'!$BO$177+'[3]TRA 7-13'!$BP$178</f>
        <v>429.8361087375888</v>
      </c>
      <c r="F280" s="15" t="s">
        <v>116</v>
      </c>
      <c r="G280" s="39">
        <f>('[3]TRA 4-18'!$BH$96+'[3]TRA 4-18'!$BG$97)*0.9</f>
        <v>224.85385579557556</v>
      </c>
      <c r="H280" s="13" t="s">
        <v>81</v>
      </c>
      <c r="I280" s="17">
        <v>0.42</v>
      </c>
      <c r="M280" s="13" t="s">
        <v>90</v>
      </c>
      <c r="N280" s="36">
        <f>IF(I280="","",G280*$H$273*I280)</f>
        <v>103.88248137755591</v>
      </c>
      <c r="O280" s="36">
        <f>IF(I280="","",E280*$H$273*I280)</f>
        <v>198.58428223676603</v>
      </c>
      <c r="S280" s="54" t="s">
        <v>120</v>
      </c>
      <c r="T280" s="56">
        <f ca="1">MAX(J256,K256,L256)</f>
        <v>301.57240068902672</v>
      </c>
      <c r="U280" s="56">
        <f ca="1">MAX(K255,L255,J256*0.3)</f>
        <v>90.471720206708014</v>
      </c>
      <c r="V280" s="129">
        <f>ABS(InvPil!AM220)</f>
        <v>1309.0602000000001</v>
      </c>
      <c r="W280" s="129">
        <f>ABS(InvPil!AM219)</f>
        <v>1749.0518</v>
      </c>
      <c r="X280" s="56">
        <f ca="1">MAX(M256,N256,J255*0.3)</f>
        <v>90.471720206708014</v>
      </c>
      <c r="Y280" s="56">
        <f ca="1">MAX(J255,M255,N255)</f>
        <v>137.19291144678084</v>
      </c>
      <c r="Z280" s="129">
        <f>ABS(InvPil!AM221)</f>
        <v>1181.2248</v>
      </c>
      <c r="AA280" s="130">
        <f>ABS(InvPil!AM222)</f>
        <v>1876.8872000000001</v>
      </c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143.45675999757722</v>
      </c>
      <c r="O281" s="36">
        <f>IF(I282="","",IF(I280="","---",E280*$H$273*I281))</f>
        <v>274.23543737458169</v>
      </c>
      <c r="S281" s="54" t="s">
        <v>121</v>
      </c>
      <c r="T281" s="56">
        <f ca="1">MAX(K264,L264)</f>
        <v>467.68430000000001</v>
      </c>
      <c r="U281" s="56">
        <f ca="1">MAX(K263,L263)</f>
        <v>32.534599999999998</v>
      </c>
      <c r="V281" s="129"/>
      <c r="W281" s="129"/>
      <c r="X281" s="56">
        <f ca="1">MAX(M264,N264)</f>
        <v>143.89509999999999</v>
      </c>
      <c r="Y281" s="56">
        <f ca="1">MAX(M263,N263)</f>
        <v>91.997500000000002</v>
      </c>
      <c r="Z281" s="129"/>
      <c r="AA281" s="13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7-13'!$BO$199+'[3]TRA 7-13'!$BP$198</f>
        <v>526.73862931954852</v>
      </c>
      <c r="F282" s="15" t="s">
        <v>116</v>
      </c>
      <c r="G282" s="39">
        <f>('[3]TRA 4-18'!$BG$117+'[3]TRA 4-18'!$BG$118)*0.9</f>
        <v>249.44165717596513</v>
      </c>
      <c r="H282" s="13" t="s">
        <v>81</v>
      </c>
      <c r="I282" s="17">
        <v>0.46</v>
      </c>
      <c r="M282" s="13" t="s">
        <v>90</v>
      </c>
      <c r="N282" s="36">
        <f>IF(I282="","",G282*$H$273*I282)</f>
        <v>126.21747853103838</v>
      </c>
      <c r="O282" s="36">
        <f>IF(I282="","",E282*$H$273*I282)</f>
        <v>266.52974643569161</v>
      </c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148.16834436252333</v>
      </c>
      <c r="O283" s="36">
        <f>IF(I284="","",IF(I282="","---",E282*$H$273*I283))</f>
        <v>312.88274581581186</v>
      </c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7-13'!$BO$220+'[3]TRA 7-13'!$BP$219</f>
        <v>548.31345579823039</v>
      </c>
      <c r="F284" s="15" t="s">
        <v>116</v>
      </c>
      <c r="G284" s="39">
        <f>('[3]TRA 4-18'!$BH$138+'[3]TRA 4-18'!$BG$139)*0.9</f>
        <v>249.44165717596513</v>
      </c>
      <c r="H284" s="13" t="s">
        <v>81</v>
      </c>
      <c r="I284" s="17">
        <v>0.5</v>
      </c>
      <c r="M284" s="13" t="s">
        <v>90</v>
      </c>
      <c r="N284" s="36">
        <f>IF(I284="","",G284*$H$273*I284)</f>
        <v>137.19291144678084</v>
      </c>
      <c r="O284" s="36">
        <f>IF(I284="","",E284*$H$273*I284)</f>
        <v>301.57240068902672</v>
      </c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137.19291144678084</v>
      </c>
      <c r="O285" s="36">
        <f>IF(I284="","---",E284*$H$273*I285)</f>
        <v>301.57240068902672</v>
      </c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91">
    <mergeCell ref="V280:V281"/>
    <mergeCell ref="W280:W281"/>
    <mergeCell ref="X56:AB56"/>
    <mergeCell ref="AA57:AB57"/>
    <mergeCell ref="Z280:Z281"/>
    <mergeCell ref="AA280:AA281"/>
    <mergeCell ref="X250:AB250"/>
    <mergeCell ref="AA251:AB251"/>
    <mergeCell ref="X104:AB104"/>
    <mergeCell ref="AA105:AB105"/>
    <mergeCell ref="V274:W274"/>
    <mergeCell ref="Z274:AA274"/>
    <mergeCell ref="V275:V276"/>
    <mergeCell ref="W275:W276"/>
    <mergeCell ref="Z275:Z276"/>
    <mergeCell ref="AA275:AA276"/>
    <mergeCell ref="AH3:AI4"/>
    <mergeCell ref="AK3:AL3"/>
    <mergeCell ref="AK4:AL4"/>
    <mergeCell ref="AH7:AI8"/>
    <mergeCell ref="AK7:AL7"/>
    <mergeCell ref="AK8:AL8"/>
    <mergeCell ref="AH11:AI12"/>
    <mergeCell ref="AK11:AL11"/>
    <mergeCell ref="AK12:AL12"/>
    <mergeCell ref="AH15:AI16"/>
    <mergeCell ref="AK15:AL15"/>
    <mergeCell ref="AK16:AL16"/>
    <mergeCell ref="AH19:AI20"/>
    <mergeCell ref="AK19:AL19"/>
    <mergeCell ref="AK20:AL20"/>
    <mergeCell ref="AE28:BG28"/>
    <mergeCell ref="BA29:BB29"/>
    <mergeCell ref="AF30:AH30"/>
    <mergeCell ref="AJ30:AK30"/>
    <mergeCell ref="AL30:AN30"/>
    <mergeCell ref="AO30:AP30"/>
    <mergeCell ref="AF31:AH31"/>
    <mergeCell ref="AJ31:AK31"/>
    <mergeCell ref="AL31:AN31"/>
    <mergeCell ref="AL35:AN35"/>
    <mergeCell ref="AL36:AN36"/>
    <mergeCell ref="AL37:AN37"/>
    <mergeCell ref="AE76:BG76"/>
    <mergeCell ref="BA77:BB77"/>
    <mergeCell ref="AF78:AH78"/>
    <mergeCell ref="AJ78:AK78"/>
    <mergeCell ref="AL78:AN78"/>
    <mergeCell ref="AO78:AP78"/>
    <mergeCell ref="AF79:AH79"/>
    <mergeCell ref="AJ79:AK79"/>
    <mergeCell ref="AL79:AN79"/>
    <mergeCell ref="AL83:AN83"/>
    <mergeCell ref="AL84:AN84"/>
    <mergeCell ref="AL85:AN85"/>
    <mergeCell ref="AE124:BG124"/>
    <mergeCell ref="BA125:BB125"/>
    <mergeCell ref="AF126:AH126"/>
    <mergeCell ref="AJ126:AK126"/>
    <mergeCell ref="AL126:AN126"/>
    <mergeCell ref="AO126:AP126"/>
    <mergeCell ref="AF127:AH127"/>
    <mergeCell ref="AJ127:AK127"/>
    <mergeCell ref="AL127:AN127"/>
    <mergeCell ref="AL131:AN131"/>
    <mergeCell ref="AL132:AN132"/>
    <mergeCell ref="AL133:AN133"/>
    <mergeCell ref="AE172:BG172"/>
    <mergeCell ref="BA173:BB173"/>
    <mergeCell ref="AF174:AH174"/>
    <mergeCell ref="AJ174:AK174"/>
    <mergeCell ref="AL174:AN174"/>
    <mergeCell ref="AO174:AP174"/>
    <mergeCell ref="AF175:AH175"/>
    <mergeCell ref="AJ175:AK175"/>
    <mergeCell ref="AL175:AN175"/>
    <mergeCell ref="AO223:AP223"/>
    <mergeCell ref="AF224:AH224"/>
    <mergeCell ref="AJ224:AK224"/>
    <mergeCell ref="AL224:AN224"/>
    <mergeCell ref="AL179:AN179"/>
    <mergeCell ref="AL180:AN180"/>
    <mergeCell ref="AL181:AN181"/>
    <mergeCell ref="AE221:BG221"/>
    <mergeCell ref="BA222:BB222"/>
    <mergeCell ref="AL228:AN228"/>
    <mergeCell ref="AL229:AN229"/>
    <mergeCell ref="AL230:AN230"/>
    <mergeCell ref="AF223:AH223"/>
    <mergeCell ref="AJ223:AK223"/>
    <mergeCell ref="AL223:AN223"/>
  </mergeCells>
  <conditionalFormatting sqref="E211 K211:N211 E219 K219:N219 E260 K260:N260 E268 K268:N268">
    <cfRule type="cellIs" dxfId="39" priority="4" stopIfTrue="1" operator="greaterThan">
      <formula>1</formula>
    </cfRule>
  </conditionalFormatting>
  <conditionalFormatting sqref="E162 K162:N162 E170 K170:N170">
    <cfRule type="cellIs" dxfId="38" priority="3" stopIfTrue="1" operator="greaterThan">
      <formula>1</formula>
    </cfRule>
  </conditionalFormatting>
  <conditionalFormatting sqref="E114 K114:N114 E122 K122:N122">
    <cfRule type="cellIs" dxfId="37" priority="2" stopIfTrue="1" operator="greaterThan">
      <formula>1</formula>
    </cfRule>
  </conditionalFormatting>
  <conditionalFormatting sqref="E66 K66:N66 E74 K74:N74">
    <cfRule type="cellIs" dxfId="36" priority="1" stopIfTrue="1" operator="greaterThan">
      <formula>1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88"/>
  <sheetViews>
    <sheetView topLeftCell="AN265" workbookViewId="0">
      <selection activeCell="AK21" sqref="AK21"/>
    </sheetView>
  </sheetViews>
  <sheetFormatPr defaultRowHeight="15" x14ac:dyDescent="0.25"/>
  <cols>
    <col min="24" max="24" width="11.5703125" customWidth="1"/>
    <col min="26" max="26" width="11" customWidth="1"/>
    <col min="35" max="35" width="13.28515625" customWidth="1"/>
    <col min="40" max="40" width="13" customWidth="1"/>
    <col min="43" max="43" width="16" customWidth="1"/>
    <col min="45" max="45" width="12.7109375" customWidth="1"/>
    <col min="50" max="50" width="17.2851562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12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5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ABS(InvPil!AM223)</f>
        <v>208.13120000000001</v>
      </c>
    </row>
    <row r="4" spans="1:41" x14ac:dyDescent="0.25">
      <c r="A4" s="19">
        <f ca="1">INDEX(Pilastri!$A$1:$K$10000,$B4,2)</f>
        <v>12</v>
      </c>
      <c r="B4" s="19">
        <f ca="1">MATCH(C2,INDIRECT("Pilastri!B1:B"&amp;TRIM(S1)),0)</f>
        <v>222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77.527000000000001</v>
      </c>
      <c r="F4" s="20">
        <f ca="1">INDEX(Pilastri!$A$1:$K$10000,$B4,7)</f>
        <v>45.424999999999997</v>
      </c>
      <c r="G4" s="20">
        <f ca="1">INDEX(Pilastri!$A$1:$K$10000,$B4,8)</f>
        <v>90.304000000000002</v>
      </c>
      <c r="H4" s="20">
        <f ca="1">INDEX(Pilastri!$A$1:$K$10000,$B4,9)</f>
        <v>0.27500000000000002</v>
      </c>
      <c r="I4" s="20">
        <f ca="1">INDEX(Pilastri!$A$1:$K$10000,$B4,10)</f>
        <v>-9.9000000000000005E-2</v>
      </c>
      <c r="J4" s="20">
        <f ca="1">INDEX(Pilastri!$A$1:$K$10000,$B4,11)</f>
        <v>-0.161</v>
      </c>
      <c r="K4" s="19">
        <f ca="1">INDEX(Pilastri!$A$1:$K$10000,$L4,2)</f>
        <v>12</v>
      </c>
      <c r="L4" s="19">
        <f ca="1">MATCH(C2,INDIRECT("Pilastri!B"&amp;TRIM(S2)&amp;":B10000"),0)+S1</f>
        <v>702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-2.7559999999999998</v>
      </c>
      <c r="P4" s="20">
        <f ca="1">INDEX(Pilastri!$A$1:$K$10000,$L4,7)</f>
        <v>-1.321</v>
      </c>
      <c r="Q4" s="20">
        <f ca="1">INDEX(Pilastri!$A$1:$K$10000,$L4,8)</f>
        <v>3.4409999999999998</v>
      </c>
      <c r="R4" s="20">
        <f ca="1">INDEX(Pilastri!$A$1:$K$10000,$L4,9)</f>
        <v>64.566000000000003</v>
      </c>
      <c r="S4" s="20">
        <f ca="1">INDEX(Pilastri!$A$1:$K$10000,$L4,10)</f>
        <v>3.8330000000000002</v>
      </c>
      <c r="T4" s="20">
        <f ca="1">INDEX(Pilastri!$A$1:$K$10000,$L4,11)</f>
        <v>6.1989999999999998</v>
      </c>
      <c r="U4" s="20"/>
      <c r="V4" s="22">
        <f ca="1">K4</f>
        <v>12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192.49309064377107</v>
      </c>
      <c r="AL4" s="108">
        <f>0.9*30*46*0.5*14.17*2/(1+2^2)/10</f>
        <v>351.9828</v>
      </c>
      <c r="AO4">
        <f>ABS(InvPil!AM224)</f>
        <v>218.39079999999998</v>
      </c>
    </row>
    <row r="5" spans="1:41" x14ac:dyDescent="0.25">
      <c r="A5" s="18"/>
      <c r="B5" s="5">
        <f ca="1">B4+1</f>
        <v>223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-64.075000000000003</v>
      </c>
      <c r="F5" s="20">
        <f ca="1">INDEX(Pilastri!$A$1:$K$10000,$B5,7)</f>
        <v>-38.515000000000001</v>
      </c>
      <c r="G5" s="20">
        <f ca="1">INDEX(Pilastri!$A$1:$K$10000,$B5,8)</f>
        <v>-71.224999999999994</v>
      </c>
      <c r="H5" s="20">
        <f ca="1">INDEX(Pilastri!$A$1:$K$10000,$B5,9)</f>
        <v>-0.246</v>
      </c>
      <c r="I5" s="20">
        <f ca="1">INDEX(Pilastri!$A$1:$K$10000,$B5,10)</f>
        <v>4.7E-2</v>
      </c>
      <c r="J5" s="20">
        <f ca="1">INDEX(Pilastri!$A$1:$K$10000,$B5,11)</f>
        <v>7.5999999999999998E-2</v>
      </c>
      <c r="K5" s="19"/>
      <c r="L5" s="5">
        <f ca="1">L4+1</f>
        <v>703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2.1389999999999998</v>
      </c>
      <c r="P5" s="20">
        <f ca="1">INDEX(Pilastri!$A$1:$K$10000,$L5,7)</f>
        <v>0.55200000000000005</v>
      </c>
      <c r="Q5" s="20">
        <f ca="1">INDEX(Pilastri!$A$1:$K$10000,$L5,8)</f>
        <v>-3.359</v>
      </c>
      <c r="R5" s="20">
        <f ca="1">INDEX(Pilastri!$A$1:$K$10000,$L5,9)</f>
        <v>-62.835000000000001</v>
      </c>
      <c r="S5" s="20">
        <f ca="1">INDEX(Pilastri!$A$1:$K$10000,$L5,10)</f>
        <v>-3.722</v>
      </c>
      <c r="T5" s="20">
        <f ca="1">INDEX(Pilastri!$A$1:$K$10000,$L5,11)</f>
        <v>-6.0179999999999998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ABS(InvPil!AM225)</f>
        <v>218.76390000000001</v>
      </c>
    </row>
    <row r="6" spans="1:41" x14ac:dyDescent="0.25">
      <c r="A6" s="18"/>
      <c r="B6" s="5">
        <f t="shared" ref="B6:B7" ca="1" si="0">B5+1</f>
        <v>224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44.250999999999998</v>
      </c>
      <c r="F6" s="20">
        <f ca="1">INDEX(Pilastri!$A$1:$K$10000,$B6,7)</f>
        <v>26.231000000000002</v>
      </c>
      <c r="G6" s="20">
        <f ca="1">INDEX(Pilastri!$A$1:$K$10000,$B6,8)</f>
        <v>50.377000000000002</v>
      </c>
      <c r="H6" s="20">
        <f ca="1">INDEX(Pilastri!$A$1:$K$10000,$B6,9)</f>
        <v>0.16200000000000001</v>
      </c>
      <c r="I6" s="20">
        <f ca="1">INDEX(Pilastri!$A$1:$K$10000,$B6,10)</f>
        <v>-4.5999999999999999E-2</v>
      </c>
      <c r="J6" s="20">
        <f ca="1">INDEX(Pilastri!$A$1:$K$10000,$B6,11)</f>
        <v>-7.3999999999999996E-2</v>
      </c>
      <c r="K6" s="19"/>
      <c r="L6" s="5">
        <f t="shared" ref="L6:L7" ca="1" si="1">L5+1</f>
        <v>704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-1.53</v>
      </c>
      <c r="P6" s="20">
        <f ca="1">INDEX(Pilastri!$A$1:$K$10000,$L6,7)</f>
        <v>-0.58499999999999996</v>
      </c>
      <c r="Q6" s="20">
        <f ca="1">INDEX(Pilastri!$A$1:$K$10000,$L6,8)</f>
        <v>2.125</v>
      </c>
      <c r="R6" s="20">
        <f ca="1">INDEX(Pilastri!$A$1:$K$10000,$L6,9)</f>
        <v>39.813000000000002</v>
      </c>
      <c r="S6" s="20">
        <f ca="1">INDEX(Pilastri!$A$1:$K$10000,$L6,10)</f>
        <v>2.3610000000000002</v>
      </c>
      <c r="T6" s="20">
        <f ca="1">INDEX(Pilastri!$A$1:$K$10000,$L6,11)</f>
        <v>3.8180000000000001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ABS(InvPil!AM226)</f>
        <v>207.75809999999998</v>
      </c>
    </row>
    <row r="7" spans="1:41" x14ac:dyDescent="0.25">
      <c r="A7" s="18"/>
      <c r="B7" s="5">
        <f t="shared" ca="1" si="0"/>
        <v>225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-288.40100000000001</v>
      </c>
      <c r="F7" s="20">
        <f ca="1">INDEX(Pilastri!$A$1:$K$10000,$B7,7)</f>
        <v>-164.054</v>
      </c>
      <c r="G7" s="20">
        <f ca="1">INDEX(Pilastri!$A$1:$K$10000,$B7,8)</f>
        <v>3.839</v>
      </c>
      <c r="H7" s="20">
        <f ca="1">INDEX(Pilastri!$A$1:$K$10000,$B7,9)</f>
        <v>1.4E-2</v>
      </c>
      <c r="I7" s="20">
        <f ca="1">INDEX(Pilastri!$A$1:$K$10000,$B7,10)</f>
        <v>1E-3</v>
      </c>
      <c r="J7" s="20">
        <f ca="1">INDEX(Pilastri!$A$1:$K$10000,$B7,11)</f>
        <v>2E-3</v>
      </c>
      <c r="K7" s="19"/>
      <c r="L7" s="5">
        <f t="shared" ca="1" si="1"/>
        <v>705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-80.652000000000001</v>
      </c>
      <c r="P7" s="20">
        <f ca="1">INDEX(Pilastri!$A$1:$K$10000,$L7,7)</f>
        <v>-49.207000000000001</v>
      </c>
      <c r="Q7" s="20">
        <f ca="1">INDEX(Pilastri!$A$1:$K$10000,$L7,8)</f>
        <v>-0.23300000000000001</v>
      </c>
      <c r="R7" s="20">
        <f ca="1">INDEX(Pilastri!$A$1:$K$10000,$L7,9)</f>
        <v>-4.0209999999999999</v>
      </c>
      <c r="S7" s="20">
        <f ca="1">INDEX(Pilastri!$A$1:$K$10000,$L7,10)</f>
        <v>-0.218</v>
      </c>
      <c r="T7" s="20">
        <f ca="1">INDEX(Pilastri!$A$1:$K$10000,$L7,11)</f>
        <v>-0.35099999999999998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-369.053</v>
      </c>
      <c r="Z7" s="40">
        <f ca="1">F7+P7</f>
        <v>-213.261</v>
      </c>
      <c r="AA7" s="40">
        <f ca="1">G7+Q7</f>
        <v>3.6059999999999999</v>
      </c>
      <c r="AB7" s="22">
        <f t="shared" ref="AB7:AD7" ca="1" si="2">H7+R7</f>
        <v>-4.0069999999999997</v>
      </c>
      <c r="AC7" s="22">
        <f t="shared" ca="1" si="2"/>
        <v>-0.217</v>
      </c>
      <c r="AD7" s="50">
        <f t="shared" ca="1" si="2"/>
        <v>-0.34899999999999998</v>
      </c>
      <c r="AH7" s="109" t="s">
        <v>142</v>
      </c>
      <c r="AI7" s="109"/>
      <c r="AK7" s="107" t="s">
        <v>140</v>
      </c>
      <c r="AL7" s="107"/>
      <c r="AO7">
        <f>ABS(InvPil!AM227)</f>
        <v>439.88849999999996</v>
      </c>
    </row>
    <row r="8" spans="1:41" x14ac:dyDescent="0.25">
      <c r="A8" s="18"/>
      <c r="B8" s="5">
        <f ca="1">IF(ROW(C8)-ROW(C$4)&gt;=4*$C$4,"",B7+1)</f>
        <v>226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75.225999999999999</v>
      </c>
      <c r="F8" s="20">
        <f ca="1">INDEX(Pilastri!$A$1:$K$10000,$B8,7)</f>
        <v>46.204999999999998</v>
      </c>
      <c r="G8" s="20">
        <f ca="1">INDEX(Pilastri!$A$1:$K$10000,$B8,8)</f>
        <v>169.26400000000001</v>
      </c>
      <c r="H8" s="20">
        <f ca="1">INDEX(Pilastri!$A$1:$K$10000,$B8,9)</f>
        <v>0.48699999999999999</v>
      </c>
      <c r="I8" s="20">
        <f ca="1">INDEX(Pilastri!$A$1:$K$10000,$B8,10)</f>
        <v>-0.33300000000000002</v>
      </c>
      <c r="J8" s="20">
        <f ca="1">INDEX(Pilastri!$A$1:$K$10000,$B8,11)</f>
        <v>-0.54</v>
      </c>
      <c r="K8" s="19"/>
      <c r="L8" s="5">
        <f ca="1">IF(ROW(M8)-ROW(M$4)&gt;=4*$C$4,"",L7+1)</f>
        <v>706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-1.9870000000000001</v>
      </c>
      <c r="P8" s="20">
        <f ca="1">INDEX(Pilastri!$A$1:$K$10000,$L8,7)</f>
        <v>0.14000000000000001</v>
      </c>
      <c r="Q8" s="20">
        <f ca="1">INDEX(Pilastri!$A$1:$K$10000,$L8,8)</f>
        <v>4.79</v>
      </c>
      <c r="R8" s="20">
        <f ca="1">INDEX(Pilastri!$A$1:$K$10000,$L8,9)</f>
        <v>91.313999999999993</v>
      </c>
      <c r="S8" s="20">
        <f ca="1">INDEX(Pilastri!$A$1:$K$10000,$L8,10)</f>
        <v>5.5540000000000003</v>
      </c>
      <c r="T8" s="20">
        <f ca="1">INDEX(Pilastri!$A$1:$K$10000,$L8,11)</f>
        <v>9.0190000000000001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327.38256711727718</v>
      </c>
      <c r="AL8" s="108">
        <f>0.9*30*46*0.5*14.17*2/(1+2^2)/10</f>
        <v>351.9828</v>
      </c>
      <c r="AO8">
        <f>ABS(InvPil!AM228)</f>
        <v>481.26150000000001</v>
      </c>
    </row>
    <row r="9" spans="1:41" x14ac:dyDescent="0.25">
      <c r="A9" s="18"/>
      <c r="B9" s="19">
        <f t="shared" ref="B9:B23" ca="1" si="3">IF(ROW(C9)-ROW(C$4)&gt;=4*$C$4,"",B8+1)</f>
        <v>227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-69.171000000000006</v>
      </c>
      <c r="F9" s="20">
        <f ca="1">INDEX(Pilastri!$A$1:$K$10000,$B9,7)</f>
        <v>-42.308</v>
      </c>
      <c r="G9" s="20">
        <f ca="1">INDEX(Pilastri!$A$1:$K$10000,$B9,8)</f>
        <v>-159.01599999999999</v>
      </c>
      <c r="H9" s="20">
        <f ca="1">INDEX(Pilastri!$A$1:$K$10000,$B9,9)</f>
        <v>-0.46200000000000002</v>
      </c>
      <c r="I9" s="20">
        <f ca="1">INDEX(Pilastri!$A$1:$K$10000,$B9,10)</f>
        <v>0.26</v>
      </c>
      <c r="J9" s="20">
        <f ca="1">INDEX(Pilastri!$A$1:$K$10000,$B9,11)</f>
        <v>0.42299999999999999</v>
      </c>
      <c r="K9" s="19"/>
      <c r="L9" s="19">
        <f t="shared" ref="L9:L23" ca="1" si="4">IF(ROW(M9)-ROW(M$4)&gt;=4*$C$4,"",L8+1)</f>
        <v>707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2.2839999999999998</v>
      </c>
      <c r="P9" s="20">
        <f ca="1">INDEX(Pilastri!$A$1:$K$10000,$L9,7)</f>
        <v>0.20799999999999999</v>
      </c>
      <c r="Q9" s="20">
        <f ca="1">INDEX(Pilastri!$A$1:$K$10000,$L9,8)</f>
        <v>-4.9359999999999999</v>
      </c>
      <c r="R9" s="20">
        <f ca="1">INDEX(Pilastri!$A$1:$K$10000,$L9,9)</f>
        <v>-94.177999999999997</v>
      </c>
      <c r="S9" s="20">
        <f ca="1">INDEX(Pilastri!$A$1:$K$10000,$L9,10)</f>
        <v>-5.726</v>
      </c>
      <c r="T9" s="20">
        <f ca="1">INDEX(Pilastri!$A$1:$K$10000,$L9,11)</f>
        <v>-9.2970000000000006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ABS(InvPil!AM229)</f>
        <v>479.82580000000002</v>
      </c>
    </row>
    <row r="10" spans="1:41" x14ac:dyDescent="0.25">
      <c r="A10" s="18"/>
      <c r="B10" s="19">
        <f t="shared" ca="1" si="3"/>
        <v>228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45.124000000000002</v>
      </c>
      <c r="F10" s="20">
        <f ca="1">INDEX(Pilastri!$A$1:$K$10000,$B10,7)</f>
        <v>27.66</v>
      </c>
      <c r="G10" s="20">
        <f ca="1">INDEX(Pilastri!$A$1:$K$10000,$B10,8)</f>
        <v>102.449</v>
      </c>
      <c r="H10" s="20">
        <f ca="1">INDEX(Pilastri!$A$1:$K$10000,$B10,9)</f>
        <v>0.29599999999999999</v>
      </c>
      <c r="I10" s="20">
        <f ca="1">INDEX(Pilastri!$A$1:$K$10000,$B10,10)</f>
        <v>-0.185</v>
      </c>
      <c r="J10" s="20">
        <f ca="1">INDEX(Pilastri!$A$1:$K$10000,$B10,11)</f>
        <v>-0.30099999999999999</v>
      </c>
      <c r="K10" s="19"/>
      <c r="L10" s="19">
        <f t="shared" ca="1" si="4"/>
        <v>708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-1.335</v>
      </c>
      <c r="P10" s="20">
        <f ca="1">INDEX(Pilastri!$A$1:$K$10000,$L10,7)</f>
        <v>-2.1000000000000001E-2</v>
      </c>
      <c r="Q10" s="20">
        <f ca="1">INDEX(Pilastri!$A$1:$K$10000,$L10,8)</f>
        <v>3.0390000000000001</v>
      </c>
      <c r="R10" s="20">
        <f ca="1">INDEX(Pilastri!$A$1:$K$10000,$L10,9)</f>
        <v>57.966000000000001</v>
      </c>
      <c r="S10" s="20">
        <f ca="1">INDEX(Pilastri!$A$1:$K$10000,$L10,10)</f>
        <v>3.5249999999999999</v>
      </c>
      <c r="T10" s="20">
        <f ca="1">INDEX(Pilastri!$A$1:$K$10000,$L10,11)</f>
        <v>5.7240000000000002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ABS(InvPil!AM230)</f>
        <v>441.32419999999996</v>
      </c>
    </row>
    <row r="11" spans="1:41" x14ac:dyDescent="0.25">
      <c r="A11" s="18"/>
      <c r="B11" s="19">
        <f t="shared" ca="1" si="3"/>
        <v>229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-591.29499999999996</v>
      </c>
      <c r="F11" s="20">
        <f ca="1">INDEX(Pilastri!$A$1:$K$10000,$B11,7)</f>
        <v>-349.029</v>
      </c>
      <c r="G11" s="20">
        <f ca="1">INDEX(Pilastri!$A$1:$K$10000,$B11,8)</f>
        <v>16.309999999999999</v>
      </c>
      <c r="H11" s="20">
        <f ca="1">INDEX(Pilastri!$A$1:$K$10000,$B11,9)</f>
        <v>4.9000000000000002E-2</v>
      </c>
      <c r="I11" s="20">
        <f ca="1">INDEX(Pilastri!$A$1:$K$10000,$B11,10)</f>
        <v>-1.6E-2</v>
      </c>
      <c r="J11" s="20">
        <f ca="1">INDEX(Pilastri!$A$1:$K$10000,$B11,11)</f>
        <v>-2.5999999999999999E-2</v>
      </c>
      <c r="K11" s="19"/>
      <c r="L11" s="19">
        <f t="shared" ca="1" si="4"/>
        <v>709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-170.50299999999999</v>
      </c>
      <c r="P11" s="20">
        <f ca="1">INDEX(Pilastri!$A$1:$K$10000,$L11,7)</f>
        <v>-111.54600000000001</v>
      </c>
      <c r="Q11" s="20">
        <f ca="1">INDEX(Pilastri!$A$1:$K$10000,$L11,8)</f>
        <v>-0.70799999999999996</v>
      </c>
      <c r="R11" s="20">
        <f ca="1">INDEX(Pilastri!$A$1:$K$10000,$L11,9)</f>
        <v>-13.117000000000001</v>
      </c>
      <c r="S11" s="20">
        <f ca="1">INDEX(Pilastri!$A$1:$K$10000,$L11,10)</f>
        <v>-0.76800000000000002</v>
      </c>
      <c r="T11" s="20">
        <f ca="1">INDEX(Pilastri!$A$1:$K$10000,$L11,11)</f>
        <v>-1.2410000000000001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-761.798</v>
      </c>
      <c r="Z11" s="22">
        <f t="shared" ca="1" si="5"/>
        <v>-460.57499999999999</v>
      </c>
      <c r="AA11" s="22">
        <f t="shared" ca="1" si="5"/>
        <v>15.601999999999999</v>
      </c>
      <c r="AB11" s="22">
        <f t="shared" ca="1" si="5"/>
        <v>-13.068000000000001</v>
      </c>
      <c r="AC11" s="22">
        <f t="shared" ca="1" si="5"/>
        <v>-0.78400000000000003</v>
      </c>
      <c r="AD11" s="50">
        <f t="shared" ca="1" si="5"/>
        <v>-1.2670000000000001</v>
      </c>
      <c r="AH11" s="109" t="s">
        <v>143</v>
      </c>
      <c r="AI11" s="109"/>
      <c r="AK11" s="107" t="s">
        <v>140</v>
      </c>
      <c r="AL11" s="107"/>
      <c r="AO11">
        <f>ABS(InvPil!AM231)</f>
        <v>669.39530000000013</v>
      </c>
    </row>
    <row r="12" spans="1:41" x14ac:dyDescent="0.25">
      <c r="A12" s="18"/>
      <c r="B12" s="19">
        <f t="shared" ca="1" si="3"/>
        <v>230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84.394999999999996</v>
      </c>
      <c r="F12" s="20">
        <f ca="1">INDEX(Pilastri!$A$1:$K$10000,$B12,7)</f>
        <v>51.585000000000001</v>
      </c>
      <c r="G12" s="20">
        <f ca="1">INDEX(Pilastri!$A$1:$K$10000,$B12,8)</f>
        <v>252.709</v>
      </c>
      <c r="H12" s="20">
        <f ca="1">INDEX(Pilastri!$A$1:$K$10000,$B12,9)</f>
        <v>0.70399999999999996</v>
      </c>
      <c r="I12" s="20">
        <f ca="1">INDEX(Pilastri!$A$1:$K$10000,$B12,10)</f>
        <v>-0.60399999999999998</v>
      </c>
      <c r="J12" s="20">
        <f ca="1">INDEX(Pilastri!$A$1:$K$10000,$B12,11)</f>
        <v>-0.98199999999999998</v>
      </c>
      <c r="K12" s="19"/>
      <c r="L12" s="19">
        <f t="shared" ca="1" si="4"/>
        <v>710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-2.57</v>
      </c>
      <c r="P12" s="20">
        <f ca="1">INDEX(Pilastri!$A$1:$K$10000,$L12,7)</f>
        <v>-0.435</v>
      </c>
      <c r="Q12" s="20">
        <f ca="1">INDEX(Pilastri!$A$1:$K$10000,$L12,8)</f>
        <v>6.23</v>
      </c>
      <c r="R12" s="20">
        <f ca="1">INDEX(Pilastri!$A$1:$K$10000,$L12,9)</f>
        <v>118.89</v>
      </c>
      <c r="S12" s="20">
        <f ca="1">INDEX(Pilastri!$A$1:$K$10000,$L12,10)</f>
        <v>7.2389999999999999</v>
      </c>
      <c r="T12" s="20">
        <f ca="1">INDEX(Pilastri!$A$1:$K$10000,$L12,11)</f>
        <v>11.776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498.11692337783546</v>
      </c>
      <c r="AL12" s="108">
        <f>0.9*30*46*0.5*14.17*2/(1+2^2)/10</f>
        <v>351.9828</v>
      </c>
      <c r="AO12">
        <f>ABS(InvPil!AM232)</f>
        <v>758.18470000000002</v>
      </c>
    </row>
    <row r="13" spans="1:41" x14ac:dyDescent="0.25">
      <c r="A13" s="18"/>
      <c r="B13" s="19">
        <f t="shared" ca="1" si="3"/>
        <v>231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-76.165000000000006</v>
      </c>
      <c r="F13" s="20">
        <f ca="1">INDEX(Pilastri!$A$1:$K$10000,$B13,7)</f>
        <v>-46.576999999999998</v>
      </c>
      <c r="G13" s="20">
        <f ca="1">INDEX(Pilastri!$A$1:$K$10000,$B13,8)</f>
        <v>-219.114</v>
      </c>
      <c r="H13" s="20">
        <f ca="1">INDEX(Pilastri!$A$1:$K$10000,$B13,9)</f>
        <v>-0.63400000000000001</v>
      </c>
      <c r="I13" s="20">
        <f ca="1">INDEX(Pilastri!$A$1:$K$10000,$B13,10)</f>
        <v>0.53600000000000003</v>
      </c>
      <c r="J13" s="20">
        <f ca="1">INDEX(Pilastri!$A$1:$K$10000,$B13,11)</f>
        <v>0.871</v>
      </c>
      <c r="K13" s="19"/>
      <c r="L13" s="19">
        <f t="shared" ca="1" si="4"/>
        <v>711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2.5910000000000002</v>
      </c>
      <c r="P13" s="20">
        <f ca="1">INDEX(Pilastri!$A$1:$K$10000,$L13,7)</f>
        <v>0.46200000000000002</v>
      </c>
      <c r="Q13" s="20">
        <f ca="1">INDEX(Pilastri!$A$1:$K$10000,$L13,8)</f>
        <v>-6.1669999999999998</v>
      </c>
      <c r="R13" s="20">
        <f ca="1">INDEX(Pilastri!$A$1:$K$10000,$L13,9)</f>
        <v>-117.964</v>
      </c>
      <c r="S13" s="20">
        <f ca="1">INDEX(Pilastri!$A$1:$K$10000,$L13,10)</f>
        <v>-7.181</v>
      </c>
      <c r="T13" s="20">
        <f ca="1">INDEX(Pilastri!$A$1:$K$10000,$L13,11)</f>
        <v>-11.680999999999999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ABS(InvPil!AM233)</f>
        <v>762.19710000000009</v>
      </c>
    </row>
    <row r="14" spans="1:41" x14ac:dyDescent="0.25">
      <c r="A14" s="18"/>
      <c r="B14" s="19">
        <f t="shared" ca="1" si="3"/>
        <v>232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50.174999999999997</v>
      </c>
      <c r="F14" s="20">
        <f ca="1">INDEX(Pilastri!$A$1:$K$10000,$B14,7)</f>
        <v>30.675999999999998</v>
      </c>
      <c r="G14" s="20">
        <f ca="1">INDEX(Pilastri!$A$1:$K$10000,$B14,8)</f>
        <v>147.26900000000001</v>
      </c>
      <c r="H14" s="20">
        <f ca="1">INDEX(Pilastri!$A$1:$K$10000,$B14,9)</f>
        <v>0.41799999999999998</v>
      </c>
      <c r="I14" s="20">
        <f ca="1">INDEX(Pilastri!$A$1:$K$10000,$B14,10)</f>
        <v>-0.35599999999999998</v>
      </c>
      <c r="J14" s="20">
        <f ca="1">INDEX(Pilastri!$A$1:$K$10000,$B14,11)</f>
        <v>-0.57899999999999996</v>
      </c>
      <c r="K14" s="19"/>
      <c r="L14" s="19">
        <f t="shared" ca="1" si="4"/>
        <v>712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-1.613</v>
      </c>
      <c r="P14" s="20">
        <f ca="1">INDEX(Pilastri!$A$1:$K$10000,$L14,7)</f>
        <v>-0.28000000000000003</v>
      </c>
      <c r="Q14" s="20">
        <f ca="1">INDEX(Pilastri!$A$1:$K$10000,$L14,8)</f>
        <v>3.8740000000000001</v>
      </c>
      <c r="R14" s="20">
        <f ca="1">INDEX(Pilastri!$A$1:$K$10000,$L14,9)</f>
        <v>74.016999999999996</v>
      </c>
      <c r="S14" s="20">
        <f ca="1">INDEX(Pilastri!$A$1:$K$10000,$L14,10)</f>
        <v>4.5060000000000002</v>
      </c>
      <c r="T14" s="20">
        <f ca="1">INDEX(Pilastri!$A$1:$K$10000,$L14,11)</f>
        <v>7.33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ABS(InvPil!AM234)</f>
        <v>665.38290000000006</v>
      </c>
    </row>
    <row r="15" spans="1:41" x14ac:dyDescent="0.25">
      <c r="A15" s="18"/>
      <c r="B15" s="19">
        <f t="shared" ca="1" si="3"/>
        <v>233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-897.37800000000004</v>
      </c>
      <c r="F15" s="20">
        <f ca="1">INDEX(Pilastri!$A$1:$K$10000,$B15,7)</f>
        <v>-536.51700000000005</v>
      </c>
      <c r="G15" s="20">
        <f ca="1">INDEX(Pilastri!$A$1:$K$10000,$B15,8)</f>
        <v>32.453000000000003</v>
      </c>
      <c r="H15" s="20">
        <f ca="1">INDEX(Pilastri!$A$1:$K$10000,$B15,9)</f>
        <v>9.4E-2</v>
      </c>
      <c r="I15" s="20">
        <f ca="1">INDEX(Pilastri!$A$1:$K$10000,$B15,10)</f>
        <v>-5.5E-2</v>
      </c>
      <c r="J15" s="20">
        <f ca="1">INDEX(Pilastri!$A$1:$K$10000,$B15,11)</f>
        <v>-0.09</v>
      </c>
      <c r="K15" s="19"/>
      <c r="L15" s="19">
        <f t="shared" ca="1" si="4"/>
        <v>713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-264.80099999999999</v>
      </c>
      <c r="P15" s="20">
        <f ca="1">INDEX(Pilastri!$A$1:$K$10000,$L15,7)</f>
        <v>-177.273</v>
      </c>
      <c r="Q15" s="20">
        <f ca="1">INDEX(Pilastri!$A$1:$K$10000,$L15,8)</f>
        <v>-1.8140000000000001</v>
      </c>
      <c r="R15" s="20">
        <f ca="1">INDEX(Pilastri!$A$1:$K$10000,$L15,9)</f>
        <v>-35.101999999999997</v>
      </c>
      <c r="S15" s="20">
        <f ca="1">INDEX(Pilastri!$A$1:$K$10000,$L15,10)</f>
        <v>-2.133</v>
      </c>
      <c r="T15" s="20">
        <f ca="1">INDEX(Pilastri!$A$1:$K$10000,$L15,11)</f>
        <v>-3.4609999999999999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-1162.1790000000001</v>
      </c>
      <c r="Z15" s="22">
        <f t="shared" ca="1" si="6"/>
        <v>-713.79000000000008</v>
      </c>
      <c r="AA15" s="22">
        <f t="shared" ca="1" si="6"/>
        <v>30.639000000000003</v>
      </c>
      <c r="AB15" s="22">
        <f t="shared" ca="1" si="6"/>
        <v>-35.007999999999996</v>
      </c>
      <c r="AC15" s="22">
        <f t="shared" ca="1" si="6"/>
        <v>-2.1880000000000002</v>
      </c>
      <c r="AD15" s="50">
        <f t="shared" ca="1" si="6"/>
        <v>-3.5509999999999997</v>
      </c>
      <c r="AH15" s="109" t="s">
        <v>144</v>
      </c>
      <c r="AI15" s="109"/>
      <c r="AK15" s="107" t="s">
        <v>140</v>
      </c>
      <c r="AL15" s="107"/>
      <c r="AO15">
        <f>ABS(InvPil!AM235)</f>
        <v>889.85149999999999</v>
      </c>
    </row>
    <row r="16" spans="1:41" x14ac:dyDescent="0.25">
      <c r="A16" s="18"/>
      <c r="B16" s="19">
        <f t="shared" ca="1" si="3"/>
        <v>234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66.867999999999995</v>
      </c>
      <c r="F16" s="20">
        <f ca="1">INDEX(Pilastri!$A$1:$K$10000,$B16,7)</f>
        <v>40.850999999999999</v>
      </c>
      <c r="G16" s="20">
        <f ca="1">INDEX(Pilastri!$A$1:$K$10000,$B16,8)</f>
        <v>287.83999999999997</v>
      </c>
      <c r="H16" s="20">
        <f ca="1">INDEX(Pilastri!$A$1:$K$10000,$B16,9)</f>
        <v>-0.72499999999999998</v>
      </c>
      <c r="I16" s="20">
        <f ca="1">INDEX(Pilastri!$A$1:$K$10000,$B16,10)</f>
        <v>-0.51500000000000001</v>
      </c>
      <c r="J16" s="20">
        <f ca="1">INDEX(Pilastri!$A$1:$K$10000,$B16,11)</f>
        <v>-0.83799999999999997</v>
      </c>
      <c r="K16" s="19"/>
      <c r="L16" s="19">
        <f t="shared" ca="1" si="4"/>
        <v>714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-1.4019999999999999</v>
      </c>
      <c r="P16" s="20">
        <f ca="1">INDEX(Pilastri!$A$1:$K$10000,$L16,7)</f>
        <v>0.22800000000000001</v>
      </c>
      <c r="Q16" s="20">
        <f ca="1">INDEX(Pilastri!$A$1:$K$10000,$L16,8)</f>
        <v>7.4269999999999996</v>
      </c>
      <c r="R16" s="20">
        <f ca="1">INDEX(Pilastri!$A$1:$K$10000,$L16,9)</f>
        <v>133.13200000000001</v>
      </c>
      <c r="S16" s="20">
        <f ca="1">INDEX(Pilastri!$A$1:$K$10000,$L16,10)</f>
        <v>8.1349999999999998</v>
      </c>
      <c r="T16" s="20">
        <f ca="1">INDEX(Pilastri!$A$1:$K$10000,$L16,11)</f>
        <v>13.244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598.60843892991284</v>
      </c>
      <c r="AL16" s="108">
        <f>0.9*30*46*0.5*14.17*2/(1+2^2)/10</f>
        <v>351.9828</v>
      </c>
      <c r="AO16">
        <f>ABS(InvPil!AM236)</f>
        <v>1051.1285</v>
      </c>
    </row>
    <row r="17" spans="1:59" x14ac:dyDescent="0.25">
      <c r="A17" s="18"/>
      <c r="B17" s="19">
        <f t="shared" ca="1" si="3"/>
        <v>235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-66.947000000000003</v>
      </c>
      <c r="F17" s="20">
        <f ca="1">INDEX(Pilastri!$A$1:$K$10000,$B17,7)</f>
        <v>-40.817999999999998</v>
      </c>
      <c r="G17" s="20">
        <f ca="1">INDEX(Pilastri!$A$1:$K$10000,$B17,8)</f>
        <v>-273.42500000000001</v>
      </c>
      <c r="H17" s="20">
        <f ca="1">INDEX(Pilastri!$A$1:$K$10000,$B17,9)</f>
        <v>-0.74</v>
      </c>
      <c r="I17" s="20">
        <f ca="1">INDEX(Pilastri!$A$1:$K$10000,$B17,10)</f>
        <v>0.61799999999999999</v>
      </c>
      <c r="J17" s="20">
        <f ca="1">INDEX(Pilastri!$A$1:$K$10000,$B17,11)</f>
        <v>1.006</v>
      </c>
      <c r="K17" s="19"/>
      <c r="L17" s="19">
        <f t="shared" ca="1" si="4"/>
        <v>715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1.4830000000000001</v>
      </c>
      <c r="P17" s="20">
        <f ca="1">INDEX(Pilastri!$A$1:$K$10000,$L17,7)</f>
        <v>-0.19900000000000001</v>
      </c>
      <c r="Q17" s="20">
        <f ca="1">INDEX(Pilastri!$A$1:$K$10000,$L17,8)</f>
        <v>-7.5979999999999999</v>
      </c>
      <c r="R17" s="20">
        <f ca="1">INDEX(Pilastri!$A$1:$K$10000,$L17,9)</f>
        <v>-136.25399999999999</v>
      </c>
      <c r="S17" s="20">
        <f ca="1">INDEX(Pilastri!$A$1:$K$10000,$L17,10)</f>
        <v>-8.33</v>
      </c>
      <c r="T17" s="20">
        <f ca="1">INDEX(Pilastri!$A$1:$K$10000,$L17,11)</f>
        <v>-13.561999999999999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ABS(InvPil!AM237)</f>
        <v>1055.374</v>
      </c>
    </row>
    <row r="18" spans="1:59" x14ac:dyDescent="0.25">
      <c r="A18" s="18"/>
      <c r="B18" s="19">
        <f t="shared" ca="1" si="3"/>
        <v>236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41.817</v>
      </c>
      <c r="F18" s="20">
        <f ca="1">INDEX(Pilastri!$A$1:$K$10000,$B18,7)</f>
        <v>25.521999999999998</v>
      </c>
      <c r="G18" s="20">
        <f ca="1">INDEX(Pilastri!$A$1:$K$10000,$B18,8)</f>
        <v>175.26400000000001</v>
      </c>
      <c r="H18" s="20">
        <f ca="1">INDEX(Pilastri!$A$1:$K$10000,$B18,9)</f>
        <v>-0.45600000000000002</v>
      </c>
      <c r="I18" s="20">
        <f ca="1">INDEX(Pilastri!$A$1:$K$10000,$B18,10)</f>
        <v>-0.35399999999999998</v>
      </c>
      <c r="J18" s="20">
        <f ca="1">INDEX(Pilastri!$A$1:$K$10000,$B18,11)</f>
        <v>-0.57599999999999996</v>
      </c>
      <c r="K18" s="19"/>
      <c r="L18" s="19">
        <f t="shared" ca="1" si="4"/>
        <v>716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-0.90100000000000002</v>
      </c>
      <c r="P18" s="20">
        <f ca="1">INDEX(Pilastri!$A$1:$K$10000,$L18,7)</f>
        <v>0.13300000000000001</v>
      </c>
      <c r="Q18" s="20">
        <f ca="1">INDEX(Pilastri!$A$1:$K$10000,$L18,8)</f>
        <v>4.6950000000000003</v>
      </c>
      <c r="R18" s="20">
        <f ca="1">INDEX(Pilastri!$A$1:$K$10000,$L18,9)</f>
        <v>84.183000000000007</v>
      </c>
      <c r="S18" s="20">
        <f ca="1">INDEX(Pilastri!$A$1:$K$10000,$L18,10)</f>
        <v>5.1449999999999996</v>
      </c>
      <c r="T18" s="20">
        <f ca="1">INDEX(Pilastri!$A$1:$K$10000,$L18,11)</f>
        <v>8.3770000000000007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ABS(InvPil!AM238)</f>
        <v>885.60599999999999</v>
      </c>
    </row>
    <row r="19" spans="1:59" x14ac:dyDescent="0.25">
      <c r="A19" s="18"/>
      <c r="B19" s="19">
        <f t="shared" ca="1" si="3"/>
        <v>237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-1208.0989999999999</v>
      </c>
      <c r="F19" s="20">
        <f ca="1">INDEX(Pilastri!$A$1:$K$10000,$B19,7)</f>
        <v>-726.69500000000005</v>
      </c>
      <c r="G19" s="20">
        <f ca="1">INDEX(Pilastri!$A$1:$K$10000,$B19,8)</f>
        <v>59.936999999999998</v>
      </c>
      <c r="H19" s="20">
        <f ca="1">INDEX(Pilastri!$A$1:$K$10000,$B19,9)</f>
        <v>0.16600000000000001</v>
      </c>
      <c r="I19" s="20">
        <f ca="1">INDEX(Pilastri!$A$1:$K$10000,$B19,10)</f>
        <v>-0.115</v>
      </c>
      <c r="J19" s="20">
        <f ca="1">INDEX(Pilastri!$A$1:$K$10000,$B19,11)</f>
        <v>-0.187</v>
      </c>
      <c r="K19" s="19"/>
      <c r="L19" s="19">
        <f t="shared" ca="1" si="4"/>
        <v>717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-360.334</v>
      </c>
      <c r="P19" s="20">
        <f ca="1">INDEX(Pilastri!$A$1:$K$10000,$L19,7)</f>
        <v>-243.79499999999999</v>
      </c>
      <c r="Q19" s="20">
        <f ca="1">INDEX(Pilastri!$A$1:$K$10000,$L19,8)</f>
        <v>-3.1379999999999999</v>
      </c>
      <c r="R19" s="20">
        <f ca="1">INDEX(Pilastri!$A$1:$K$10000,$L19,9)</f>
        <v>-60.636000000000003</v>
      </c>
      <c r="S19" s="20">
        <f ca="1">INDEX(Pilastri!$A$1:$K$10000,$L19,10)</f>
        <v>-3.7160000000000002</v>
      </c>
      <c r="T19" s="20">
        <f ca="1">INDEX(Pilastri!$A$1:$K$10000,$L19,11)</f>
        <v>-6.0380000000000003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-1568.433</v>
      </c>
      <c r="Z19" s="22">
        <f t="shared" ca="1" si="7"/>
        <v>-970.49</v>
      </c>
      <c r="AA19" s="22">
        <f t="shared" ca="1" si="7"/>
        <v>56.798999999999999</v>
      </c>
      <c r="AB19" s="22">
        <f t="shared" ca="1" si="7"/>
        <v>-60.470000000000006</v>
      </c>
      <c r="AC19" s="22">
        <f t="shared" ca="1" si="7"/>
        <v>-3.8310000000000004</v>
      </c>
      <c r="AD19" s="50">
        <f t="shared" ca="1" si="7"/>
        <v>-6.2250000000000005</v>
      </c>
      <c r="AH19" s="109" t="s">
        <v>145</v>
      </c>
      <c r="AI19" s="109"/>
      <c r="AK19" s="107" t="s">
        <v>140</v>
      </c>
      <c r="AL19" s="107"/>
      <c r="AO19">
        <f>ABS(InvPil!AM239)</f>
        <v>1115.9907000000001</v>
      </c>
    </row>
    <row r="20" spans="1:59" x14ac:dyDescent="0.25">
      <c r="A20" s="18"/>
      <c r="B20" s="19">
        <f t="shared" ca="1" si="3"/>
        <v>238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37.768000000000001</v>
      </c>
      <c r="F20" s="20">
        <f ca="1">INDEX(Pilastri!$A$1:$K$10000,$B20,7)</f>
        <v>23.190999999999999</v>
      </c>
      <c r="G20" s="20">
        <f ca="1">INDEX(Pilastri!$A$1:$K$10000,$B20,8)</f>
        <v>268.49</v>
      </c>
      <c r="H20" s="20">
        <f ca="1">INDEX(Pilastri!$A$1:$K$10000,$B20,9)</f>
        <v>-0.64800000000000002</v>
      </c>
      <c r="I20" s="20">
        <f ca="1">INDEX(Pilastri!$A$1:$K$10000,$B20,10)</f>
        <v>-0.18099999999999999</v>
      </c>
      <c r="J20" s="20">
        <f ca="1">INDEX(Pilastri!$A$1:$K$10000,$B20,11)</f>
        <v>-0.29499999999999998</v>
      </c>
      <c r="K20" s="19"/>
      <c r="L20" s="19">
        <f t="shared" ca="1" si="4"/>
        <v>718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-0.36</v>
      </c>
      <c r="P20" s="20">
        <f ca="1">INDEX(Pilastri!$A$1:$K$10000,$L20,7)</f>
        <v>0.39</v>
      </c>
      <c r="Q20" s="20">
        <f ca="1">INDEX(Pilastri!$A$1:$K$10000,$L20,8)</f>
        <v>5.4509999999999996</v>
      </c>
      <c r="R20" s="20">
        <f ca="1">INDEX(Pilastri!$A$1:$K$10000,$L20,9)</f>
        <v>87.644000000000005</v>
      </c>
      <c r="S20" s="20">
        <f ca="1">INDEX(Pilastri!$A$1:$K$10000,$L20,10)</f>
        <v>5.4219999999999997</v>
      </c>
      <c r="T20" s="20">
        <f ca="1">INDEX(Pilastri!$A$1:$K$10000,$L20,11)</f>
        <v>8.8309999999999995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1.1*MAX((M258+M266)/(AI224/100),(M259+M267)/(AI224/100))</f>
        <v>442.31444615847522</v>
      </c>
      <c r="AL20" s="108">
        <f>0.9*30*46*0.5*14.17*2/(1+2^2)/10</f>
        <v>351.9828</v>
      </c>
      <c r="AO20">
        <f>ABS(InvPil!AM240)</f>
        <v>1359.4493</v>
      </c>
    </row>
    <row r="21" spans="1:59" x14ac:dyDescent="0.25">
      <c r="A21" s="18"/>
      <c r="B21" s="19">
        <f t="shared" ca="1" si="3"/>
        <v>239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-19.818000000000001</v>
      </c>
      <c r="F21" s="20">
        <f ca="1">INDEX(Pilastri!$A$1:$K$10000,$B21,7)</f>
        <v>-11.824999999999999</v>
      </c>
      <c r="G21" s="20">
        <f ca="1">INDEX(Pilastri!$A$1:$K$10000,$B21,8)</f>
        <v>-458.59899999999999</v>
      </c>
      <c r="H21" s="20">
        <f ca="1">INDEX(Pilastri!$A$1:$K$10000,$B21,9)</f>
        <v>1.101</v>
      </c>
      <c r="I21" s="20">
        <f ca="1">INDEX(Pilastri!$A$1:$K$10000,$B21,10)</f>
        <v>0.46300000000000002</v>
      </c>
      <c r="J21" s="20">
        <f ca="1">INDEX(Pilastri!$A$1:$K$10000,$B21,11)</f>
        <v>0.754</v>
      </c>
      <c r="K21" s="19"/>
      <c r="L21" s="19">
        <f t="shared" ca="1" si="4"/>
        <v>719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0.255</v>
      </c>
      <c r="P21" s="20">
        <f ca="1">INDEX(Pilastri!$A$1:$K$10000,$L21,7)</f>
        <v>-0.18099999999999999</v>
      </c>
      <c r="Q21" s="20">
        <f ca="1">INDEX(Pilastri!$A$1:$K$10000,$L21,8)</f>
        <v>-5.6130000000000004</v>
      </c>
      <c r="R21" s="20">
        <f ca="1">INDEX(Pilastri!$A$1:$K$10000,$L21,9)</f>
        <v>-90.671000000000006</v>
      </c>
      <c r="S21" s="20">
        <f ca="1">INDEX(Pilastri!$A$1:$K$10000,$L21,10)</f>
        <v>-5.61</v>
      </c>
      <c r="T21" s="20">
        <f ca="1">INDEX(Pilastri!$A$1:$K$10000,$L21,11)</f>
        <v>-9.1370000000000005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ABS(InvPil!AM241)</f>
        <v>1367.2053000000001</v>
      </c>
    </row>
    <row r="22" spans="1:59" x14ac:dyDescent="0.25">
      <c r="A22" s="18"/>
      <c r="B22" s="19">
        <f t="shared" ca="1" si="3"/>
        <v>240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15.564</v>
      </c>
      <c r="F22" s="20">
        <f ca="1">INDEX(Pilastri!$A$1:$K$10000,$B22,7)</f>
        <v>9.4640000000000004</v>
      </c>
      <c r="G22" s="20">
        <f ca="1">INDEX(Pilastri!$A$1:$K$10000,$B22,8)</f>
        <v>196.482</v>
      </c>
      <c r="H22" s="20">
        <f ca="1">INDEX(Pilastri!$A$1:$K$10000,$B22,9)</f>
        <v>-0.47199999999999998</v>
      </c>
      <c r="I22" s="20">
        <f ca="1">INDEX(Pilastri!$A$1:$K$10000,$B22,10)</f>
        <v>-0.17399999999999999</v>
      </c>
      <c r="J22" s="20">
        <f ca="1">INDEX(Pilastri!$A$1:$K$10000,$B22,11)</f>
        <v>-0.28299999999999997</v>
      </c>
      <c r="K22" s="19"/>
      <c r="L22" s="19">
        <f t="shared" ca="1" si="4"/>
        <v>720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-0.16600000000000001</v>
      </c>
      <c r="P22" s="20">
        <f ca="1">INDEX(Pilastri!$A$1:$K$10000,$L22,7)</f>
        <v>0.154</v>
      </c>
      <c r="Q22" s="20">
        <f ca="1">INDEX(Pilastri!$A$1:$K$10000,$L22,8)</f>
        <v>2.99</v>
      </c>
      <c r="R22" s="20">
        <f ca="1">INDEX(Pilastri!$A$1:$K$10000,$L22,9)</f>
        <v>48.192999999999998</v>
      </c>
      <c r="S22" s="20">
        <f ca="1">INDEX(Pilastri!$A$1:$K$10000,$L22,10)</f>
        <v>2.9820000000000002</v>
      </c>
      <c r="T22" s="20">
        <f ca="1">INDEX(Pilastri!$A$1:$K$10000,$L22,11)</f>
        <v>4.8559999999999999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ABS(InvPil!AM242)</f>
        <v>1108.2347</v>
      </c>
    </row>
    <row r="23" spans="1:59" x14ac:dyDescent="0.25">
      <c r="A23" s="18"/>
      <c r="B23" s="19">
        <f t="shared" ca="1" si="3"/>
        <v>241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-1531.49</v>
      </c>
      <c r="F23" s="20">
        <f ca="1">INDEX(Pilastri!$A$1:$K$10000,$B23,7)</f>
        <v>-924.33199999999999</v>
      </c>
      <c r="G23" s="20">
        <f ca="1">INDEX(Pilastri!$A$1:$K$10000,$B23,8)</f>
        <v>90.19</v>
      </c>
      <c r="H23" s="20">
        <f ca="1">INDEX(Pilastri!$A$1:$K$10000,$B23,9)</f>
        <v>0.23799999999999999</v>
      </c>
      <c r="I23" s="20">
        <f ca="1">INDEX(Pilastri!$A$1:$K$10000,$B23,10)</f>
        <v>-0.161</v>
      </c>
      <c r="J23" s="20">
        <f ca="1">INDEX(Pilastri!$A$1:$K$10000,$B23,11)</f>
        <v>-0.26200000000000001</v>
      </c>
      <c r="K23" s="19"/>
      <c r="L23" s="19">
        <f t="shared" ca="1" si="4"/>
        <v>721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-460.49900000000002</v>
      </c>
      <c r="P23" s="20">
        <f ca="1">INDEX(Pilastri!$A$1:$K$10000,$L23,7)</f>
        <v>-313.38799999999998</v>
      </c>
      <c r="Q23" s="20">
        <f ca="1">INDEX(Pilastri!$A$1:$K$10000,$L23,8)</f>
        <v>-5.0119999999999996</v>
      </c>
      <c r="R23" s="20">
        <f ca="1">INDEX(Pilastri!$A$1:$K$10000,$L23,9)</f>
        <v>-92.799000000000007</v>
      </c>
      <c r="S23" s="20">
        <f ca="1">INDEX(Pilastri!$A$1:$K$10000,$L23,10)</f>
        <v>-5.742</v>
      </c>
      <c r="T23" s="20">
        <f ca="1">INDEX(Pilastri!$A$1:$K$10000,$L23,11)</f>
        <v>-9.3379999999999992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-1991.989</v>
      </c>
      <c r="Z23" s="22">
        <f t="shared" ref="Z23:AD23" ca="1" si="8">F23+P23</f>
        <v>-1237.72</v>
      </c>
      <c r="AA23" s="22">
        <f t="shared" ca="1" si="8"/>
        <v>85.177999999999997</v>
      </c>
      <c r="AB23" s="22">
        <f t="shared" ca="1" si="8"/>
        <v>-92.561000000000007</v>
      </c>
      <c r="AC23" s="22">
        <f t="shared" ca="1" si="8"/>
        <v>-5.9029999999999996</v>
      </c>
      <c r="AD23" s="50">
        <f t="shared" ca="1" si="8"/>
        <v>-9.6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</row>
    <row r="28" spans="1:59" x14ac:dyDescent="0.25">
      <c r="A28" t="s">
        <v>57</v>
      </c>
      <c r="B28" s="5">
        <f ca="1">$A$4</f>
        <v>12</v>
      </c>
      <c r="D28" t="s">
        <v>58</v>
      </c>
      <c r="E28" s="5" t="s">
        <v>59</v>
      </c>
      <c r="F28" s="17">
        <v>60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1" t="s">
        <v>133</v>
      </c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6"/>
    </row>
    <row r="29" spans="1:59" ht="18" x14ac:dyDescent="0.35">
      <c r="A29" t="s">
        <v>67</v>
      </c>
      <c r="B29" s="17">
        <v>5</v>
      </c>
      <c r="E29" s="5" t="s">
        <v>68</v>
      </c>
      <c r="F29" s="17">
        <v>30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91.8</v>
      </c>
      <c r="AA29" s="16" t="s">
        <v>73</v>
      </c>
      <c r="AD29" s="49"/>
      <c r="AZ29" s="82" t="s">
        <v>162</v>
      </c>
      <c r="BA29" s="112" t="s">
        <v>164</v>
      </c>
      <c r="BB29" s="11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183.6</v>
      </c>
      <c r="AA30" s="16" t="s">
        <v>73</v>
      </c>
      <c r="AD30" s="49"/>
      <c r="AF30" s="107" t="s">
        <v>134</v>
      </c>
      <c r="AG30" s="107"/>
      <c r="AH30" s="107"/>
      <c r="AI30" s="55" t="s">
        <v>135</v>
      </c>
      <c r="AJ30" s="107" t="s">
        <v>136</v>
      </c>
      <c r="AK30" s="107"/>
      <c r="AL30" s="107" t="s">
        <v>137</v>
      </c>
      <c r="AM30" s="107"/>
      <c r="AN30" s="107"/>
      <c r="AO30" s="107"/>
      <c r="AP30" s="107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101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</row>
    <row r="31" spans="1:59" x14ac:dyDescent="0.25">
      <c r="AD31" s="49"/>
      <c r="AF31" s="108">
        <f>MAX(F28,AI31/6,45)</f>
        <v>60</v>
      </c>
      <c r="AG31" s="108"/>
      <c r="AH31" s="108"/>
      <c r="AI31" s="64">
        <f>M30-M29</f>
        <v>295</v>
      </c>
      <c r="AJ31" s="107">
        <f>MIN(F29/2,17.5,8*1.4)</f>
        <v>11.2</v>
      </c>
      <c r="AK31" s="107"/>
      <c r="AL31" s="108">
        <f>(0.08*(14.17*(F29-5))/391.3)*100</f>
        <v>7.2425249169435215</v>
      </c>
      <c r="AM31" s="108"/>
      <c r="AN31" s="108"/>
      <c r="AO31" s="101" t="s">
        <v>150</v>
      </c>
      <c r="AP31" s="58">
        <f>SQRT(((0.5*AG34*14.17*F29)/((AQ31/100)*391.3))-1)</f>
        <v>1.5703378692404635</v>
      </c>
      <c r="AQ31" s="71">
        <f>AU31*AZ31</f>
        <v>15.8</v>
      </c>
      <c r="AR31" s="101">
        <v>10</v>
      </c>
      <c r="AS31" s="102">
        <f>FI!B3</f>
        <v>0.79</v>
      </c>
      <c r="AT31" s="75">
        <v>2</v>
      </c>
      <c r="AU31" s="77">
        <f>AT31*AS31</f>
        <v>1.58</v>
      </c>
      <c r="AV31" s="58">
        <f>0.9*F29*(F28-F30)*AG34*0.5*14.17*AP31/(1+AP31^2)/10</f>
        <v>489.31730518073448</v>
      </c>
      <c r="AW31" s="80" t="str">
        <f ca="1">IF(AK4&lt;=AV31,"verifica","non verifica")</f>
        <v>verifica</v>
      </c>
      <c r="AX31" s="76" t="s">
        <v>179</v>
      </c>
      <c r="AY31" s="101">
        <f>10</f>
        <v>10</v>
      </c>
      <c r="AZ31" s="58">
        <f>100/AY31</f>
        <v>10</v>
      </c>
      <c r="BA31" s="102">
        <f>(0.9*(F28-F30)*AQ31*391.3*AP31/1000)</f>
        <v>489.31730518073431</v>
      </c>
      <c r="BB31" s="80" t="str">
        <f ca="1">IF(AK4&lt;=BA31,"verifica","non verifica")</f>
        <v>verifica</v>
      </c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101" t="s">
        <v>151</v>
      </c>
      <c r="AP32" s="58">
        <f>SQRT(((0.5*AG34*14.17*F29)/((AQ32/100)*391.3))-1)</f>
        <v>2.0491318979890041</v>
      </c>
      <c r="AQ32" s="71">
        <f>AU32*AZ32</f>
        <v>10.533333333333335</v>
      </c>
      <c r="AR32" s="101">
        <v>10</v>
      </c>
      <c r="AS32" s="102">
        <f>AS31</f>
        <v>0.79</v>
      </c>
      <c r="AT32" s="75">
        <v>2</v>
      </c>
      <c r="AU32" s="78">
        <f>AT32*AS32</f>
        <v>1.58</v>
      </c>
      <c r="AV32" s="58">
        <f>0.9*F29*(F28-F30)*AG34*0.5*14.17*AP32/(1+AP32^2)/10</f>
        <v>425.67302146632267</v>
      </c>
      <c r="AW32" s="80" t="str">
        <f ca="1">IF(AK4&lt;=AV32,"verifica","non verifica")</f>
        <v>verifica</v>
      </c>
      <c r="AX32" s="76" t="str">
        <f>AX31</f>
        <v>fi 10 /</v>
      </c>
      <c r="AY32" s="101">
        <v>15</v>
      </c>
      <c r="AZ32" s="58">
        <f>100/AY32</f>
        <v>6.666666666666667</v>
      </c>
      <c r="BA32" s="102">
        <f>(0.9*(F28-F30)*AQ32*391.3*AP32/1000)</f>
        <v>425.67302146632278</v>
      </c>
      <c r="BB32" s="80" t="str">
        <f ca="1">IF(AK4&lt;=BA32,"verifica","non verifica")</f>
        <v>verifica</v>
      </c>
    </row>
    <row r="33" spans="1:40" x14ac:dyDescent="0.25">
      <c r="D33" s="5" t="s">
        <v>84</v>
      </c>
      <c r="E33" s="6">
        <f ca="1">INDEX(O$4:O$23,$W28,1)</f>
        <v>-2.7559999999999998</v>
      </c>
      <c r="F33" s="6">
        <f ca="1">INDEX(P$4:P$171,$W28,1)</f>
        <v>-1.321</v>
      </c>
      <c r="G33" s="6">
        <f ca="1">INDEX(Q$4:Q$171,$W28,1)</f>
        <v>3.4409999999999998</v>
      </c>
      <c r="H33" s="6">
        <f ca="1">INDEX(R$4:R$171,$W28,1)</f>
        <v>64.566000000000003</v>
      </c>
      <c r="I33" s="6">
        <f ca="1">INDEX(S$4:S$171,$W28,1)</f>
        <v>3.8330000000000002</v>
      </c>
      <c r="J33" s="6">
        <f ca="1">INDEX(T$4:T$171,$W28,1)</f>
        <v>6.1989999999999998</v>
      </c>
      <c r="AD33" s="49"/>
    </row>
    <row r="34" spans="1:40" ht="18" x14ac:dyDescent="0.35">
      <c r="D34" s="5" t="s">
        <v>85</v>
      </c>
      <c r="E34" s="6">
        <f t="shared" ref="E34:J34" ca="1" si="9">INDEX(E$4:E$171,$W28,1)</f>
        <v>77.527000000000001</v>
      </c>
      <c r="F34" s="6">
        <f t="shared" ca="1" si="9"/>
        <v>45.424999999999997</v>
      </c>
      <c r="G34" s="6">
        <f t="shared" ca="1" si="9"/>
        <v>90.304000000000002</v>
      </c>
      <c r="H34" s="6">
        <f t="shared" ca="1" si="9"/>
        <v>0.27500000000000002</v>
      </c>
      <c r="I34" s="6">
        <f t="shared" ca="1" si="9"/>
        <v>-9.9000000000000005E-2</v>
      </c>
      <c r="J34" s="6">
        <f t="shared" ca="1" si="9"/>
        <v>-0.161</v>
      </c>
      <c r="AD34" s="49"/>
      <c r="AF34" s="69" t="s">
        <v>146</v>
      </c>
      <c r="AG34" s="70">
        <f>1+AI36</f>
        <v>1.0081600878224732</v>
      </c>
    </row>
    <row r="35" spans="1:40" x14ac:dyDescent="0.25">
      <c r="D35" s="5" t="s">
        <v>86</v>
      </c>
      <c r="E35" s="6">
        <f t="shared" ref="E35:J35" ca="1" si="10">INDEX(O$4:O$171,$W28+2,1)</f>
        <v>-1.53</v>
      </c>
      <c r="F35" s="6">
        <f t="shared" ca="1" si="10"/>
        <v>-0.58499999999999996</v>
      </c>
      <c r="G35" s="6">
        <f t="shared" ca="1" si="10"/>
        <v>2.125</v>
      </c>
      <c r="H35" s="6">
        <f t="shared" ca="1" si="10"/>
        <v>39.813000000000002</v>
      </c>
      <c r="I35" s="6">
        <f t="shared" ca="1" si="10"/>
        <v>2.3610000000000002</v>
      </c>
      <c r="J35" s="6">
        <f t="shared" ca="1" si="10"/>
        <v>3.8180000000000001</v>
      </c>
      <c r="AD35" s="49"/>
      <c r="AL35" s="109" t="s">
        <v>159</v>
      </c>
      <c r="AM35" s="109"/>
      <c r="AN35" s="109"/>
    </row>
    <row r="36" spans="1:40" ht="18" x14ac:dyDescent="0.35">
      <c r="D36" s="5" t="s">
        <v>87</v>
      </c>
      <c r="E36" s="6">
        <f t="shared" ref="E36:J36" ca="1" si="11">INDEX(E$4:E$171,$W28+2,1)</f>
        <v>44.250999999999998</v>
      </c>
      <c r="F36" s="6">
        <f t="shared" ca="1" si="11"/>
        <v>26.231000000000002</v>
      </c>
      <c r="G36" s="6">
        <f t="shared" ca="1" si="11"/>
        <v>50.377000000000002</v>
      </c>
      <c r="H36" s="6">
        <f t="shared" ca="1" si="11"/>
        <v>0.16200000000000001</v>
      </c>
      <c r="I36" s="6">
        <f t="shared" ca="1" si="11"/>
        <v>-4.5999999999999999E-2</v>
      </c>
      <c r="J36" s="6">
        <f t="shared" ca="1" si="11"/>
        <v>-7.3999999999999996E-2</v>
      </c>
      <c r="M36" t="s">
        <v>88</v>
      </c>
      <c r="AD36" s="49"/>
      <c r="AF36" s="69" t="s">
        <v>147</v>
      </c>
      <c r="AG36" s="6">
        <f>AO3/(F28*F29)</f>
        <v>0.11562844444444445</v>
      </c>
      <c r="AH36" s="69" t="s">
        <v>149</v>
      </c>
      <c r="AI36" s="70">
        <f>AG36/$AG$40</f>
        <v>8.1600878224731433E-3</v>
      </c>
      <c r="AL36" s="109" t="s">
        <v>160</v>
      </c>
      <c r="AM36" s="109"/>
      <c r="AN36" s="109"/>
    </row>
    <row r="37" spans="1:40" x14ac:dyDescent="0.25">
      <c r="D37" s="5" t="s">
        <v>11</v>
      </c>
      <c r="E37" s="6">
        <f t="shared" ref="E37:J37" ca="1" si="12">INDEX(Y$4:Y$171,$W28+3,1)</f>
        <v>-369.053</v>
      </c>
      <c r="F37" s="6">
        <f t="shared" ca="1" si="12"/>
        <v>-213.261</v>
      </c>
      <c r="G37" s="6">
        <f t="shared" ca="1" si="12"/>
        <v>3.6059999999999999</v>
      </c>
      <c r="H37" s="6">
        <f t="shared" ca="1" si="12"/>
        <v>-4.0069999999999997</v>
      </c>
      <c r="I37" s="6">
        <f t="shared" ca="1" si="12"/>
        <v>-0.217</v>
      </c>
      <c r="J37" s="6">
        <f t="shared" ca="1" si="12"/>
        <v>-0.34899999999999998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0.12132822222222221</v>
      </c>
      <c r="AI37" s="70">
        <f>AG37/$AG$40</f>
        <v>8.5623304320552023E-3</v>
      </c>
      <c r="AL37" s="109" t="s">
        <v>161</v>
      </c>
      <c r="AM37" s="109"/>
      <c r="AN37" s="109"/>
    </row>
    <row r="38" spans="1:40" x14ac:dyDescent="0.25">
      <c r="AD38" s="49"/>
      <c r="AG38" s="6">
        <f>AO5/(F28*F29)</f>
        <v>0.1215355</v>
      </c>
      <c r="AI38" s="70">
        <f>AG38/$AG$40</f>
        <v>8.5769583627381789E-3</v>
      </c>
      <c r="AL38" s="68"/>
      <c r="AM38" s="68"/>
      <c r="AN38" s="68"/>
    </row>
    <row r="39" spans="1:40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0.11542116666666666</v>
      </c>
      <c r="AI39" s="70">
        <f>AG39/$AG$40</f>
        <v>8.1454598917901667E-3</v>
      </c>
    </row>
    <row r="40" spans="1:40" ht="18" x14ac:dyDescent="0.35">
      <c r="D40" s="5" t="s">
        <v>84</v>
      </c>
      <c r="E40" s="6">
        <f t="shared" ref="E40:J40" ca="1" si="13">INDEX(O$4:O$171,$W28+1,1)</f>
        <v>2.1389999999999998</v>
      </c>
      <c r="F40" s="6">
        <f t="shared" ca="1" si="13"/>
        <v>0.55200000000000005</v>
      </c>
      <c r="G40" s="6">
        <f t="shared" ca="1" si="13"/>
        <v>-3.359</v>
      </c>
      <c r="H40" s="6">
        <f t="shared" ca="1" si="13"/>
        <v>-62.835000000000001</v>
      </c>
      <c r="I40" s="6">
        <f t="shared" ca="1" si="13"/>
        <v>-3.722</v>
      </c>
      <c r="J40" s="6">
        <f t="shared" ca="1" si="13"/>
        <v>-6.0179999999999998</v>
      </c>
      <c r="AD40" s="49"/>
      <c r="AF40" s="100" t="s">
        <v>148</v>
      </c>
      <c r="AG40" s="100">
        <f>14.17</f>
        <v>14.17</v>
      </c>
    </row>
    <row r="41" spans="1:40" x14ac:dyDescent="0.25">
      <c r="D41" s="5" t="s">
        <v>85</v>
      </c>
      <c r="E41" s="6">
        <f t="shared" ref="E41:J41" ca="1" si="14">INDEX(E$4:E$171,$W28+1,1)</f>
        <v>-64.075000000000003</v>
      </c>
      <c r="F41" s="6">
        <f t="shared" ca="1" si="14"/>
        <v>-38.515000000000001</v>
      </c>
      <c r="G41" s="6">
        <f t="shared" ca="1" si="14"/>
        <v>-71.224999999999994</v>
      </c>
      <c r="H41" s="6">
        <f t="shared" ca="1" si="14"/>
        <v>-0.246</v>
      </c>
      <c r="I41" s="6">
        <f t="shared" ca="1" si="14"/>
        <v>4.7E-2</v>
      </c>
      <c r="J41" s="6">
        <f t="shared" ca="1" si="14"/>
        <v>7.5999999999999998E-2</v>
      </c>
      <c r="AD41" s="49"/>
    </row>
    <row r="42" spans="1:40" x14ac:dyDescent="0.25">
      <c r="D42" s="5" t="s">
        <v>86</v>
      </c>
      <c r="E42" s="6">
        <f ca="1">E35</f>
        <v>-1.53</v>
      </c>
      <c r="F42" s="6">
        <f t="shared" ref="F42:J44" ca="1" si="15">F35</f>
        <v>-0.58499999999999996</v>
      </c>
      <c r="G42" s="6">
        <f t="shared" ca="1" si="15"/>
        <v>2.125</v>
      </c>
      <c r="H42" s="6">
        <f t="shared" ca="1" si="15"/>
        <v>39.813000000000002</v>
      </c>
      <c r="I42" s="6">
        <f t="shared" ca="1" si="15"/>
        <v>2.3610000000000002</v>
      </c>
      <c r="J42" s="6">
        <f t="shared" ca="1" si="15"/>
        <v>3.8180000000000001</v>
      </c>
      <c r="AD42" s="49"/>
      <c r="AF42" s="100" t="s">
        <v>150</v>
      </c>
      <c r="AG42">
        <f ca="1">(0.5*14.17*F28*0.9*(F29-F30))/(2*AK4*10)+SQRT(((0.5*14.17*F28*0.9*(F29-F30))/(2*AK4*10))^2 -1)</f>
        <v>4.9662767411236759</v>
      </c>
    </row>
    <row r="43" spans="1:40" x14ac:dyDescent="0.25">
      <c r="D43" s="5" t="s">
        <v>87</v>
      </c>
      <c r="E43" s="6">
        <f ca="1">E36</f>
        <v>44.250999999999998</v>
      </c>
      <c r="F43" s="6">
        <f t="shared" ca="1" si="15"/>
        <v>26.231000000000002</v>
      </c>
      <c r="G43" s="6">
        <f t="shared" ca="1" si="15"/>
        <v>50.377000000000002</v>
      </c>
      <c r="H43" s="6">
        <f t="shared" ca="1" si="15"/>
        <v>0.16200000000000001</v>
      </c>
      <c r="I43" s="6">
        <f t="shared" ca="1" si="15"/>
        <v>-4.5999999999999999E-2</v>
      </c>
      <c r="J43" s="6">
        <f t="shared" ca="1" si="15"/>
        <v>-7.3999999999999996E-2</v>
      </c>
      <c r="AD43" s="49"/>
    </row>
    <row r="44" spans="1:40" x14ac:dyDescent="0.25">
      <c r="D44" s="5" t="s">
        <v>11</v>
      </c>
      <c r="E44" s="6">
        <f ca="1">E37</f>
        <v>-369.053</v>
      </c>
      <c r="F44" s="6">
        <f t="shared" ca="1" si="15"/>
        <v>-213.261</v>
      </c>
      <c r="G44" s="6">
        <f t="shared" ca="1" si="15"/>
        <v>3.6059999999999999</v>
      </c>
      <c r="H44" s="6">
        <f t="shared" ca="1" si="15"/>
        <v>-4.0069999999999997</v>
      </c>
      <c r="I44" s="6">
        <f t="shared" ca="1" si="15"/>
        <v>-0.217</v>
      </c>
      <c r="J44" s="6">
        <f t="shared" ca="1" si="15"/>
        <v>-0.34899999999999998</v>
      </c>
      <c r="K44" s="6">
        <f ca="1">L44*1.3</f>
        <v>-17.2575</v>
      </c>
      <c r="L44" s="26">
        <f ca="1">-F28*F29*(M30-(M28+M29))*25/1000000*(MAX($C$4:$C$23)-B29+1)</f>
        <v>-13.275</v>
      </c>
      <c r="AD44" s="49"/>
    </row>
    <row r="45" spans="1:40" x14ac:dyDescent="0.25">
      <c r="AD45" s="49"/>
    </row>
    <row r="46" spans="1:40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</row>
    <row r="47" spans="1:40" x14ac:dyDescent="0.25">
      <c r="A47" s="27"/>
      <c r="B47" s="27"/>
      <c r="C47" s="27"/>
      <c r="D47" s="29" t="s">
        <v>84</v>
      </c>
      <c r="E47" s="31">
        <f ca="1">E33-(E33-E40)/$M30*$M28</f>
        <v>-2.7559999999999998</v>
      </c>
      <c r="F47" s="31">
        <f ca="1">F33-(F33-F40)/$M30*$M28</f>
        <v>-1.321</v>
      </c>
      <c r="G47" s="31">
        <f ca="1">G33-(G33-G40)/$M30*$M28</f>
        <v>3.4409999999999998</v>
      </c>
      <c r="H47" s="31">
        <f t="shared" ref="H47" ca="1" si="16">H33-(H33-H40)/$M30*$M28</f>
        <v>64.566000000000003</v>
      </c>
      <c r="I47" s="31">
        <f ca="1">I33-(I33-I40)/$M30*$M28</f>
        <v>3.8330000000000002</v>
      </c>
      <c r="J47" s="31">
        <f ca="1">J33-(J33-J40)/$M30*$M28</f>
        <v>6.1989999999999998</v>
      </c>
      <c r="K47" s="31">
        <f ca="1">(ABS(G47)+ABS(I47))*SIGN(G47)</f>
        <v>7.274</v>
      </c>
      <c r="L47" s="31">
        <f ca="1">(ABS(H47)+ABS(J47))*SIGN(H47)</f>
        <v>70.765000000000001</v>
      </c>
      <c r="M47" s="31">
        <f ca="1">(ABS(K47)+0.3*ABS(L47))*SIGN(K47)</f>
        <v>28.503499999999999</v>
      </c>
      <c r="N47" s="31">
        <f t="shared" ref="N47:N51" ca="1" si="17">(ABS(L47)+0.3*ABS(K47))*SIGN(L47)</f>
        <v>72.947199999999995</v>
      </c>
      <c r="O47" s="31">
        <f ca="1">F47+M47</f>
        <v>27.182499999999997</v>
      </c>
      <c r="P47" s="31">
        <f ca="1">F47-M47</f>
        <v>-29.8245</v>
      </c>
      <c r="Q47" s="31">
        <f ca="1">F47+N47</f>
        <v>71.626199999999997</v>
      </c>
      <c r="R47" s="31">
        <f ca="1">F47-N47</f>
        <v>-74.268199999999993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</row>
    <row r="48" spans="1:40" x14ac:dyDescent="0.25">
      <c r="A48" s="27"/>
      <c r="B48" s="27"/>
      <c r="C48" s="27"/>
      <c r="D48" s="29" t="s">
        <v>85</v>
      </c>
      <c r="E48" s="31">
        <f ca="1">E34-(E34-E41)/$M30*$M28</f>
        <v>77.527000000000001</v>
      </c>
      <c r="F48" s="31">
        <f t="shared" ref="F48" ca="1" si="18">F34-(F34-F41)/$M30*$M28</f>
        <v>45.424999999999997</v>
      </c>
      <c r="G48" s="31">
        <f ca="1">G34-(G34-G41)/$M30*$M28</f>
        <v>90.304000000000002</v>
      </c>
      <c r="H48" s="31">
        <f t="shared" ref="H48:J48" ca="1" si="19">H34-(H34-H41)/$M30*$M28</f>
        <v>0.27500000000000002</v>
      </c>
      <c r="I48" s="31">
        <f t="shared" ca="1" si="19"/>
        <v>-9.9000000000000005E-2</v>
      </c>
      <c r="J48" s="31">
        <f t="shared" ca="1" si="19"/>
        <v>-0.161</v>
      </c>
      <c r="K48" s="31">
        <f t="shared" ref="K48:L51" ca="1" si="20">(ABS(G48)+ABS(I48))*SIGN(G48)</f>
        <v>90.403000000000006</v>
      </c>
      <c r="L48" s="31">
        <f t="shared" ca="1" si="20"/>
        <v>0.43600000000000005</v>
      </c>
      <c r="M48" s="31">
        <f t="shared" ref="M48:M51" ca="1" si="21">(ABS(K48)+0.3*ABS(L48))*SIGN(K48)</f>
        <v>90.533799999999999</v>
      </c>
      <c r="N48" s="31">
        <f t="shared" ca="1" si="17"/>
        <v>27.556900000000002</v>
      </c>
      <c r="O48" s="31">
        <f t="shared" ref="O48:O50" ca="1" si="22">F48+M48</f>
        <v>135.9588</v>
      </c>
      <c r="P48" s="31">
        <f t="shared" ref="P48:P50" ca="1" si="23">F48-M48</f>
        <v>-45.108800000000002</v>
      </c>
      <c r="Q48" s="31">
        <f t="shared" ref="Q48:Q50" ca="1" si="24">F48+N48</f>
        <v>72.981899999999996</v>
      </c>
      <c r="R48" s="31">
        <f t="shared" ref="R48:R50" ca="1" si="25">F48-N48</f>
        <v>17.868099999999995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</row>
    <row r="49" spans="1:30" x14ac:dyDescent="0.25">
      <c r="A49" s="27"/>
      <c r="B49" s="27"/>
      <c r="C49" s="27"/>
      <c r="D49" s="29" t="s">
        <v>86</v>
      </c>
      <c r="E49" s="31">
        <f ca="1">E35</f>
        <v>-1.53</v>
      </c>
      <c r="F49" s="31">
        <f ca="1">F35</f>
        <v>-0.58499999999999996</v>
      </c>
      <c r="G49" s="31">
        <f t="shared" ref="G49:J51" ca="1" si="26">G35</f>
        <v>2.125</v>
      </c>
      <c r="H49" s="31">
        <f t="shared" ca="1" si="26"/>
        <v>39.813000000000002</v>
      </c>
      <c r="I49" s="31">
        <f t="shared" ca="1" si="26"/>
        <v>2.3610000000000002</v>
      </c>
      <c r="J49" s="31">
        <f t="shared" ca="1" si="26"/>
        <v>3.8180000000000001</v>
      </c>
      <c r="K49" s="31">
        <f t="shared" ca="1" si="20"/>
        <v>4.4860000000000007</v>
      </c>
      <c r="L49" s="31">
        <f t="shared" ca="1" si="20"/>
        <v>43.631</v>
      </c>
      <c r="M49" s="31">
        <f t="shared" ca="1" si="21"/>
        <v>17.575299999999999</v>
      </c>
      <c r="N49" s="31">
        <f t="shared" ca="1" si="17"/>
        <v>44.976799999999997</v>
      </c>
      <c r="O49" s="31">
        <f t="shared" ca="1" si="22"/>
        <v>16.990299999999998</v>
      </c>
      <c r="P49" s="31">
        <f t="shared" ca="1" si="23"/>
        <v>-18.160299999999999</v>
      </c>
      <c r="Q49" s="31">
        <f t="shared" ca="1" si="24"/>
        <v>44.391799999999996</v>
      </c>
      <c r="R49" s="31">
        <f t="shared" ca="1" si="25"/>
        <v>-45.561799999999998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</row>
    <row r="50" spans="1:30" x14ac:dyDescent="0.25">
      <c r="A50" s="27"/>
      <c r="B50" s="27"/>
      <c r="C50" s="27"/>
      <c r="D50" s="29" t="s">
        <v>87</v>
      </c>
      <c r="E50" s="31">
        <f ca="1">E36</f>
        <v>44.250999999999998</v>
      </c>
      <c r="F50" s="31">
        <f ca="1">F36</f>
        <v>26.231000000000002</v>
      </c>
      <c r="G50" s="31">
        <f t="shared" ca="1" si="26"/>
        <v>50.377000000000002</v>
      </c>
      <c r="H50" s="31">
        <f t="shared" ca="1" si="26"/>
        <v>0.16200000000000001</v>
      </c>
      <c r="I50" s="31">
        <f t="shared" ca="1" si="26"/>
        <v>-4.5999999999999999E-2</v>
      </c>
      <c r="J50" s="31">
        <f t="shared" ca="1" si="26"/>
        <v>-7.3999999999999996E-2</v>
      </c>
      <c r="K50" s="31">
        <f t="shared" ca="1" si="20"/>
        <v>50.423000000000002</v>
      </c>
      <c r="L50" s="31">
        <f t="shared" ca="1" si="20"/>
        <v>0.23599999999999999</v>
      </c>
      <c r="M50" s="31">
        <f t="shared" ca="1" si="21"/>
        <v>50.4938</v>
      </c>
      <c r="N50" s="31">
        <f t="shared" ca="1" si="17"/>
        <v>15.3629</v>
      </c>
      <c r="O50" s="31">
        <f t="shared" ca="1" si="22"/>
        <v>76.724800000000002</v>
      </c>
      <c r="P50" s="31">
        <f t="shared" ca="1" si="23"/>
        <v>-24.262799999999999</v>
      </c>
      <c r="Q50" s="31">
        <f t="shared" ca="1" si="24"/>
        <v>41.593900000000005</v>
      </c>
      <c r="R50" s="31">
        <f t="shared" ca="1" si="25"/>
        <v>10.868100000000002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</row>
    <row r="51" spans="1:30" x14ac:dyDescent="0.25">
      <c r="A51" s="27"/>
      <c r="B51" s="27"/>
      <c r="C51" s="27"/>
      <c r="D51" s="29" t="s">
        <v>11</v>
      </c>
      <c r="E51" s="31">
        <f ca="1">E37+K37</f>
        <v>-369.053</v>
      </c>
      <c r="F51" s="31">
        <f ca="1">F37+L37</f>
        <v>-213.261</v>
      </c>
      <c r="G51" s="31">
        <f t="shared" ca="1" si="26"/>
        <v>3.6059999999999999</v>
      </c>
      <c r="H51" s="31">
        <f t="shared" ca="1" si="26"/>
        <v>-4.0069999999999997</v>
      </c>
      <c r="I51" s="31">
        <f t="shared" ca="1" si="26"/>
        <v>-0.217</v>
      </c>
      <c r="J51" s="31">
        <f t="shared" ca="1" si="26"/>
        <v>-0.34899999999999998</v>
      </c>
      <c r="K51" s="31">
        <f t="shared" ca="1" si="20"/>
        <v>3.823</v>
      </c>
      <c r="L51" s="31">
        <f t="shared" ca="1" si="20"/>
        <v>-4.3559999999999999</v>
      </c>
      <c r="M51" s="31">
        <f t="shared" ca="1" si="21"/>
        <v>5.1297999999999995</v>
      </c>
      <c r="N51" s="31">
        <f t="shared" ca="1" si="17"/>
        <v>-5.5029000000000003</v>
      </c>
      <c r="O51" s="31">
        <f ca="1">F51+M51</f>
        <v>-208.13120000000001</v>
      </c>
      <c r="P51" s="31">
        <f ca="1">F51-M51</f>
        <v>-218.39079999999998</v>
      </c>
      <c r="Q51" s="31">
        <f ca="1">F51+N51</f>
        <v>-218.76390000000001</v>
      </c>
      <c r="R51" s="31">
        <f ca="1">F51-N51</f>
        <v>-207.75809999999998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</row>
    <row r="52" spans="1:30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</row>
    <row r="53" spans="1:30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</row>
    <row r="54" spans="1:30" x14ac:dyDescent="0.25">
      <c r="A54" s="27"/>
      <c r="B54" s="27"/>
      <c r="C54" s="27"/>
      <c r="D54" s="29" t="s">
        <v>84</v>
      </c>
      <c r="E54" s="31">
        <f ca="1">E40+(E33-E40)/$M30*$M29</f>
        <v>1.7565781249999999</v>
      </c>
      <c r="F54" s="31">
        <f ca="1">F40+(F33-F40)/$M30*$M29</f>
        <v>0.40567187500000002</v>
      </c>
      <c r="G54" s="31">
        <f ca="1">G40+(G33-G40)/$M30*$M29</f>
        <v>-2.82775</v>
      </c>
      <c r="H54" s="31">
        <f t="shared" ref="H54:J54" ca="1" si="27">H40+(H33-H40)/$M30*$M29</f>
        <v>-52.881796874999999</v>
      </c>
      <c r="I54" s="31">
        <f t="shared" ca="1" si="27"/>
        <v>-3.1317656249999999</v>
      </c>
      <c r="J54" s="31">
        <f t="shared" ca="1" si="27"/>
        <v>-5.0635468750000001</v>
      </c>
      <c r="K54" s="31">
        <f ca="1">(ABS(G54)+ABS(I54))*SIGN(G54)</f>
        <v>-5.9595156249999999</v>
      </c>
      <c r="L54" s="31">
        <f ca="1">(ABS(H54)+ABS(J54))*SIGN(H54)</f>
        <v>-57.945343749999999</v>
      </c>
      <c r="M54" s="31">
        <f t="shared" ref="M54:M58" ca="1" si="28">(ABS(K54)+0.3*ABS(L54))*SIGN(K54)</f>
        <v>-23.343118750000002</v>
      </c>
      <c r="N54" s="31">
        <f t="shared" ref="N54:N58" ca="1" si="29">(ABS(L54)+0.3*ABS(K54))*SIGN(L54)</f>
        <v>-59.7331984375</v>
      </c>
      <c r="O54" s="31">
        <f ca="1">F54+M54</f>
        <v>-22.937446875000003</v>
      </c>
      <c r="P54" s="31">
        <f ca="1">F54-M54</f>
        <v>23.748790625000002</v>
      </c>
      <c r="Q54" s="31">
        <f ca="1">F54+N54</f>
        <v>-59.327526562499997</v>
      </c>
      <c r="R54" s="31">
        <f ca="1">F54-N54</f>
        <v>60.138870312500003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</row>
    <row r="55" spans="1:30" x14ac:dyDescent="0.25">
      <c r="A55" s="27"/>
      <c r="B55" s="27"/>
      <c r="C55" s="27"/>
      <c r="D55" s="29" t="s">
        <v>85</v>
      </c>
      <c r="E55" s="31">
        <f t="shared" ref="E55:F55" ca="1" si="30">E41+(E34-E41)/$M30*$M29</f>
        <v>-53.012343749999999</v>
      </c>
      <c r="F55" s="31">
        <f t="shared" ca="1" si="30"/>
        <v>-31.9571875</v>
      </c>
      <c r="G55" s="31">
        <f ca="1">G41+(G34-G41)/$M30*$M29</f>
        <v>-58.605546874999995</v>
      </c>
      <c r="H55" s="31">
        <f t="shared" ref="H55:J55" ca="1" si="31">H41+(H34-H41)/$M30*$M29</f>
        <v>-0.20529687499999999</v>
      </c>
      <c r="I55" s="31">
        <f t="shared" ca="1" si="31"/>
        <v>3.559375E-2</v>
      </c>
      <c r="J55" s="31">
        <f t="shared" ca="1" si="31"/>
        <v>5.7484374999999997E-2</v>
      </c>
      <c r="K55" s="31">
        <f t="shared" ref="K55:L58" ca="1" si="32">(ABS(G55)+ABS(I55))*SIGN(G55)</f>
        <v>-58.641140624999991</v>
      </c>
      <c r="L55" s="31">
        <f t="shared" ca="1" si="32"/>
        <v>-0.26278124999999997</v>
      </c>
      <c r="M55" s="31">
        <f t="shared" ca="1" si="28"/>
        <v>-58.719974999999991</v>
      </c>
      <c r="N55" s="31">
        <f t="shared" ca="1" si="29"/>
        <v>-17.855123437499998</v>
      </c>
      <c r="O55" s="31">
        <f t="shared" ref="O55:O57" ca="1" si="33">F55+M55</f>
        <v>-90.677162499999994</v>
      </c>
      <c r="P55" s="31">
        <f t="shared" ref="P55:P57" ca="1" si="34">F55-M55</f>
        <v>26.762787499999991</v>
      </c>
      <c r="Q55" s="31">
        <f t="shared" ref="Q55:Q57" ca="1" si="35">F55+N55</f>
        <v>-49.812310937500001</v>
      </c>
      <c r="R55" s="31">
        <f t="shared" ref="R55:R57" ca="1" si="36">F55-N55</f>
        <v>-14.102064062500002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</row>
    <row r="56" spans="1:30" x14ac:dyDescent="0.25">
      <c r="A56" s="27"/>
      <c r="B56" s="27"/>
      <c r="C56" s="27"/>
      <c r="D56" s="29" t="s">
        <v>86</v>
      </c>
      <c r="E56" s="31">
        <f ca="1">E49</f>
        <v>-1.53</v>
      </c>
      <c r="F56" s="31">
        <f t="shared" ref="F56:J57" ca="1" si="37">F49</f>
        <v>-0.58499999999999996</v>
      </c>
      <c r="G56" s="31">
        <f t="shared" ca="1" si="37"/>
        <v>2.125</v>
      </c>
      <c r="H56" s="31">
        <f t="shared" ca="1" si="37"/>
        <v>39.813000000000002</v>
      </c>
      <c r="I56" s="31">
        <f t="shared" ca="1" si="37"/>
        <v>2.3610000000000002</v>
      </c>
      <c r="J56" s="31">
        <f t="shared" ca="1" si="37"/>
        <v>3.8180000000000001</v>
      </c>
      <c r="K56" s="31">
        <f t="shared" ca="1" si="32"/>
        <v>4.4860000000000007</v>
      </c>
      <c r="L56" s="31">
        <f t="shared" ca="1" si="32"/>
        <v>43.631</v>
      </c>
      <c r="M56" s="31">
        <f t="shared" ca="1" si="28"/>
        <v>17.575299999999999</v>
      </c>
      <c r="N56" s="31">
        <f t="shared" ca="1" si="29"/>
        <v>44.976799999999997</v>
      </c>
      <c r="O56" s="31">
        <f t="shared" ca="1" si="33"/>
        <v>16.990299999999998</v>
      </c>
      <c r="P56" s="31">
        <f t="shared" ca="1" si="34"/>
        <v>-18.160299999999999</v>
      </c>
      <c r="Q56" s="31">
        <f t="shared" ca="1" si="35"/>
        <v>44.391799999999996</v>
      </c>
      <c r="R56" s="31">
        <f t="shared" ca="1" si="36"/>
        <v>-45.561799999999998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</row>
    <row r="57" spans="1:30" x14ac:dyDescent="0.25">
      <c r="A57" s="27"/>
      <c r="B57" s="27"/>
      <c r="C57" s="27"/>
      <c r="D57" s="29" t="s">
        <v>87</v>
      </c>
      <c r="E57" s="31">
        <f ca="1">E50</f>
        <v>44.250999999999998</v>
      </c>
      <c r="F57" s="31">
        <f t="shared" ca="1" si="37"/>
        <v>26.231000000000002</v>
      </c>
      <c r="G57" s="31">
        <f t="shared" ca="1" si="37"/>
        <v>50.377000000000002</v>
      </c>
      <c r="H57" s="31">
        <f t="shared" ca="1" si="37"/>
        <v>0.16200000000000001</v>
      </c>
      <c r="I57" s="31">
        <f t="shared" ca="1" si="37"/>
        <v>-4.5999999999999999E-2</v>
      </c>
      <c r="J57" s="31">
        <f t="shared" ca="1" si="37"/>
        <v>-7.3999999999999996E-2</v>
      </c>
      <c r="K57" s="31">
        <f t="shared" ca="1" si="32"/>
        <v>50.423000000000002</v>
      </c>
      <c r="L57" s="31">
        <f t="shared" ca="1" si="32"/>
        <v>0.23599999999999999</v>
      </c>
      <c r="M57" s="31">
        <f t="shared" ca="1" si="28"/>
        <v>50.4938</v>
      </c>
      <c r="N57" s="31">
        <f t="shared" ca="1" si="29"/>
        <v>15.3629</v>
      </c>
      <c r="O57" s="31">
        <f t="shared" ca="1" si="33"/>
        <v>76.724800000000002</v>
      </c>
      <c r="P57" s="31">
        <f t="shared" ca="1" si="34"/>
        <v>-24.262799999999999</v>
      </c>
      <c r="Q57" s="31">
        <f t="shared" ca="1" si="35"/>
        <v>41.593900000000005</v>
      </c>
      <c r="R57" s="31">
        <f t="shared" ca="1" si="36"/>
        <v>10.868100000000002</v>
      </c>
      <c r="S57" s="27"/>
      <c r="T57" s="27"/>
      <c r="U57" s="27"/>
      <c r="V57" s="27"/>
      <c r="W57" s="27"/>
      <c r="X57" s="54" t="s">
        <v>167</v>
      </c>
      <c r="Y57" s="59" t="str">
        <f>IF((V69+V70)*2&gt;F28*F29*0.01,"verifica","non verifica")</f>
        <v>verifica</v>
      </c>
      <c r="Z57" s="86" t="s">
        <v>167</v>
      </c>
      <c r="AA57" s="110" t="str">
        <f>IF((V69+V70)*2&lt;=F28*F29*0.025,"verifica","non verifica")</f>
        <v>verifica</v>
      </c>
      <c r="AB57" s="110"/>
      <c r="AC57" s="27"/>
      <c r="AD57" s="52"/>
    </row>
    <row r="58" spans="1:30" x14ac:dyDescent="0.25">
      <c r="A58" s="27"/>
      <c r="B58" s="27"/>
      <c r="C58" s="27"/>
      <c r="D58" s="29" t="s">
        <v>11</v>
      </c>
      <c r="E58" s="31">
        <f ca="1">E44+K44</f>
        <v>-386.31049999999999</v>
      </c>
      <c r="F58" s="31">
        <f ca="1">F44+L44</f>
        <v>-226.536</v>
      </c>
      <c r="G58" s="31">
        <f t="shared" ref="G58:J58" ca="1" si="38">G44</f>
        <v>3.6059999999999999</v>
      </c>
      <c r="H58" s="31">
        <f t="shared" ca="1" si="38"/>
        <v>-4.0069999999999997</v>
      </c>
      <c r="I58" s="31">
        <f t="shared" ca="1" si="38"/>
        <v>-0.217</v>
      </c>
      <c r="J58" s="31">
        <f t="shared" ca="1" si="38"/>
        <v>-0.34899999999999998</v>
      </c>
      <c r="K58" s="31">
        <f t="shared" ca="1" si="32"/>
        <v>3.823</v>
      </c>
      <c r="L58" s="31">
        <f t="shared" ca="1" si="32"/>
        <v>-4.3559999999999999</v>
      </c>
      <c r="M58" s="31">
        <f t="shared" ca="1" si="28"/>
        <v>5.1297999999999995</v>
      </c>
      <c r="N58" s="31">
        <f t="shared" ca="1" si="29"/>
        <v>-5.5029000000000003</v>
      </c>
      <c r="O58" s="31">
        <f ca="1">F58+M58</f>
        <v>-221.40620000000001</v>
      </c>
      <c r="P58" s="31">
        <f ca="1">F58-M58</f>
        <v>-231.66579999999999</v>
      </c>
      <c r="Q58" s="31">
        <f ca="1">F58+N58</f>
        <v>-232.03890000000001</v>
      </c>
      <c r="R58" s="31">
        <f ca="1">F58-N58</f>
        <v>-221.03309999999999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</row>
    <row r="59" spans="1:30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</row>
    <row r="60" spans="1:30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</row>
    <row r="61" spans="1:30" x14ac:dyDescent="0.25">
      <c r="A61" s="5">
        <f ca="1">B28</f>
        <v>12</v>
      </c>
      <c r="D61" s="5" t="s">
        <v>84</v>
      </c>
      <c r="E61" s="34">
        <f ca="1">E47</f>
        <v>-2.7559999999999998</v>
      </c>
      <c r="F61" s="6">
        <f ca="1">O47</f>
        <v>27.182499999999997</v>
      </c>
      <c r="G61" s="6">
        <f t="shared" ref="G61:I62" ca="1" si="39">P47</f>
        <v>-29.8245</v>
      </c>
      <c r="H61" s="35">
        <f t="shared" ca="1" si="39"/>
        <v>71.626199999999997</v>
      </c>
      <c r="I61" s="35">
        <f t="shared" ca="1" si="39"/>
        <v>-74.268199999999993</v>
      </c>
      <c r="J61" s="6" t="str">
        <f>INDEX($N$275:$N$286,MATCH(A63,$L$275:$L$286,-1),1)</f>
        <v>---</v>
      </c>
      <c r="K61" s="34">
        <f ca="1">MAX(ABS(F61),IF(J61="---",0,0.3*J61))</f>
        <v>27.182499999999997</v>
      </c>
      <c r="L61" s="34">
        <f ca="1">MAX(ABS(G61),IF(J61="---",0,0.3*J61))</f>
        <v>29.8245</v>
      </c>
      <c r="M61" s="34">
        <f ca="1">MAX(ABS(H61),J61)</f>
        <v>71.626199999999997</v>
      </c>
      <c r="N61" s="34">
        <f ca="1">MAX(ABS(I61),J61)</f>
        <v>74.268199999999993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</v>
      </c>
      <c r="R61" s="36">
        <f t="shared" ref="R61:S61" ca="1" si="40">MAX(L61-$Z29*(1-((0.48*$Z28+L63)/(0.48*$Z28))^2),0)/(($F29-2*$F30)*$O$2)*1000</f>
        <v>0</v>
      </c>
      <c r="S61" s="36">
        <f t="shared" ca="1" si="40"/>
        <v>4.8490584822161038</v>
      </c>
      <c r="T61" s="36">
        <f ca="1">MAX(N61-$Z29*(1-((0.48*$Z28+N63)/(0.48*$Z28))^2),0)/(($F29-2*$F30)*$O$2)*1000</f>
        <v>5.3143129630431236</v>
      </c>
      <c r="U61" s="34">
        <f ca="1">MAX(P61:T61)</f>
        <v>5.3143129630431236</v>
      </c>
      <c r="V61" s="26">
        <v>9.36</v>
      </c>
      <c r="W61" s="7">
        <f>2*V61*$O$2/10</f>
        <v>732.52173913043475</v>
      </c>
      <c r="X61" s="6">
        <f>W61*(F29-2*F30)/200</f>
        <v>80.577391304347827</v>
      </c>
      <c r="Y61" s="5"/>
      <c r="Z61" s="16"/>
      <c r="AD61" s="49"/>
    </row>
    <row r="62" spans="1:30" x14ac:dyDescent="0.25">
      <c r="A62" s="29" t="s">
        <v>67</v>
      </c>
      <c r="D62" s="5" t="s">
        <v>85</v>
      </c>
      <c r="E62" s="34">
        <f ca="1">E48</f>
        <v>77.527000000000001</v>
      </c>
      <c r="F62" s="35">
        <f t="shared" ref="F62" ca="1" si="41">O48</f>
        <v>135.9588</v>
      </c>
      <c r="G62" s="35">
        <f t="shared" ca="1" si="39"/>
        <v>-45.108800000000002</v>
      </c>
      <c r="H62" s="6">
        <f t="shared" ca="1" si="39"/>
        <v>72.981899999999996</v>
      </c>
      <c r="I62" s="6">
        <f t="shared" ca="1" si="39"/>
        <v>17.868099999999995</v>
      </c>
      <c r="J62" s="6" t="str">
        <f>INDEX($O$275:$O$286,MATCH(A63,$L$275:$L$286,-1),1)</f>
        <v>---</v>
      </c>
      <c r="K62" s="34">
        <f ca="1">MAX(ABS(F62),J62)</f>
        <v>135.9588</v>
      </c>
      <c r="L62" s="34">
        <f ca="1">MAX(ABS(G62),J62)</f>
        <v>45.108800000000002</v>
      </c>
      <c r="M62" s="34">
        <f ca="1">MAX(ABS(H62),IF(J62="---",0,0.3*J62))</f>
        <v>72.981899999999996</v>
      </c>
      <c r="N62" s="34">
        <f ca="1">MAX(ABS(I62),IF(J62="---",0,0.3*J62))</f>
        <v>17.868099999999995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3.8740301388650895</v>
      </c>
      <c r="R62" s="36">
        <f t="shared" ref="R62:T62" ca="1" si="42">MAX(L62-$Z30*(1-((0.48*$Z28+L63)/(0.48*$Z28))^2),0)/(($F28-2*$F30)*$O$2)*1000</f>
        <v>0</v>
      </c>
      <c r="S62" s="36">
        <f t="shared" ca="1" si="42"/>
        <v>0.64958474136234456</v>
      </c>
      <c r="T62" s="36">
        <f t="shared" ca="1" si="42"/>
        <v>0</v>
      </c>
      <c r="U62" s="34">
        <f ca="1">MAX(P62:T62)</f>
        <v>3.8740301388650895</v>
      </c>
      <c r="V62" s="26">
        <v>7.82</v>
      </c>
      <c r="W62" s="7">
        <f>2*V62*$O$2/10</f>
        <v>612.00000000000011</v>
      </c>
      <c r="X62" s="6">
        <f>W62*(F28-2*F30)/200</f>
        <v>159.12000000000003</v>
      </c>
      <c r="Y62" s="5"/>
      <c r="Z62" s="16"/>
      <c r="AD62" s="49"/>
    </row>
    <row r="63" spans="1:30" x14ac:dyDescent="0.25">
      <c r="A63" s="5">
        <f>B29</f>
        <v>5</v>
      </c>
      <c r="D63" s="5" t="s">
        <v>11</v>
      </c>
      <c r="E63" s="37">
        <f ca="1">E51</f>
        <v>-369.053</v>
      </c>
      <c r="F63" s="7">
        <f ca="1">O51</f>
        <v>-208.13120000000001</v>
      </c>
      <c r="G63" s="7">
        <f ca="1">P51</f>
        <v>-218.39079999999998</v>
      </c>
      <c r="H63" s="7">
        <f ca="1">Q51</f>
        <v>-218.76390000000001</v>
      </c>
      <c r="I63" s="7">
        <f ca="1">R51</f>
        <v>-207.75809999999998</v>
      </c>
      <c r="K63" s="34">
        <f ca="1">F63</f>
        <v>-208.13120000000001</v>
      </c>
      <c r="L63" s="34">
        <f t="shared" ref="L63:N63" ca="1" si="43">G63</f>
        <v>-218.39079999999998</v>
      </c>
      <c r="M63" s="34">
        <f t="shared" ca="1" si="43"/>
        <v>-218.76390000000001</v>
      </c>
      <c r="N63" s="34">
        <f t="shared" ca="1" si="43"/>
        <v>-207.75809999999998</v>
      </c>
      <c r="AD63" s="49"/>
    </row>
    <row r="64" spans="1:30" x14ac:dyDescent="0.25">
      <c r="D64" s="15" t="s">
        <v>105</v>
      </c>
      <c r="E64" s="6">
        <f ca="1">($Z29+$X61)*(1-ABS((0.48*$Z28+E63)/(0.48*$Z28+$W61))^(1+1/(1+$W61/$Z28)))</f>
        <v>132.78380256737714</v>
      </c>
      <c r="K64" s="6">
        <f ca="1">($Z29+$X61)*(1-ABS((0.48*$Z28+K63)/(0.48*$Z28+$W61))^(1+1/(1+$W61/$Z28)))</f>
        <v>118.58665045502529</v>
      </c>
      <c r="L64" s="6">
        <f t="shared" ref="L64:N64" ca="1" si="44">($Z29+$X61)*(1-ABS((0.48*$Z28+L63)/(0.48*$Z28+$W61))^(1+1/(1+$W61/$Z28)))</f>
        <v>119.54813166465554</v>
      </c>
      <c r="M64" s="6">
        <f t="shared" ca="1" si="44"/>
        <v>119.58295390411818</v>
      </c>
      <c r="N64" s="6">
        <f t="shared" ca="1" si="44"/>
        <v>118.55154247387971</v>
      </c>
      <c r="AD64" s="49"/>
    </row>
    <row r="65" spans="1:59" x14ac:dyDescent="0.25">
      <c r="D65" s="15" t="s">
        <v>106</v>
      </c>
      <c r="E65" s="6">
        <f ca="1">($Z30+$X62)*(1-ABS((0.48*$Z28+E63)/(0.48*$Z28+$W62))^(1+1/(1+$W62/$Z28)))</f>
        <v>256.55762303939213</v>
      </c>
      <c r="K65" s="6">
        <f t="shared" ref="K65:M65" ca="1" si="45">($Z30+$X62)*(1-ABS((0.48*$Z28+K63)/(0.48*$Z28+$W62))^(1+1/(1+$W62/$Z28)))</f>
        <v>225.06292157864002</v>
      </c>
      <c r="L65" s="6">
        <f t="shared" ca="1" si="45"/>
        <v>227.20070569268947</v>
      </c>
      <c r="M65" s="6">
        <f t="shared" ca="1" si="45"/>
        <v>227.27811833523239</v>
      </c>
      <c r="N65" s="6">
        <f ca="1">($Z30+$X62)*(1-ABS((0.48*$Z28+N63)/(0.48*$Z28+$W62))^(1+1/(1+$W62/$Z28)))</f>
        <v>224.98484939437836</v>
      </c>
      <c r="AD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0.16910261796642637</v>
      </c>
      <c r="K66" s="38">
        <f t="shared" ref="K66:N66" ca="1" si="46">ABS(K61/K64)^1.5+ABS(K62/K65)^1.5</f>
        <v>0.57926493755343866</v>
      </c>
      <c r="L66" s="38">
        <f t="shared" ca="1" si="46"/>
        <v>0.21307410221190071</v>
      </c>
      <c r="M66" s="38">
        <f t="shared" ca="1" si="46"/>
        <v>0.64552221191279957</v>
      </c>
      <c r="N66" s="38">
        <f t="shared" ca="1" si="46"/>
        <v>0.51822367571577854</v>
      </c>
      <c r="AD66" s="49"/>
    </row>
    <row r="67" spans="1:59" x14ac:dyDescent="0.25">
      <c r="AD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</row>
    <row r="69" spans="1:59" x14ac:dyDescent="0.25">
      <c r="D69" s="5" t="s">
        <v>84</v>
      </c>
      <c r="E69" s="34">
        <f ca="1">E54</f>
        <v>1.7565781249999999</v>
      </c>
      <c r="F69" s="6">
        <f t="shared" ref="F69:I70" ca="1" si="47">O54</f>
        <v>-22.937446875000003</v>
      </c>
      <c r="G69" s="6">
        <f t="shared" ca="1" si="47"/>
        <v>23.748790625000002</v>
      </c>
      <c r="H69" s="35">
        <f t="shared" ca="1" si="47"/>
        <v>-59.327526562499997</v>
      </c>
      <c r="I69" s="35">
        <f t="shared" ca="1" si="47"/>
        <v>60.138870312500003</v>
      </c>
      <c r="J69" s="6">
        <f>INDEX($N$275:$N$286,MATCH(A63,$L$275:$L$286,-1)+1,1)</f>
        <v>58.203907517221552</v>
      </c>
      <c r="K69" s="34">
        <f ca="1">MAX(ABS(F69),IF(J69="---",0,0.3*J69))</f>
        <v>22.937446875000003</v>
      </c>
      <c r="L69" s="34">
        <f ca="1">MAX(ABS(G69),IF(J69="---",0,0.3*J69))</f>
        <v>23.748790625000002</v>
      </c>
      <c r="M69" s="34">
        <f ca="1">MAX(ABS(H69),J69)</f>
        <v>59.327526562499997</v>
      </c>
      <c r="N69" s="34">
        <f ca="1">MAX(ABS(I69),J69)</f>
        <v>60.138870312500003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3.2317133716156135</v>
      </c>
      <c r="T69" s="36">
        <f ca="1">MAX(N69-$Z29*(1-((0.48*$Z28+N71)/(0.48*$Z28))^2),0)/(($F29-2*$F30)*$O$2)*1000</f>
        <v>3.4822360299994521</v>
      </c>
      <c r="U69" s="34">
        <f ca="1">MAX(P69:T69)</f>
        <v>3.4822360299994521</v>
      </c>
      <c r="V69" s="26">
        <v>9.36</v>
      </c>
      <c r="W69" s="7">
        <f>2*V69*$O$2/10</f>
        <v>732.52173913043475</v>
      </c>
      <c r="X69" s="6">
        <f>W69*(F29-2*F30)/200</f>
        <v>80.577391304347827</v>
      </c>
      <c r="AD69" s="49"/>
    </row>
    <row r="70" spans="1:59" x14ac:dyDescent="0.25">
      <c r="D70" s="5" t="s">
        <v>85</v>
      </c>
      <c r="E70" s="34">
        <f ca="1">E55</f>
        <v>-53.012343749999999</v>
      </c>
      <c r="F70" s="35">
        <f t="shared" ca="1" si="47"/>
        <v>-90.677162499999994</v>
      </c>
      <c r="G70" s="35">
        <f t="shared" ca="1" si="47"/>
        <v>26.762787499999991</v>
      </c>
      <c r="H70" s="6">
        <f t="shared" ca="1" si="47"/>
        <v>-49.812310937500001</v>
      </c>
      <c r="I70" s="6">
        <f t="shared" ca="1" si="47"/>
        <v>-14.102064062500002</v>
      </c>
      <c r="J70" s="6">
        <f>INDEX($O$275:$O$286,MATCH(A63,$L$275:$L$286,-1)+1,1)</f>
        <v>121.50584653054419</v>
      </c>
      <c r="K70" s="34">
        <f ca="1">MAX(ABS(F70),J70)</f>
        <v>121.50584653054419</v>
      </c>
      <c r="L70" s="34">
        <f ca="1">MAX(ABS(G70),J70)</f>
        <v>121.50584653054419</v>
      </c>
      <c r="M70" s="34">
        <f ca="1">MAX(ABS(H70),IF(J70="---",0,0.3*J70))</f>
        <v>49.812310937500001</v>
      </c>
      <c r="N70" s="34">
        <f ca="1">MAX(ABS(I70),IF(J70="---",0,0.3*J70))</f>
        <v>36.451753959163256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3.0023564019337226</v>
      </c>
      <c r="R70" s="36">
        <f ca="1">MAX(L70-$Z30*(1-((0.48*$Z28+L71)/(0.48*$Z28))^2),0)/(($F28-2*$F30)*$O$2)*1000</f>
        <v>2.8790886490579037</v>
      </c>
      <c r="S70" s="36">
        <f ca="1">MAX(M70-$Z30*(1-((0.48*$Z28+M71)/(0.48*$Z28))^2),0)/(($F28-2*$F30)*$O$2)*1000</f>
        <v>0</v>
      </c>
      <c r="T70" s="36">
        <f ca="1">MAX(N70-$Z30*(1-((0.48*$Z28+N71)/(0.48*$Z28))^2),0)/(($F28-2*$F30)*$O$2)*1000</f>
        <v>0</v>
      </c>
      <c r="U70" s="34">
        <f ca="1">MAX(P70:T70)</f>
        <v>3.0023564019337226</v>
      </c>
      <c r="V70" s="26">
        <v>7.82</v>
      </c>
      <c r="W70" s="7">
        <f>2*V70*$O$2/10</f>
        <v>612.00000000000011</v>
      </c>
      <c r="X70" s="6">
        <f>W70*(F28-2*F30)/200</f>
        <v>159.12000000000003</v>
      </c>
      <c r="AD70" s="49"/>
    </row>
    <row r="71" spans="1:59" x14ac:dyDescent="0.25">
      <c r="D71" s="5" t="s">
        <v>11</v>
      </c>
      <c r="E71" s="37">
        <f ca="1">E58</f>
        <v>-386.31049999999999</v>
      </c>
      <c r="F71" s="7">
        <f ca="1">O58</f>
        <v>-221.40620000000001</v>
      </c>
      <c r="G71" s="7">
        <f ca="1">P58</f>
        <v>-231.66579999999999</v>
      </c>
      <c r="H71" s="7">
        <f ca="1">Q58</f>
        <v>-232.03890000000001</v>
      </c>
      <c r="I71" s="7">
        <f ca="1">R58</f>
        <v>-221.03309999999999</v>
      </c>
      <c r="K71" s="34">
        <f ca="1">F71</f>
        <v>-221.40620000000001</v>
      </c>
      <c r="L71" s="34">
        <f t="shared" ref="L71:N71" ca="1" si="50">G71</f>
        <v>-231.66579999999999</v>
      </c>
      <c r="M71" s="34">
        <f t="shared" ca="1" si="50"/>
        <v>-232.03890000000001</v>
      </c>
      <c r="N71" s="34">
        <f t="shared" ca="1" si="50"/>
        <v>-221.03309999999999</v>
      </c>
      <c r="AD71" s="49"/>
    </row>
    <row r="72" spans="1:59" x14ac:dyDescent="0.25">
      <c r="D72" s="15" t="s">
        <v>105</v>
      </c>
      <c r="E72" s="6">
        <f ca="1">($Z29+$X69)*(1-ABS((0.48*$Z28+E71)/(0.48*$Z28+$W69))^(1+1/(1+$W69/$Z28)))</f>
        <v>134.19273005403855</v>
      </c>
      <c r="K72" s="6">
        <f t="shared" ref="K72:N72" ca="1" si="51">($Z29+$X69)*(1-ABS((0.48*$Z28+K71)/(0.48*$Z28+$W69))^(1+1/(1+$W69/$Z28)))</f>
        <v>119.8292782004963</v>
      </c>
      <c r="L72" s="6">
        <f t="shared" ca="1" si="51"/>
        <v>120.78093494024027</v>
      </c>
      <c r="M72" s="6">
        <f t="shared" ca="1" si="51"/>
        <v>120.81539948052651</v>
      </c>
      <c r="N72" s="6">
        <f t="shared" ca="1" si="51"/>
        <v>119.79452707422956</v>
      </c>
      <c r="AD72" s="49"/>
    </row>
    <row r="73" spans="1:59" x14ac:dyDescent="0.25">
      <c r="D73" s="15" t="s">
        <v>106</v>
      </c>
      <c r="E73" s="6">
        <f ca="1">($Z30+$X70)*(1-ABS((0.48*$Z28+E71)/(0.48*$Z28+$W70))^(1+1/(1+$W70/$Z28)))</f>
        <v>259.6738473234484</v>
      </c>
      <c r="K73" s="6">
        <f t="shared" ref="K73:N73" ca="1" si="52">($Z30+$X70)*(1-ABS((0.48*$Z28+K71)/(0.48*$Z28+$W70))^(1+1/(1+$W70/$Z28)))</f>
        <v>227.82569275295009</v>
      </c>
      <c r="L73" s="6">
        <f t="shared" ca="1" si="52"/>
        <v>229.94080470450749</v>
      </c>
      <c r="M73" s="6">
        <f t="shared" ca="1" si="52"/>
        <v>230.01739200576316</v>
      </c>
      <c r="N73" s="6">
        <f t="shared" ca="1" si="52"/>
        <v>227.74844422009642</v>
      </c>
      <c r="AD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9.373846829249155E-2</v>
      </c>
      <c r="K74" s="38">
        <f t="shared" ref="K74:N74" ca="1" si="53">ABS(K69/K72)^1.5+ABS(K70/K73)^1.5</f>
        <v>0.47323363630805115</v>
      </c>
      <c r="L74" s="38">
        <f t="shared" ca="1" si="53"/>
        <v>0.47131381776854919</v>
      </c>
      <c r="M74" s="38">
        <f t="shared" ca="1" si="53"/>
        <v>0.44489047786165092</v>
      </c>
      <c r="N74" s="38">
        <f t="shared" ca="1" si="53"/>
        <v>0.41972635561246735</v>
      </c>
      <c r="AD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</row>
    <row r="76" spans="1:59" x14ac:dyDescent="0.25">
      <c r="A76" t="s">
        <v>57</v>
      </c>
      <c r="B76" s="5">
        <f ca="1">$A$4</f>
        <v>12</v>
      </c>
      <c r="D76" t="s">
        <v>58</v>
      </c>
      <c r="E76" s="5" t="s">
        <v>59</v>
      </c>
      <c r="F76" s="17">
        <v>70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1" t="s">
        <v>133</v>
      </c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6"/>
    </row>
    <row r="77" spans="1:59" ht="18" x14ac:dyDescent="0.35">
      <c r="A77" t="s">
        <v>67</v>
      </c>
      <c r="B77" s="17">
        <v>4</v>
      </c>
      <c r="E77" s="5" t="s">
        <v>68</v>
      </c>
      <c r="F77" s="17">
        <v>30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107.1</v>
      </c>
      <c r="AA77" s="16" t="s">
        <v>73</v>
      </c>
      <c r="AD77" s="49"/>
      <c r="AZ77" s="82" t="s">
        <v>162</v>
      </c>
      <c r="BA77" s="112" t="s">
        <v>164</v>
      </c>
      <c r="BB77" s="113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249.9</v>
      </c>
      <c r="AA78" s="16" t="s">
        <v>73</v>
      </c>
      <c r="AD78" s="49"/>
      <c r="AF78" s="107" t="s">
        <v>134</v>
      </c>
      <c r="AG78" s="107"/>
      <c r="AH78" s="107"/>
      <c r="AI78" s="55" t="s">
        <v>135</v>
      </c>
      <c r="AJ78" s="107" t="s">
        <v>136</v>
      </c>
      <c r="AK78" s="107"/>
      <c r="AL78" s="107" t="s">
        <v>137</v>
      </c>
      <c r="AM78" s="107"/>
      <c r="AN78" s="107"/>
      <c r="AO78" s="107"/>
      <c r="AP78" s="107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101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</row>
    <row r="79" spans="1:59" x14ac:dyDescent="0.25">
      <c r="AD79" s="49"/>
      <c r="AF79" s="107">
        <f>MAX(F76,AI79/6,45)</f>
        <v>70</v>
      </c>
      <c r="AG79" s="107"/>
      <c r="AH79" s="107"/>
      <c r="AI79" s="64">
        <f>M78-M76-M77</f>
        <v>260</v>
      </c>
      <c r="AJ79" s="107">
        <f>MIN(F77/2,17.5,8*1.4)</f>
        <v>11.2</v>
      </c>
      <c r="AK79" s="107"/>
      <c r="AL79" s="108">
        <f>(0.08*(14.17*(F77-5))/391.3)*100</f>
        <v>7.2425249169435215</v>
      </c>
      <c r="AM79" s="108"/>
      <c r="AN79" s="108"/>
      <c r="AO79" s="101" t="s">
        <v>150</v>
      </c>
      <c r="AP79" s="58">
        <f>SQRT(((0.5*AG82*14.17*F77)/((AQ79/100)*391.3))-1)</f>
        <v>1.57757057396959</v>
      </c>
      <c r="AQ79" s="71">
        <f>AU79*AZ79</f>
        <v>15.8</v>
      </c>
      <c r="AR79" s="101">
        <v>10</v>
      </c>
      <c r="AS79" s="102">
        <f>AS31</f>
        <v>0.79</v>
      </c>
      <c r="AT79" s="75">
        <v>2</v>
      </c>
      <c r="AU79" s="77">
        <f>AT79*AS79</f>
        <v>1.58</v>
      </c>
      <c r="AV79" s="58">
        <f>0.9*F77*(F76-F78)*AG82*0.5*14.17*AP79/(1+AP79^2)/10</f>
        <v>579.35155467756294</v>
      </c>
      <c r="AW79" s="80" t="str">
        <f ca="1">IF(AK8&lt;=AV79,"verifica","non verifica")</f>
        <v>verifica</v>
      </c>
      <c r="AX79" s="76" t="s">
        <v>179</v>
      </c>
      <c r="AY79" s="101">
        <f>10</f>
        <v>10</v>
      </c>
      <c r="AZ79" s="58">
        <f>100/AY79</f>
        <v>10</v>
      </c>
      <c r="BA79" s="102">
        <f>(0.9*(F76-F78)*AQ79*391.3*AP79/1000)</f>
        <v>579.35155467756294</v>
      </c>
      <c r="BB79" s="80" t="str">
        <f ca="1">IF(AK8&lt;=BA79,"verifica","non verifica")</f>
        <v>verifica</v>
      </c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101" t="s">
        <v>151</v>
      </c>
      <c r="AP80" s="58">
        <f>SQRT(((0.5*AG82*14.17*F77)/((AQ80/100)*391.3))-1)</f>
        <v>2.0574482675834429</v>
      </c>
      <c r="AQ80" s="71">
        <f>AU80*AZ80</f>
        <v>10.533333333333335</v>
      </c>
      <c r="AR80" s="101">
        <v>10</v>
      </c>
      <c r="AS80" s="102">
        <f>AS79</f>
        <v>0.79</v>
      </c>
      <c r="AT80" s="75">
        <v>2</v>
      </c>
      <c r="AU80" s="78">
        <f>AT80*AS80</f>
        <v>1.58</v>
      </c>
      <c r="AV80" s="58">
        <f>0.9*F77*(F76-F78)*AG82*0.5*14.17*AP80/(1+AP80^2)/10</f>
        <v>503.72214600570749</v>
      </c>
      <c r="AW80" s="80" t="str">
        <f ca="1">IF(AK8&lt;=AV80,"verifica","non verifica")</f>
        <v>verifica</v>
      </c>
      <c r="AX80" s="76" t="str">
        <f>AX79</f>
        <v>fi 10 /</v>
      </c>
      <c r="AY80" s="101">
        <v>15</v>
      </c>
      <c r="AZ80" s="58">
        <f>100/AY80</f>
        <v>6.666666666666667</v>
      </c>
      <c r="BA80" s="102">
        <f>(0.9*(F76-F78)*AQ80*391.3*AP80/1000)</f>
        <v>503.72214600570749</v>
      </c>
      <c r="BB80" s="80" t="str">
        <f ca="1">IF(AK8&lt;=BA80,"verifica","non verifica")</f>
        <v>verifica</v>
      </c>
    </row>
    <row r="81" spans="1:40" x14ac:dyDescent="0.25">
      <c r="D81" s="5" t="s">
        <v>84</v>
      </c>
      <c r="E81" s="6">
        <f ca="1">INDEX(O$4:O$23,$W76,1)</f>
        <v>-1.9870000000000001</v>
      </c>
      <c r="F81" s="6">
        <f ca="1">INDEX(P$4:P$171,$W76,1)</f>
        <v>0.14000000000000001</v>
      </c>
      <c r="G81" s="6">
        <f ca="1">INDEX(Q$4:Q$171,$W76,1)</f>
        <v>4.79</v>
      </c>
      <c r="H81" s="6">
        <f ca="1">INDEX(R$4:R$171,$W76,1)</f>
        <v>91.313999999999993</v>
      </c>
      <c r="I81" s="6">
        <f ca="1">INDEX(S$4:S$171,$W76,1)</f>
        <v>5.5540000000000003</v>
      </c>
      <c r="J81" s="6">
        <f ca="1">INDEX(T$4:T$171,$W76,1)</f>
        <v>9.0190000000000001</v>
      </c>
      <c r="AD81" s="49"/>
    </row>
    <row r="82" spans="1:40" ht="18" x14ac:dyDescent="0.35">
      <c r="D82" s="5" t="s">
        <v>85</v>
      </c>
      <c r="E82" s="6">
        <f t="shared" ref="E82:J82" ca="1" si="54">INDEX(E$4:E$171,$W76,1)</f>
        <v>75.225999999999999</v>
      </c>
      <c r="F82" s="6">
        <f t="shared" ca="1" si="54"/>
        <v>46.204999999999998</v>
      </c>
      <c r="G82" s="6">
        <f t="shared" ca="1" si="54"/>
        <v>169.26400000000001</v>
      </c>
      <c r="H82" s="6">
        <f t="shared" ca="1" si="54"/>
        <v>0.48699999999999999</v>
      </c>
      <c r="I82" s="6">
        <f t="shared" ca="1" si="54"/>
        <v>-0.33300000000000002</v>
      </c>
      <c r="J82" s="6">
        <f t="shared" ca="1" si="54"/>
        <v>-0.54</v>
      </c>
      <c r="AD82" s="49"/>
      <c r="AF82" s="69" t="s">
        <v>146</v>
      </c>
      <c r="AG82" s="70">
        <f>1+AI84</f>
        <v>1.0147826897872769</v>
      </c>
    </row>
    <row r="83" spans="1:40" x14ac:dyDescent="0.25">
      <c r="D83" s="5" t="s">
        <v>86</v>
      </c>
      <c r="E83" s="6">
        <f t="shared" ref="E83:J83" ca="1" si="55">INDEX(O$4:O$171,$W76+2,1)</f>
        <v>-1.335</v>
      </c>
      <c r="F83" s="6">
        <f t="shared" ca="1" si="55"/>
        <v>-2.1000000000000001E-2</v>
      </c>
      <c r="G83" s="6">
        <f t="shared" ca="1" si="55"/>
        <v>3.0390000000000001</v>
      </c>
      <c r="H83" s="6">
        <f t="shared" ca="1" si="55"/>
        <v>57.966000000000001</v>
      </c>
      <c r="I83" s="6">
        <f t="shared" ca="1" si="55"/>
        <v>3.5249999999999999</v>
      </c>
      <c r="J83" s="6">
        <f t="shared" ca="1" si="55"/>
        <v>5.7240000000000002</v>
      </c>
      <c r="AD83" s="49"/>
      <c r="AL83" s="109" t="s">
        <v>159</v>
      </c>
      <c r="AM83" s="109"/>
      <c r="AN83" s="109"/>
    </row>
    <row r="84" spans="1:40" ht="18" x14ac:dyDescent="0.35">
      <c r="D84" s="5" t="s">
        <v>87</v>
      </c>
      <c r="E84" s="6">
        <f t="shared" ref="E84:J84" ca="1" si="56">INDEX(E$4:E$171,$W76+2,1)</f>
        <v>45.124000000000002</v>
      </c>
      <c r="F84" s="6">
        <f t="shared" ca="1" si="56"/>
        <v>27.66</v>
      </c>
      <c r="G84" s="6">
        <f t="shared" ca="1" si="56"/>
        <v>102.449</v>
      </c>
      <c r="H84" s="6">
        <f t="shared" ca="1" si="56"/>
        <v>0.29599999999999999</v>
      </c>
      <c r="I84" s="6">
        <f t="shared" ca="1" si="56"/>
        <v>-0.185</v>
      </c>
      <c r="J84" s="6">
        <f t="shared" ca="1" si="56"/>
        <v>-0.30099999999999999</v>
      </c>
      <c r="M84" t="s">
        <v>88</v>
      </c>
      <c r="AD84" s="49"/>
      <c r="AF84" s="69" t="s">
        <v>147</v>
      </c>
      <c r="AG84" s="6">
        <f>AO7/(F76*F77)</f>
        <v>0.20947071428571426</v>
      </c>
      <c r="AH84" s="69" t="s">
        <v>149</v>
      </c>
      <c r="AI84" s="70">
        <f>AG84/$AG$40</f>
        <v>1.4782689787276941E-2</v>
      </c>
      <c r="AL84" s="109" t="s">
        <v>160</v>
      </c>
      <c r="AM84" s="109"/>
      <c r="AN84" s="109"/>
    </row>
    <row r="85" spans="1:40" x14ac:dyDescent="0.25">
      <c r="D85" s="5" t="s">
        <v>11</v>
      </c>
      <c r="E85" s="6">
        <f t="shared" ref="E85:J85" ca="1" si="57">INDEX(Y$4:Y$171,$W76+3,1)</f>
        <v>-761.798</v>
      </c>
      <c r="F85" s="6">
        <f t="shared" ca="1" si="57"/>
        <v>-460.57499999999999</v>
      </c>
      <c r="G85" s="6">
        <f t="shared" ca="1" si="57"/>
        <v>15.601999999999999</v>
      </c>
      <c r="H85" s="6">
        <f t="shared" ca="1" si="57"/>
        <v>-13.068000000000001</v>
      </c>
      <c r="I85" s="6">
        <f t="shared" ca="1" si="57"/>
        <v>-0.78400000000000003</v>
      </c>
      <c r="J85" s="6">
        <f t="shared" ca="1" si="57"/>
        <v>-1.2670000000000001</v>
      </c>
      <c r="K85" s="6">
        <f ca="1">L85*1.3</f>
        <v>-17.745000000000001</v>
      </c>
      <c r="L85" s="26">
        <f ca="1">-F76*F77*(M78-(M76+M77))*25/1000000*(MAX($C$4:$C$23)-B77)</f>
        <v>-13.65</v>
      </c>
      <c r="M85" t="s">
        <v>89</v>
      </c>
      <c r="AD85" s="49"/>
      <c r="AG85" s="6">
        <f>AO8/(F76*F77)</f>
        <v>0.22917214285714285</v>
      </c>
      <c r="AI85" s="70">
        <f>AG85/$AG$40</f>
        <v>1.6173051718923279E-2</v>
      </c>
      <c r="AL85" s="109" t="s">
        <v>161</v>
      </c>
      <c r="AM85" s="109"/>
      <c r="AN85" s="109"/>
    </row>
    <row r="86" spans="1:40" x14ac:dyDescent="0.25">
      <c r="AD86" s="49"/>
      <c r="AG86" s="6">
        <f>AO9/(F76*F77)</f>
        <v>0.22848847619047619</v>
      </c>
      <c r="AI86" s="70">
        <f>AG86/$AG$40</f>
        <v>1.6124804247740026E-2</v>
      </c>
      <c r="AL86" s="68"/>
      <c r="AM86" s="68"/>
      <c r="AN86" s="68"/>
    </row>
    <row r="87" spans="1:40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>AO10/(F76*F77)</f>
        <v>0.21015438095238093</v>
      </c>
      <c r="AI87" s="70">
        <f>AG87/$AG$40</f>
        <v>1.4830937258460193E-2</v>
      </c>
    </row>
    <row r="88" spans="1:40" ht="18" x14ac:dyDescent="0.35">
      <c r="D88" s="5" t="s">
        <v>84</v>
      </c>
      <c r="E88" s="6">
        <f t="shared" ref="E88:J88" ca="1" si="58">INDEX(O$4:O$171,$W76+1,1)</f>
        <v>2.2839999999999998</v>
      </c>
      <c r="F88" s="6">
        <f t="shared" ca="1" si="58"/>
        <v>0.20799999999999999</v>
      </c>
      <c r="G88" s="6">
        <f t="shared" ca="1" si="58"/>
        <v>-4.9359999999999999</v>
      </c>
      <c r="H88" s="6">
        <f t="shared" ca="1" si="58"/>
        <v>-94.177999999999997</v>
      </c>
      <c r="I88" s="6">
        <f t="shared" ca="1" si="58"/>
        <v>-5.726</v>
      </c>
      <c r="J88" s="6">
        <f t="shared" ca="1" si="58"/>
        <v>-9.2970000000000006</v>
      </c>
      <c r="AD88" s="49"/>
      <c r="AF88" s="100" t="s">
        <v>148</v>
      </c>
      <c r="AG88" s="100">
        <f>14.17</f>
        <v>14.17</v>
      </c>
    </row>
    <row r="89" spans="1:40" x14ac:dyDescent="0.25">
      <c r="D89" s="5" t="s">
        <v>85</v>
      </c>
      <c r="E89" s="6">
        <f t="shared" ref="E89:J89" ca="1" si="59">INDEX(E$4:E$171,$W76+1,1)</f>
        <v>-69.171000000000006</v>
      </c>
      <c r="F89" s="6">
        <f t="shared" ca="1" si="59"/>
        <v>-42.308</v>
      </c>
      <c r="G89" s="6">
        <f t="shared" ca="1" si="59"/>
        <v>-159.01599999999999</v>
      </c>
      <c r="H89" s="6">
        <f t="shared" ca="1" si="59"/>
        <v>-0.46200000000000002</v>
      </c>
      <c r="I89" s="6">
        <f t="shared" ca="1" si="59"/>
        <v>0.26</v>
      </c>
      <c r="J89" s="6">
        <f t="shared" ca="1" si="59"/>
        <v>0.42299999999999999</v>
      </c>
      <c r="AD89" s="49"/>
    </row>
    <row r="90" spans="1:40" x14ac:dyDescent="0.25">
      <c r="D90" s="5" t="s">
        <v>86</v>
      </c>
      <c r="E90" s="6">
        <f ca="1">E83</f>
        <v>-1.335</v>
      </c>
      <c r="F90" s="6">
        <f t="shared" ref="F90:J92" ca="1" si="60">F83</f>
        <v>-2.1000000000000001E-2</v>
      </c>
      <c r="G90" s="6">
        <f t="shared" ca="1" si="60"/>
        <v>3.0390000000000001</v>
      </c>
      <c r="H90" s="6">
        <f t="shared" ca="1" si="60"/>
        <v>57.966000000000001</v>
      </c>
      <c r="I90" s="6">
        <f t="shared" ca="1" si="60"/>
        <v>3.5249999999999999</v>
      </c>
      <c r="J90" s="6">
        <f t="shared" ca="1" si="60"/>
        <v>5.7240000000000002</v>
      </c>
      <c r="AD90" s="49"/>
      <c r="AF90" s="100" t="s">
        <v>150</v>
      </c>
      <c r="AG90">
        <f ca="1">(0.5*14.17*F76*0.9*(F77-F78))/(2*AK8*10)+SQRT(((0.5*14.17*F76*0.9*(F77-F78))/(2*AK8*10))^2 -1)</f>
        <v>3.2358112596239357</v>
      </c>
    </row>
    <row r="91" spans="1:40" x14ac:dyDescent="0.25">
      <c r="D91" s="5" t="s">
        <v>87</v>
      </c>
      <c r="E91" s="6">
        <f ca="1">E84</f>
        <v>45.124000000000002</v>
      </c>
      <c r="F91" s="6">
        <f t="shared" ca="1" si="60"/>
        <v>27.66</v>
      </c>
      <c r="G91" s="6">
        <f t="shared" ca="1" si="60"/>
        <v>102.449</v>
      </c>
      <c r="H91" s="6">
        <f t="shared" ca="1" si="60"/>
        <v>0.29599999999999999</v>
      </c>
      <c r="I91" s="6">
        <f t="shared" ca="1" si="60"/>
        <v>-0.185</v>
      </c>
      <c r="J91" s="6">
        <f t="shared" ca="1" si="60"/>
        <v>-0.30099999999999999</v>
      </c>
      <c r="AD91" s="49"/>
    </row>
    <row r="92" spans="1:40" x14ac:dyDescent="0.25">
      <c r="D92" s="5" t="s">
        <v>11</v>
      </c>
      <c r="E92" s="6">
        <f ca="1">E85</f>
        <v>-761.798</v>
      </c>
      <c r="F92" s="6">
        <f t="shared" ca="1" si="60"/>
        <v>-460.57499999999999</v>
      </c>
      <c r="G92" s="6">
        <f t="shared" ca="1" si="60"/>
        <v>15.601999999999999</v>
      </c>
      <c r="H92" s="6">
        <f t="shared" ca="1" si="60"/>
        <v>-13.068000000000001</v>
      </c>
      <c r="I92" s="6">
        <f t="shared" ca="1" si="60"/>
        <v>-0.78400000000000003</v>
      </c>
      <c r="J92" s="6">
        <f t="shared" ca="1" si="60"/>
        <v>-1.2670000000000001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</row>
    <row r="93" spans="1:40" x14ac:dyDescent="0.25">
      <c r="AD93" s="49"/>
    </row>
    <row r="94" spans="1:40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</row>
    <row r="95" spans="1:40" x14ac:dyDescent="0.25">
      <c r="A95" s="27"/>
      <c r="B95" s="27"/>
      <c r="C95" s="27"/>
      <c r="D95" s="29" t="s">
        <v>84</v>
      </c>
      <c r="E95" s="31">
        <f ca="1">E81-(E81-E88)/$M78*$M76</f>
        <v>-1.58659375</v>
      </c>
      <c r="F95" s="31">
        <f t="shared" ref="F95" ca="1" si="61">F81-(F81-F88)/$M78*$M76</f>
        <v>0.14637500000000001</v>
      </c>
      <c r="G95" s="31">
        <f ca="1">G81-(G81-G88)/$M78*$M76</f>
        <v>3.8781875000000001</v>
      </c>
      <c r="H95" s="31">
        <f t="shared" ref="H95:J95" ca="1" si="62">H81-(H81-H88)/$M78*$M76</f>
        <v>73.924124999999989</v>
      </c>
      <c r="I95" s="31">
        <f t="shared" ca="1" si="62"/>
        <v>4.4965000000000002</v>
      </c>
      <c r="J95" s="31">
        <f t="shared" ca="1" si="62"/>
        <v>7.3018749999999999</v>
      </c>
      <c r="K95" s="31">
        <f ca="1">(ABS(G95)+ABS(I95))*SIGN(G95)</f>
        <v>8.3746875000000003</v>
      </c>
      <c r="L95" s="31">
        <f ca="1">(ABS(H95)+ABS(J95))*SIGN(H95)</f>
        <v>81.225999999999985</v>
      </c>
      <c r="M95" s="31">
        <f ca="1">(ABS(K95)+0.3*ABS(L95))*SIGN(K95)</f>
        <v>32.742487499999996</v>
      </c>
      <c r="N95" s="31">
        <f t="shared" ref="N95:N99" ca="1" si="63">(ABS(L95)+0.3*ABS(K95))*SIGN(L95)</f>
        <v>83.738406249999983</v>
      </c>
      <c r="O95" s="31">
        <f ca="1">F95+M95</f>
        <v>32.888862499999995</v>
      </c>
      <c r="P95" s="31">
        <f ca="1">F95-M95</f>
        <v>-32.596112499999997</v>
      </c>
      <c r="Q95" s="31">
        <f ca="1">F95+N95</f>
        <v>83.884781249999989</v>
      </c>
      <c r="R95" s="31">
        <f ca="1">F95-N95</f>
        <v>-83.592031249999977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</row>
    <row r="96" spans="1:40" x14ac:dyDescent="0.25">
      <c r="A96" s="27"/>
      <c r="B96" s="27"/>
      <c r="C96" s="27"/>
      <c r="D96" s="29" t="s">
        <v>85</v>
      </c>
      <c r="E96" s="31">
        <f ca="1">E82-(E82-E89)/$M78*$M76</f>
        <v>61.688781249999998</v>
      </c>
      <c r="F96" s="31">
        <f t="shared" ref="F96" ca="1" si="64">F82-(F82-F89)/$M78*$M76</f>
        <v>37.906906249999999</v>
      </c>
      <c r="G96" s="31">
        <f ca="1">G82-(G82-G89)/$M78*$M76</f>
        <v>138.48775000000001</v>
      </c>
      <c r="H96" s="31">
        <f t="shared" ref="H96:J96" ca="1" si="65">H82-(H82-H89)/$M78*$M76</f>
        <v>0.39803124999999995</v>
      </c>
      <c r="I96" s="31">
        <f t="shared" ca="1" si="65"/>
        <v>-0.27740625000000002</v>
      </c>
      <c r="J96" s="31">
        <f t="shared" ca="1" si="65"/>
        <v>-0.44971875000000006</v>
      </c>
      <c r="K96" s="31">
        <f t="shared" ref="K96:L99" ca="1" si="66">(ABS(G96)+ABS(I96))*SIGN(G96)</f>
        <v>138.76515625000002</v>
      </c>
      <c r="L96" s="31">
        <f t="shared" ca="1" si="66"/>
        <v>0.84775</v>
      </c>
      <c r="M96" s="31">
        <f t="shared" ref="M96:M99" ca="1" si="67">(ABS(K96)+0.3*ABS(L96))*SIGN(K96)</f>
        <v>139.01948125000001</v>
      </c>
      <c r="N96" s="31">
        <f t="shared" ca="1" si="63"/>
        <v>42.477296875</v>
      </c>
      <c r="O96" s="31">
        <f t="shared" ref="O96:O98" ca="1" si="68">F96+M96</f>
        <v>176.9263875</v>
      </c>
      <c r="P96" s="31">
        <f t="shared" ref="P96:P98" ca="1" si="69">F96-M96</f>
        <v>-101.11257500000002</v>
      </c>
      <c r="Q96" s="31">
        <f t="shared" ref="Q96:Q98" ca="1" si="70">F96+N96</f>
        <v>80.384203124999999</v>
      </c>
      <c r="R96" s="31">
        <f t="shared" ref="R96:R98" ca="1" si="71">F96-N96</f>
        <v>-4.5703906250000017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</row>
    <row r="97" spans="1:30" x14ac:dyDescent="0.25">
      <c r="A97" s="27"/>
      <c r="B97" s="27"/>
      <c r="C97" s="27"/>
      <c r="D97" s="29" t="s">
        <v>86</v>
      </c>
      <c r="E97" s="31">
        <f ca="1">E83</f>
        <v>-1.335</v>
      </c>
      <c r="F97" s="31">
        <f ca="1">F83</f>
        <v>-2.1000000000000001E-2</v>
      </c>
      <c r="G97" s="31">
        <f t="shared" ref="G97:J99" ca="1" si="72">G83</f>
        <v>3.0390000000000001</v>
      </c>
      <c r="H97" s="31">
        <f t="shared" ca="1" si="72"/>
        <v>57.966000000000001</v>
      </c>
      <c r="I97" s="31">
        <f t="shared" ca="1" si="72"/>
        <v>3.5249999999999999</v>
      </c>
      <c r="J97" s="31">
        <f t="shared" ca="1" si="72"/>
        <v>5.7240000000000002</v>
      </c>
      <c r="K97" s="31">
        <f t="shared" ca="1" si="66"/>
        <v>6.5640000000000001</v>
      </c>
      <c r="L97" s="31">
        <f t="shared" ca="1" si="66"/>
        <v>63.69</v>
      </c>
      <c r="M97" s="31">
        <f t="shared" ca="1" si="67"/>
        <v>25.670999999999999</v>
      </c>
      <c r="N97" s="31">
        <f t="shared" ca="1" si="63"/>
        <v>65.659199999999998</v>
      </c>
      <c r="O97" s="31">
        <f t="shared" ca="1" si="68"/>
        <v>25.65</v>
      </c>
      <c r="P97" s="31">
        <f t="shared" ca="1" si="69"/>
        <v>-25.692</v>
      </c>
      <c r="Q97" s="31">
        <f t="shared" ca="1" si="70"/>
        <v>65.638199999999998</v>
      </c>
      <c r="R97" s="31">
        <f t="shared" ca="1" si="71"/>
        <v>-65.680199999999999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</row>
    <row r="98" spans="1:30" x14ac:dyDescent="0.25">
      <c r="A98" s="27"/>
      <c r="B98" s="27"/>
      <c r="C98" s="27"/>
      <c r="D98" s="29" t="s">
        <v>87</v>
      </c>
      <c r="E98" s="31">
        <f ca="1">E84</f>
        <v>45.124000000000002</v>
      </c>
      <c r="F98" s="31">
        <f ca="1">F84</f>
        <v>27.66</v>
      </c>
      <c r="G98" s="31">
        <f t="shared" ca="1" si="72"/>
        <v>102.449</v>
      </c>
      <c r="H98" s="31">
        <f t="shared" ca="1" si="72"/>
        <v>0.29599999999999999</v>
      </c>
      <c r="I98" s="31">
        <f t="shared" ca="1" si="72"/>
        <v>-0.185</v>
      </c>
      <c r="J98" s="31">
        <f t="shared" ca="1" si="72"/>
        <v>-0.30099999999999999</v>
      </c>
      <c r="K98" s="31">
        <f t="shared" ca="1" si="66"/>
        <v>102.634</v>
      </c>
      <c r="L98" s="31">
        <f t="shared" ca="1" si="66"/>
        <v>0.59699999999999998</v>
      </c>
      <c r="M98" s="31">
        <f t="shared" ca="1" si="67"/>
        <v>102.81310000000001</v>
      </c>
      <c r="N98" s="31">
        <f t="shared" ca="1" si="63"/>
        <v>31.3872</v>
      </c>
      <c r="O98" s="31">
        <f t="shared" ca="1" si="68"/>
        <v>130.47310000000002</v>
      </c>
      <c r="P98" s="31">
        <f t="shared" ca="1" si="69"/>
        <v>-75.153100000000009</v>
      </c>
      <c r="Q98" s="31">
        <f t="shared" ca="1" si="70"/>
        <v>59.047200000000004</v>
      </c>
      <c r="R98" s="31">
        <f t="shared" ca="1" si="71"/>
        <v>-3.7271999999999998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</row>
    <row r="99" spans="1:30" x14ac:dyDescent="0.25">
      <c r="A99" s="27"/>
      <c r="B99" s="27"/>
      <c r="C99" s="27"/>
      <c r="D99" s="29" t="s">
        <v>11</v>
      </c>
      <c r="E99" s="31">
        <f ca="1">E85+K85</f>
        <v>-779.54300000000001</v>
      </c>
      <c r="F99" s="31">
        <f ca="1">F85+L85</f>
        <v>-474.22499999999997</v>
      </c>
      <c r="G99" s="31">
        <f t="shared" ca="1" si="72"/>
        <v>15.601999999999999</v>
      </c>
      <c r="H99" s="31">
        <f t="shared" ca="1" si="72"/>
        <v>-13.068000000000001</v>
      </c>
      <c r="I99" s="31">
        <f t="shared" ca="1" si="72"/>
        <v>-0.78400000000000003</v>
      </c>
      <c r="J99" s="31">
        <f t="shared" ca="1" si="72"/>
        <v>-1.2670000000000001</v>
      </c>
      <c r="K99" s="31">
        <f t="shared" ca="1" si="66"/>
        <v>16.385999999999999</v>
      </c>
      <c r="L99" s="31">
        <f t="shared" ca="1" si="66"/>
        <v>-14.335000000000001</v>
      </c>
      <c r="M99" s="31">
        <f t="shared" ca="1" si="67"/>
        <v>20.686499999999999</v>
      </c>
      <c r="N99" s="31">
        <f t="shared" ca="1" si="63"/>
        <v>-19.250800000000002</v>
      </c>
      <c r="O99" s="31">
        <f ca="1">F99+M99</f>
        <v>-453.53849999999994</v>
      </c>
      <c r="P99" s="31">
        <f ca="1">F99-M99</f>
        <v>-494.91149999999999</v>
      </c>
      <c r="Q99" s="31">
        <f ca="1">F99+N99</f>
        <v>-493.47579999999999</v>
      </c>
      <c r="R99" s="31">
        <f ca="1">F99-N99</f>
        <v>-454.97419999999994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</row>
    <row r="100" spans="1:30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</row>
    <row r="101" spans="1:30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</row>
    <row r="102" spans="1:30" x14ac:dyDescent="0.25">
      <c r="A102" s="27"/>
      <c r="B102" s="27"/>
      <c r="C102" s="27"/>
      <c r="D102" s="29" t="s">
        <v>84</v>
      </c>
      <c r="E102" s="31">
        <f ca="1">E88+(E81-E88)/$M78*$M77</f>
        <v>1.8835937499999997</v>
      </c>
      <c r="F102" s="31">
        <f t="shared" ref="F102" ca="1" si="73">F88+(F81-F88)/$M78*$M77</f>
        <v>0.201625</v>
      </c>
      <c r="G102" s="31">
        <f ca="1">G88+(G81-G88)/$M78*$M77</f>
        <v>-4.0241875</v>
      </c>
      <c r="H102" s="31">
        <f t="shared" ref="H102:J102" ca="1" si="74">H88+(H81-H88)/$M78*$M77</f>
        <v>-76.788124999999994</v>
      </c>
      <c r="I102" s="31">
        <f t="shared" ca="1" si="74"/>
        <v>-4.6684999999999999</v>
      </c>
      <c r="J102" s="31">
        <f t="shared" ca="1" si="74"/>
        <v>-7.5798750000000004</v>
      </c>
      <c r="K102" s="31">
        <f ca="1">(ABS(G102)+ABS(I102))*SIGN(G102)</f>
        <v>-8.6926874999999999</v>
      </c>
      <c r="L102" s="31">
        <f ca="1">(ABS(H102)+ABS(J102))*SIGN(H102)</f>
        <v>-84.367999999999995</v>
      </c>
      <c r="M102" s="31">
        <f t="shared" ref="M102:M106" ca="1" si="75">(ABS(K102)+0.3*ABS(L102))*SIGN(K102)</f>
        <v>-34.003087499999999</v>
      </c>
      <c r="N102" s="31">
        <f t="shared" ref="N102:N106" ca="1" si="76">(ABS(L102)+0.3*ABS(K102))*SIGN(L102)</f>
        <v>-86.975806249999991</v>
      </c>
      <c r="O102" s="31">
        <f ca="1">F102+M102</f>
        <v>-33.8014625</v>
      </c>
      <c r="P102" s="31">
        <f ca="1">F102-M102</f>
        <v>34.204712499999999</v>
      </c>
      <c r="Q102" s="31">
        <f ca="1">F102+N102</f>
        <v>-86.774181249999984</v>
      </c>
      <c r="R102" s="31">
        <f ca="1">F102-N102</f>
        <v>87.177431249999998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</row>
    <row r="103" spans="1:30" x14ac:dyDescent="0.25">
      <c r="A103" s="27"/>
      <c r="B103" s="27"/>
      <c r="C103" s="27"/>
      <c r="D103" s="29" t="s">
        <v>85</v>
      </c>
      <c r="E103" s="31">
        <f t="shared" ref="E103:F103" ca="1" si="77">E89+(E82-E89)/$M78*$M77</f>
        <v>-55.633781250000006</v>
      </c>
      <c r="F103" s="31">
        <f t="shared" ca="1" si="77"/>
        <v>-34.00990625</v>
      </c>
      <c r="G103" s="31">
        <f ca="1">G89+(G82-G89)/$M78*$M77</f>
        <v>-128.23974999999999</v>
      </c>
      <c r="H103" s="31">
        <f t="shared" ref="H103:J103" ca="1" si="78">H89+(H82-H89)/$M78*$M77</f>
        <v>-0.37303125000000004</v>
      </c>
      <c r="I103" s="31">
        <f t="shared" ca="1" si="78"/>
        <v>0.20440625000000001</v>
      </c>
      <c r="J103" s="31">
        <f t="shared" ca="1" si="78"/>
        <v>0.33271874999999995</v>
      </c>
      <c r="K103" s="31">
        <f t="shared" ref="K103:L106" ca="1" si="79">(ABS(G103)+ABS(I103))*SIGN(G103)</f>
        <v>-128.44415624999999</v>
      </c>
      <c r="L103" s="31">
        <f t="shared" ca="1" si="79"/>
        <v>-0.70574999999999999</v>
      </c>
      <c r="M103" s="31">
        <f t="shared" ca="1" si="75"/>
        <v>-128.65588124999999</v>
      </c>
      <c r="N103" s="31">
        <f t="shared" ca="1" si="76"/>
        <v>-39.238996874999998</v>
      </c>
      <c r="O103" s="31">
        <f t="shared" ref="O103:O105" ca="1" si="80">F103+M103</f>
        <v>-162.66578749999999</v>
      </c>
      <c r="P103" s="31">
        <f t="shared" ref="P103:P105" ca="1" si="81">F103-M103</f>
        <v>94.645974999999993</v>
      </c>
      <c r="Q103" s="31">
        <f t="shared" ref="Q103:Q105" ca="1" si="82">F103+N103</f>
        <v>-73.248903124999998</v>
      </c>
      <c r="R103" s="31">
        <f t="shared" ref="R103:R105" ca="1" si="83">F103-N103</f>
        <v>5.2290906249999978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</row>
    <row r="104" spans="1:30" x14ac:dyDescent="0.25">
      <c r="A104" s="27"/>
      <c r="B104" s="27"/>
      <c r="C104" s="27"/>
      <c r="D104" s="29" t="s">
        <v>86</v>
      </c>
      <c r="E104" s="31">
        <f ca="1">E97</f>
        <v>-1.335</v>
      </c>
      <c r="F104" s="31">
        <f t="shared" ref="F104:J105" ca="1" si="84">F97</f>
        <v>-2.1000000000000001E-2</v>
      </c>
      <c r="G104" s="31">
        <f t="shared" ca="1" si="84"/>
        <v>3.0390000000000001</v>
      </c>
      <c r="H104" s="31">
        <f t="shared" ca="1" si="84"/>
        <v>57.966000000000001</v>
      </c>
      <c r="I104" s="31">
        <f t="shared" ca="1" si="84"/>
        <v>3.5249999999999999</v>
      </c>
      <c r="J104" s="31">
        <f t="shared" ca="1" si="84"/>
        <v>5.7240000000000002</v>
      </c>
      <c r="K104" s="31">
        <f t="shared" ca="1" si="79"/>
        <v>6.5640000000000001</v>
      </c>
      <c r="L104" s="31">
        <f t="shared" ca="1" si="79"/>
        <v>63.69</v>
      </c>
      <c r="M104" s="31">
        <f t="shared" ca="1" si="75"/>
        <v>25.670999999999999</v>
      </c>
      <c r="N104" s="31">
        <f t="shared" ca="1" si="76"/>
        <v>65.659199999999998</v>
      </c>
      <c r="O104" s="31">
        <f t="shared" ca="1" si="80"/>
        <v>25.65</v>
      </c>
      <c r="P104" s="31">
        <f t="shared" ca="1" si="81"/>
        <v>-25.692</v>
      </c>
      <c r="Q104" s="31">
        <f t="shared" ca="1" si="82"/>
        <v>65.638199999999998</v>
      </c>
      <c r="R104" s="31">
        <f t="shared" ca="1" si="83"/>
        <v>-65.680199999999999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</row>
    <row r="105" spans="1:30" x14ac:dyDescent="0.25">
      <c r="A105" s="27"/>
      <c r="B105" s="27"/>
      <c r="C105" s="27"/>
      <c r="D105" s="29" t="s">
        <v>87</v>
      </c>
      <c r="E105" s="31">
        <f ca="1">E98</f>
        <v>45.124000000000002</v>
      </c>
      <c r="F105" s="31">
        <f t="shared" ca="1" si="84"/>
        <v>27.66</v>
      </c>
      <c r="G105" s="31">
        <f t="shared" ca="1" si="84"/>
        <v>102.449</v>
      </c>
      <c r="H105" s="31">
        <f t="shared" ca="1" si="84"/>
        <v>0.29599999999999999</v>
      </c>
      <c r="I105" s="31">
        <f t="shared" ca="1" si="84"/>
        <v>-0.185</v>
      </c>
      <c r="J105" s="31">
        <f t="shared" ca="1" si="84"/>
        <v>-0.30099999999999999</v>
      </c>
      <c r="K105" s="31">
        <f t="shared" ca="1" si="79"/>
        <v>102.634</v>
      </c>
      <c r="L105" s="31">
        <f t="shared" ca="1" si="79"/>
        <v>0.59699999999999998</v>
      </c>
      <c r="M105" s="31">
        <f t="shared" ca="1" si="75"/>
        <v>102.81310000000001</v>
      </c>
      <c r="N105" s="31">
        <f t="shared" ca="1" si="76"/>
        <v>31.3872</v>
      </c>
      <c r="O105" s="31">
        <f t="shared" ca="1" si="80"/>
        <v>130.47310000000002</v>
      </c>
      <c r="P105" s="31">
        <f t="shared" ca="1" si="81"/>
        <v>-75.153100000000009</v>
      </c>
      <c r="Q105" s="31">
        <f t="shared" ca="1" si="82"/>
        <v>59.047200000000004</v>
      </c>
      <c r="R105" s="31">
        <f t="shared" ca="1" si="83"/>
        <v>-3.7271999999999998</v>
      </c>
      <c r="S105" s="27"/>
      <c r="T105" s="27"/>
      <c r="U105" s="27"/>
      <c r="V105" s="27"/>
      <c r="W105" s="27"/>
      <c r="X105" s="85" t="s">
        <v>167</v>
      </c>
      <c r="Y105" s="59" t="str">
        <f>IF((V117+V118)*2&gt;F76*F77*0.01,"verifica","non verifica")</f>
        <v>verifica</v>
      </c>
      <c r="Z105" s="92" t="s">
        <v>167</v>
      </c>
      <c r="AA105" s="110" t="str">
        <f>IF((V117+V118)*2&lt;=F76*F77*0.025,"verifica","non verifica")</f>
        <v>verifica</v>
      </c>
      <c r="AB105" s="110"/>
      <c r="AC105" s="27"/>
      <c r="AD105" s="52"/>
    </row>
    <row r="106" spans="1:30" x14ac:dyDescent="0.25">
      <c r="A106" s="27"/>
      <c r="B106" s="27"/>
      <c r="C106" s="27"/>
      <c r="D106" s="29" t="s">
        <v>11</v>
      </c>
      <c r="E106" s="31">
        <f ca="1">E92+K92</f>
        <v>-796.80050000000006</v>
      </c>
      <c r="F106" s="31">
        <f ca="1">F92+L92</f>
        <v>-487.5</v>
      </c>
      <c r="G106" s="31">
        <f t="shared" ref="G106:J106" ca="1" si="85">G92</f>
        <v>15.601999999999999</v>
      </c>
      <c r="H106" s="31">
        <f t="shared" ca="1" si="85"/>
        <v>-13.068000000000001</v>
      </c>
      <c r="I106" s="31">
        <f t="shared" ca="1" si="85"/>
        <v>-0.78400000000000003</v>
      </c>
      <c r="J106" s="31">
        <f t="shared" ca="1" si="85"/>
        <v>-1.2670000000000001</v>
      </c>
      <c r="K106" s="31">
        <f t="shared" ca="1" si="79"/>
        <v>16.385999999999999</v>
      </c>
      <c r="L106" s="31">
        <f t="shared" ca="1" si="79"/>
        <v>-14.335000000000001</v>
      </c>
      <c r="M106" s="31">
        <f t="shared" ca="1" si="75"/>
        <v>20.686499999999999</v>
      </c>
      <c r="N106" s="31">
        <f t="shared" ca="1" si="76"/>
        <v>-19.250800000000002</v>
      </c>
      <c r="O106" s="31">
        <f ca="1">F106+M106</f>
        <v>-466.81349999999998</v>
      </c>
      <c r="P106" s="31">
        <f ca="1">F106-M106</f>
        <v>-508.18650000000002</v>
      </c>
      <c r="Q106" s="31">
        <f ca="1">F106+N106</f>
        <v>-506.75080000000003</v>
      </c>
      <c r="R106" s="31">
        <f ca="1">F106-N106</f>
        <v>-468.24919999999997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</row>
    <row r="107" spans="1:30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</row>
    <row r="108" spans="1:30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</row>
    <row r="109" spans="1:30" x14ac:dyDescent="0.25">
      <c r="A109" s="5">
        <f ca="1">B76</f>
        <v>12</v>
      </c>
      <c r="D109" s="5" t="s">
        <v>84</v>
      </c>
      <c r="E109" s="34">
        <f ca="1">E95</f>
        <v>-1.58659375</v>
      </c>
      <c r="F109" s="6">
        <f t="shared" ref="F109:I110" ca="1" si="86">O95</f>
        <v>32.888862499999995</v>
      </c>
      <c r="G109" s="6">
        <f t="shared" ca="1" si="86"/>
        <v>-32.596112499999997</v>
      </c>
      <c r="H109" s="35">
        <f t="shared" ca="1" si="86"/>
        <v>83.884781249999989</v>
      </c>
      <c r="I109" s="35">
        <f t="shared" ca="1" si="86"/>
        <v>-83.592031249999977</v>
      </c>
      <c r="J109" s="6">
        <f>INDEX($N$275:$N$286,MATCH(A111,$L$275:$L$286,-1),1)</f>
        <v>108.09297110341146</v>
      </c>
      <c r="K109" s="34">
        <f ca="1">MAX(ABS(F109),IF(J109="---",0,0.3*J109))</f>
        <v>32.888862499999995</v>
      </c>
      <c r="L109" s="34">
        <f ca="1">MAX(ABS(G109),IF(J109="---",0,0.3*J109))</f>
        <v>32.596112499999997</v>
      </c>
      <c r="M109" s="34">
        <f ca="1">MAX(ABS(H109),J109)</f>
        <v>108.09297110341146</v>
      </c>
      <c r="N109" s="34">
        <f ca="1">MAX(ABS(I109),J109)</f>
        <v>108.09297110341146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7">MAX(L109-$Z77*(1-((0.48*$Z76+L111)/(0.48*$Z76))^2),0)/(($F77-2*$F78)*$O$2)*1000</f>
        <v>0</v>
      </c>
      <c r="S109" s="36">
        <f t="shared" ca="1" si="87"/>
        <v>5.4434995847327459</v>
      </c>
      <c r="T109" s="36">
        <f ca="1">MAX(N109-$Z77*(1-((0.48*$Z76+N111)/(0.48*$Z76))^2),0)/(($F77-2*$F78)*$O$2)*1000</f>
        <v>5.8915742714210566</v>
      </c>
      <c r="U109" s="34">
        <f ca="1">MAX(P109:T109)</f>
        <v>5.8915742714210566</v>
      </c>
      <c r="V109" s="26">
        <v>9.36</v>
      </c>
      <c r="W109" s="7">
        <f>2*V109*$O$2/10</f>
        <v>732.52173913043475</v>
      </c>
      <c r="X109" s="6">
        <f>W109*(F77-2*F78)/200</f>
        <v>80.577391304347827</v>
      </c>
      <c r="Y109" s="5"/>
      <c r="Z109" s="16"/>
      <c r="AD109" s="49"/>
    </row>
    <row r="110" spans="1:30" x14ac:dyDescent="0.25">
      <c r="A110" s="29" t="s">
        <v>67</v>
      </c>
      <c r="D110" s="5" t="s">
        <v>85</v>
      </c>
      <c r="E110" s="34">
        <f ca="1">E96</f>
        <v>61.688781249999998</v>
      </c>
      <c r="F110" s="35">
        <f t="shared" ca="1" si="86"/>
        <v>176.9263875</v>
      </c>
      <c r="G110" s="35">
        <f t="shared" ca="1" si="86"/>
        <v>-101.11257500000002</v>
      </c>
      <c r="H110" s="6">
        <f t="shared" ca="1" si="86"/>
        <v>80.384203124999999</v>
      </c>
      <c r="I110" s="6">
        <f t="shared" ca="1" si="86"/>
        <v>-4.5703906250000017</v>
      </c>
      <c r="J110" s="6">
        <f>INDEX($O$275:$O$286,MATCH(A111,$L$275:$L$286,-1),1)</f>
        <v>225.65371498529638</v>
      </c>
      <c r="K110" s="34">
        <f ca="1">MAX(ABS(F110),J110)</f>
        <v>225.65371498529638</v>
      </c>
      <c r="L110" s="34">
        <f ca="1">MAX(ABS(G110),J110)</f>
        <v>225.65371498529638</v>
      </c>
      <c r="M110" s="34">
        <f ca="1">MAX(ABS(H110),IF(J110="---",0,0.3*J110))</f>
        <v>80.384203124999999</v>
      </c>
      <c r="N110" s="34">
        <f ca="1">MAX(ABS(I110),IF(J110="---",0,0.3*J110))</f>
        <v>67.696114495588915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3.7971939289989147</v>
      </c>
      <c r="R110" s="36">
        <f t="shared" ref="R110:T110" ca="1" si="88">MAX(L110-$Z78*(1-((0.48*$Z76+L111)/(0.48*$Z76))^2),0)/(($F76-2*$F78)*$O$2)*1000</f>
        <v>3.3985396574737714</v>
      </c>
      <c r="S110" s="36">
        <f t="shared" ca="1" si="88"/>
        <v>0</v>
      </c>
      <c r="T110" s="36">
        <f t="shared" ca="1" si="88"/>
        <v>0</v>
      </c>
      <c r="U110" s="34">
        <f ca="1">MAX(P110:T110)</f>
        <v>3.7971939289989147</v>
      </c>
      <c r="V110" s="26">
        <v>7.82</v>
      </c>
      <c r="W110" s="7">
        <f>2*V110*$O$2/10</f>
        <v>612.00000000000011</v>
      </c>
      <c r="X110" s="6">
        <f>W110*(F76-2*F78)/200</f>
        <v>189.72000000000003</v>
      </c>
      <c r="Y110" s="5"/>
      <c r="Z110" s="16"/>
      <c r="AD110" s="49"/>
    </row>
    <row r="111" spans="1:30" x14ac:dyDescent="0.25">
      <c r="A111" s="5">
        <f>B77</f>
        <v>4</v>
      </c>
      <c r="D111" s="5" t="s">
        <v>11</v>
      </c>
      <c r="E111" s="37">
        <f ca="1">E99</f>
        <v>-779.54300000000001</v>
      </c>
      <c r="F111" s="7">
        <f ca="1">O99</f>
        <v>-453.53849999999994</v>
      </c>
      <c r="G111" s="7">
        <f ca="1">P99</f>
        <v>-494.91149999999999</v>
      </c>
      <c r="H111" s="7">
        <f ca="1">Q99</f>
        <v>-493.47579999999999</v>
      </c>
      <c r="I111" s="7">
        <f ca="1">R99</f>
        <v>-454.97419999999994</v>
      </c>
      <c r="K111" s="34">
        <f ca="1">F111</f>
        <v>-453.53849999999994</v>
      </c>
      <c r="L111" s="34">
        <f t="shared" ref="L111:N111" ca="1" si="89">G111</f>
        <v>-494.91149999999999</v>
      </c>
      <c r="M111" s="34">
        <f t="shared" ca="1" si="89"/>
        <v>-493.47579999999999</v>
      </c>
      <c r="N111" s="34">
        <f t="shared" ca="1" si="89"/>
        <v>-454.97419999999994</v>
      </c>
      <c r="AD111" s="49"/>
    </row>
    <row r="112" spans="1:30" x14ac:dyDescent="0.25">
      <c r="D112" s="15" t="s">
        <v>105</v>
      </c>
      <c r="E112" s="6">
        <f ca="1">($Z77+$X109)*(1-ABS((0.48*$Z76+E111)/(0.48*$Z76+$W109))^(1+1/(1+$W109/$Z76)))</f>
        <v>166.23238453299891</v>
      </c>
      <c r="K112" s="6">
        <f t="shared" ref="K112:N112" ca="1" si="90">($Z77+$X109)*(1-ABS((0.48*$Z76+K111)/(0.48*$Z76+$W109))^(1+1/(1+$W109/$Z76)))</f>
        <v>142.99411114997216</v>
      </c>
      <c r="L112" s="6">
        <f t="shared" ca="1" si="90"/>
        <v>146.35513095882871</v>
      </c>
      <c r="M112" s="6">
        <f t="shared" ca="1" si="90"/>
        <v>146.24046101540301</v>
      </c>
      <c r="N112" s="6">
        <f t="shared" ca="1" si="90"/>
        <v>143.11270001617507</v>
      </c>
      <c r="AD112" s="49"/>
    </row>
    <row r="113" spans="1:59" x14ac:dyDescent="0.25">
      <c r="D113" s="15" t="s">
        <v>106</v>
      </c>
      <c r="E113" s="6">
        <f ca="1">($Z78+$X110)*(1-ABS((0.48*$Z76+E111)/(0.48*$Z76+$W110))^(1+1/(1+$W110/$Z76)))</f>
        <v>385.60635696077247</v>
      </c>
      <c r="K113" s="6">
        <f t="shared" ref="K113:N113" ca="1" si="91">($Z78+$X110)*(1-ABS((0.48*$Z76+K111)/(0.48*$Z76+$W110))^(1+1/(1+$W110/$Z76)))</f>
        <v>325.83335323361575</v>
      </c>
      <c r="L113" s="6">
        <f t="shared" ca="1" si="91"/>
        <v>334.51525437527704</v>
      </c>
      <c r="M113" s="6">
        <f t="shared" ca="1" si="91"/>
        <v>334.21921802944416</v>
      </c>
      <c r="N113" s="6">
        <f t="shared" ca="1" si="91"/>
        <v>326.13985269562266</v>
      </c>
      <c r="AD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6.4919634646779092E-2</v>
      </c>
      <c r="K114" s="38">
        <f t="shared" ref="K114:N114" ca="1" si="92">ABS(K109/K112)^1.5+ABS(K110/K113)^1.5</f>
        <v>0.68663415232407354</v>
      </c>
      <c r="L114" s="38">
        <f t="shared" ca="1" si="92"/>
        <v>0.65914661242925965</v>
      </c>
      <c r="M114" s="38">
        <f t="shared" ca="1" si="92"/>
        <v>0.75342270388146593</v>
      </c>
      <c r="N114" s="38">
        <f t="shared" ca="1" si="92"/>
        <v>0.75098267992102374</v>
      </c>
      <c r="AD114" s="49"/>
    </row>
    <row r="115" spans="1:59" x14ac:dyDescent="0.25">
      <c r="AD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</row>
    <row r="117" spans="1:59" x14ac:dyDescent="0.25">
      <c r="D117" s="5" t="s">
        <v>84</v>
      </c>
      <c r="E117" s="34">
        <f ca="1">E102</f>
        <v>1.8835937499999997</v>
      </c>
      <c r="F117" s="6">
        <f t="shared" ref="F117:I118" ca="1" si="93">O102</f>
        <v>-33.8014625</v>
      </c>
      <c r="G117" s="6">
        <f t="shared" ca="1" si="93"/>
        <v>34.204712499999999</v>
      </c>
      <c r="H117" s="35">
        <f t="shared" ca="1" si="93"/>
        <v>-86.774181249999984</v>
      </c>
      <c r="I117" s="35">
        <f t="shared" ca="1" si="93"/>
        <v>87.177431249999998</v>
      </c>
      <c r="J117" s="6">
        <f>INDEX($N$275:$N$286,MATCH(A111,$L$275:$L$286,-1)+1,1)</f>
        <v>98.121878024280463</v>
      </c>
      <c r="K117" s="34">
        <f ca="1">MAX(ABS(F117),IF(J117="---",0,0.3*J117))</f>
        <v>33.8014625</v>
      </c>
      <c r="L117" s="34">
        <f ca="1">MAX(ABS(G117),IF(J117="---",0,0.3*J117))</f>
        <v>34.204712499999999</v>
      </c>
      <c r="M117" s="34">
        <f ca="1">MAX(ABS(H117),J117)</f>
        <v>98.121878024280463</v>
      </c>
      <c r="N117" s="34">
        <f ca="1">MAX(ABS(I117),J117)</f>
        <v>98.121878024280463</v>
      </c>
      <c r="O117" s="13" t="s">
        <v>103</v>
      </c>
      <c r="P117" s="36">
        <f t="shared" ref="P117" ca="1" si="94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4.1349426141423749</v>
      </c>
      <c r="T117" s="36">
        <f ca="1">MAX(N117-$Z77*(1-((0.48*$Z76+N119)/(0.48*$Z76))^2),0)/(($F77-2*$F78)*$O$2)*1000</f>
        <v>4.5767808284280891</v>
      </c>
      <c r="U117" s="34">
        <f ca="1">MAX(P117:T117)</f>
        <v>4.5767808284280891</v>
      </c>
      <c r="V117" s="26">
        <f>V109</f>
        <v>9.36</v>
      </c>
      <c r="W117" s="7">
        <f>2*V117*$O$2/10</f>
        <v>732.52173913043475</v>
      </c>
      <c r="X117" s="6">
        <f>W117*(F77-2*F78)/200</f>
        <v>80.577391304347827</v>
      </c>
      <c r="AD117" s="49"/>
    </row>
    <row r="118" spans="1:59" x14ac:dyDescent="0.25">
      <c r="D118" s="5" t="s">
        <v>85</v>
      </c>
      <c r="E118" s="34">
        <f ca="1">E103</f>
        <v>-55.633781250000006</v>
      </c>
      <c r="F118" s="35">
        <f t="shared" ca="1" si="93"/>
        <v>-162.66578749999999</v>
      </c>
      <c r="G118" s="35">
        <f t="shared" ca="1" si="93"/>
        <v>94.645974999999993</v>
      </c>
      <c r="H118" s="6">
        <f t="shared" ca="1" si="93"/>
        <v>-73.248903124999998</v>
      </c>
      <c r="I118" s="6">
        <f t="shared" ca="1" si="93"/>
        <v>5.2290906249999978</v>
      </c>
      <c r="J118" s="6">
        <f>INDEX($O$275:$O$286,MATCH(A111,$L$275:$L$286,-1)+1,1)</f>
        <v>208.33624526302464</v>
      </c>
      <c r="K118" s="34">
        <f ca="1">MAX(ABS(F118),J118)</f>
        <v>208.33624526302464</v>
      </c>
      <c r="L118" s="34">
        <f ca="1">MAX(ABS(G118),J118)</f>
        <v>208.33624526302464</v>
      </c>
      <c r="M118" s="34">
        <f ca="1">MAX(ABS(H118),IF(J118="---",0,0.3*J118))</f>
        <v>73.248903124999998</v>
      </c>
      <c r="N118" s="34">
        <f ca="1">MAX(ABS(I118),IF(J118="---",0,0.3*J118))</f>
        <v>62.500873578907388</v>
      </c>
      <c r="O118" s="13" t="s">
        <v>104</v>
      </c>
      <c r="P118" s="36">
        <f t="shared" ref="P118" ca="1" si="95">MAX(E118-$Z78*(1-((0.48*$Z76+E119)/(0.48*$Z76))^2),0)/(($F76-2*$F78)*$O$2)*1000</f>
        <v>0</v>
      </c>
      <c r="Q118" s="36">
        <f ca="1">MAX(K118-$Z78*(1-((0.48*$Z76+K119)/(0.48*$Z76))^2),0)/(($F76-2*$F78)*$O$2)*1000</f>
        <v>2.9535944923124027</v>
      </c>
      <c r="R118" s="36">
        <f ca="1">MAX(L118-$Z78*(1-((0.48*$Z76+L119)/(0.48*$Z76))^2),0)/(($F76-2*$F78)*$O$2)*1000</f>
        <v>2.56048884122132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2.9535944923124027</v>
      </c>
      <c r="V118" s="26">
        <v>7.82</v>
      </c>
      <c r="W118" s="7">
        <f>2*V118*$O$2/10</f>
        <v>612.00000000000011</v>
      </c>
      <c r="X118" s="6">
        <f>W118*(F76-2*F78)/200</f>
        <v>189.72000000000003</v>
      </c>
      <c r="AD118" s="49"/>
    </row>
    <row r="119" spans="1:59" x14ac:dyDescent="0.25">
      <c r="D119" s="5" t="s">
        <v>11</v>
      </c>
      <c r="E119" s="37">
        <f ca="1">E106</f>
        <v>-796.80050000000006</v>
      </c>
      <c r="F119" s="7">
        <f ca="1">O106</f>
        <v>-466.81349999999998</v>
      </c>
      <c r="G119" s="7">
        <f ca="1">P106</f>
        <v>-508.18650000000002</v>
      </c>
      <c r="H119" s="7">
        <f ca="1">Q106</f>
        <v>-506.75080000000003</v>
      </c>
      <c r="I119" s="7">
        <f ca="1">R106</f>
        <v>-468.24919999999997</v>
      </c>
      <c r="K119" s="34">
        <f ca="1">F119</f>
        <v>-466.81349999999998</v>
      </c>
      <c r="L119" s="34">
        <f t="shared" ref="L119:N119" ca="1" si="96">G119</f>
        <v>-508.18650000000002</v>
      </c>
      <c r="M119" s="34">
        <f t="shared" ca="1" si="96"/>
        <v>-506.75080000000003</v>
      </c>
      <c r="N119" s="34">
        <f t="shared" ca="1" si="96"/>
        <v>-468.24919999999997</v>
      </c>
      <c r="AD119" s="49"/>
    </row>
    <row r="120" spans="1:59" x14ac:dyDescent="0.25">
      <c r="D120" s="15" t="s">
        <v>105</v>
      </c>
      <c r="E120" s="6">
        <f ca="1">($Z77+$X117)*(1-ABS((0.48*$Z76+E119)/(0.48*$Z76+$W117))^(1+1/(1+$W117/$Z76)))</f>
        <v>167.25005966323141</v>
      </c>
      <c r="K120" s="6">
        <f t="shared" ref="K120:N120" ca="1" si="97">($Z77+$X117)*(1-ABS((0.48*$Z76+K119)/(0.48*$Z76+$W117))^(1+1/(1+$W117/$Z76)))</f>
        <v>144.08527305589524</v>
      </c>
      <c r="L120" s="6">
        <f t="shared" ca="1" si="97"/>
        <v>147.40870249696235</v>
      </c>
      <c r="M120" s="6">
        <f t="shared" ca="1" si="97"/>
        <v>147.29534246986606</v>
      </c>
      <c r="N120" s="6">
        <f t="shared" ca="1" si="97"/>
        <v>144.20256287530196</v>
      </c>
      <c r="AD120" s="49"/>
    </row>
    <row r="121" spans="1:59" x14ac:dyDescent="0.25">
      <c r="D121" s="15" t="s">
        <v>106</v>
      </c>
      <c r="E121" s="6">
        <f ca="1">($Z78+$X118)*(1-ABS((0.48*$Z76+E119)/(0.48*$Z76+$W118))^(1+1/(1+$W118/$Z76)))</f>
        <v>388.20698349824625</v>
      </c>
      <c r="K121" s="6">
        <f t="shared" ref="K121:N121" ca="1" si="98">($Z78+$X118)*(1-ABS((0.48*$Z76+K119)/(0.48*$Z76+$W118))^(1+1/(1+$W118/$Z76)))</f>
        <v>328.65305809428702</v>
      </c>
      <c r="L121" s="6">
        <f t="shared" ca="1" si="98"/>
        <v>337.23461581266179</v>
      </c>
      <c r="M121" s="6">
        <f t="shared" ca="1" si="98"/>
        <v>336.94207414878662</v>
      </c>
      <c r="N121" s="6">
        <f t="shared" ca="1" si="98"/>
        <v>328.9560879299255</v>
      </c>
      <c r="AD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5.5446812465496736E-2</v>
      </c>
      <c r="K122" s="38">
        <f t="shared" ref="K122:N122" ca="1" si="99">ABS(K117/K120)^1.5+ABS(K118/K121)^1.5</f>
        <v>0.61833361914476104</v>
      </c>
      <c r="L122" s="38">
        <f t="shared" ca="1" si="99"/>
        <v>0.59734173430225423</v>
      </c>
      <c r="M122" s="38">
        <f t="shared" ca="1" si="99"/>
        <v>0.64506793314656874</v>
      </c>
      <c r="N122" s="38">
        <f t="shared" ca="1" si="99"/>
        <v>0.64411011389562745</v>
      </c>
      <c r="AD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</row>
    <row r="124" spans="1:59" x14ac:dyDescent="0.25">
      <c r="A124" t="s">
        <v>57</v>
      </c>
      <c r="B124" s="5">
        <f ca="1">$A$4</f>
        <v>12</v>
      </c>
      <c r="D124" t="s">
        <v>58</v>
      </c>
      <c r="E124" s="5" t="s">
        <v>59</v>
      </c>
      <c r="F124" s="17">
        <v>80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1" t="s">
        <v>133</v>
      </c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6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30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122.4</v>
      </c>
      <c r="AA125" s="16" t="s">
        <v>73</v>
      </c>
      <c r="AD125" s="49"/>
      <c r="AZ125" s="82" t="s">
        <v>162</v>
      </c>
      <c r="BA125" s="112" t="s">
        <v>164</v>
      </c>
      <c r="BB125" s="113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326.39999999999998</v>
      </c>
      <c r="AA126" s="16" t="s">
        <v>73</v>
      </c>
      <c r="AD126" s="49"/>
      <c r="AF126" s="107" t="s">
        <v>134</v>
      </c>
      <c r="AG126" s="107"/>
      <c r="AH126" s="107"/>
      <c r="AI126" s="55" t="s">
        <v>135</v>
      </c>
      <c r="AJ126" s="107" t="s">
        <v>136</v>
      </c>
      <c r="AK126" s="107"/>
      <c r="AL126" s="107" t="s">
        <v>137</v>
      </c>
      <c r="AM126" s="107"/>
      <c r="AN126" s="107"/>
      <c r="AO126" s="107"/>
      <c r="AP126" s="107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101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</row>
    <row r="127" spans="1:59" x14ac:dyDescent="0.25">
      <c r="AD127" s="49"/>
      <c r="AF127" s="107">
        <f>MAX(F124,AI127/6,45)</f>
        <v>80</v>
      </c>
      <c r="AG127" s="107"/>
      <c r="AH127" s="107"/>
      <c r="AI127" s="64">
        <f>M126-M124-M125</f>
        <v>250</v>
      </c>
      <c r="AJ127" s="107">
        <f>MIN(F125/2,17.5,8*1.4)</f>
        <v>11.2</v>
      </c>
      <c r="AK127" s="107"/>
      <c r="AL127" s="108">
        <f>(0.08*(14.17*(F125-5))/391.3)*100</f>
        <v>7.2425249169435215</v>
      </c>
      <c r="AM127" s="108"/>
      <c r="AN127" s="108"/>
      <c r="AO127" s="101" t="s">
        <v>150</v>
      </c>
      <c r="AP127" s="58">
        <f>SQRT(((0.5*AG130*14.17*F125)/((AQ127/100)*391.3))-1)</f>
        <v>1.5827734238936393</v>
      </c>
      <c r="AQ127" s="71">
        <f>AU127*AZ127</f>
        <v>15.8</v>
      </c>
      <c r="AR127" s="72">
        <f t="shared" ref="AR127:AS128" si="100">AR79</f>
        <v>10</v>
      </c>
      <c r="AS127" s="72">
        <f t="shared" si="100"/>
        <v>0.79</v>
      </c>
      <c r="AT127" s="75">
        <v>2</v>
      </c>
      <c r="AU127" s="77">
        <f>AT127*AS127</f>
        <v>1.58</v>
      </c>
      <c r="AV127" s="58">
        <f>0.9*F125*(F124-F126)*AG130*0.5*14.17*AP127/(1+AP127^2)/10</f>
        <v>669.3323042845019</v>
      </c>
      <c r="AW127" s="80" t="str">
        <f ca="1">IF(AK12&lt;=AV127,"verifica","non verifica")</f>
        <v>verifica</v>
      </c>
      <c r="AX127" s="76" t="str">
        <f>AX79</f>
        <v>fi 10 /</v>
      </c>
      <c r="AY127" s="90">
        <v>10</v>
      </c>
      <c r="AZ127" s="58">
        <f>100/AY127</f>
        <v>10</v>
      </c>
      <c r="BA127" s="102">
        <f>(0.9*(F124-F126)*AQ127*391.3*AP127/1000)</f>
        <v>669.33230428450167</v>
      </c>
      <c r="BB127" s="80" t="str">
        <f ca="1">IF(AK12&lt;=BA127,"verifica","non verifica")</f>
        <v>verifica</v>
      </c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101" t="s">
        <v>151</v>
      </c>
      <c r="AP128" s="58">
        <f>SQRT(((0.5*AG130*14.17*F125)/((AQ128/100)*391.3))-1)</f>
        <v>2.0634334413971271</v>
      </c>
      <c r="AQ128" s="71">
        <f>AU128*AZ128</f>
        <v>10.533333333333335</v>
      </c>
      <c r="AR128" s="72">
        <f t="shared" si="100"/>
        <v>10</v>
      </c>
      <c r="AS128" s="72">
        <f t="shared" si="100"/>
        <v>0.79</v>
      </c>
      <c r="AT128" s="75">
        <v>2</v>
      </c>
      <c r="AU128" s="78">
        <f>AT128*AS128</f>
        <v>1.58</v>
      </c>
      <c r="AV128" s="58">
        <f>0.9*F125*(F124-F126)*AG130*0.5*14.17*AP128/(1+AP128^2)/10</f>
        <v>581.7310463681581</v>
      </c>
      <c r="AW128" s="80" t="str">
        <f ca="1">IF(AK12&lt;=AV128,"verifica","non verifica")</f>
        <v>verifica</v>
      </c>
      <c r="AX128" s="76" t="str">
        <f>AX80</f>
        <v>fi 10 /</v>
      </c>
      <c r="AY128" s="90">
        <v>15</v>
      </c>
      <c r="AZ128" s="58">
        <f>100/AY128</f>
        <v>6.666666666666667</v>
      </c>
      <c r="BA128" s="102">
        <f>(0.9*(F124-F126)*AQ128*391.3*AP128/1000)</f>
        <v>581.73104636815822</v>
      </c>
      <c r="BB128" s="80" t="str">
        <f ca="1">IF(AK12&lt;=BA128,"verifica","non verifica")</f>
        <v>verifica</v>
      </c>
    </row>
    <row r="129" spans="1:40" x14ac:dyDescent="0.25">
      <c r="D129" s="5" t="s">
        <v>84</v>
      </c>
      <c r="E129" s="6">
        <f ca="1">INDEX(O$4:O$23,$W124,1)</f>
        <v>-2.57</v>
      </c>
      <c r="F129" s="6">
        <f ca="1">INDEX(P$4:P$171,$W124,1)</f>
        <v>-0.435</v>
      </c>
      <c r="G129" s="6">
        <f ca="1">INDEX(Q$4:Q$171,$W124,1)</f>
        <v>6.23</v>
      </c>
      <c r="H129" s="6">
        <f ca="1">INDEX(R$4:R$171,$W124,1)</f>
        <v>118.89</v>
      </c>
      <c r="I129" s="6">
        <f ca="1">INDEX(S$4:S$171,$W124,1)</f>
        <v>7.2389999999999999</v>
      </c>
      <c r="J129" s="6">
        <f ca="1">INDEX(T$4:T$171,$W124,1)</f>
        <v>11.776</v>
      </c>
      <c r="AD129" s="49"/>
    </row>
    <row r="130" spans="1:40" ht="18" x14ac:dyDescent="0.35">
      <c r="D130" s="5" t="s">
        <v>85</v>
      </c>
      <c r="E130" s="6">
        <f t="shared" ref="E130:J130" ca="1" si="101">INDEX(E$4:E$171,$W124,1)</f>
        <v>84.394999999999996</v>
      </c>
      <c r="F130" s="6">
        <f t="shared" ca="1" si="101"/>
        <v>51.585000000000001</v>
      </c>
      <c r="G130" s="6">
        <f t="shared" ca="1" si="101"/>
        <v>252.709</v>
      </c>
      <c r="H130" s="6">
        <f t="shared" ca="1" si="101"/>
        <v>0.70399999999999996</v>
      </c>
      <c r="I130" s="6">
        <f t="shared" ca="1" si="101"/>
        <v>-0.60399999999999998</v>
      </c>
      <c r="J130" s="6">
        <f t="shared" ca="1" si="101"/>
        <v>-0.98199999999999998</v>
      </c>
      <c r="AD130" s="49"/>
      <c r="AF130" s="69" t="s">
        <v>146</v>
      </c>
      <c r="AG130" s="70">
        <f>1+AI135</f>
        <v>1.0195654816513762</v>
      </c>
    </row>
    <row r="131" spans="1:40" x14ac:dyDescent="0.25">
      <c r="D131" s="5" t="s">
        <v>86</v>
      </c>
      <c r="E131" s="6">
        <f t="shared" ref="E131:J131" ca="1" si="102">INDEX(O$4:O$171,$W124+2,1)</f>
        <v>-1.613</v>
      </c>
      <c r="F131" s="6">
        <f t="shared" ca="1" si="102"/>
        <v>-0.28000000000000003</v>
      </c>
      <c r="G131" s="6">
        <f t="shared" ca="1" si="102"/>
        <v>3.8740000000000001</v>
      </c>
      <c r="H131" s="6">
        <f t="shared" ca="1" si="102"/>
        <v>74.016999999999996</v>
      </c>
      <c r="I131" s="6">
        <f t="shared" ca="1" si="102"/>
        <v>4.5060000000000002</v>
      </c>
      <c r="J131" s="6">
        <f t="shared" ca="1" si="102"/>
        <v>7.33</v>
      </c>
      <c r="AD131" s="49"/>
      <c r="AL131" s="109" t="s">
        <v>159</v>
      </c>
      <c r="AM131" s="109"/>
      <c r="AN131" s="109"/>
    </row>
    <row r="132" spans="1:40" ht="18" x14ac:dyDescent="0.35">
      <c r="D132" s="5" t="s">
        <v>87</v>
      </c>
      <c r="E132" s="6">
        <f t="shared" ref="E132:J132" ca="1" si="103">INDEX(E$4:E$171,$W124+2,1)</f>
        <v>50.174999999999997</v>
      </c>
      <c r="F132" s="6">
        <f t="shared" ca="1" si="103"/>
        <v>30.675999999999998</v>
      </c>
      <c r="G132" s="6">
        <f t="shared" ca="1" si="103"/>
        <v>147.26900000000001</v>
      </c>
      <c r="H132" s="6">
        <f t="shared" ca="1" si="103"/>
        <v>0.41799999999999998</v>
      </c>
      <c r="I132" s="6">
        <f t="shared" ca="1" si="103"/>
        <v>-0.35599999999999998</v>
      </c>
      <c r="J132" s="6">
        <f t="shared" ca="1" si="103"/>
        <v>-0.57899999999999996</v>
      </c>
      <c r="M132" t="s">
        <v>88</v>
      </c>
      <c r="AD132" s="49"/>
      <c r="AF132" s="69" t="s">
        <v>147</v>
      </c>
      <c r="AG132" s="6">
        <f>AO11/($F$124*$F$125)</f>
        <v>0.27891470833333337</v>
      </c>
      <c r="AH132" s="69" t="s">
        <v>149</v>
      </c>
      <c r="AI132" s="70">
        <f>AG132/$AG$40</f>
        <v>1.9683465655139971E-2</v>
      </c>
      <c r="AL132" s="109" t="s">
        <v>160</v>
      </c>
      <c r="AM132" s="109"/>
      <c r="AN132" s="109"/>
    </row>
    <row r="133" spans="1:40" x14ac:dyDescent="0.25">
      <c r="D133" s="5" t="s">
        <v>11</v>
      </c>
      <c r="E133" s="6">
        <f t="shared" ref="E133:J133" ca="1" si="104">INDEX(Y$4:Y$171,$W124+3,1)</f>
        <v>-1162.1790000000001</v>
      </c>
      <c r="F133" s="6">
        <f t="shared" ca="1" si="104"/>
        <v>-713.79000000000008</v>
      </c>
      <c r="G133" s="6">
        <f t="shared" ca="1" si="104"/>
        <v>30.639000000000003</v>
      </c>
      <c r="H133" s="6">
        <f t="shared" ca="1" si="104"/>
        <v>-35.007999999999996</v>
      </c>
      <c r="I133" s="6">
        <f t="shared" ca="1" si="104"/>
        <v>-2.1880000000000002</v>
      </c>
      <c r="J133" s="6">
        <f t="shared" ca="1" si="104"/>
        <v>-3.5509999999999997</v>
      </c>
      <c r="K133" s="6">
        <f ca="1">L133*1.3</f>
        <v>-37.244999999999997</v>
      </c>
      <c r="L133" s="26">
        <f ca="1">-F124*F125*(M126-(M124+M125))*25/1000000*1+L85</f>
        <v>-28.65</v>
      </c>
      <c r="M133" t="s">
        <v>89</v>
      </c>
      <c r="AD133" s="49"/>
      <c r="AG133" s="6">
        <f t="shared" ref="AG133:AG135" si="105">AO12/($F$124*$F$125)</f>
        <v>0.31591029166666668</v>
      </c>
      <c r="AI133" s="70">
        <f>AG133/$AG$40</f>
        <v>2.2294304281345566E-2</v>
      </c>
      <c r="AL133" s="109" t="s">
        <v>161</v>
      </c>
      <c r="AM133" s="109"/>
      <c r="AN133" s="109"/>
    </row>
    <row r="134" spans="1:40" x14ac:dyDescent="0.25">
      <c r="AD134" s="49"/>
      <c r="AG134" s="6">
        <f t="shared" si="105"/>
        <v>0.31758212500000005</v>
      </c>
      <c r="AI134" s="70">
        <f>AG134/$AG$40</f>
        <v>2.241228828510939E-2</v>
      </c>
      <c r="AL134" s="68"/>
      <c r="AM134" s="68"/>
      <c r="AN134" s="68"/>
    </row>
    <row r="135" spans="1:40" x14ac:dyDescent="0.2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G135" s="6">
        <f t="shared" si="105"/>
        <v>0.277242875</v>
      </c>
      <c r="AI135" s="70">
        <f>AG135/$AG$40</f>
        <v>1.9565481651376147E-2</v>
      </c>
    </row>
    <row r="136" spans="1:40" ht="18" x14ac:dyDescent="0.35">
      <c r="D136" s="5" t="s">
        <v>84</v>
      </c>
      <c r="E136" s="6">
        <f t="shared" ref="E136:J136" ca="1" si="106">INDEX(O$4:O$171,$W124+1,1)</f>
        <v>2.5910000000000002</v>
      </c>
      <c r="F136" s="6">
        <f t="shared" ca="1" si="106"/>
        <v>0.46200000000000002</v>
      </c>
      <c r="G136" s="6">
        <f t="shared" ca="1" si="106"/>
        <v>-6.1669999999999998</v>
      </c>
      <c r="H136" s="6">
        <f t="shared" ca="1" si="106"/>
        <v>-117.964</v>
      </c>
      <c r="I136" s="6">
        <f t="shared" ca="1" si="106"/>
        <v>-7.181</v>
      </c>
      <c r="J136" s="6">
        <f t="shared" ca="1" si="106"/>
        <v>-11.680999999999999</v>
      </c>
      <c r="AD136" s="49"/>
      <c r="AF136" s="100" t="s">
        <v>148</v>
      </c>
      <c r="AG136" s="100">
        <f>14.17</f>
        <v>14.17</v>
      </c>
    </row>
    <row r="137" spans="1:40" x14ac:dyDescent="0.25">
      <c r="D137" s="5" t="s">
        <v>85</v>
      </c>
      <c r="E137" s="6">
        <f t="shared" ref="E137:J137" ca="1" si="107">INDEX(E$4:E$171,$W124+1,1)</f>
        <v>-76.165000000000006</v>
      </c>
      <c r="F137" s="6">
        <f t="shared" ca="1" si="107"/>
        <v>-46.576999999999998</v>
      </c>
      <c r="G137" s="6">
        <f t="shared" ca="1" si="107"/>
        <v>-219.114</v>
      </c>
      <c r="H137" s="6">
        <f t="shared" ca="1" si="107"/>
        <v>-0.63400000000000001</v>
      </c>
      <c r="I137" s="6">
        <f t="shared" ca="1" si="107"/>
        <v>0.53600000000000003</v>
      </c>
      <c r="J137" s="6">
        <f t="shared" ca="1" si="107"/>
        <v>0.871</v>
      </c>
      <c r="AD137" s="49"/>
    </row>
    <row r="138" spans="1:40" x14ac:dyDescent="0.25">
      <c r="D138" s="5" t="s">
        <v>86</v>
      </c>
      <c r="E138" s="6">
        <f ca="1">E131</f>
        <v>-1.613</v>
      </c>
      <c r="F138" s="6">
        <f t="shared" ref="F138:J140" ca="1" si="108">F131</f>
        <v>-0.28000000000000003</v>
      </c>
      <c r="G138" s="6">
        <f t="shared" ca="1" si="108"/>
        <v>3.8740000000000001</v>
      </c>
      <c r="H138" s="6">
        <f t="shared" ca="1" si="108"/>
        <v>74.016999999999996</v>
      </c>
      <c r="I138" s="6">
        <f t="shared" ca="1" si="108"/>
        <v>4.5060000000000002</v>
      </c>
      <c r="J138" s="6">
        <f t="shared" ca="1" si="108"/>
        <v>7.33</v>
      </c>
      <c r="AD138" s="49"/>
      <c r="AF138" s="100" t="s">
        <v>150</v>
      </c>
      <c r="AG138">
        <f ca="1">(0.5*14.17*F124*0.9*(F125-F126))/(2*AK12*10)+SQRT(((0.5*14.17*F124*0.9*(F125-F126))/(2*AK12*10))^2 -1)</f>
        <v>2.2102052974463344</v>
      </c>
    </row>
    <row r="139" spans="1:40" x14ac:dyDescent="0.25">
      <c r="D139" s="5" t="s">
        <v>87</v>
      </c>
      <c r="E139" s="6">
        <f ca="1">E132</f>
        <v>50.174999999999997</v>
      </c>
      <c r="F139" s="6">
        <f t="shared" ca="1" si="108"/>
        <v>30.675999999999998</v>
      </c>
      <c r="G139" s="6">
        <f t="shared" ca="1" si="108"/>
        <v>147.26900000000001</v>
      </c>
      <c r="H139" s="6">
        <f t="shared" ca="1" si="108"/>
        <v>0.41799999999999998</v>
      </c>
      <c r="I139" s="6">
        <f t="shared" ca="1" si="108"/>
        <v>-0.35599999999999998</v>
      </c>
      <c r="J139" s="6">
        <f t="shared" ca="1" si="108"/>
        <v>-0.57899999999999996</v>
      </c>
      <c r="AD139" s="49"/>
    </row>
    <row r="140" spans="1:40" x14ac:dyDescent="0.25">
      <c r="D140" s="5" t="s">
        <v>11</v>
      </c>
      <c r="E140" s="6">
        <f ca="1">E133</f>
        <v>-1162.1790000000001</v>
      </c>
      <c r="F140" s="6">
        <f t="shared" ca="1" si="108"/>
        <v>-713.79000000000008</v>
      </c>
      <c r="G140" s="6">
        <f t="shared" ca="1" si="108"/>
        <v>30.639000000000003</v>
      </c>
      <c r="H140" s="6">
        <f t="shared" ca="1" si="108"/>
        <v>-35.007999999999996</v>
      </c>
      <c r="I140" s="6">
        <f t="shared" ca="1" si="108"/>
        <v>-2.1880000000000002</v>
      </c>
      <c r="J140" s="6">
        <f t="shared" ca="1" si="108"/>
        <v>-3.5509999999999997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</row>
    <row r="141" spans="1:40" x14ac:dyDescent="0.25">
      <c r="AD141" s="49"/>
    </row>
    <row r="142" spans="1:40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</row>
    <row r="143" spans="1:40" x14ac:dyDescent="0.25">
      <c r="A143" s="27"/>
      <c r="B143" s="27"/>
      <c r="C143" s="27"/>
      <c r="D143" s="29" t="s">
        <v>84</v>
      </c>
      <c r="E143" s="31">
        <f ca="1">E129-(E129-E136)/$M126*$M124</f>
        <v>-2.0055156249999997</v>
      </c>
      <c r="F143" s="31">
        <f t="shared" ref="F143" ca="1" si="109">F129-(F129-F136)/$M126*$M124</f>
        <v>-0.336890625</v>
      </c>
      <c r="G143" s="31">
        <f ca="1">G129-(G129-G136)/$M126*$M124</f>
        <v>4.8740781250000005</v>
      </c>
      <c r="H143" s="31">
        <f t="shared" ref="H143:J143" ca="1" si="110">H129-(H129-H136)/$M126*$M124</f>
        <v>92.98409375</v>
      </c>
      <c r="I143" s="31">
        <f t="shared" ca="1" si="110"/>
        <v>5.6618124999999999</v>
      </c>
      <c r="J143" s="31">
        <f t="shared" ca="1" si="110"/>
        <v>9.2103906250000005</v>
      </c>
      <c r="K143" s="31">
        <f ca="1">(ABS(G143)+ABS(I143))*SIGN(G143)</f>
        <v>10.535890625</v>
      </c>
      <c r="L143" s="31">
        <f ca="1">(ABS(H143)+ABS(J143))*SIGN(H143)</f>
        <v>102.194484375</v>
      </c>
      <c r="M143" s="31">
        <f ca="1">(ABS(K143)+0.3*ABS(L143))*SIGN(K143)</f>
        <v>41.194235937499997</v>
      </c>
      <c r="N143" s="31">
        <f t="shared" ref="N143:N147" ca="1" si="111">(ABS(L143)+0.3*ABS(K143))*SIGN(L143)</f>
        <v>105.3552515625</v>
      </c>
      <c r="O143" s="31">
        <f ca="1">F143+M143</f>
        <v>40.857345312499994</v>
      </c>
      <c r="P143" s="31">
        <f ca="1">F143-M143</f>
        <v>-41.531126562499999</v>
      </c>
      <c r="Q143" s="31">
        <f ca="1">F143+N143</f>
        <v>105.01836093750001</v>
      </c>
      <c r="R143" s="31">
        <f ca="1">F143-N143</f>
        <v>-105.6921421875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</row>
    <row r="144" spans="1:40" x14ac:dyDescent="0.25">
      <c r="A144" s="27"/>
      <c r="B144" s="27"/>
      <c r="C144" s="27"/>
      <c r="D144" s="29" t="s">
        <v>85</v>
      </c>
      <c r="E144" s="31">
        <f ca="1">E130-(E130-E137)/$M126*$M124</f>
        <v>66.833749999999995</v>
      </c>
      <c r="F144" s="31">
        <f t="shared" ref="F144" ca="1" si="112">F130-(F130-F137)/$M126*$M124</f>
        <v>40.848531250000001</v>
      </c>
      <c r="G144" s="31">
        <f ca="1">G130-(G130-G137)/$M126*$M124</f>
        <v>201.103359375</v>
      </c>
      <c r="H144" s="31">
        <f t="shared" ref="H144:J144" ca="1" si="113">H130-(H130-H137)/$M126*$M124</f>
        <v>0.55765624999999996</v>
      </c>
      <c r="I144" s="31">
        <f t="shared" ca="1" si="113"/>
        <v>-0.47931249999999997</v>
      </c>
      <c r="J144" s="31">
        <f t="shared" ca="1" si="113"/>
        <v>-0.77932812499999993</v>
      </c>
      <c r="K144" s="31">
        <f t="shared" ref="K144:L147" ca="1" si="114">(ABS(G144)+ABS(I144))*SIGN(G144)</f>
        <v>201.58267187499999</v>
      </c>
      <c r="L144" s="31">
        <f t="shared" ca="1" si="114"/>
        <v>1.3369843749999999</v>
      </c>
      <c r="M144" s="31">
        <f t="shared" ref="M144:M147" ca="1" si="115">(ABS(K144)+0.3*ABS(L144))*SIGN(K144)</f>
        <v>201.98376718749998</v>
      </c>
      <c r="N144" s="31">
        <f t="shared" ca="1" si="111"/>
        <v>61.811785937499991</v>
      </c>
      <c r="O144" s="31">
        <f t="shared" ref="O144:O146" ca="1" si="116">F144+M144</f>
        <v>242.83229843749999</v>
      </c>
      <c r="P144" s="31">
        <f t="shared" ref="P144:P146" ca="1" si="117">F144-M144</f>
        <v>-161.13523593749997</v>
      </c>
      <c r="Q144" s="31">
        <f t="shared" ref="Q144:Q146" ca="1" si="118">F144+N144</f>
        <v>102.6603171875</v>
      </c>
      <c r="R144" s="31">
        <f t="shared" ref="R144:R146" ca="1" si="119">F144-N144</f>
        <v>-20.96325468749999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</row>
    <row r="145" spans="1:30" x14ac:dyDescent="0.25">
      <c r="A145" s="27"/>
      <c r="B145" s="27"/>
      <c r="C145" s="27"/>
      <c r="D145" s="29" t="s">
        <v>86</v>
      </c>
      <c r="E145" s="31">
        <f ca="1">E131</f>
        <v>-1.613</v>
      </c>
      <c r="F145" s="31">
        <f ca="1">F131</f>
        <v>-0.28000000000000003</v>
      </c>
      <c r="G145" s="31">
        <f t="shared" ref="G145:J147" ca="1" si="120">G131</f>
        <v>3.8740000000000001</v>
      </c>
      <c r="H145" s="31">
        <f t="shared" ca="1" si="120"/>
        <v>74.016999999999996</v>
      </c>
      <c r="I145" s="31">
        <f t="shared" ca="1" si="120"/>
        <v>4.5060000000000002</v>
      </c>
      <c r="J145" s="31">
        <f t="shared" ca="1" si="120"/>
        <v>7.33</v>
      </c>
      <c r="K145" s="31">
        <f t="shared" ca="1" si="114"/>
        <v>8.3800000000000008</v>
      </c>
      <c r="L145" s="31">
        <f t="shared" ca="1" si="114"/>
        <v>81.346999999999994</v>
      </c>
      <c r="M145" s="31">
        <f t="shared" ca="1" si="115"/>
        <v>32.784099999999995</v>
      </c>
      <c r="N145" s="31">
        <f t="shared" ca="1" si="111"/>
        <v>83.86099999999999</v>
      </c>
      <c r="O145" s="31">
        <f t="shared" ca="1" si="116"/>
        <v>32.504099999999994</v>
      </c>
      <c r="P145" s="31">
        <f t="shared" ca="1" si="117"/>
        <v>-33.064099999999996</v>
      </c>
      <c r="Q145" s="31">
        <f t="shared" ca="1" si="118"/>
        <v>83.580999999999989</v>
      </c>
      <c r="R145" s="31">
        <f t="shared" ca="1" si="119"/>
        <v>-84.140999999999991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</row>
    <row r="146" spans="1:30" x14ac:dyDescent="0.25">
      <c r="A146" s="27"/>
      <c r="B146" s="27"/>
      <c r="C146" s="27"/>
      <c r="D146" s="29" t="s">
        <v>87</v>
      </c>
      <c r="E146" s="31">
        <f ca="1">E132</f>
        <v>50.174999999999997</v>
      </c>
      <c r="F146" s="31">
        <f ca="1">F132</f>
        <v>30.675999999999998</v>
      </c>
      <c r="G146" s="31">
        <f t="shared" ca="1" si="120"/>
        <v>147.26900000000001</v>
      </c>
      <c r="H146" s="31">
        <f t="shared" ca="1" si="120"/>
        <v>0.41799999999999998</v>
      </c>
      <c r="I146" s="31">
        <f t="shared" ca="1" si="120"/>
        <v>-0.35599999999999998</v>
      </c>
      <c r="J146" s="31">
        <f t="shared" ca="1" si="120"/>
        <v>-0.57899999999999996</v>
      </c>
      <c r="K146" s="31">
        <f t="shared" ca="1" si="114"/>
        <v>147.625</v>
      </c>
      <c r="L146" s="31">
        <f t="shared" ca="1" si="114"/>
        <v>0.99699999999999989</v>
      </c>
      <c r="M146" s="31">
        <f t="shared" ca="1" si="115"/>
        <v>147.92410000000001</v>
      </c>
      <c r="N146" s="31">
        <f t="shared" ca="1" si="111"/>
        <v>45.284500000000001</v>
      </c>
      <c r="O146" s="31">
        <f t="shared" ca="1" si="116"/>
        <v>178.6001</v>
      </c>
      <c r="P146" s="31">
        <f t="shared" ca="1" si="117"/>
        <v>-117.24810000000001</v>
      </c>
      <c r="Q146" s="31">
        <f t="shared" ca="1" si="118"/>
        <v>75.960499999999996</v>
      </c>
      <c r="R146" s="31">
        <f t="shared" ca="1" si="119"/>
        <v>-14.608500000000003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</row>
    <row r="147" spans="1:30" x14ac:dyDescent="0.25">
      <c r="A147" s="27"/>
      <c r="B147" s="27"/>
      <c r="C147" s="27"/>
      <c r="D147" s="29" t="s">
        <v>11</v>
      </c>
      <c r="E147" s="31">
        <f ca="1">E133+K133</f>
        <v>-1199.424</v>
      </c>
      <c r="F147" s="31">
        <f ca="1">F133+L133</f>
        <v>-742.44</v>
      </c>
      <c r="G147" s="31">
        <f t="shared" ca="1" si="120"/>
        <v>30.639000000000003</v>
      </c>
      <c r="H147" s="31">
        <f t="shared" ca="1" si="120"/>
        <v>-35.007999999999996</v>
      </c>
      <c r="I147" s="31">
        <f t="shared" ca="1" si="120"/>
        <v>-2.1880000000000002</v>
      </c>
      <c r="J147" s="31">
        <f t="shared" ca="1" si="120"/>
        <v>-3.5509999999999997</v>
      </c>
      <c r="K147" s="31">
        <f t="shared" ca="1" si="114"/>
        <v>32.827000000000005</v>
      </c>
      <c r="L147" s="31">
        <f t="shared" ca="1" si="114"/>
        <v>-38.558999999999997</v>
      </c>
      <c r="M147" s="31">
        <f t="shared" ca="1" si="115"/>
        <v>44.3947</v>
      </c>
      <c r="N147" s="31">
        <f t="shared" ca="1" si="111"/>
        <v>-48.4071</v>
      </c>
      <c r="O147" s="31">
        <f ca="1">F147+M147</f>
        <v>-698.0453</v>
      </c>
      <c r="P147" s="31">
        <f ca="1">F147-M147</f>
        <v>-786.83470000000011</v>
      </c>
      <c r="Q147" s="31">
        <f ca="1">F147+N147</f>
        <v>-790.84710000000007</v>
      </c>
      <c r="R147" s="31">
        <f ca="1">F147-N147</f>
        <v>-694.03290000000004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</row>
    <row r="148" spans="1:30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</row>
    <row r="149" spans="1:30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</row>
    <row r="150" spans="1:30" x14ac:dyDescent="0.25">
      <c r="A150" s="27"/>
      <c r="B150" s="27"/>
      <c r="C150" s="27"/>
      <c r="D150" s="29" t="s">
        <v>84</v>
      </c>
      <c r="E150" s="31">
        <f t="shared" ref="E150:F150" ca="1" si="121">E136+(E129-E136)/$M126*$M125</f>
        <v>2.026515625</v>
      </c>
      <c r="F150" s="31">
        <f t="shared" ca="1" si="121"/>
        <v>0.36389062500000002</v>
      </c>
      <c r="G150" s="31">
        <f ca="1">G136+(G129-G136)/$M126*$M125</f>
        <v>-4.8110781249999999</v>
      </c>
      <c r="H150" s="31">
        <f t="shared" ref="H150:J150" ca="1" si="122">H136+(H129-H136)/$M126*$M125</f>
        <v>-92.058093749999998</v>
      </c>
      <c r="I150" s="31">
        <f t="shared" ca="1" si="122"/>
        <v>-5.6038125000000001</v>
      </c>
      <c r="J150" s="31">
        <f t="shared" ca="1" si="122"/>
        <v>-9.1153906249999999</v>
      </c>
      <c r="K150" s="31">
        <f ca="1">(ABS(G150)+ABS(I150))*SIGN(G150)</f>
        <v>-10.414890625</v>
      </c>
      <c r="L150" s="31">
        <f ca="1">(ABS(H150)+ABS(J150))*SIGN(H150)</f>
        <v>-101.173484375</v>
      </c>
      <c r="M150" s="31">
        <f t="shared" ref="M150:M154" ca="1" si="123">(ABS(K150)+0.3*ABS(L150))*SIGN(K150)</f>
        <v>-40.766935937500001</v>
      </c>
      <c r="N150" s="31">
        <f t="shared" ref="N150:N154" ca="1" si="124">(ABS(L150)+0.3*ABS(K150))*SIGN(L150)</f>
        <v>-104.2979515625</v>
      </c>
      <c r="O150" s="31">
        <f ca="1">F150+M150</f>
        <v>-40.403045312499998</v>
      </c>
      <c r="P150" s="31">
        <f ca="1">F150-M150</f>
        <v>41.130826562500005</v>
      </c>
      <c r="Q150" s="31">
        <f ca="1">F150+N150</f>
        <v>-103.93406093750001</v>
      </c>
      <c r="R150" s="31">
        <f ca="1">F150-N150</f>
        <v>104.6618421875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</row>
    <row r="151" spans="1:30" x14ac:dyDescent="0.25">
      <c r="A151" s="27"/>
      <c r="B151" s="27"/>
      <c r="C151" s="27"/>
      <c r="D151" s="29" t="s">
        <v>85</v>
      </c>
      <c r="E151" s="31">
        <f t="shared" ref="E151:F151" ca="1" si="125">E137+(E130-E137)/$M126*$M125</f>
        <v>-58.603750000000005</v>
      </c>
      <c r="F151" s="31">
        <f t="shared" ca="1" si="125"/>
        <v>-35.840531249999998</v>
      </c>
      <c r="G151" s="31">
        <f ca="1">G137+(G130-G137)/$M126*$M125</f>
        <v>-167.508359375</v>
      </c>
      <c r="H151" s="31">
        <f t="shared" ref="H151:J151" ca="1" si="126">H137+(H130-H137)/$M126*$M125</f>
        <v>-0.48765625000000001</v>
      </c>
      <c r="I151" s="31">
        <f t="shared" ca="1" si="126"/>
        <v>0.41131250000000003</v>
      </c>
      <c r="J151" s="31">
        <f t="shared" ca="1" si="126"/>
        <v>0.66832812499999994</v>
      </c>
      <c r="K151" s="31">
        <f t="shared" ref="K151:L154" ca="1" si="127">(ABS(G151)+ABS(I151))*SIGN(G151)</f>
        <v>-167.91967187500001</v>
      </c>
      <c r="L151" s="31">
        <f t="shared" ca="1" si="127"/>
        <v>-1.1559843750000001</v>
      </c>
      <c r="M151" s="31">
        <f t="shared" ca="1" si="123"/>
        <v>-168.26646718750001</v>
      </c>
      <c r="N151" s="31">
        <f t="shared" ca="1" si="124"/>
        <v>-51.5318859375</v>
      </c>
      <c r="O151" s="31">
        <f t="shared" ref="O151:O153" ca="1" si="128">F151+M151</f>
        <v>-204.10699843750001</v>
      </c>
      <c r="P151" s="31">
        <f t="shared" ref="P151:P153" ca="1" si="129">F151-M151</f>
        <v>132.42593593750001</v>
      </c>
      <c r="Q151" s="31">
        <f t="shared" ref="Q151:Q153" ca="1" si="130">F151+N151</f>
        <v>-87.372417187499991</v>
      </c>
      <c r="R151" s="31">
        <f t="shared" ref="R151:R153" ca="1" si="131">F151-N151</f>
        <v>15.691354687500002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</row>
    <row r="152" spans="1:30" x14ac:dyDescent="0.25">
      <c r="A152" s="27"/>
      <c r="B152" s="27"/>
      <c r="C152" s="27"/>
      <c r="D152" s="29" t="s">
        <v>86</v>
      </c>
      <c r="E152" s="31">
        <f ca="1">E145</f>
        <v>-1.613</v>
      </c>
      <c r="F152" s="31">
        <f t="shared" ref="F152:J153" ca="1" si="132">F145</f>
        <v>-0.28000000000000003</v>
      </c>
      <c r="G152" s="31">
        <f t="shared" ca="1" si="132"/>
        <v>3.8740000000000001</v>
      </c>
      <c r="H152" s="31">
        <f t="shared" ca="1" si="132"/>
        <v>74.016999999999996</v>
      </c>
      <c r="I152" s="31">
        <f t="shared" ca="1" si="132"/>
        <v>4.5060000000000002</v>
      </c>
      <c r="J152" s="31">
        <f t="shared" ca="1" si="132"/>
        <v>7.33</v>
      </c>
      <c r="K152" s="31">
        <f t="shared" ca="1" si="127"/>
        <v>8.3800000000000008</v>
      </c>
      <c r="L152" s="31">
        <f t="shared" ca="1" si="127"/>
        <v>81.346999999999994</v>
      </c>
      <c r="M152" s="31">
        <f t="shared" ca="1" si="123"/>
        <v>32.784099999999995</v>
      </c>
      <c r="N152" s="31">
        <f t="shared" ca="1" si="124"/>
        <v>83.86099999999999</v>
      </c>
      <c r="O152" s="31">
        <f t="shared" ca="1" si="128"/>
        <v>32.504099999999994</v>
      </c>
      <c r="P152" s="31">
        <f t="shared" ca="1" si="129"/>
        <v>-33.064099999999996</v>
      </c>
      <c r="Q152" s="31">
        <f t="shared" ca="1" si="130"/>
        <v>83.580999999999989</v>
      </c>
      <c r="R152" s="31">
        <f t="shared" ca="1" si="131"/>
        <v>-84.140999999999991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</row>
    <row r="153" spans="1:30" x14ac:dyDescent="0.25">
      <c r="A153" s="27"/>
      <c r="B153" s="27"/>
      <c r="C153" s="27"/>
      <c r="D153" s="29" t="s">
        <v>87</v>
      </c>
      <c r="E153" s="31">
        <f ca="1">E146</f>
        <v>50.174999999999997</v>
      </c>
      <c r="F153" s="31">
        <f t="shared" ca="1" si="132"/>
        <v>30.675999999999998</v>
      </c>
      <c r="G153" s="31">
        <f t="shared" ca="1" si="132"/>
        <v>147.26900000000001</v>
      </c>
      <c r="H153" s="31">
        <f t="shared" ca="1" si="132"/>
        <v>0.41799999999999998</v>
      </c>
      <c r="I153" s="31">
        <f t="shared" ca="1" si="132"/>
        <v>-0.35599999999999998</v>
      </c>
      <c r="J153" s="31">
        <f t="shared" ca="1" si="132"/>
        <v>-0.57899999999999996</v>
      </c>
      <c r="K153" s="31">
        <f t="shared" ca="1" si="127"/>
        <v>147.625</v>
      </c>
      <c r="L153" s="31">
        <f t="shared" ca="1" si="127"/>
        <v>0.99699999999999989</v>
      </c>
      <c r="M153" s="31">
        <f t="shared" ca="1" si="123"/>
        <v>147.92410000000001</v>
      </c>
      <c r="N153" s="31">
        <f t="shared" ca="1" si="124"/>
        <v>45.284500000000001</v>
      </c>
      <c r="O153" s="31">
        <f t="shared" ca="1" si="128"/>
        <v>178.6001</v>
      </c>
      <c r="P153" s="31">
        <f t="shared" ca="1" si="129"/>
        <v>-117.24810000000001</v>
      </c>
      <c r="Q153" s="31">
        <f t="shared" ca="1" si="130"/>
        <v>75.960499999999996</v>
      </c>
      <c r="R153" s="31">
        <f t="shared" ca="1" si="131"/>
        <v>-14.608500000000003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</row>
    <row r="154" spans="1:30" x14ac:dyDescent="0.25">
      <c r="A154" s="27"/>
      <c r="B154" s="27"/>
      <c r="C154" s="27"/>
      <c r="D154" s="29" t="s">
        <v>11</v>
      </c>
      <c r="E154" s="31">
        <f ca="1">E140+K140</f>
        <v>-1216.6815000000001</v>
      </c>
      <c r="F154" s="31">
        <f ca="1">F140+L140</f>
        <v>-755.71500000000003</v>
      </c>
      <c r="G154" s="31">
        <f t="shared" ref="G154:J154" ca="1" si="133">G140</f>
        <v>30.639000000000003</v>
      </c>
      <c r="H154" s="31">
        <f t="shared" ca="1" si="133"/>
        <v>-35.007999999999996</v>
      </c>
      <c r="I154" s="31">
        <f t="shared" ca="1" si="133"/>
        <v>-2.1880000000000002</v>
      </c>
      <c r="J154" s="31">
        <f t="shared" ca="1" si="133"/>
        <v>-3.5509999999999997</v>
      </c>
      <c r="K154" s="31">
        <f t="shared" ca="1" si="127"/>
        <v>32.827000000000005</v>
      </c>
      <c r="L154" s="31">
        <f t="shared" ca="1" si="127"/>
        <v>-38.558999999999997</v>
      </c>
      <c r="M154" s="31">
        <f t="shared" ca="1" si="123"/>
        <v>44.3947</v>
      </c>
      <c r="N154" s="31">
        <f t="shared" ca="1" si="124"/>
        <v>-48.4071</v>
      </c>
      <c r="O154" s="31">
        <f ca="1">F154+M154</f>
        <v>-711.32030000000009</v>
      </c>
      <c r="P154" s="31">
        <f ca="1">F154-M154</f>
        <v>-800.10969999999998</v>
      </c>
      <c r="Q154" s="31">
        <f ca="1">F154+N154</f>
        <v>-804.12210000000005</v>
      </c>
      <c r="R154" s="31">
        <f ca="1">F154-N154</f>
        <v>-707.30790000000002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</row>
    <row r="155" spans="1:30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</row>
    <row r="156" spans="1:30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</row>
    <row r="157" spans="1:30" x14ac:dyDescent="0.25">
      <c r="A157" s="5">
        <f ca="1">B124</f>
        <v>12</v>
      </c>
      <c r="D157" s="5" t="s">
        <v>84</v>
      </c>
      <c r="E157" s="34">
        <f ca="1">E143</f>
        <v>-2.0055156249999997</v>
      </c>
      <c r="F157" s="6">
        <f t="shared" ref="F157:I158" ca="1" si="134">O143</f>
        <v>40.857345312499994</v>
      </c>
      <c r="G157" s="6">
        <f t="shared" ca="1" si="134"/>
        <v>-41.531126562499999</v>
      </c>
      <c r="H157" s="35">
        <f t="shared" ca="1" si="134"/>
        <v>105.01836093750001</v>
      </c>
      <c r="I157" s="35">
        <f t="shared" ca="1" si="134"/>
        <v>-105.6921421875</v>
      </c>
      <c r="J157" s="6">
        <f>INDEX($N$275:$N$286,MATCH(A159,$L$275:$L$286,-1),1)</f>
        <v>135.50164108114924</v>
      </c>
      <c r="K157" s="34">
        <f ca="1">MAX(ABS(F157),IF(J157="---",0,0.3*J157))</f>
        <v>40.857345312499994</v>
      </c>
      <c r="L157" s="34">
        <f ca="1">MAX(ABS(G157),IF(J157="---",0,0.3*J157))</f>
        <v>41.531126562499999</v>
      </c>
      <c r="M157" s="34">
        <f ca="1">MAX(ABS(H157),J157)</f>
        <v>135.50164108114924</v>
      </c>
      <c r="N157" s="34">
        <f ca="1">MAX(ABS(I157),J157)</f>
        <v>135.50164108114924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5">MAX(L157-$Z125*(1-((0.48*$Z124+L159)/(0.48*$Z124))^2),0)/(($F125-2*$F126)*$O$2)*1000</f>
        <v>0</v>
      </c>
      <c r="S157" s="36">
        <f t="shared" ca="1" si="135"/>
        <v>5.2989657501942666</v>
      </c>
      <c r="T157" s="36">
        <f ca="1">MAX(N157-$Z125*(1-((0.48*$Z124+N159)/(0.48*$Z124))^2),0)/(($F125-2*$F126)*$O$2)*1000</f>
        <v>6.218457967540524</v>
      </c>
      <c r="U157" s="34">
        <f ca="1">MAX(P157:T157)</f>
        <v>6.218457967540524</v>
      </c>
      <c r="V157" s="26">
        <v>9.36</v>
      </c>
      <c r="W157" s="7">
        <f>2*V157*$O$2/10</f>
        <v>732.52173913043475</v>
      </c>
      <c r="X157" s="6">
        <f>W157*(F125-2*F126)/200</f>
        <v>80.577391304347827</v>
      </c>
      <c r="Y157" s="5"/>
      <c r="Z157" s="16"/>
      <c r="AD157" s="49"/>
    </row>
    <row r="158" spans="1:30" x14ac:dyDescent="0.25">
      <c r="A158" s="29" t="s">
        <v>67</v>
      </c>
      <c r="D158" s="5" t="s">
        <v>85</v>
      </c>
      <c r="E158" s="34">
        <f ca="1">E144</f>
        <v>66.833749999999995</v>
      </c>
      <c r="F158" s="35">
        <f t="shared" ca="1" si="134"/>
        <v>242.83229843749999</v>
      </c>
      <c r="G158" s="35">
        <f t="shared" ca="1" si="134"/>
        <v>-161.13523593749997</v>
      </c>
      <c r="H158" s="6">
        <f t="shared" ca="1" si="134"/>
        <v>102.6603171875</v>
      </c>
      <c r="I158" s="6">
        <f t="shared" ca="1" si="134"/>
        <v>-20.96325468749999</v>
      </c>
      <c r="J158" s="6">
        <f>INDEX($O$275:$O$286,MATCH(A159,$L$275:$L$286,-1),1)</f>
        <v>287.70243393465313</v>
      </c>
      <c r="K158" s="34">
        <f ca="1">MAX(ABS(F158),J158)</f>
        <v>287.70243393465313</v>
      </c>
      <c r="L158" s="34">
        <f ca="1">MAX(ABS(G158),J158)</f>
        <v>287.70243393465313</v>
      </c>
      <c r="M158" s="34">
        <f ca="1">MAX(ABS(H158),IF(J158="---",0,0.3*J158))</f>
        <v>102.6603171875</v>
      </c>
      <c r="N158" s="34">
        <f ca="1">MAX(ABS(I158),IF(J158="---",0,0.3*J158))</f>
        <v>86.310730180395936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2.4206235208737614</v>
      </c>
      <c r="R158" s="36">
        <f t="shared" ref="R158:T158" ca="1" si="136">MAX(L158-$Z126*(1-((0.48*$Z124+L159)/(0.48*$Z124))^2),0)/(($F124-2*$F126)*$O$2)*1000</f>
        <v>1.7335091458465286</v>
      </c>
      <c r="S158" s="36">
        <f t="shared" ca="1" si="136"/>
        <v>0</v>
      </c>
      <c r="T158" s="36">
        <f t="shared" ca="1" si="136"/>
        <v>0</v>
      </c>
      <c r="U158" s="34">
        <f ca="1">MAX(P158:T158)</f>
        <v>2.4206235208737614</v>
      </c>
      <c r="V158" s="26">
        <v>9.42</v>
      </c>
      <c r="W158" s="7">
        <f>2*V158*$O$2/10</f>
        <v>737.21739130434787</v>
      </c>
      <c r="X158" s="6">
        <f>W158*(F124-2*F126)/200</f>
        <v>265.39826086956526</v>
      </c>
      <c r="Y158" s="5"/>
      <c r="Z158" s="16"/>
      <c r="AD158" s="49"/>
    </row>
    <row r="159" spans="1:30" x14ac:dyDescent="0.25">
      <c r="A159" s="5">
        <f>B125</f>
        <v>3</v>
      </c>
      <c r="D159" s="5" t="s">
        <v>11</v>
      </c>
      <c r="E159" s="37">
        <f ca="1">E147</f>
        <v>-1199.424</v>
      </c>
      <c r="F159" s="7">
        <f ca="1">O147</f>
        <v>-698.0453</v>
      </c>
      <c r="G159" s="7">
        <f ca="1">P147</f>
        <v>-786.83470000000011</v>
      </c>
      <c r="H159" s="7">
        <f ca="1">Q147</f>
        <v>-790.84710000000007</v>
      </c>
      <c r="I159" s="7">
        <f ca="1">R147</f>
        <v>-694.03290000000004</v>
      </c>
      <c r="K159" s="34">
        <f ca="1">F159</f>
        <v>-698.0453</v>
      </c>
      <c r="L159" s="34">
        <f t="shared" ref="L159:N159" ca="1" si="137">G159</f>
        <v>-786.83470000000011</v>
      </c>
      <c r="M159" s="34">
        <f t="shared" ca="1" si="137"/>
        <v>-790.84710000000007</v>
      </c>
      <c r="N159" s="34">
        <f t="shared" ca="1" si="137"/>
        <v>-694.03290000000004</v>
      </c>
      <c r="AD159" s="49"/>
    </row>
    <row r="160" spans="1:30" x14ac:dyDescent="0.25">
      <c r="D160" s="15" t="s">
        <v>105</v>
      </c>
      <c r="E160" s="6">
        <f ca="1">($Z125+$X157)*(1-ABS((0.48*$Z124+E159)/(0.48*$Z124+$W157))^(1+1/(1+$W157/$Z124)))</f>
        <v>193.79732999499001</v>
      </c>
      <c r="K160" s="6">
        <f t="shared" ref="K160:N160" ca="1" si="138">($Z125+$X157)*(1-ABS((0.48*$Z124+K159)/(0.48*$Z124+$W157))^(1+1/(1+$W157/$Z124)))</f>
        <v>165.64192592067758</v>
      </c>
      <c r="L160" s="6">
        <f t="shared" ca="1" si="138"/>
        <v>171.85711523506222</v>
      </c>
      <c r="M160" s="6">
        <f t="shared" ca="1" si="138"/>
        <v>172.12588599427926</v>
      </c>
      <c r="N160" s="6">
        <f t="shared" ca="1" si="138"/>
        <v>165.34904445709745</v>
      </c>
      <c r="AD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565.08722253410463</v>
      </c>
      <c r="K161" s="6">
        <f t="shared" ref="K161:N161" ca="1" si="139">($Z126+$X158)*(1-ABS((0.48*$Z124+K159)/(0.48*$Z124+$W158))^(1+1/(1+$W158/$Z124)))</f>
        <v>483.24206279514658</v>
      </c>
      <c r="L161" s="6">
        <f t="shared" ca="1" si="139"/>
        <v>501.30483945927949</v>
      </c>
      <c r="M161" s="6">
        <f t="shared" ca="1" si="139"/>
        <v>502.08598867702938</v>
      </c>
      <c r="N161" s="6">
        <f t="shared" ca="1" si="139"/>
        <v>482.39092176941432</v>
      </c>
      <c r="AD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4.1727070859723388E-2</v>
      </c>
      <c r="K162" s="38">
        <f t="shared" ref="K162:N162" ca="1" si="140">ABS(K157/K160)^1.5+ABS(K158/K161)^1.5</f>
        <v>0.58187977311799433</v>
      </c>
      <c r="L162" s="38">
        <f t="shared" ca="1" si="140"/>
        <v>0.5535709364927861</v>
      </c>
      <c r="M162" s="38">
        <f t="shared" ca="1" si="140"/>
        <v>0.79092601660290451</v>
      </c>
      <c r="N162" s="38">
        <f t="shared" ca="1" si="140"/>
        <v>0.81752994826259096</v>
      </c>
      <c r="AD162" s="49"/>
    </row>
    <row r="163" spans="1:59" x14ac:dyDescent="0.25">
      <c r="AD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</row>
    <row r="165" spans="1:59" x14ac:dyDescent="0.25">
      <c r="D165" s="5" t="s">
        <v>84</v>
      </c>
      <c r="E165" s="34">
        <f ca="1">E150</f>
        <v>2.026515625</v>
      </c>
      <c r="F165" s="6">
        <f t="shared" ref="F165:I166" ca="1" si="141">O150</f>
        <v>-40.403045312499998</v>
      </c>
      <c r="G165" s="6">
        <f t="shared" ca="1" si="141"/>
        <v>41.130826562500005</v>
      </c>
      <c r="H165" s="35">
        <f t="shared" ca="1" si="141"/>
        <v>-103.93406093750001</v>
      </c>
      <c r="I165" s="35">
        <f t="shared" ca="1" si="141"/>
        <v>104.6618421875</v>
      </c>
      <c r="J165" s="6">
        <f>INDEX($N$275:$N$286,MATCH(A159,$L$275:$L$286,-1)+1,1)</f>
        <v>107.46873140721918</v>
      </c>
      <c r="K165" s="34">
        <f ca="1">MAX(ABS(F165),IF(J165="---",0,0.3*J165))</f>
        <v>40.403045312499998</v>
      </c>
      <c r="L165" s="34">
        <f ca="1">MAX(ABS(G165),IF(J165="---",0,0.3*J165))</f>
        <v>41.130826562500005</v>
      </c>
      <c r="M165" s="34">
        <f ca="1">MAX(ABS(H165),J165)</f>
        <v>107.46873140721918</v>
      </c>
      <c r="N165" s="34">
        <f ca="1">MAX(ABS(I165),J165)</f>
        <v>107.46873140721918</v>
      </c>
      <c r="O165" s="13" t="s">
        <v>103</v>
      </c>
      <c r="P165" s="36">
        <f t="shared" ref="P165" ca="1" si="142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1.9243400207912029</v>
      </c>
      <c r="T165" s="36">
        <f ca="1">MAX(N165-$Z125*(1-((0.48*$Z124+N167)/(0.48*$Z124))^2),0)/(($F125-2*$F126)*$O$2)*1000</f>
        <v>2.830110556423723</v>
      </c>
      <c r="U165" s="34">
        <f ca="1">MAX(P165:T165)</f>
        <v>2.830110556423723</v>
      </c>
      <c r="V165" s="26">
        <v>9.36</v>
      </c>
      <c r="W165" s="7">
        <f>2*V165*$O$2/10</f>
        <v>732.52173913043475</v>
      </c>
      <c r="X165" s="6">
        <f>W165*(F125-2*F126)/200</f>
        <v>80.577391304347827</v>
      </c>
      <c r="AD165" s="49"/>
    </row>
    <row r="166" spans="1:59" x14ac:dyDescent="0.25">
      <c r="D166" s="5" t="s">
        <v>85</v>
      </c>
      <c r="E166" s="34">
        <f ca="1">E151</f>
        <v>-58.603750000000005</v>
      </c>
      <c r="F166" s="35">
        <f t="shared" ca="1" si="141"/>
        <v>-204.10699843750001</v>
      </c>
      <c r="G166" s="35">
        <f t="shared" ca="1" si="141"/>
        <v>132.42593593750001</v>
      </c>
      <c r="H166" s="6">
        <f t="shared" ca="1" si="141"/>
        <v>-87.372417187499991</v>
      </c>
      <c r="I166" s="6">
        <f t="shared" ca="1" si="141"/>
        <v>15.691354687500002</v>
      </c>
      <c r="J166" s="6">
        <f>INDEX($O$275:$O$286,MATCH(A159,$L$275:$L$286,-1)+1,1)</f>
        <v>266.50494498136339</v>
      </c>
      <c r="K166" s="34">
        <f ca="1">MAX(ABS(F166),J166)</f>
        <v>266.50494498136339</v>
      </c>
      <c r="L166" s="34">
        <f ca="1">MAX(ABS(G166),J166)</f>
        <v>266.50494498136339</v>
      </c>
      <c r="M166" s="34">
        <f ca="1">MAX(ABS(H166),IF(J166="---",0,0.3*J166))</f>
        <v>87.372417187499991</v>
      </c>
      <c r="N166" s="34">
        <f ca="1">MAX(ABS(I166),IF(J166="---",0,0.3*J166))</f>
        <v>79.951483494409018</v>
      </c>
      <c r="O166" s="13" t="s">
        <v>104</v>
      </c>
      <c r="P166" s="36">
        <f t="shared" ref="P166" ca="1" si="143">MAX(E166-$Z126*(1-((0.48*$Z124+E167)/(0.48*$Z124))^2),0)/(($F124-2*$F126)*$O$2)*1000</f>
        <v>0</v>
      </c>
      <c r="Q166" s="36">
        <f ca="1">MAX(K166-$Z126*(1-((0.48*$Z124+K167)/(0.48*$Z124))^2),0)/(($F124-2*$F126)*$O$2)*1000</f>
        <v>1.5611518858781825</v>
      </c>
      <c r="R166" s="36">
        <f ca="1">MAX(L166-$Z126*(1-((0.48*$Z124+L167)/(0.48*$Z124))^2),0)/(($F124-2*$F126)*$O$2)*1000</f>
        <v>0.88429139291453995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1.5611518858781825</v>
      </c>
      <c r="V166" s="26">
        <v>9.42</v>
      </c>
      <c r="W166" s="7">
        <f>2*V166*$O$2/10</f>
        <v>737.21739130434787</v>
      </c>
      <c r="X166" s="6">
        <f>W166*(F124-2*F126)/200</f>
        <v>265.39826086956526</v>
      </c>
      <c r="AD166" s="49"/>
    </row>
    <row r="167" spans="1:59" x14ac:dyDescent="0.25">
      <c r="D167" s="5" t="s">
        <v>11</v>
      </c>
      <c r="E167" s="37">
        <f ca="1">E154</f>
        <v>-1216.6815000000001</v>
      </c>
      <c r="F167" s="7">
        <f ca="1">O154</f>
        <v>-711.32030000000009</v>
      </c>
      <c r="G167" s="7">
        <f ca="1">P154</f>
        <v>-800.10969999999998</v>
      </c>
      <c r="H167" s="7">
        <f ca="1">Q154</f>
        <v>-804.12210000000005</v>
      </c>
      <c r="I167" s="7">
        <f ca="1">R154</f>
        <v>-707.30790000000002</v>
      </c>
      <c r="K167" s="34">
        <f ca="1">F167</f>
        <v>-711.32030000000009</v>
      </c>
      <c r="L167" s="34">
        <f t="shared" ref="L167:N167" ca="1" si="144">G167</f>
        <v>-800.10969999999998</v>
      </c>
      <c r="M167" s="34">
        <f t="shared" ca="1" si="144"/>
        <v>-804.12210000000005</v>
      </c>
      <c r="N167" s="34">
        <f t="shared" ca="1" si="144"/>
        <v>-707.30790000000002</v>
      </c>
      <c r="AD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194.45390210513432</v>
      </c>
      <c r="K168" s="6">
        <f t="shared" ref="K168:N168" ca="1" si="145">($Z125+$X165)*(1-ABS((0.48*$Z124+K167)/(0.48*$Z124+$W165))^(1+1/(1+$W165/$Z124)))</f>
        <v>166.60355270590611</v>
      </c>
      <c r="L168" s="6">
        <f t="shared" ca="1" si="145"/>
        <v>172.74231985267971</v>
      </c>
      <c r="M168" s="6">
        <f t="shared" ca="1" si="145"/>
        <v>173.00760418712369</v>
      </c>
      <c r="N168" s="6">
        <f t="shared" ca="1" si="145"/>
        <v>166.31409325208341</v>
      </c>
      <c r="AD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566.99669423370312</v>
      </c>
      <c r="K169" s="6">
        <f t="shared" ref="K169:N169" ca="1" si="146">($Z126+$X166)*(1-ABS((0.48*$Z124+K167)/(0.48*$Z124+$W166))^(1+1/(1+$W166/$Z124)))</f>
        <v>486.03666469880619</v>
      </c>
      <c r="L169" s="6">
        <f t="shared" ca="1" si="146"/>
        <v>503.87759123157105</v>
      </c>
      <c r="M169" s="6">
        <f t="shared" ca="1" si="146"/>
        <v>504.64861900944044</v>
      </c>
      <c r="N169" s="6">
        <f t="shared" ca="1" si="146"/>
        <v>485.19545713378835</v>
      </c>
      <c r="AD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3.4292901588141911E-2</v>
      </c>
      <c r="K170" s="38">
        <f t="shared" ref="K170:N170" ca="1" si="147">ABS(K165/K168)^1.5+ABS(K166/K169)^1.5</f>
        <v>0.5254513477351892</v>
      </c>
      <c r="L170" s="38">
        <f t="shared" ca="1" si="147"/>
        <v>0.50083987278977038</v>
      </c>
      <c r="M170" s="38">
        <f t="shared" ca="1" si="147"/>
        <v>0.56162264215076885</v>
      </c>
      <c r="N170" s="38">
        <f t="shared" ca="1" si="147"/>
        <v>0.58632362086004486</v>
      </c>
      <c r="AD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</row>
    <row r="172" spans="1:59" x14ac:dyDescent="0.25">
      <c r="AD172" s="49"/>
      <c r="AE172" s="111" t="s">
        <v>133</v>
      </c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  <c r="AS172" s="111"/>
      <c r="AT172" s="111"/>
      <c r="AU172" s="111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6"/>
    </row>
    <row r="173" spans="1:59" ht="18" x14ac:dyDescent="0.35">
      <c r="A173" t="s">
        <v>57</v>
      </c>
      <c r="B173" s="5">
        <f ca="1">$A$4</f>
        <v>12</v>
      </c>
      <c r="D173" t="s">
        <v>58</v>
      </c>
      <c r="E173" s="5" t="s">
        <v>59</v>
      </c>
      <c r="F173" s="17">
        <v>80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30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122.4</v>
      </c>
      <c r="AA174" s="16" t="s">
        <v>73</v>
      </c>
      <c r="AD174" s="49"/>
      <c r="AF174" s="107" t="s">
        <v>134</v>
      </c>
      <c r="AG174" s="107"/>
      <c r="AH174" s="107"/>
      <c r="AI174" s="55" t="s">
        <v>135</v>
      </c>
      <c r="AJ174" s="107" t="s">
        <v>136</v>
      </c>
      <c r="AK174" s="107"/>
      <c r="AL174" s="107" t="s">
        <v>137</v>
      </c>
      <c r="AM174" s="107"/>
      <c r="AN174" s="107"/>
      <c r="AO174" s="107"/>
      <c r="AP174" s="107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101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326.39999999999998</v>
      </c>
      <c r="AA175" s="16" t="s">
        <v>73</v>
      </c>
      <c r="AD175" s="49"/>
      <c r="AF175" s="107">
        <f>MAX(F173,AI175/6,45)</f>
        <v>80</v>
      </c>
      <c r="AG175" s="107"/>
      <c r="AH175" s="107"/>
      <c r="AI175" s="64">
        <f>M175-M173-M174</f>
        <v>250</v>
      </c>
      <c r="AJ175" s="107">
        <f>MIN(F174/2,17.5,8*1.4)</f>
        <v>11.2</v>
      </c>
      <c r="AK175" s="107"/>
      <c r="AL175" s="108">
        <f>(0.08*(14.17*(F174-5))/391.3)*100</f>
        <v>7.2425249169435215</v>
      </c>
      <c r="AM175" s="108"/>
      <c r="AN175" s="108"/>
      <c r="AO175" s="101" t="s">
        <v>150</v>
      </c>
      <c r="AP175" s="58">
        <f>SQRT(((0.5*AG178*14.17*F174)/((AQ175/100)*391.3))-1)</f>
        <v>1.5899256263882386</v>
      </c>
      <c r="AQ175" s="71">
        <f>AU175*AZ175</f>
        <v>15.8</v>
      </c>
      <c r="AR175" s="72">
        <f t="shared" ref="AR175:AS176" si="148">AR127</f>
        <v>10</v>
      </c>
      <c r="AS175" s="72">
        <f t="shared" si="148"/>
        <v>0.79</v>
      </c>
      <c r="AT175" s="75">
        <v>2</v>
      </c>
      <c r="AU175" s="77">
        <f>AT175*AS175</f>
        <v>1.58</v>
      </c>
      <c r="AV175" s="58">
        <f>0.9*F174*(F173-F175)*AG178*0.5*14.17*AP175/(1+AP175^2)/10</f>
        <v>672.35686870045129</v>
      </c>
      <c r="AW175" s="80" t="str">
        <f ca="1">IF(AK16&lt;=AV175,"verifica","non verifica")</f>
        <v>verifica</v>
      </c>
      <c r="AX175" s="76" t="s">
        <v>178</v>
      </c>
      <c r="AY175" s="90">
        <v>10</v>
      </c>
      <c r="AZ175" s="58">
        <f>100/AY175</f>
        <v>10</v>
      </c>
      <c r="BA175" s="102">
        <f>(0.9*(F173-F175)*AQ175*391.3*AP175/1000)</f>
        <v>672.35686870045129</v>
      </c>
      <c r="BB175" s="80" t="str">
        <f ca="1">IF(AK16&lt;=BA175,"verifica","non verifica")</f>
        <v>verifica</v>
      </c>
    </row>
    <row r="176" spans="1:59" x14ac:dyDescent="0.25">
      <c r="AD176" s="49"/>
      <c r="AO176" s="101" t="s">
        <v>151</v>
      </c>
      <c r="AP176" s="58">
        <f>SQRT(((0.5*AG178*14.17*F174)/((AQ176/100)*391.3))-1)</f>
        <v>1.8465723305106523</v>
      </c>
      <c r="AQ176" s="71">
        <f>AU176*AZ176</f>
        <v>12.64</v>
      </c>
      <c r="AR176" s="72">
        <f t="shared" si="148"/>
        <v>10</v>
      </c>
      <c r="AS176" s="72">
        <f t="shared" si="148"/>
        <v>0.79</v>
      </c>
      <c r="AT176" s="75">
        <v>2</v>
      </c>
      <c r="AU176" s="78">
        <f>AT176*AS176</f>
        <v>1.58</v>
      </c>
      <c r="AV176" s="58">
        <f>0.9*F174*(F173-F175)*AG178*0.5*14.17*AP176/(1+AP176^2)/10</f>
        <v>624.71127925218593</v>
      </c>
      <c r="AW176" s="80" t="str">
        <f ca="1">IF(AK16&lt;=AV176,"verifica","non verifica")</f>
        <v>verifica</v>
      </c>
      <c r="AX176" s="76" t="str">
        <f>AX175</f>
        <v>fi 10/</v>
      </c>
      <c r="AY176" s="90">
        <v>12.5</v>
      </c>
      <c r="AZ176" s="58">
        <f>100/AY176</f>
        <v>8</v>
      </c>
      <c r="BA176" s="102">
        <f>(0.9*(F173-F175)*AQ176*391.3*AP176/1000)</f>
        <v>624.71127925218605</v>
      </c>
      <c r="BB176" s="80" t="str">
        <f ca="1">IF(AK16&lt;=BA176,"verifica","non verifica")</f>
        <v>verifica</v>
      </c>
    </row>
    <row r="177" spans="1:40" x14ac:dyDescent="0.2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</row>
    <row r="178" spans="1:40" ht="18" x14ac:dyDescent="0.35">
      <c r="D178" s="5" t="s">
        <v>84</v>
      </c>
      <c r="E178" s="6">
        <f ca="1">INDEX(O$4:O$23,$W173,1)</f>
        <v>-1.4019999999999999</v>
      </c>
      <c r="F178" s="6">
        <f ca="1">INDEX(P$4:P$171,$W173,1)</f>
        <v>0.22800000000000001</v>
      </c>
      <c r="G178" s="6">
        <f ca="1">INDEX(Q$4:Q$171,$W173,1)</f>
        <v>7.4269999999999996</v>
      </c>
      <c r="H178" s="6">
        <f ca="1">INDEX(R$4:R$171,$W173,1)</f>
        <v>133.13200000000001</v>
      </c>
      <c r="I178" s="6">
        <f ca="1">INDEX(S$4:S$171,$W173,1)</f>
        <v>8.1349999999999998</v>
      </c>
      <c r="J178" s="6">
        <f ca="1">INDEX(T$4:T$171,$W173,1)</f>
        <v>13.244</v>
      </c>
      <c r="AD178" s="49"/>
      <c r="AF178" s="69" t="s">
        <v>146</v>
      </c>
      <c r="AG178" s="70">
        <f>1+AI180</f>
        <v>1.0261659462479416</v>
      </c>
    </row>
    <row r="179" spans="1:40" x14ac:dyDescent="0.25">
      <c r="D179" s="5" t="s">
        <v>85</v>
      </c>
      <c r="E179" s="6">
        <f t="shared" ref="E179:J179" ca="1" si="149">INDEX(E$4:E$171,$W173,1)</f>
        <v>66.867999999999995</v>
      </c>
      <c r="F179" s="6">
        <f t="shared" ca="1" si="149"/>
        <v>40.850999999999999</v>
      </c>
      <c r="G179" s="6">
        <f t="shared" ca="1" si="149"/>
        <v>287.83999999999997</v>
      </c>
      <c r="H179" s="6">
        <f t="shared" ca="1" si="149"/>
        <v>-0.72499999999999998</v>
      </c>
      <c r="I179" s="6">
        <f t="shared" ca="1" si="149"/>
        <v>-0.51500000000000001</v>
      </c>
      <c r="J179" s="6">
        <f t="shared" ca="1" si="149"/>
        <v>-0.83799999999999997</v>
      </c>
      <c r="AD179" s="49"/>
      <c r="AL179" s="109" t="s">
        <v>159</v>
      </c>
      <c r="AM179" s="109"/>
      <c r="AN179" s="109"/>
    </row>
    <row r="180" spans="1:40" ht="18" x14ac:dyDescent="0.35">
      <c r="D180" s="5" t="s">
        <v>86</v>
      </c>
      <c r="E180" s="6">
        <f t="shared" ref="E180:J180" ca="1" si="150">INDEX(O$4:O$171,$W173+2,1)</f>
        <v>-0.90100000000000002</v>
      </c>
      <c r="F180" s="6">
        <f t="shared" ca="1" si="150"/>
        <v>0.13300000000000001</v>
      </c>
      <c r="G180" s="6">
        <f t="shared" ca="1" si="150"/>
        <v>4.6950000000000003</v>
      </c>
      <c r="H180" s="6">
        <f t="shared" ca="1" si="150"/>
        <v>84.183000000000007</v>
      </c>
      <c r="I180" s="6">
        <f t="shared" ca="1" si="150"/>
        <v>5.1449999999999996</v>
      </c>
      <c r="J180" s="6">
        <f t="shared" ca="1" si="150"/>
        <v>8.3770000000000007</v>
      </c>
      <c r="AD180" s="49"/>
      <c r="AF180" s="69" t="s">
        <v>147</v>
      </c>
      <c r="AG180" s="6">
        <f>AO15/($F$124*$F$125)</f>
        <v>0.3707714583333333</v>
      </c>
      <c r="AH180" s="69" t="s">
        <v>149</v>
      </c>
      <c r="AI180" s="70">
        <f>AG180/$AG$40</f>
        <v>2.6165946247941659E-2</v>
      </c>
      <c r="AL180" s="109" t="s">
        <v>160</v>
      </c>
      <c r="AM180" s="109"/>
      <c r="AN180" s="109"/>
    </row>
    <row r="181" spans="1:40" x14ac:dyDescent="0.25">
      <c r="D181" s="5" t="s">
        <v>87</v>
      </c>
      <c r="E181" s="6">
        <f t="shared" ref="E181:J181" ca="1" si="151">INDEX(E$4:E$171,$W173+2,1)</f>
        <v>41.817</v>
      </c>
      <c r="F181" s="6">
        <f t="shared" ca="1" si="151"/>
        <v>25.521999999999998</v>
      </c>
      <c r="G181" s="6">
        <f t="shared" ca="1" si="151"/>
        <v>175.26400000000001</v>
      </c>
      <c r="H181" s="6">
        <f t="shared" ca="1" si="151"/>
        <v>-0.45600000000000002</v>
      </c>
      <c r="I181" s="6">
        <f t="shared" ca="1" si="151"/>
        <v>-0.35399999999999998</v>
      </c>
      <c r="J181" s="6">
        <f t="shared" ca="1" si="151"/>
        <v>-0.57599999999999996</v>
      </c>
      <c r="M181" t="s">
        <v>88</v>
      </c>
      <c r="AD181" s="49"/>
      <c r="AG181" s="6">
        <f t="shared" ref="AG181:AG183" si="152">AO16/($F$124*$F$125)</f>
        <v>0.43797020833333333</v>
      </c>
      <c r="AI181" s="70">
        <f>AG181/$AG$40</f>
        <v>3.0908271583156906E-2</v>
      </c>
      <c r="AL181" s="109" t="s">
        <v>161</v>
      </c>
      <c r="AM181" s="109"/>
      <c r="AN181" s="109"/>
    </row>
    <row r="182" spans="1:40" x14ac:dyDescent="0.25">
      <c r="D182" s="5" t="s">
        <v>11</v>
      </c>
      <c r="E182" s="6">
        <f t="shared" ref="E182:J182" ca="1" si="153">INDEX(Y$4:Y$171,$W173+3,1)</f>
        <v>-1568.433</v>
      </c>
      <c r="F182" s="6">
        <f t="shared" ca="1" si="153"/>
        <v>-970.49</v>
      </c>
      <c r="G182" s="6">
        <f t="shared" ca="1" si="153"/>
        <v>56.798999999999999</v>
      </c>
      <c r="H182" s="6">
        <f t="shared" ca="1" si="153"/>
        <v>-60.470000000000006</v>
      </c>
      <c r="I182" s="6">
        <f t="shared" ca="1" si="153"/>
        <v>-3.8310000000000004</v>
      </c>
      <c r="J182" s="6">
        <f t="shared" ca="1" si="153"/>
        <v>-6.2250000000000005</v>
      </c>
      <c r="K182" s="6">
        <f ca="1">L182*1.3</f>
        <v>-56.744999999999997</v>
      </c>
      <c r="L182" s="26">
        <f ca="1">-F173*F174*(M175-(M173+M174))*25/1000000*1+L133</f>
        <v>-43.65</v>
      </c>
      <c r="M182" t="s">
        <v>89</v>
      </c>
      <c r="AD182" s="49"/>
      <c r="AG182" s="6">
        <f t="shared" si="152"/>
        <v>0.43973916666666668</v>
      </c>
      <c r="AI182" s="70">
        <f>AG182/$AG$40</f>
        <v>3.1033109856504353E-2</v>
      </c>
      <c r="AL182" s="68"/>
      <c r="AM182" s="68"/>
      <c r="AN182" s="68"/>
    </row>
    <row r="183" spans="1:40" x14ac:dyDescent="0.25">
      <c r="AD183" s="49"/>
      <c r="AG183" s="6">
        <f t="shared" si="152"/>
        <v>0.36900250000000001</v>
      </c>
      <c r="AI183" s="70">
        <f>AG183/$AG$40</f>
        <v>2.6041107974594215E-2</v>
      </c>
    </row>
    <row r="184" spans="1:40" ht="18" x14ac:dyDescent="0.3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AF184" s="100" t="s">
        <v>148</v>
      </c>
      <c r="AG184" s="100">
        <f>14.17</f>
        <v>14.17</v>
      </c>
    </row>
    <row r="185" spans="1:40" x14ac:dyDescent="0.25">
      <c r="D185" s="5" t="s">
        <v>84</v>
      </c>
      <c r="E185" s="6">
        <f t="shared" ref="E185:J185" ca="1" si="154">INDEX(O$4:O$171,$W173+1,1)</f>
        <v>1.4830000000000001</v>
      </c>
      <c r="F185" s="6">
        <f t="shared" ca="1" si="154"/>
        <v>-0.19900000000000001</v>
      </c>
      <c r="G185" s="6">
        <f t="shared" ca="1" si="154"/>
        <v>-7.5979999999999999</v>
      </c>
      <c r="H185" s="6">
        <f t="shared" ca="1" si="154"/>
        <v>-136.25399999999999</v>
      </c>
      <c r="I185" s="6">
        <f t="shared" ca="1" si="154"/>
        <v>-8.33</v>
      </c>
      <c r="J185" s="6">
        <f t="shared" ca="1" si="154"/>
        <v>-13.561999999999999</v>
      </c>
      <c r="AD185" s="49"/>
    </row>
    <row r="186" spans="1:40" x14ac:dyDescent="0.25">
      <c r="D186" s="5" t="s">
        <v>85</v>
      </c>
      <c r="E186" s="6">
        <f t="shared" ref="E186:J186" ca="1" si="155">INDEX(E$4:E$171,$W173+1,1)</f>
        <v>-66.947000000000003</v>
      </c>
      <c r="F186" s="6">
        <f t="shared" ca="1" si="155"/>
        <v>-40.817999999999998</v>
      </c>
      <c r="G186" s="6">
        <f t="shared" ca="1" si="155"/>
        <v>-273.42500000000001</v>
      </c>
      <c r="H186" s="6">
        <f t="shared" ca="1" si="155"/>
        <v>-0.74</v>
      </c>
      <c r="I186" s="6">
        <f t="shared" ca="1" si="155"/>
        <v>0.61799999999999999</v>
      </c>
      <c r="J186" s="6">
        <f t="shared" ca="1" si="155"/>
        <v>1.006</v>
      </c>
      <c r="AD186" s="49"/>
      <c r="AF186" s="100" t="s">
        <v>150</v>
      </c>
      <c r="AG186">
        <f ca="1">(0.5*14.17*F173*0.9*(F174-F175))/(2*AK16*10)+SQRT(((0.5*14.17*F173*0.9*(F174-F175))/(2*AK16*10))^2 -1)</f>
        <v>1.5845744394830488</v>
      </c>
    </row>
    <row r="187" spans="1:40" x14ac:dyDescent="0.25">
      <c r="D187" s="5" t="s">
        <v>86</v>
      </c>
      <c r="E187" s="6">
        <f ca="1">E180</f>
        <v>-0.90100000000000002</v>
      </c>
      <c r="F187" s="6">
        <f t="shared" ref="F187:J189" ca="1" si="156">F180</f>
        <v>0.13300000000000001</v>
      </c>
      <c r="G187" s="6">
        <f t="shared" ca="1" si="156"/>
        <v>4.6950000000000003</v>
      </c>
      <c r="H187" s="6">
        <f t="shared" ca="1" si="156"/>
        <v>84.183000000000007</v>
      </c>
      <c r="I187" s="6">
        <f t="shared" ca="1" si="156"/>
        <v>5.1449999999999996</v>
      </c>
      <c r="J187" s="6">
        <f t="shared" ca="1" si="156"/>
        <v>8.3770000000000007</v>
      </c>
      <c r="AD187" s="49"/>
    </row>
    <row r="188" spans="1:40" x14ac:dyDescent="0.25">
      <c r="D188" s="5" t="s">
        <v>87</v>
      </c>
      <c r="E188" s="6">
        <f ca="1">E181</f>
        <v>41.817</v>
      </c>
      <c r="F188" s="6">
        <f t="shared" ca="1" si="156"/>
        <v>25.521999999999998</v>
      </c>
      <c r="G188" s="6">
        <f t="shared" ca="1" si="156"/>
        <v>175.26400000000001</v>
      </c>
      <c r="H188" s="6">
        <f t="shared" ca="1" si="156"/>
        <v>-0.45600000000000002</v>
      </c>
      <c r="I188" s="6">
        <f t="shared" ca="1" si="156"/>
        <v>-0.35399999999999998</v>
      </c>
      <c r="J188" s="6">
        <f t="shared" ca="1" si="156"/>
        <v>-0.57599999999999996</v>
      </c>
      <c r="AD188" s="49"/>
    </row>
    <row r="189" spans="1:40" x14ac:dyDescent="0.25">
      <c r="D189" s="5" t="s">
        <v>11</v>
      </c>
      <c r="E189" s="6">
        <f ca="1">E182</f>
        <v>-1568.433</v>
      </c>
      <c r="F189" s="6">
        <f t="shared" ca="1" si="156"/>
        <v>-970.49</v>
      </c>
      <c r="G189" s="6">
        <f t="shared" ca="1" si="156"/>
        <v>56.798999999999999</v>
      </c>
      <c r="H189" s="6">
        <f t="shared" ca="1" si="156"/>
        <v>-60.470000000000006</v>
      </c>
      <c r="I189" s="6">
        <f t="shared" ca="1" si="156"/>
        <v>-3.8310000000000004</v>
      </c>
      <c r="J189" s="6">
        <f t="shared" ca="1" si="156"/>
        <v>-6.2250000000000005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</row>
    <row r="190" spans="1:40" x14ac:dyDescent="0.25">
      <c r="AD190" s="49"/>
    </row>
    <row r="191" spans="1:40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</row>
    <row r="192" spans="1:40" x14ac:dyDescent="0.25">
      <c r="A192" s="27"/>
      <c r="B192" s="27"/>
      <c r="C192" s="27"/>
      <c r="D192" s="29" t="s">
        <v>84</v>
      </c>
      <c r="E192" s="31">
        <f ca="1">E178-(E178-E185)/$M175*$M173</f>
        <v>-1.0864531249999998</v>
      </c>
      <c r="F192" s="31">
        <f t="shared" ref="F192" ca="1" si="157">F178-(F178-F185)/$M175*$M173</f>
        <v>0.181296875</v>
      </c>
      <c r="G192" s="31">
        <f ca="1">G178-(G178-G185)/$M175*$M173</f>
        <v>5.7836406249999994</v>
      </c>
      <c r="H192" s="31">
        <f t="shared" ref="H192:J192" ca="1" si="158">H178-(H178-H185)/$M175*$M173</f>
        <v>103.66790625000002</v>
      </c>
      <c r="I192" s="31">
        <f t="shared" ca="1" si="158"/>
        <v>6.3341406249999999</v>
      </c>
      <c r="J192" s="31">
        <f t="shared" ca="1" si="158"/>
        <v>10.312093750000001</v>
      </c>
      <c r="K192" s="31">
        <f ca="1">(ABS(G192)+ABS(I192))*SIGN(G192)</f>
        <v>12.11778125</v>
      </c>
      <c r="L192" s="31">
        <f ca="1">(ABS(H192)+ABS(J192))*SIGN(H192)</f>
        <v>113.98000000000002</v>
      </c>
      <c r="M192" s="31">
        <f ca="1">(ABS(K192)+0.3*ABS(L192))*SIGN(K192)</f>
        <v>46.311781250000003</v>
      </c>
      <c r="N192" s="31">
        <f t="shared" ref="N192:N196" ca="1" si="159">(ABS(L192)+0.3*ABS(K192))*SIGN(L192)</f>
        <v>117.61533437500002</v>
      </c>
      <c r="O192" s="31">
        <f ca="1">F192+M192</f>
        <v>46.493078125000004</v>
      </c>
      <c r="P192" s="31">
        <f ca="1">F192-M192</f>
        <v>-46.130484375000002</v>
      </c>
      <c r="Q192" s="31">
        <f ca="1">F192+N192</f>
        <v>117.79663125000002</v>
      </c>
      <c r="R192" s="31">
        <f ca="1">F192-N192</f>
        <v>-117.43403750000002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</row>
    <row r="193" spans="1:30" x14ac:dyDescent="0.25">
      <c r="A193" s="27"/>
      <c r="B193" s="27"/>
      <c r="C193" s="27"/>
      <c r="D193" s="29" t="s">
        <v>85</v>
      </c>
      <c r="E193" s="31">
        <f ca="1">E179-(E179-E186)/$M175*$M173</f>
        <v>52.231984374999996</v>
      </c>
      <c r="F193" s="31">
        <f t="shared" ref="F193" ca="1" si="160">F179-(F179-F186)/$M175*$M173</f>
        <v>31.918453124999999</v>
      </c>
      <c r="G193" s="31">
        <f ca="1">G179-(G179-G186)/$M175*$M173</f>
        <v>226.45164062499998</v>
      </c>
      <c r="H193" s="31">
        <f t="shared" ref="H193:J193" ca="1" si="161">H179-(H179-H186)/$M175*$M173</f>
        <v>-0.72664062499999993</v>
      </c>
      <c r="I193" s="31">
        <f t="shared" ca="1" si="161"/>
        <v>-0.391078125</v>
      </c>
      <c r="J193" s="31">
        <f t="shared" ca="1" si="161"/>
        <v>-0.63631249999999995</v>
      </c>
      <c r="K193" s="31">
        <f t="shared" ref="K193:L196" ca="1" si="162">(ABS(G193)+ABS(I193))*SIGN(G193)</f>
        <v>226.84271874999999</v>
      </c>
      <c r="L193" s="31">
        <f t="shared" ca="1" si="162"/>
        <v>-1.3629531249999998</v>
      </c>
      <c r="M193" s="31">
        <f t="shared" ref="M193:M196" ca="1" si="163">(ABS(K193)+0.3*ABS(L193))*SIGN(K193)</f>
        <v>227.25160468749999</v>
      </c>
      <c r="N193" s="31">
        <f t="shared" ca="1" si="159"/>
        <v>-69.415768749999998</v>
      </c>
      <c r="O193" s="31">
        <f t="shared" ref="O193:O195" ca="1" si="164">F193+M193</f>
        <v>259.17005781249998</v>
      </c>
      <c r="P193" s="31">
        <f t="shared" ref="P193:P195" ca="1" si="165">F193-M193</f>
        <v>-195.33315156250001</v>
      </c>
      <c r="Q193" s="31">
        <f t="shared" ref="Q193:Q195" ca="1" si="166">F193+N193</f>
        <v>-37.497315624999999</v>
      </c>
      <c r="R193" s="31">
        <f t="shared" ref="R193:R195" ca="1" si="167">F193-N193</f>
        <v>101.334221875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</row>
    <row r="194" spans="1:30" x14ac:dyDescent="0.25">
      <c r="A194" s="27"/>
      <c r="B194" s="27"/>
      <c r="C194" s="27"/>
      <c r="D194" s="29" t="s">
        <v>86</v>
      </c>
      <c r="E194" s="31">
        <f ca="1">E180</f>
        <v>-0.90100000000000002</v>
      </c>
      <c r="F194" s="31">
        <f ca="1">F180</f>
        <v>0.13300000000000001</v>
      </c>
      <c r="G194" s="31">
        <f t="shared" ref="G194:J196" ca="1" si="168">G180</f>
        <v>4.6950000000000003</v>
      </c>
      <c r="H194" s="31">
        <f t="shared" ca="1" si="168"/>
        <v>84.183000000000007</v>
      </c>
      <c r="I194" s="31">
        <f t="shared" ca="1" si="168"/>
        <v>5.1449999999999996</v>
      </c>
      <c r="J194" s="31">
        <f t="shared" ca="1" si="168"/>
        <v>8.3770000000000007</v>
      </c>
      <c r="K194" s="31">
        <f t="shared" ca="1" si="162"/>
        <v>9.84</v>
      </c>
      <c r="L194" s="31">
        <f t="shared" ca="1" si="162"/>
        <v>92.56</v>
      </c>
      <c r="M194" s="31">
        <f t="shared" ca="1" si="163"/>
        <v>37.608000000000004</v>
      </c>
      <c r="N194" s="31">
        <f t="shared" ca="1" si="159"/>
        <v>95.512</v>
      </c>
      <c r="O194" s="31">
        <f t="shared" ca="1" si="164"/>
        <v>37.741000000000007</v>
      </c>
      <c r="P194" s="31">
        <f t="shared" ca="1" si="165"/>
        <v>-37.475000000000001</v>
      </c>
      <c r="Q194" s="31">
        <f t="shared" ca="1" si="166"/>
        <v>95.644999999999996</v>
      </c>
      <c r="R194" s="31">
        <f t="shared" ca="1" si="167"/>
        <v>-95.379000000000005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</row>
    <row r="195" spans="1:30" x14ac:dyDescent="0.25">
      <c r="A195" s="27"/>
      <c r="B195" s="27"/>
      <c r="C195" s="27"/>
      <c r="D195" s="29" t="s">
        <v>87</v>
      </c>
      <c r="E195" s="31">
        <f ca="1">E181</f>
        <v>41.817</v>
      </c>
      <c r="F195" s="31">
        <f ca="1">F181</f>
        <v>25.521999999999998</v>
      </c>
      <c r="G195" s="31">
        <f t="shared" ca="1" si="168"/>
        <v>175.26400000000001</v>
      </c>
      <c r="H195" s="31">
        <f t="shared" ca="1" si="168"/>
        <v>-0.45600000000000002</v>
      </c>
      <c r="I195" s="31">
        <f t="shared" ca="1" si="168"/>
        <v>-0.35399999999999998</v>
      </c>
      <c r="J195" s="31">
        <f t="shared" ca="1" si="168"/>
        <v>-0.57599999999999996</v>
      </c>
      <c r="K195" s="31">
        <f t="shared" ca="1" si="162"/>
        <v>175.61800000000002</v>
      </c>
      <c r="L195" s="31">
        <f t="shared" ca="1" si="162"/>
        <v>-1.032</v>
      </c>
      <c r="M195" s="31">
        <f t="shared" ca="1" si="163"/>
        <v>175.92760000000001</v>
      </c>
      <c r="N195" s="31">
        <f t="shared" ca="1" si="159"/>
        <v>-53.717400000000012</v>
      </c>
      <c r="O195" s="31">
        <f t="shared" ca="1" si="164"/>
        <v>201.4496</v>
      </c>
      <c r="P195" s="31">
        <f t="shared" ca="1" si="165"/>
        <v>-150.40560000000002</v>
      </c>
      <c r="Q195" s="31">
        <f t="shared" ca="1" si="166"/>
        <v>-28.195400000000014</v>
      </c>
      <c r="R195" s="31">
        <f t="shared" ca="1" si="167"/>
        <v>79.239400000000018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</row>
    <row r="196" spans="1:30" x14ac:dyDescent="0.25">
      <c r="A196" s="27"/>
      <c r="B196" s="27"/>
      <c r="C196" s="27"/>
      <c r="D196" s="29" t="s">
        <v>11</v>
      </c>
      <c r="E196" s="31">
        <f ca="1">E182+K182</f>
        <v>-1625.1779999999999</v>
      </c>
      <c r="F196" s="31">
        <f ca="1">F182+L182</f>
        <v>-1014.14</v>
      </c>
      <c r="G196" s="31">
        <f t="shared" ca="1" si="168"/>
        <v>56.798999999999999</v>
      </c>
      <c r="H196" s="31">
        <f t="shared" ca="1" si="168"/>
        <v>-60.470000000000006</v>
      </c>
      <c r="I196" s="31">
        <f t="shared" ca="1" si="168"/>
        <v>-3.8310000000000004</v>
      </c>
      <c r="J196" s="31">
        <f t="shared" ca="1" si="168"/>
        <v>-6.2250000000000005</v>
      </c>
      <c r="K196" s="31">
        <f t="shared" ca="1" si="162"/>
        <v>60.63</v>
      </c>
      <c r="L196" s="31">
        <f t="shared" ca="1" si="162"/>
        <v>-66.695000000000007</v>
      </c>
      <c r="M196" s="31">
        <f t="shared" ca="1" si="163"/>
        <v>80.638500000000008</v>
      </c>
      <c r="N196" s="31">
        <f t="shared" ca="1" si="159"/>
        <v>-84.884000000000015</v>
      </c>
      <c r="O196" s="31">
        <f ca="1">F196+M196</f>
        <v>-933.50149999999996</v>
      </c>
      <c r="P196" s="31">
        <f ca="1">F196-M196</f>
        <v>-1094.7784999999999</v>
      </c>
      <c r="Q196" s="31">
        <f ca="1">F196+N196</f>
        <v>-1099.0239999999999</v>
      </c>
      <c r="R196" s="31">
        <f ca="1">F196-N196</f>
        <v>-929.25599999999997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</row>
    <row r="197" spans="1:30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</row>
    <row r="198" spans="1:30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</row>
    <row r="199" spans="1:30" x14ac:dyDescent="0.25">
      <c r="A199" s="27"/>
      <c r="B199" s="27"/>
      <c r="C199" s="27"/>
      <c r="D199" s="29" t="s">
        <v>84</v>
      </c>
      <c r="E199" s="31">
        <f t="shared" ref="E199:F199" ca="1" si="169">E185+(E178-E185)/$M175*$M174</f>
        <v>1.1674531250000002</v>
      </c>
      <c r="F199" s="31">
        <f t="shared" ca="1" si="169"/>
        <v>-0.152296875</v>
      </c>
      <c r="G199" s="31">
        <f ca="1">G185+(G178-G185)/$M175*$M174</f>
        <v>-5.9546406249999997</v>
      </c>
      <c r="H199" s="31">
        <f t="shared" ref="H199:J199" ca="1" si="170">H185+(H178-H185)/$M175*$M174</f>
        <v>-106.78990625</v>
      </c>
      <c r="I199" s="31">
        <f t="shared" ca="1" si="170"/>
        <v>-6.5291406250000001</v>
      </c>
      <c r="J199" s="31">
        <f t="shared" ca="1" si="170"/>
        <v>-10.63009375</v>
      </c>
      <c r="K199" s="31">
        <f ca="1">(ABS(G199)+ABS(I199))*SIGN(G199)</f>
        <v>-12.48378125</v>
      </c>
      <c r="L199" s="31">
        <f ca="1">(ABS(H199)+ABS(J199))*SIGN(H199)</f>
        <v>-117.42</v>
      </c>
      <c r="M199" s="31">
        <f t="shared" ref="M199:M203" ca="1" si="171">(ABS(K199)+0.3*ABS(L199))*SIGN(K199)</f>
        <v>-47.709781249999999</v>
      </c>
      <c r="N199" s="31">
        <f t="shared" ref="N199:N203" ca="1" si="172">(ABS(L199)+0.3*ABS(K199))*SIGN(L199)</f>
        <v>-121.16513437500001</v>
      </c>
      <c r="O199" s="31">
        <f ca="1">F199+M199</f>
        <v>-47.862078124999996</v>
      </c>
      <c r="P199" s="31">
        <f ca="1">F199-M199</f>
        <v>47.557484375000001</v>
      </c>
      <c r="Q199" s="31">
        <f ca="1">F199+N199</f>
        <v>-121.31743125000001</v>
      </c>
      <c r="R199" s="31">
        <f ca="1">F199-N199</f>
        <v>121.0128375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</row>
    <row r="200" spans="1:30" x14ac:dyDescent="0.25">
      <c r="A200" s="27"/>
      <c r="B200" s="27"/>
      <c r="C200" s="27"/>
      <c r="D200" s="29" t="s">
        <v>85</v>
      </c>
      <c r="E200" s="31">
        <f t="shared" ref="E200:F200" ca="1" si="173">E186+(E179-E186)/$M175*$M174</f>
        <v>-52.310984375000004</v>
      </c>
      <c r="F200" s="31">
        <f t="shared" ca="1" si="173"/>
        <v>-31.885453124999998</v>
      </c>
      <c r="G200" s="31">
        <f ca="1">G186+(G179-G186)/$M175*$M174</f>
        <v>-212.03664062500002</v>
      </c>
      <c r="H200" s="31">
        <f t="shared" ref="H200:J200" ca="1" si="174">H186+(H179-H186)/$M175*$M174</f>
        <v>-0.73835937500000004</v>
      </c>
      <c r="I200" s="31">
        <f t="shared" ca="1" si="174"/>
        <v>0.49407812499999998</v>
      </c>
      <c r="J200" s="31">
        <f t="shared" ca="1" si="174"/>
        <v>0.80431249999999999</v>
      </c>
      <c r="K200" s="31">
        <f t="shared" ref="K200:L203" ca="1" si="175">(ABS(G200)+ABS(I200))*SIGN(G200)</f>
        <v>-212.53071875000001</v>
      </c>
      <c r="L200" s="31">
        <f t="shared" ca="1" si="175"/>
        <v>-1.5426718749999999</v>
      </c>
      <c r="M200" s="31">
        <f t="shared" ca="1" si="171"/>
        <v>-212.99352031250001</v>
      </c>
      <c r="N200" s="31">
        <f t="shared" ca="1" si="172"/>
        <v>-65.301887499999992</v>
      </c>
      <c r="O200" s="31">
        <f t="shared" ref="O200:O202" ca="1" si="176">F200+M200</f>
        <v>-244.87897343750001</v>
      </c>
      <c r="P200" s="31">
        <f t="shared" ref="P200:P202" ca="1" si="177">F200-M200</f>
        <v>181.10806718750001</v>
      </c>
      <c r="Q200" s="31">
        <f t="shared" ref="Q200:Q202" ca="1" si="178">F200+N200</f>
        <v>-97.18734062499999</v>
      </c>
      <c r="R200" s="31">
        <f t="shared" ref="R200:R202" ca="1" si="179">F200-N200</f>
        <v>33.416434374999994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</row>
    <row r="201" spans="1:30" x14ac:dyDescent="0.25">
      <c r="A201" s="27"/>
      <c r="B201" s="27"/>
      <c r="C201" s="27"/>
      <c r="D201" s="29" t="s">
        <v>86</v>
      </c>
      <c r="E201" s="31">
        <f ca="1">E194</f>
        <v>-0.90100000000000002</v>
      </c>
      <c r="F201" s="31">
        <f t="shared" ref="F201:J202" ca="1" si="180">F194</f>
        <v>0.13300000000000001</v>
      </c>
      <c r="G201" s="31">
        <f t="shared" ca="1" si="180"/>
        <v>4.6950000000000003</v>
      </c>
      <c r="H201" s="31">
        <f t="shared" ca="1" si="180"/>
        <v>84.183000000000007</v>
      </c>
      <c r="I201" s="31">
        <f t="shared" ca="1" si="180"/>
        <v>5.1449999999999996</v>
      </c>
      <c r="J201" s="31">
        <f t="shared" ca="1" si="180"/>
        <v>8.3770000000000007</v>
      </c>
      <c r="K201" s="31">
        <f t="shared" ca="1" si="175"/>
        <v>9.84</v>
      </c>
      <c r="L201" s="31">
        <f t="shared" ca="1" si="175"/>
        <v>92.56</v>
      </c>
      <c r="M201" s="31">
        <f t="shared" ca="1" si="171"/>
        <v>37.608000000000004</v>
      </c>
      <c r="N201" s="31">
        <f t="shared" ca="1" si="172"/>
        <v>95.512</v>
      </c>
      <c r="O201" s="31">
        <f t="shared" ca="1" si="176"/>
        <v>37.741000000000007</v>
      </c>
      <c r="P201" s="31">
        <f t="shared" ca="1" si="177"/>
        <v>-37.475000000000001</v>
      </c>
      <c r="Q201" s="31">
        <f t="shared" ca="1" si="178"/>
        <v>95.644999999999996</v>
      </c>
      <c r="R201" s="31">
        <f t="shared" ca="1" si="179"/>
        <v>-95.379000000000005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</row>
    <row r="202" spans="1:30" x14ac:dyDescent="0.25">
      <c r="A202" s="27"/>
      <c r="B202" s="27"/>
      <c r="C202" s="27"/>
      <c r="D202" s="29" t="s">
        <v>87</v>
      </c>
      <c r="E202" s="31">
        <f ca="1">E195</f>
        <v>41.817</v>
      </c>
      <c r="F202" s="31">
        <f t="shared" ca="1" si="180"/>
        <v>25.521999999999998</v>
      </c>
      <c r="G202" s="31">
        <f t="shared" ca="1" si="180"/>
        <v>175.26400000000001</v>
      </c>
      <c r="H202" s="31">
        <f t="shared" ca="1" si="180"/>
        <v>-0.45600000000000002</v>
      </c>
      <c r="I202" s="31">
        <f t="shared" ca="1" si="180"/>
        <v>-0.35399999999999998</v>
      </c>
      <c r="J202" s="31">
        <f t="shared" ca="1" si="180"/>
        <v>-0.57599999999999996</v>
      </c>
      <c r="K202" s="31">
        <f t="shared" ca="1" si="175"/>
        <v>175.61800000000002</v>
      </c>
      <c r="L202" s="31">
        <f t="shared" ca="1" si="175"/>
        <v>-1.032</v>
      </c>
      <c r="M202" s="31">
        <f t="shared" ca="1" si="171"/>
        <v>175.92760000000001</v>
      </c>
      <c r="N202" s="31">
        <f t="shared" ca="1" si="172"/>
        <v>-53.717400000000012</v>
      </c>
      <c r="O202" s="31">
        <f t="shared" ca="1" si="176"/>
        <v>201.4496</v>
      </c>
      <c r="P202" s="31">
        <f t="shared" ca="1" si="177"/>
        <v>-150.40560000000002</v>
      </c>
      <c r="Q202" s="31">
        <f t="shared" ca="1" si="178"/>
        <v>-28.195400000000014</v>
      </c>
      <c r="R202" s="31">
        <f t="shared" ca="1" si="179"/>
        <v>79.239400000000018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</row>
    <row r="203" spans="1:30" x14ac:dyDescent="0.25">
      <c r="A203" s="27"/>
      <c r="B203" s="27"/>
      <c r="C203" s="27"/>
      <c r="D203" s="29" t="s">
        <v>11</v>
      </c>
      <c r="E203" s="31">
        <f ca="1">E189+K189</f>
        <v>-1642.4355</v>
      </c>
      <c r="F203" s="31">
        <f ca="1">F189+L189</f>
        <v>-1027.415</v>
      </c>
      <c r="G203" s="31">
        <f t="shared" ref="G203:J203" ca="1" si="181">G189</f>
        <v>56.798999999999999</v>
      </c>
      <c r="H203" s="31">
        <f t="shared" ca="1" si="181"/>
        <v>-60.470000000000006</v>
      </c>
      <c r="I203" s="31">
        <f t="shared" ca="1" si="181"/>
        <v>-3.8310000000000004</v>
      </c>
      <c r="J203" s="31">
        <f t="shared" ca="1" si="181"/>
        <v>-6.2250000000000005</v>
      </c>
      <c r="K203" s="31">
        <f t="shared" ca="1" si="175"/>
        <v>60.63</v>
      </c>
      <c r="L203" s="31">
        <f t="shared" ca="1" si="175"/>
        <v>-66.695000000000007</v>
      </c>
      <c r="M203" s="31">
        <f t="shared" ca="1" si="171"/>
        <v>80.638500000000008</v>
      </c>
      <c r="N203" s="31">
        <f t="shared" ca="1" si="172"/>
        <v>-84.884000000000015</v>
      </c>
      <c r="O203" s="31">
        <f ca="1">F203+M203</f>
        <v>-946.77649999999994</v>
      </c>
      <c r="P203" s="31">
        <f ca="1">F203-M203</f>
        <v>-1108.0535</v>
      </c>
      <c r="Q203" s="31">
        <f ca="1">F203+N203</f>
        <v>-1112.299</v>
      </c>
      <c r="R203" s="31">
        <f ca="1">F203-N203</f>
        <v>-942.53099999999995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</row>
    <row r="204" spans="1:30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</row>
    <row r="205" spans="1:30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</row>
    <row r="206" spans="1:30" x14ac:dyDescent="0.25">
      <c r="A206" s="5">
        <f ca="1">B173</f>
        <v>12</v>
      </c>
      <c r="D206" s="5" t="s">
        <v>84</v>
      </c>
      <c r="E206" s="34">
        <f ca="1">E192</f>
        <v>-1.0864531249999998</v>
      </c>
      <c r="F206" s="6">
        <f t="shared" ref="F206:I207" ca="1" si="182">O192</f>
        <v>46.493078125000004</v>
      </c>
      <c r="G206" s="6">
        <f t="shared" ca="1" si="182"/>
        <v>-46.130484375000002</v>
      </c>
      <c r="H206" s="35">
        <f t="shared" ca="1" si="182"/>
        <v>117.79663125000002</v>
      </c>
      <c r="I206" s="35">
        <f t="shared" ca="1" si="182"/>
        <v>-117.43403750000002</v>
      </c>
      <c r="J206" s="6">
        <f>INDEX($N$275:$N$286,MATCH(A208,$L$275:$L$286,-1),1)</f>
        <v>126.15894556499643</v>
      </c>
      <c r="K206" s="34">
        <f ca="1">MAX(ABS(F206),IF(J206="---",0,0.3*J206))</f>
        <v>46.493078125000004</v>
      </c>
      <c r="L206" s="34">
        <f ca="1">MAX(ABS(G206),IF(J206="---",0,0.3*J206))</f>
        <v>46.130484375000002</v>
      </c>
      <c r="M206" s="34">
        <f ca="1">MAX(ABS(H206),J206)</f>
        <v>126.15894556499643</v>
      </c>
      <c r="N206" s="34">
        <f ca="1">MAX(ABS(I206),J206)</f>
        <v>126.15894556499643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3">MAX(L206-$Z174*(1-((0.48*$Z173+L208)/(0.48*$Z173))^2),0)/(($F174-2*$F175)*$O$2)*1000</f>
        <v>0</v>
      </c>
      <c r="S206" s="36">
        <f t="shared" ca="1" si="183"/>
        <v>1.9530636460230544</v>
      </c>
      <c r="T206" s="36">
        <f ca="1">MAX(N206-$Z174*(1-((0.48*$Z173+N208)/(0.48*$Z173))^2),0)/(($F174-2*$F175)*$O$2)*1000</f>
        <v>3.0729647243801561</v>
      </c>
      <c r="U206" s="34">
        <f ca="1">MAX(P206:T206)</f>
        <v>3.0729647243801561</v>
      </c>
      <c r="V206" s="26">
        <v>9.36</v>
      </c>
      <c r="W206" s="7">
        <f>2*V206*$O$2/10</f>
        <v>732.52173913043475</v>
      </c>
      <c r="X206" s="6">
        <f>W206*(F174-2*F175)/200</f>
        <v>80.577391304347827</v>
      </c>
      <c r="Y206" s="5"/>
      <c r="Z206" s="16"/>
      <c r="AD206" s="49"/>
    </row>
    <row r="207" spans="1:30" x14ac:dyDescent="0.25">
      <c r="A207" s="29" t="s">
        <v>67</v>
      </c>
      <c r="D207" s="5" t="s">
        <v>85</v>
      </c>
      <c r="E207" s="34">
        <f ca="1">E193</f>
        <v>52.231984374999996</v>
      </c>
      <c r="F207" s="35">
        <f t="shared" ca="1" si="182"/>
        <v>259.17005781249998</v>
      </c>
      <c r="G207" s="35">
        <f t="shared" ca="1" si="182"/>
        <v>-195.33315156250001</v>
      </c>
      <c r="H207" s="6">
        <f t="shared" ca="1" si="182"/>
        <v>-37.497315624999999</v>
      </c>
      <c r="I207" s="6">
        <f t="shared" ca="1" si="182"/>
        <v>101.334221875</v>
      </c>
      <c r="J207" s="6">
        <f>INDEX($O$275:$O$286,MATCH(A208,$L$275:$L$286,-1),1)</f>
        <v>312.85363106507879</v>
      </c>
      <c r="K207" s="34">
        <f ca="1">MAX(ABS(F207),J207)</f>
        <v>312.85363106507879</v>
      </c>
      <c r="L207" s="34">
        <f ca="1">MAX(ABS(G207),J207)</f>
        <v>312.85363106507879</v>
      </c>
      <c r="M207" s="34">
        <f ca="1">MAX(ABS(H207),IF(J207="---",0,0.3*J207))</f>
        <v>93.856089319523633</v>
      </c>
      <c r="N207" s="34">
        <f ca="1">MAX(ABS(I207),IF(J207="---",0,0.3*J207))</f>
        <v>101.334221875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1.6414232767197987</v>
      </c>
      <c r="R207" s="36">
        <f t="shared" ref="R207:T207" ca="1" si="184">MAX(L207-$Z175*(1-((0.48*$Z173+L208)/(0.48*$Z173))^2),0)/(($F173-2*$F175)*$O$2)*1000</f>
        <v>0.77455086157364805</v>
      </c>
      <c r="S207" s="36">
        <f t="shared" ca="1" si="184"/>
        <v>0</v>
      </c>
      <c r="T207" s="36">
        <f t="shared" ca="1" si="184"/>
        <v>0</v>
      </c>
      <c r="U207" s="34">
        <f ca="1">MAX(P207:T207)</f>
        <v>1.6414232767197987</v>
      </c>
      <c r="V207" s="26">
        <v>12.56</v>
      </c>
      <c r="W207" s="7">
        <f>2*V207*$O$2/10</f>
        <v>982.95652173913061</v>
      </c>
      <c r="X207" s="6">
        <f>W207*(F173-2*F175)/200</f>
        <v>353.86434782608706</v>
      </c>
      <c r="Y207" s="5"/>
      <c r="Z207" s="16"/>
      <c r="AD207" s="49"/>
    </row>
    <row r="208" spans="1:30" x14ac:dyDescent="0.25">
      <c r="A208" s="5">
        <f>B174</f>
        <v>2</v>
      </c>
      <c r="D208" s="5" t="s">
        <v>11</v>
      </c>
      <c r="E208" s="37">
        <f ca="1">E196</f>
        <v>-1625.1779999999999</v>
      </c>
      <c r="F208" s="7">
        <f ca="1">O196</f>
        <v>-933.50149999999996</v>
      </c>
      <c r="G208" s="7">
        <f ca="1">P196</f>
        <v>-1094.7784999999999</v>
      </c>
      <c r="H208" s="7">
        <f ca="1">Q196</f>
        <v>-1099.0239999999999</v>
      </c>
      <c r="I208" s="7">
        <f ca="1">R196</f>
        <v>-929.25599999999997</v>
      </c>
      <c r="K208" s="34">
        <f ca="1">F208</f>
        <v>-933.50149999999996</v>
      </c>
      <c r="L208" s="34">
        <f t="shared" ref="L208:N208" ca="1" si="185">G208</f>
        <v>-1094.7784999999999</v>
      </c>
      <c r="M208" s="34">
        <f t="shared" ca="1" si="185"/>
        <v>-1099.0239999999999</v>
      </c>
      <c r="N208" s="34">
        <f t="shared" ca="1" si="185"/>
        <v>-929.25599999999997</v>
      </c>
      <c r="AD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202.97262711019113</v>
      </c>
      <c r="K209" s="6">
        <f t="shared" ref="K209:N209" ca="1" si="186">($Z174+$X206)*(1-ABS((0.48*$Z173+K208)/(0.48*$Z173+$W206))^(1+1/(1+$W206/$Z173)))</f>
        <v>180.99050123858848</v>
      </c>
      <c r="L209" s="6">
        <f t="shared" ca="1" si="186"/>
        <v>189.35199468164944</v>
      </c>
      <c r="M209" s="6">
        <f t="shared" ca="1" si="186"/>
        <v>189.5476244906512</v>
      </c>
      <c r="N209" s="6">
        <f t="shared" ca="1" si="186"/>
        <v>180.7463063581427</v>
      </c>
      <c r="AD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680.24676939192454</v>
      </c>
      <c r="K210" s="6">
        <f t="shared" ref="K210:N210" ca="1" si="187">($Z175+$X207)*(1-ABS((0.48*$Z173+K208)/(0.48*$Z173+$W207))^(1+1/(1+$W207/$Z173)))</f>
        <v>615.00356308522578</v>
      </c>
      <c r="L210" s="6">
        <f t="shared" ca="1" si="187"/>
        <v>639.31967919297824</v>
      </c>
      <c r="M210" s="6">
        <f t="shared" ca="1" si="187"/>
        <v>639.89249663413659</v>
      </c>
      <c r="N210" s="6">
        <f t="shared" ca="1" si="187"/>
        <v>614.29754590956031</v>
      </c>
      <c r="AD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2.1668354401700028E-2</v>
      </c>
      <c r="K211" s="38">
        <f t="shared" ref="K211:N211" ca="1" si="188">ABS(K206/K209)^1.5+ABS(K207/K210)^1.5</f>
        <v>0.49301979284474162</v>
      </c>
      <c r="L211" s="38">
        <f t="shared" ca="1" si="188"/>
        <v>0.46256972069648122</v>
      </c>
      <c r="M211" s="38">
        <f t="shared" ca="1" si="188"/>
        <v>0.59917337504652313</v>
      </c>
      <c r="N211" s="38">
        <f t="shared" ca="1" si="188"/>
        <v>0.650138777238921</v>
      </c>
      <c r="AD211" s="49"/>
    </row>
    <row r="212" spans="1:59" x14ac:dyDescent="0.25">
      <c r="AD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</row>
    <row r="214" spans="1:59" x14ac:dyDescent="0.25">
      <c r="D214" s="5" t="s">
        <v>84</v>
      </c>
      <c r="E214" s="34">
        <f ca="1">E199</f>
        <v>1.1674531250000002</v>
      </c>
      <c r="F214" s="6">
        <f t="shared" ref="F214:I215" ca="1" si="189">O199</f>
        <v>-47.862078124999996</v>
      </c>
      <c r="G214" s="6">
        <f t="shared" ca="1" si="189"/>
        <v>47.557484375000001</v>
      </c>
      <c r="H214" s="35">
        <f t="shared" ca="1" si="189"/>
        <v>-121.31743125000001</v>
      </c>
      <c r="I214" s="35">
        <f t="shared" ca="1" si="189"/>
        <v>121.0128375</v>
      </c>
      <c r="J214" s="6">
        <f>INDEX($N$275:$N$286,MATCH(A208,$L$275:$L$286,-1)+1,1)</f>
        <v>116.8138384861078</v>
      </c>
      <c r="K214" s="34">
        <f ca="1">MAX(ABS(F214),IF(J214="---",0,0.3*J214))</f>
        <v>47.862078124999996</v>
      </c>
      <c r="L214" s="34">
        <f ca="1">MAX(ABS(G214),IF(J214="---",0,0.3*J214))</f>
        <v>47.557484375000001</v>
      </c>
      <c r="M214" s="34">
        <f ca="1">MAX(ABS(H214),J214)</f>
        <v>121.31743125000001</v>
      </c>
      <c r="N214" s="34">
        <f ca="1">MAX(ABS(I214),J214)</f>
        <v>121.0128375</v>
      </c>
      <c r="O214" s="13" t="s">
        <v>103</v>
      </c>
      <c r="P214" s="36">
        <f t="shared" ref="P214" ca="1" si="190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1.316066447615633</v>
      </c>
      <c r="T214" s="36">
        <f ca="1">MAX(N214-$Z174*(1-((0.48*$Z173+N216)/(0.48*$Z173))^2),0)/(($F174-2*$F175)*$O$2)*1000</f>
        <v>2.3765238453243374</v>
      </c>
      <c r="U214" s="34">
        <f ca="1">MAX(P214:T214)</f>
        <v>2.3765238453243374</v>
      </c>
      <c r="V214" s="26">
        <v>9.36</v>
      </c>
      <c r="W214" s="7">
        <f>2*V214*$O$2/10</f>
        <v>732.52173913043475</v>
      </c>
      <c r="X214" s="6">
        <f>W214*(F174-2*F175)/200</f>
        <v>80.577391304347827</v>
      </c>
      <c r="AD214" s="49"/>
    </row>
    <row r="215" spans="1:59" x14ac:dyDescent="0.25">
      <c r="D215" s="5" t="s">
        <v>85</v>
      </c>
      <c r="E215" s="34">
        <f ca="1">E200</f>
        <v>-52.310984375000004</v>
      </c>
      <c r="F215" s="35">
        <f t="shared" ca="1" si="189"/>
        <v>-244.87897343750001</v>
      </c>
      <c r="G215" s="35">
        <f t="shared" ca="1" si="189"/>
        <v>181.10806718750001</v>
      </c>
      <c r="H215" s="6">
        <f t="shared" ca="1" si="189"/>
        <v>-97.18734062499999</v>
      </c>
      <c r="I215" s="6">
        <f t="shared" ca="1" si="189"/>
        <v>33.416434374999994</v>
      </c>
      <c r="J215" s="6">
        <f>INDEX($O$275:$O$286,MATCH(A208,$L$275:$L$286,-1)+1,1)</f>
        <v>301.57240068902672</v>
      </c>
      <c r="K215" s="34">
        <f ca="1">MAX(ABS(F215),J215)</f>
        <v>301.57240068902672</v>
      </c>
      <c r="L215" s="34">
        <f ca="1">MAX(ABS(G215),J215)</f>
        <v>301.57240068902672</v>
      </c>
      <c r="M215" s="34">
        <f ca="1">MAX(ABS(H215),IF(J215="---",0,0.3*J215))</f>
        <v>97.18734062499999</v>
      </c>
      <c r="N215" s="34">
        <f ca="1">MAX(ABS(I215),IF(J215="---",0,0.3*J215))</f>
        <v>90.471720206708014</v>
      </c>
      <c r="O215" s="13" t="s">
        <v>104</v>
      </c>
      <c r="P215" s="36">
        <f t="shared" ref="P215" ca="1" si="191">MAX(E215-$Z175*(1-((0.48*$Z173+E216)/(0.48*$Z173))^2),0)/(($F173-2*$F175)*$O$2)*1000</f>
        <v>0</v>
      </c>
      <c r="Q215" s="36">
        <f ca="1">MAX(K215-$Z175*(1-((0.48*$Z173+K216)/(0.48*$Z173))^2),0)/(($F173-2*$F175)*$O$2)*1000</f>
        <v>1.1611093703133111</v>
      </c>
      <c r="R215" s="36">
        <f ca="1">MAX(L215-$Z175*(1-((0.48*$Z173+L216)/(0.48*$Z173))^2),0)/(($F173-2*$F175)*$O$2)*1000</f>
        <v>0.31286209890694683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1.1611093703133111</v>
      </c>
      <c r="V215" s="26">
        <v>12.56</v>
      </c>
      <c r="W215" s="7">
        <f>2*V215*$O$2/10</f>
        <v>982.95652173913061</v>
      </c>
      <c r="X215" s="6">
        <f>W215*(F173-2*F175)/200</f>
        <v>353.86434782608706</v>
      </c>
      <c r="AD215" s="49"/>
    </row>
    <row r="216" spans="1:59" x14ac:dyDescent="0.25">
      <c r="D216" s="5" t="s">
        <v>11</v>
      </c>
      <c r="E216" s="37">
        <f ca="1">E203</f>
        <v>-1642.4355</v>
      </c>
      <c r="F216" s="7">
        <f ca="1">O203</f>
        <v>-946.77649999999994</v>
      </c>
      <c r="G216" s="7">
        <f ca="1">P203</f>
        <v>-1108.0535</v>
      </c>
      <c r="H216" s="7">
        <f ca="1">Q203</f>
        <v>-1112.299</v>
      </c>
      <c r="I216" s="7">
        <f ca="1">R203</f>
        <v>-942.53099999999995</v>
      </c>
      <c r="K216" s="34">
        <f ca="1">F216</f>
        <v>-946.77649999999994</v>
      </c>
      <c r="L216" s="34">
        <f t="shared" ref="L216:N216" ca="1" si="192">G216</f>
        <v>-1108.0535</v>
      </c>
      <c r="M216" s="34">
        <f t="shared" ca="1" si="192"/>
        <v>-1112.299</v>
      </c>
      <c r="N216" s="34">
        <f t="shared" ca="1" si="192"/>
        <v>-942.53099999999995</v>
      </c>
      <c r="AD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202.96705249608075</v>
      </c>
      <c r="K217" s="6">
        <f t="shared" ref="K217:N217" ca="1" si="193">($Z174+$X214)*(1-ABS((0.48*$Z173+K216)/(0.48*$Z173+$W214))^(1+1/(1+$W214/$Z173)))</f>
        <v>181.74619446019645</v>
      </c>
      <c r="L217" s="6">
        <f t="shared" ca="1" si="193"/>
        <v>189.95944632817324</v>
      </c>
      <c r="M217" s="6">
        <f t="shared" ca="1" si="193"/>
        <v>190.1510742663659</v>
      </c>
      <c r="N217" s="6">
        <f t="shared" ca="1" si="193"/>
        <v>181.50581274787305</v>
      </c>
      <c r="AD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680.22695544878616</v>
      </c>
      <c r="K218" s="6">
        <f t="shared" ref="K218:N218" ca="1" si="194">($Z175+$X215)*(1-ABS((0.48*$Z173+K216)/(0.48*$Z173+$W215))^(1+1/(1+$W215/$Z173)))</f>
        <v>617.18971810484163</v>
      </c>
      <c r="L218" s="6">
        <f t="shared" ca="1" si="194"/>
        <v>641.09904653788703</v>
      </c>
      <c r="M218" s="6">
        <f t="shared" ca="1" si="194"/>
        <v>641.66080925403298</v>
      </c>
      <c r="N218" s="6">
        <f t="shared" ca="1" si="194"/>
        <v>616.49410031016987</v>
      </c>
      <c r="AD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2.1762194955403841E-2</v>
      </c>
      <c r="K219" s="38">
        <f t="shared" ref="K219:N219" ca="1" si="195">ABS(K214/K217)^1.5+ABS(K215/K218)^1.5</f>
        <v>0.47669568004581619</v>
      </c>
      <c r="L219" s="38">
        <f t="shared" ca="1" si="195"/>
        <v>0.44789332901374557</v>
      </c>
      <c r="M219" s="38">
        <f t="shared" ca="1" si="195"/>
        <v>0.56855472867552082</v>
      </c>
      <c r="N219" s="38">
        <f t="shared" ca="1" si="195"/>
        <v>0.60060959400204916</v>
      </c>
      <c r="AD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</row>
    <row r="221" spans="1:59" x14ac:dyDescent="0.25">
      <c r="AD221" s="49"/>
      <c r="AE221" s="111" t="s">
        <v>133</v>
      </c>
      <c r="AF221" s="111"/>
      <c r="AG221" s="111"/>
      <c r="AH221" s="111"/>
      <c r="AI221" s="111"/>
      <c r="AJ221" s="111"/>
      <c r="AK221" s="111"/>
      <c r="AL221" s="111"/>
      <c r="AM221" s="111"/>
      <c r="AN221" s="111"/>
      <c r="AO221" s="111"/>
      <c r="AP221" s="111"/>
      <c r="AQ221" s="111"/>
      <c r="AR221" s="111"/>
      <c r="AS221" s="111"/>
      <c r="AT221" s="111"/>
      <c r="AU221" s="111"/>
      <c r="AV221" s="111"/>
      <c r="AW221" s="111"/>
      <c r="AX221" s="111"/>
      <c r="AY221" s="111"/>
      <c r="AZ221" s="111"/>
      <c r="BA221" s="111"/>
      <c r="BB221" s="111"/>
      <c r="BC221" s="111"/>
      <c r="BD221" s="111"/>
      <c r="BE221" s="111"/>
      <c r="BF221" s="111"/>
      <c r="BG221" s="116"/>
    </row>
    <row r="222" spans="1:59" ht="18" x14ac:dyDescent="0.35">
      <c r="A222" t="s">
        <v>57</v>
      </c>
      <c r="B222" s="5">
        <f ca="1">$A$4</f>
        <v>12</v>
      </c>
      <c r="D222" t="s">
        <v>58</v>
      </c>
      <c r="E222" s="5" t="s">
        <v>59</v>
      </c>
      <c r="F222" s="17">
        <v>80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AZ222" s="82" t="s">
        <v>162</v>
      </c>
      <c r="BA222" s="112" t="s">
        <v>164</v>
      </c>
      <c r="BB222" s="113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30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122.4</v>
      </c>
      <c r="AA223" s="16" t="s">
        <v>73</v>
      </c>
      <c r="AD223" s="49"/>
      <c r="AF223" s="107" t="s">
        <v>134</v>
      </c>
      <c r="AG223" s="107"/>
      <c r="AH223" s="107"/>
      <c r="AI223" s="55" t="s">
        <v>135</v>
      </c>
      <c r="AJ223" s="107" t="s">
        <v>136</v>
      </c>
      <c r="AK223" s="107"/>
      <c r="AL223" s="107" t="s">
        <v>137</v>
      </c>
      <c r="AM223" s="107"/>
      <c r="AN223" s="107"/>
      <c r="AO223" s="107"/>
      <c r="AP223" s="107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101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326.39999999999998</v>
      </c>
      <c r="AA224" s="16" t="s">
        <v>73</v>
      </c>
      <c r="AD224" s="49"/>
      <c r="AF224" s="108">
        <f>MAX(F222,AI224/6,45)</f>
        <v>80</v>
      </c>
      <c r="AG224" s="108"/>
      <c r="AH224" s="108"/>
      <c r="AI224" s="64">
        <f>M224-M222-M223</f>
        <v>335</v>
      </c>
      <c r="AJ224" s="107">
        <f>MIN(F223/2,17.5,8*1.4)</f>
        <v>11.2</v>
      </c>
      <c r="AK224" s="107"/>
      <c r="AL224" s="108">
        <f>(0.08*(14.17*(F223-5))/391.3)*100</f>
        <v>7.2425249169435215</v>
      </c>
      <c r="AM224" s="108"/>
      <c r="AN224" s="108"/>
      <c r="AO224" s="101" t="s">
        <v>150</v>
      </c>
      <c r="AP224" s="58">
        <f>SQRT(((0.5*AG227*14.17*F223)/((AQ224/100)*391.3))-1)</f>
        <v>1.5970986714545992</v>
      </c>
      <c r="AQ224" s="71">
        <f>AU224*AZ224</f>
        <v>15.8</v>
      </c>
      <c r="AR224" s="72">
        <f t="shared" ref="AR224:AS225" si="196">AR175</f>
        <v>10</v>
      </c>
      <c r="AS224" s="72">
        <f t="shared" si="196"/>
        <v>0.79</v>
      </c>
      <c r="AT224" s="75">
        <v>2</v>
      </c>
      <c r="AU224" s="77">
        <f>AT224*AS224</f>
        <v>1.58</v>
      </c>
      <c r="AV224" s="58">
        <f>0.9*F223*(F222-F224)*AG227*0.5*14.17*AP224/(1+AP224^2)/10</f>
        <v>675.39024714270033</v>
      </c>
      <c r="AW224" s="80" t="str">
        <f ca="1">IF(AK20&lt;=AV224,"verifica","non verifica")</f>
        <v>verifica</v>
      </c>
      <c r="AX224" s="76" t="str">
        <f>AX175</f>
        <v>fi 10/</v>
      </c>
      <c r="AY224" s="90">
        <v>10</v>
      </c>
      <c r="AZ224" s="58">
        <f>100/AY224</f>
        <v>10</v>
      </c>
      <c r="BA224" s="102">
        <f>(0.9*(F222-F224)*AQ224*391.3*AP224/1000)</f>
        <v>675.39024714270033</v>
      </c>
      <c r="BB224" s="80" t="str">
        <f ca="1">IF(AK20&lt;=BA224,"verifica","non verifica")</f>
        <v>verifica</v>
      </c>
    </row>
    <row r="225" spans="1:54" x14ac:dyDescent="0.25">
      <c r="AD225" s="49"/>
      <c r="AO225" s="101" t="s">
        <v>151</v>
      </c>
      <c r="AP225" s="58">
        <f>SQRT(((0.5*AG227*14.17*F223)/((AQ225/100)*391.3))-1)</f>
        <v>2.0799245778496558</v>
      </c>
      <c r="AQ225" s="71">
        <f>AU225*AZ225</f>
        <v>10.533333333333335</v>
      </c>
      <c r="AR225" s="72">
        <f t="shared" si="196"/>
        <v>10</v>
      </c>
      <c r="AS225" s="72">
        <f t="shared" si="196"/>
        <v>0.79</v>
      </c>
      <c r="AT225" s="75">
        <v>2</v>
      </c>
      <c r="AU225" s="78">
        <f>AT225*AS225</f>
        <v>1.58</v>
      </c>
      <c r="AV225" s="58">
        <f>0.9*F223*(F222-F224)*AG227*0.5*14.17*AP225/(1+AP225^2)/10</f>
        <v>586.38029061896054</v>
      </c>
      <c r="AW225" s="80" t="str">
        <f ca="1">IF(AK20&lt;=AV225,"verifica","non verifica")</f>
        <v>verifica</v>
      </c>
      <c r="AX225" s="76" t="str">
        <f>AX224</f>
        <v>fi 10/</v>
      </c>
      <c r="AY225" s="90">
        <v>15</v>
      </c>
      <c r="AZ225" s="58">
        <f>100/AY225</f>
        <v>6.666666666666667</v>
      </c>
      <c r="BA225" s="102">
        <f>(0.9*(F222-F224)*AQ225*391.3*AP225/1000)</f>
        <v>586.38029061896088</v>
      </c>
      <c r="BB225" s="80" t="str">
        <f ca="1">IF(AK20&lt;=BA225,"verifica","non verifica")</f>
        <v>verifica</v>
      </c>
    </row>
    <row r="226" spans="1:54" x14ac:dyDescent="0.2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</row>
    <row r="227" spans="1:54" ht="18" x14ac:dyDescent="0.35">
      <c r="D227" s="5" t="s">
        <v>84</v>
      </c>
      <c r="E227" s="6">
        <f t="shared" ref="E227:J227" ca="1" si="197">INDEX(O$4:O$171,$W222,1)</f>
        <v>-0.36</v>
      </c>
      <c r="F227" s="6">
        <f t="shared" ca="1" si="197"/>
        <v>0.39</v>
      </c>
      <c r="G227" s="6">
        <f t="shared" ca="1" si="197"/>
        <v>5.4509999999999996</v>
      </c>
      <c r="H227" s="6">
        <f t="shared" ca="1" si="197"/>
        <v>87.644000000000005</v>
      </c>
      <c r="I227" s="6">
        <f t="shared" ca="1" si="197"/>
        <v>5.4219999999999997</v>
      </c>
      <c r="J227" s="6">
        <f t="shared" ca="1" si="197"/>
        <v>8.8309999999999995</v>
      </c>
      <c r="AD227" s="49"/>
      <c r="AF227" s="69" t="s">
        <v>146</v>
      </c>
      <c r="AG227" s="70">
        <f>1+AI229</f>
        <v>1.0328155345800989</v>
      </c>
    </row>
    <row r="228" spans="1:54" x14ac:dyDescent="0.25">
      <c r="D228" s="5" t="s">
        <v>85</v>
      </c>
      <c r="E228" s="6">
        <f t="shared" ref="E228:J228" ca="1" si="198">INDEX(E$4:E$171,$W222,1)</f>
        <v>37.768000000000001</v>
      </c>
      <c r="F228" s="6">
        <f t="shared" ca="1" si="198"/>
        <v>23.190999999999999</v>
      </c>
      <c r="G228" s="6">
        <f t="shared" ca="1" si="198"/>
        <v>268.49</v>
      </c>
      <c r="H228" s="6">
        <f t="shared" ca="1" si="198"/>
        <v>-0.64800000000000002</v>
      </c>
      <c r="I228" s="6">
        <f t="shared" ca="1" si="198"/>
        <v>-0.18099999999999999</v>
      </c>
      <c r="J228" s="6">
        <f t="shared" ca="1" si="198"/>
        <v>-0.29499999999999998</v>
      </c>
      <c r="AD228" s="49"/>
      <c r="AL228" s="109" t="s">
        <v>159</v>
      </c>
      <c r="AM228" s="109"/>
      <c r="AN228" s="109"/>
    </row>
    <row r="229" spans="1:54" ht="18" x14ac:dyDescent="0.35">
      <c r="D229" s="5" t="s">
        <v>86</v>
      </c>
      <c r="E229" s="6">
        <f t="shared" ref="E229:J229" ca="1" si="199">INDEX(O$4:O$171,$W222+2,1)</f>
        <v>-0.16600000000000001</v>
      </c>
      <c r="F229" s="6">
        <f t="shared" ca="1" si="199"/>
        <v>0.154</v>
      </c>
      <c r="G229" s="6">
        <f t="shared" ca="1" si="199"/>
        <v>2.99</v>
      </c>
      <c r="H229" s="6">
        <f t="shared" ca="1" si="199"/>
        <v>48.192999999999998</v>
      </c>
      <c r="I229" s="6">
        <f t="shared" ca="1" si="199"/>
        <v>2.9820000000000002</v>
      </c>
      <c r="J229" s="6">
        <f t="shared" ca="1" si="199"/>
        <v>4.8559999999999999</v>
      </c>
      <c r="AD229" s="49"/>
      <c r="AF229" s="69" t="s">
        <v>147</v>
      </c>
      <c r="AG229" s="6">
        <f>AO19/($F$124*$F$125)</f>
        <v>0.46499612500000004</v>
      </c>
      <c r="AH229" s="69" t="s">
        <v>149</v>
      </c>
      <c r="AI229" s="70">
        <f>AG229/$AG$40</f>
        <v>3.2815534580098803E-2</v>
      </c>
      <c r="AL229" s="109" t="s">
        <v>160</v>
      </c>
      <c r="AM229" s="109"/>
      <c r="AN229" s="109"/>
    </row>
    <row r="230" spans="1:54" x14ac:dyDescent="0.25">
      <c r="D230" s="5" t="s">
        <v>87</v>
      </c>
      <c r="E230" s="6">
        <f t="shared" ref="E230:J230" ca="1" si="200">INDEX(E$4:E$171,$W222+2,1)</f>
        <v>15.564</v>
      </c>
      <c r="F230" s="6">
        <f t="shared" ca="1" si="200"/>
        <v>9.4640000000000004</v>
      </c>
      <c r="G230" s="6">
        <f t="shared" ca="1" si="200"/>
        <v>196.482</v>
      </c>
      <c r="H230" s="6">
        <f t="shared" ca="1" si="200"/>
        <v>-0.47199999999999998</v>
      </c>
      <c r="I230" s="6">
        <f t="shared" ca="1" si="200"/>
        <v>-0.17399999999999999</v>
      </c>
      <c r="J230" s="6">
        <f t="shared" ca="1" si="200"/>
        <v>-0.28299999999999997</v>
      </c>
      <c r="M230" t="s">
        <v>88</v>
      </c>
      <c r="AD230" s="49"/>
      <c r="AG230" s="6">
        <f t="shared" ref="AG230:AG232" si="201">AO20/($F$124*$F$125)</f>
        <v>0.56643720833333333</v>
      </c>
      <c r="AI230" s="70">
        <f>AG230/$AG$40</f>
        <v>3.9974397200658672E-2</v>
      </c>
      <c r="AL230" s="109" t="s">
        <v>161</v>
      </c>
      <c r="AM230" s="109"/>
      <c r="AN230" s="109"/>
    </row>
    <row r="231" spans="1:54" x14ac:dyDescent="0.25">
      <c r="D231" s="5" t="s">
        <v>11</v>
      </c>
      <c r="E231" s="6">
        <f t="shared" ref="E231:J231" ca="1" si="202">INDEX(Y$4:Y$171,$W222+3,1)</f>
        <v>-1991.989</v>
      </c>
      <c r="F231" s="6">
        <f t="shared" ca="1" si="202"/>
        <v>-1237.72</v>
      </c>
      <c r="G231" s="6">
        <f t="shared" ca="1" si="202"/>
        <v>85.177999999999997</v>
      </c>
      <c r="H231" s="6">
        <f t="shared" ca="1" si="202"/>
        <v>-92.561000000000007</v>
      </c>
      <c r="I231" s="6">
        <f t="shared" ca="1" si="202"/>
        <v>-5.9029999999999996</v>
      </c>
      <c r="J231" s="6">
        <f t="shared" ca="1" si="202"/>
        <v>-9.6</v>
      </c>
      <c r="K231" s="6">
        <f ca="1">L231*1.3</f>
        <v>-82.875</v>
      </c>
      <c r="L231" s="26">
        <f ca="1">-F222*F223*(M224-(M222+M223))*25/1000000*1+L182</f>
        <v>-63.75</v>
      </c>
      <c r="M231" t="s">
        <v>89</v>
      </c>
      <c r="AD231" s="49"/>
      <c r="AG231" s="6">
        <f t="shared" si="201"/>
        <v>0.56966887500000007</v>
      </c>
      <c r="AI231" s="70">
        <f>AG231/$AG$40</f>
        <v>4.0202461185603396E-2</v>
      </c>
      <c r="AL231" s="68"/>
      <c r="AM231" s="68"/>
      <c r="AN231" s="68"/>
    </row>
    <row r="232" spans="1:54" x14ac:dyDescent="0.25">
      <c r="AD232" s="49"/>
      <c r="AG232" s="6">
        <f t="shared" si="201"/>
        <v>0.46176445833333335</v>
      </c>
      <c r="AI232" s="70">
        <f>AG232/$AG$40</f>
        <v>3.2587470595154086E-2</v>
      </c>
    </row>
    <row r="233" spans="1:54" ht="18" x14ac:dyDescent="0.3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AF233" s="100" t="s">
        <v>148</v>
      </c>
      <c r="AG233" s="100">
        <f>14.17</f>
        <v>14.17</v>
      </c>
    </row>
    <row r="234" spans="1:54" x14ac:dyDescent="0.25">
      <c r="D234" s="5" t="s">
        <v>84</v>
      </c>
      <c r="E234" s="6">
        <f t="shared" ref="E234:J234" ca="1" si="203">INDEX(O$4:O$171,$W222+1,1)</f>
        <v>0.255</v>
      </c>
      <c r="F234" s="6">
        <f t="shared" ca="1" si="203"/>
        <v>-0.18099999999999999</v>
      </c>
      <c r="G234" s="6">
        <f t="shared" ca="1" si="203"/>
        <v>-5.6130000000000004</v>
      </c>
      <c r="H234" s="6">
        <f t="shared" ca="1" si="203"/>
        <v>-90.671000000000006</v>
      </c>
      <c r="I234" s="6">
        <f t="shared" ca="1" si="203"/>
        <v>-5.61</v>
      </c>
      <c r="J234" s="6">
        <f t="shared" ca="1" si="203"/>
        <v>-9.1370000000000005</v>
      </c>
      <c r="AD234" s="49"/>
    </row>
    <row r="235" spans="1:54" x14ac:dyDescent="0.25">
      <c r="D235" s="5" t="s">
        <v>85</v>
      </c>
      <c r="E235" s="6">
        <f t="shared" ref="E235:J235" ca="1" si="204">INDEX(E$4:E$171,$W222+1,1)</f>
        <v>-19.818000000000001</v>
      </c>
      <c r="F235" s="6">
        <f t="shared" ca="1" si="204"/>
        <v>-11.824999999999999</v>
      </c>
      <c r="G235" s="6">
        <f t="shared" ca="1" si="204"/>
        <v>-458.59899999999999</v>
      </c>
      <c r="H235" s="6">
        <f t="shared" ca="1" si="204"/>
        <v>1.101</v>
      </c>
      <c r="I235" s="6">
        <f t="shared" ca="1" si="204"/>
        <v>0.46300000000000002</v>
      </c>
      <c r="J235" s="6">
        <f t="shared" ca="1" si="204"/>
        <v>0.754</v>
      </c>
      <c r="AD235" s="49"/>
      <c r="AF235" s="100" t="s">
        <v>150</v>
      </c>
      <c r="AG235">
        <f ca="1">(0.5*14.17*F222*0.9*(F223-F224))/(2*AK20*10)+SQRT(((0.5*14.17*F222*0.9*(F223-F224))/(2*AK20*10))^2 -1)</f>
        <v>2.6163626333641377</v>
      </c>
    </row>
    <row r="236" spans="1:54" x14ac:dyDescent="0.25">
      <c r="D236" s="5" t="s">
        <v>86</v>
      </c>
      <c r="E236" s="6">
        <f ca="1">E229</f>
        <v>-0.16600000000000001</v>
      </c>
      <c r="F236" s="6">
        <f t="shared" ref="F236:J238" ca="1" si="205">F229</f>
        <v>0.154</v>
      </c>
      <c r="G236" s="6">
        <f t="shared" ca="1" si="205"/>
        <v>2.99</v>
      </c>
      <c r="H236" s="6">
        <f t="shared" ca="1" si="205"/>
        <v>48.192999999999998</v>
      </c>
      <c r="I236" s="6">
        <f t="shared" ca="1" si="205"/>
        <v>2.9820000000000002</v>
      </c>
      <c r="J236" s="6">
        <f t="shared" ca="1" si="205"/>
        <v>4.8559999999999999</v>
      </c>
      <c r="AD236" s="49"/>
    </row>
    <row r="237" spans="1:54" x14ac:dyDescent="0.25">
      <c r="D237" s="5" t="s">
        <v>87</v>
      </c>
      <c r="E237" s="6">
        <f ca="1">E230</f>
        <v>15.564</v>
      </c>
      <c r="F237" s="6">
        <f t="shared" ca="1" si="205"/>
        <v>9.4640000000000004</v>
      </c>
      <c r="G237" s="6">
        <f t="shared" ca="1" si="205"/>
        <v>196.482</v>
      </c>
      <c r="H237" s="6">
        <f t="shared" ca="1" si="205"/>
        <v>-0.47199999999999998</v>
      </c>
      <c r="I237" s="6">
        <f t="shared" ca="1" si="205"/>
        <v>-0.17399999999999999</v>
      </c>
      <c r="J237" s="6">
        <f t="shared" ca="1" si="205"/>
        <v>-0.28299999999999997</v>
      </c>
      <c r="AD237" s="49"/>
    </row>
    <row r="238" spans="1:54" x14ac:dyDescent="0.25">
      <c r="D238" s="5" t="s">
        <v>11</v>
      </c>
      <c r="E238" s="6">
        <f ca="1">E231</f>
        <v>-1991.989</v>
      </c>
      <c r="F238" s="6">
        <f t="shared" ca="1" si="205"/>
        <v>-1237.72</v>
      </c>
      <c r="G238" s="6">
        <f t="shared" ca="1" si="205"/>
        <v>85.177999999999997</v>
      </c>
      <c r="H238" s="6">
        <f t="shared" ca="1" si="205"/>
        <v>-92.561000000000007</v>
      </c>
      <c r="I238" s="6">
        <f t="shared" ca="1" si="205"/>
        <v>-5.9029999999999996</v>
      </c>
      <c r="J238" s="6">
        <f t="shared" ca="1" si="205"/>
        <v>-9.6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</row>
    <row r="239" spans="1:54" x14ac:dyDescent="0.25">
      <c r="AD239" s="49"/>
    </row>
    <row r="240" spans="1:54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</row>
    <row r="241" spans="1:30" x14ac:dyDescent="0.25">
      <c r="A241" s="27"/>
      <c r="B241" s="27"/>
      <c r="C241" s="27"/>
      <c r="D241" s="29" t="s">
        <v>84</v>
      </c>
      <c r="E241" s="31">
        <f ca="1">E227-(E227-E234)/$M224*$M222</f>
        <v>-0.30182432432432432</v>
      </c>
      <c r="F241" s="31">
        <f t="shared" ref="F241" ca="1" si="206">F227-(F227-F234)/$M224*$M222</f>
        <v>0.33598648648648649</v>
      </c>
      <c r="G241" s="31">
        <f ca="1">G227-(G227-G234)/$M224*$M222</f>
        <v>4.4044054054054049</v>
      </c>
      <c r="H241" s="31">
        <f t="shared" ref="H241:J241" ca="1" si="207">H227-(H227-H234)/$M224*$M222</f>
        <v>70.776364864864874</v>
      </c>
      <c r="I241" s="31">
        <f t="shared" ca="1" si="207"/>
        <v>4.3784324324324322</v>
      </c>
      <c r="J241" s="31">
        <f t="shared" ca="1" si="207"/>
        <v>7.1313243243243241</v>
      </c>
      <c r="K241" s="31">
        <f ca="1">(ABS(G241)+ABS(I241))*SIGN(G241)</f>
        <v>8.7828378378378371</v>
      </c>
      <c r="L241" s="31">
        <f ca="1">(ABS(H241)+ABS(J241))*SIGN(H241)</f>
        <v>77.907689189189199</v>
      </c>
      <c r="M241" s="31">
        <f ca="1">(ABS(K241)+0.3*ABS(L241))*SIGN(K241)</f>
        <v>32.155144594594596</v>
      </c>
      <c r="N241" s="31">
        <f t="shared" ref="N241:N245" ca="1" si="208">(ABS(L241)+0.3*ABS(K241))*SIGN(L241)</f>
        <v>80.542540540540557</v>
      </c>
      <c r="O241" s="31">
        <f ca="1">F241+M241</f>
        <v>32.491131081081079</v>
      </c>
      <c r="P241" s="31">
        <f ca="1">F241-M241</f>
        <v>-31.819158108108109</v>
      </c>
      <c r="Q241" s="31">
        <f ca="1">F241+N241</f>
        <v>80.878527027027047</v>
      </c>
      <c r="R241" s="31">
        <f ca="1">F241-N241</f>
        <v>-80.206554054054067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</row>
    <row r="242" spans="1:30" x14ac:dyDescent="0.25">
      <c r="A242" s="27"/>
      <c r="B242" s="27"/>
      <c r="C242" s="27"/>
      <c r="D242" s="29" t="s">
        <v>85</v>
      </c>
      <c r="E242" s="31">
        <f t="shared" ref="E242:F242" ca="1" si="209">E228-(E228-E235)/$M224*$M222</f>
        <v>32.320675675675673</v>
      </c>
      <c r="F242" s="31">
        <f t="shared" ca="1" si="209"/>
        <v>19.878675675675673</v>
      </c>
      <c r="G242" s="31">
        <f ca="1">G228-(G228-G235)/$M224*$M222</f>
        <v>199.7113108108108</v>
      </c>
      <c r="H242" s="31">
        <f t="shared" ref="H242:J242" ca="1" si="210">H228-(H228-H235)/$M224*$M222</f>
        <v>-0.48255405405405405</v>
      </c>
      <c r="I242" s="31">
        <f t="shared" ca="1" si="210"/>
        <v>-0.12008108108108106</v>
      </c>
      <c r="J242" s="31">
        <f t="shared" ca="1" si="210"/>
        <v>-0.19577027027027027</v>
      </c>
      <c r="K242" s="31">
        <f t="shared" ref="K242:L245" ca="1" si="211">(ABS(G242)+ABS(I242))*SIGN(G242)</f>
        <v>199.83139189189188</v>
      </c>
      <c r="L242" s="31">
        <f t="shared" ca="1" si="211"/>
        <v>-0.67832432432432432</v>
      </c>
      <c r="M242" s="31">
        <f t="shared" ref="M242:M245" ca="1" si="212">(ABS(K242)+0.3*ABS(L242))*SIGN(K242)</f>
        <v>200.03488918918919</v>
      </c>
      <c r="N242" s="31">
        <f t="shared" ca="1" si="208"/>
        <v>-60.627741891891887</v>
      </c>
      <c r="O242" s="31">
        <f t="shared" ref="O242:O244" ca="1" si="213">F242+M242</f>
        <v>219.91356486486487</v>
      </c>
      <c r="P242" s="31">
        <f t="shared" ref="P242:P244" ca="1" si="214">F242-M242</f>
        <v>-180.15621351351351</v>
      </c>
      <c r="Q242" s="31">
        <f t="shared" ref="Q242:Q244" ca="1" si="215">F242+N242</f>
        <v>-40.749066216216214</v>
      </c>
      <c r="R242" s="31">
        <f t="shared" ref="R242:R244" ca="1" si="216">F242-N242</f>
        <v>80.506417567567553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</row>
    <row r="243" spans="1:30" x14ac:dyDescent="0.25">
      <c r="A243" s="27"/>
      <c r="B243" s="27"/>
      <c r="C243" s="27"/>
      <c r="D243" s="29" t="s">
        <v>86</v>
      </c>
      <c r="E243" s="31">
        <f t="shared" ref="E243:J245" ca="1" si="217">E229</f>
        <v>-0.16600000000000001</v>
      </c>
      <c r="F243" s="31">
        <f t="shared" ca="1" si="217"/>
        <v>0.154</v>
      </c>
      <c r="G243" s="31">
        <f t="shared" ca="1" si="217"/>
        <v>2.99</v>
      </c>
      <c r="H243" s="31">
        <f t="shared" ca="1" si="217"/>
        <v>48.192999999999998</v>
      </c>
      <c r="I243" s="31">
        <f t="shared" ca="1" si="217"/>
        <v>2.9820000000000002</v>
      </c>
      <c r="J243" s="31">
        <f t="shared" ca="1" si="217"/>
        <v>4.8559999999999999</v>
      </c>
      <c r="K243" s="31">
        <f t="shared" ca="1" si="211"/>
        <v>5.9720000000000004</v>
      </c>
      <c r="L243" s="31">
        <f t="shared" ca="1" si="211"/>
        <v>53.048999999999999</v>
      </c>
      <c r="M243" s="31">
        <f t="shared" ca="1" si="212"/>
        <v>21.886700000000001</v>
      </c>
      <c r="N243" s="31">
        <f t="shared" ca="1" si="208"/>
        <v>54.840600000000002</v>
      </c>
      <c r="O243" s="31">
        <f t="shared" ca="1" si="213"/>
        <v>22.040700000000001</v>
      </c>
      <c r="P243" s="31">
        <f t="shared" ca="1" si="214"/>
        <v>-21.732700000000001</v>
      </c>
      <c r="Q243" s="31">
        <f t="shared" ca="1" si="215"/>
        <v>54.994600000000005</v>
      </c>
      <c r="R243" s="31">
        <f t="shared" ca="1" si="216"/>
        <v>-54.686599999999999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</row>
    <row r="244" spans="1:30" x14ac:dyDescent="0.25">
      <c r="A244" s="27"/>
      <c r="B244" s="27"/>
      <c r="C244" s="27"/>
      <c r="D244" s="29" t="s">
        <v>87</v>
      </c>
      <c r="E244" s="31">
        <f t="shared" ca="1" si="217"/>
        <v>15.564</v>
      </c>
      <c r="F244" s="31">
        <f t="shared" ca="1" si="217"/>
        <v>9.4640000000000004</v>
      </c>
      <c r="G244" s="31">
        <f t="shared" ca="1" si="217"/>
        <v>196.482</v>
      </c>
      <c r="H244" s="31">
        <f t="shared" ca="1" si="217"/>
        <v>-0.47199999999999998</v>
      </c>
      <c r="I244" s="31">
        <f t="shared" ca="1" si="217"/>
        <v>-0.17399999999999999</v>
      </c>
      <c r="J244" s="31">
        <f t="shared" ca="1" si="217"/>
        <v>-0.28299999999999997</v>
      </c>
      <c r="K244" s="31">
        <f t="shared" ca="1" si="211"/>
        <v>196.65600000000001</v>
      </c>
      <c r="L244" s="31">
        <f t="shared" ca="1" si="211"/>
        <v>-0.75499999999999989</v>
      </c>
      <c r="M244" s="31">
        <f t="shared" ca="1" si="212"/>
        <v>196.88249999999999</v>
      </c>
      <c r="N244" s="31">
        <f t="shared" ca="1" si="208"/>
        <v>-59.751800000000003</v>
      </c>
      <c r="O244" s="31">
        <f t="shared" ca="1" si="213"/>
        <v>206.34649999999999</v>
      </c>
      <c r="P244" s="31">
        <f t="shared" ca="1" si="214"/>
        <v>-187.41849999999999</v>
      </c>
      <c r="Q244" s="31">
        <f t="shared" ca="1" si="215"/>
        <v>-50.287800000000004</v>
      </c>
      <c r="R244" s="31">
        <f t="shared" ca="1" si="216"/>
        <v>69.215800000000002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</row>
    <row r="245" spans="1:30" x14ac:dyDescent="0.25">
      <c r="A245" s="27"/>
      <c r="B245" s="27"/>
      <c r="C245" s="27"/>
      <c r="D245" s="29" t="s">
        <v>11</v>
      </c>
      <c r="E245" s="31">
        <f ca="1">E231+K231</f>
        <v>-2074.864</v>
      </c>
      <c r="F245" s="31">
        <f ca="1">F231+L231</f>
        <v>-1301.47</v>
      </c>
      <c r="G245" s="31">
        <f t="shared" ca="1" si="217"/>
        <v>85.177999999999997</v>
      </c>
      <c r="H245" s="31">
        <f t="shared" ca="1" si="217"/>
        <v>-92.561000000000007</v>
      </c>
      <c r="I245" s="31">
        <f t="shared" ca="1" si="217"/>
        <v>-5.9029999999999996</v>
      </c>
      <c r="J245" s="31">
        <f t="shared" ca="1" si="217"/>
        <v>-9.6</v>
      </c>
      <c r="K245" s="31">
        <f t="shared" ca="1" si="211"/>
        <v>91.081000000000003</v>
      </c>
      <c r="L245" s="31">
        <f t="shared" ca="1" si="211"/>
        <v>-102.161</v>
      </c>
      <c r="M245" s="31">
        <f t="shared" ca="1" si="212"/>
        <v>121.72929999999999</v>
      </c>
      <c r="N245" s="31">
        <f t="shared" ca="1" si="208"/>
        <v>-129.4853</v>
      </c>
      <c r="O245" s="31">
        <f ca="1">F245+M245</f>
        <v>-1179.7407000000001</v>
      </c>
      <c r="P245" s="31">
        <f ca="1">F245-M245</f>
        <v>-1423.1993</v>
      </c>
      <c r="Q245" s="31">
        <f ca="1">F245+N245</f>
        <v>-1430.9553000000001</v>
      </c>
      <c r="R245" s="31">
        <f ca="1">F245-N245</f>
        <v>-1171.9847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</row>
    <row r="246" spans="1:30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</row>
    <row r="247" spans="1:30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</row>
    <row r="248" spans="1:30" x14ac:dyDescent="0.25">
      <c r="A248" s="27"/>
      <c r="B248" s="27"/>
      <c r="C248" s="27"/>
      <c r="D248" s="29" t="s">
        <v>84</v>
      </c>
      <c r="E248" s="31">
        <f t="shared" ref="E248:F248" ca="1" si="218">E234+(E227-E234)/$M224*$M223</f>
        <v>0.255</v>
      </c>
      <c r="F248" s="31">
        <f t="shared" ca="1" si="218"/>
        <v>-0.18099999999999999</v>
      </c>
      <c r="G248" s="31">
        <f ca="1">G234+(G227-G234)/$M224*$M223</f>
        <v>-5.6130000000000004</v>
      </c>
      <c r="H248" s="31">
        <f t="shared" ref="H248:J248" ca="1" si="219">H234+(H227-H234)/$M224*$M223</f>
        <v>-90.671000000000006</v>
      </c>
      <c r="I248" s="31">
        <f t="shared" ca="1" si="219"/>
        <v>-5.61</v>
      </c>
      <c r="J248" s="31">
        <f t="shared" ca="1" si="219"/>
        <v>-9.1370000000000005</v>
      </c>
      <c r="K248" s="31">
        <f ca="1">(ABS(G248)+ABS(I248))*SIGN(G248)</f>
        <v>-11.223000000000001</v>
      </c>
      <c r="L248" s="31">
        <f ca="1">(ABS(H248)+ABS(J248))*SIGN(H248)</f>
        <v>-99.808000000000007</v>
      </c>
      <c r="M248" s="31">
        <f t="shared" ref="M248:M252" ca="1" si="220">(ABS(K248)+0.3*ABS(L248))*SIGN(K248)</f>
        <v>-41.165399999999998</v>
      </c>
      <c r="N248" s="31">
        <f ca="1">(ABS(L248)+0.3*ABS(K248))*SIGN(L248)</f>
        <v>-103.17490000000001</v>
      </c>
      <c r="O248" s="31">
        <f ca="1">F248+M248</f>
        <v>-41.346399999999996</v>
      </c>
      <c r="P248" s="31">
        <f ca="1">F248-M248</f>
        <v>40.984400000000001</v>
      </c>
      <c r="Q248" s="31">
        <f ca="1">F248+N248</f>
        <v>-103.35590000000001</v>
      </c>
      <c r="R248" s="31">
        <f ca="1">F248-N248</f>
        <v>102.99390000000001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</row>
    <row r="249" spans="1:30" x14ac:dyDescent="0.25">
      <c r="A249" s="27"/>
      <c r="B249" s="27"/>
      <c r="C249" s="27"/>
      <c r="D249" s="29" t="s">
        <v>85</v>
      </c>
      <c r="E249" s="31">
        <f t="shared" ref="E249:F249" ca="1" si="221">E235+(E228-E235)/$M224*$M223</f>
        <v>-19.818000000000001</v>
      </c>
      <c r="F249" s="31">
        <f t="shared" ca="1" si="221"/>
        <v>-11.824999999999999</v>
      </c>
      <c r="G249" s="31">
        <f ca="1">G235+(G228-G235)/$M224*$M223</f>
        <v>-458.59899999999999</v>
      </c>
      <c r="H249" s="31">
        <f t="shared" ref="H249:J249" ca="1" si="222">H235+(H228-H235)/$M224*$M223</f>
        <v>1.101</v>
      </c>
      <c r="I249" s="31">
        <f t="shared" ca="1" si="222"/>
        <v>0.46300000000000002</v>
      </c>
      <c r="J249" s="31">
        <f t="shared" ca="1" si="222"/>
        <v>0.754</v>
      </c>
      <c r="K249" s="31">
        <f ca="1">(ABS(G249)+ABS(I249))*SIGN(G249)</f>
        <v>-459.06200000000001</v>
      </c>
      <c r="L249" s="31">
        <f t="shared" ref="K249:L252" ca="1" si="223">(ABS(H249)+ABS(J249))*SIGN(H249)</f>
        <v>1.855</v>
      </c>
      <c r="M249" s="31">
        <f ca="1">(ABS(K249)+0.3*ABS(L249))*SIGN(K249)</f>
        <v>-459.61850000000004</v>
      </c>
      <c r="N249" s="31">
        <f t="shared" ref="N249:N252" ca="1" si="224">(ABS(L249)+0.3*ABS(K249))*SIGN(L249)</f>
        <v>139.5736</v>
      </c>
      <c r="O249" s="31">
        <f ca="1">F249+M249</f>
        <v>-471.44350000000003</v>
      </c>
      <c r="P249" s="31">
        <f t="shared" ref="P249:P251" ca="1" si="225">F249-M249</f>
        <v>447.79350000000005</v>
      </c>
      <c r="Q249" s="31">
        <f t="shared" ref="Q249:Q251" ca="1" si="226">F249+N249</f>
        <v>127.7486</v>
      </c>
      <c r="R249" s="31">
        <f t="shared" ref="R249:R251" ca="1" si="227">F249-N249</f>
        <v>-151.39859999999999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</row>
    <row r="250" spans="1:30" x14ac:dyDescent="0.25">
      <c r="A250" s="27"/>
      <c r="B250" s="27"/>
      <c r="C250" s="27"/>
      <c r="D250" s="29" t="s">
        <v>86</v>
      </c>
      <c r="E250" s="31">
        <f ca="1">E243</f>
        <v>-0.16600000000000001</v>
      </c>
      <c r="F250" s="31">
        <f t="shared" ref="F250:J251" ca="1" si="228">F243</f>
        <v>0.154</v>
      </c>
      <c r="G250" s="31">
        <f t="shared" ca="1" si="228"/>
        <v>2.99</v>
      </c>
      <c r="H250" s="31">
        <f t="shared" ca="1" si="228"/>
        <v>48.192999999999998</v>
      </c>
      <c r="I250" s="31">
        <f t="shared" ca="1" si="228"/>
        <v>2.9820000000000002</v>
      </c>
      <c r="J250" s="31">
        <f t="shared" ca="1" si="228"/>
        <v>4.8559999999999999</v>
      </c>
      <c r="K250" s="31">
        <f t="shared" ca="1" si="223"/>
        <v>5.9720000000000004</v>
      </c>
      <c r="L250" s="31">
        <f t="shared" ca="1" si="223"/>
        <v>53.048999999999999</v>
      </c>
      <c r="M250" s="31">
        <f t="shared" ca="1" si="220"/>
        <v>21.886700000000001</v>
      </c>
      <c r="N250" s="31">
        <f t="shared" ca="1" si="224"/>
        <v>54.840600000000002</v>
      </c>
      <c r="O250" s="31">
        <f t="shared" ref="O250:O251" ca="1" si="229">F250+M250</f>
        <v>22.040700000000001</v>
      </c>
      <c r="P250" s="31">
        <f t="shared" ca="1" si="225"/>
        <v>-21.732700000000001</v>
      </c>
      <c r="Q250" s="31">
        <f t="shared" ca="1" si="226"/>
        <v>54.994600000000005</v>
      </c>
      <c r="R250" s="31">
        <f t="shared" ca="1" si="227"/>
        <v>-54.686599999999999</v>
      </c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52"/>
    </row>
    <row r="251" spans="1:30" x14ac:dyDescent="0.25">
      <c r="A251" s="27"/>
      <c r="B251" s="27"/>
      <c r="C251" s="27"/>
      <c r="D251" s="29" t="s">
        <v>87</v>
      </c>
      <c r="E251" s="31">
        <f ca="1">E244</f>
        <v>15.564</v>
      </c>
      <c r="F251" s="31">
        <f t="shared" ca="1" si="228"/>
        <v>9.4640000000000004</v>
      </c>
      <c r="G251" s="31">
        <f t="shared" ca="1" si="228"/>
        <v>196.482</v>
      </c>
      <c r="H251" s="31">
        <f t="shared" ca="1" si="228"/>
        <v>-0.47199999999999998</v>
      </c>
      <c r="I251" s="31">
        <f t="shared" ca="1" si="228"/>
        <v>-0.17399999999999999</v>
      </c>
      <c r="J251" s="31">
        <f t="shared" ca="1" si="228"/>
        <v>-0.28299999999999997</v>
      </c>
      <c r="K251" s="31">
        <f t="shared" ca="1" si="223"/>
        <v>196.65600000000001</v>
      </c>
      <c r="L251" s="31">
        <f t="shared" ca="1" si="223"/>
        <v>-0.75499999999999989</v>
      </c>
      <c r="M251" s="31">
        <f t="shared" ca="1" si="220"/>
        <v>196.88249999999999</v>
      </c>
      <c r="N251" s="31">
        <f t="shared" ca="1" si="224"/>
        <v>-59.751800000000003</v>
      </c>
      <c r="O251" s="31">
        <f t="shared" ca="1" si="229"/>
        <v>206.34649999999999</v>
      </c>
      <c r="P251" s="31">
        <f t="shared" ca="1" si="225"/>
        <v>-187.41849999999999</v>
      </c>
      <c r="Q251" s="31">
        <f t="shared" ca="1" si="226"/>
        <v>-50.287800000000004</v>
      </c>
      <c r="R251" s="31">
        <f t="shared" ca="1" si="227"/>
        <v>69.215800000000002</v>
      </c>
      <c r="S251" s="27"/>
      <c r="T251" s="27"/>
      <c r="U251" s="27"/>
      <c r="V251" s="27"/>
      <c r="W251" s="27"/>
      <c r="X251" s="110" t="s">
        <v>129</v>
      </c>
      <c r="Y251" s="110"/>
      <c r="Z251" s="110"/>
      <c r="AA251" s="110"/>
      <c r="AB251" s="110"/>
      <c r="AC251" s="27"/>
      <c r="AD251" s="52"/>
    </row>
    <row r="252" spans="1:30" x14ac:dyDescent="0.25">
      <c r="A252" s="27"/>
      <c r="B252" s="27"/>
      <c r="C252" s="27"/>
      <c r="D252" s="29" t="s">
        <v>11</v>
      </c>
      <c r="E252" s="31">
        <f ca="1">E238+K238</f>
        <v>-2092.1215000000002</v>
      </c>
      <c r="F252" s="31">
        <f ca="1">F238+L238</f>
        <v>-1314.7450000000001</v>
      </c>
      <c r="G252" s="31">
        <f t="shared" ref="G252:J252" ca="1" si="230">G238</f>
        <v>85.177999999999997</v>
      </c>
      <c r="H252" s="31">
        <f t="shared" ca="1" si="230"/>
        <v>-92.561000000000007</v>
      </c>
      <c r="I252" s="31">
        <f t="shared" ca="1" si="230"/>
        <v>-5.9029999999999996</v>
      </c>
      <c r="J252" s="31">
        <f t="shared" ca="1" si="230"/>
        <v>-9.6</v>
      </c>
      <c r="K252" s="31">
        <f t="shared" ca="1" si="223"/>
        <v>91.081000000000003</v>
      </c>
      <c r="L252" s="31">
        <f t="shared" ca="1" si="223"/>
        <v>-102.161</v>
      </c>
      <c r="M252" s="31">
        <f t="shared" ca="1" si="220"/>
        <v>121.72929999999999</v>
      </c>
      <c r="N252" s="31">
        <f t="shared" ca="1" si="224"/>
        <v>-129.4853</v>
      </c>
      <c r="O252" s="31">
        <f ca="1">F252+M252</f>
        <v>-1193.0157000000002</v>
      </c>
      <c r="P252" s="31">
        <f ca="1">F252-M252</f>
        <v>-1436.4743000000001</v>
      </c>
      <c r="Q252" s="31">
        <f ca="1">F252+N252</f>
        <v>-1444.2303000000002</v>
      </c>
      <c r="R252" s="31">
        <f ca="1">F252-N252</f>
        <v>-1185.2597000000001</v>
      </c>
      <c r="S252" s="27"/>
      <c r="T252" s="27"/>
      <c r="U252" s="27"/>
      <c r="V252" s="27"/>
      <c r="W252" s="27"/>
      <c r="X252" s="54" t="s">
        <v>172</v>
      </c>
      <c r="Y252" s="59" t="str">
        <f>IF((V263+V264)*2&gt;F222*F223*0.01,"verifica","non verifica")</f>
        <v>verifica</v>
      </c>
      <c r="Z252" s="92" t="s">
        <v>172</v>
      </c>
      <c r="AA252" s="110" t="str">
        <f>IF((V263+V264)*2&lt;=F222*F223*0.025,"verifica","non verifica")</f>
        <v>verifica</v>
      </c>
      <c r="AB252" s="110"/>
      <c r="AC252" s="27"/>
      <c r="AD252" s="52"/>
    </row>
    <row r="253" spans="1:30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</row>
    <row r="254" spans="1:30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</row>
    <row r="255" spans="1:30" x14ac:dyDescent="0.25">
      <c r="A255" s="5">
        <f ca="1">B222</f>
        <v>12</v>
      </c>
      <c r="D255" s="5" t="s">
        <v>84</v>
      </c>
      <c r="E255" s="34">
        <f ca="1">E241</f>
        <v>-0.30182432432432432</v>
      </c>
      <c r="F255" s="6">
        <f t="shared" ref="F255:I256" ca="1" si="231">O241</f>
        <v>32.491131081081079</v>
      </c>
      <c r="G255" s="6">
        <f t="shared" ca="1" si="231"/>
        <v>-31.819158108108109</v>
      </c>
      <c r="H255" s="35">
        <f t="shared" ca="1" si="231"/>
        <v>80.878527027027047</v>
      </c>
      <c r="I255" s="35">
        <f t="shared" ca="1" si="231"/>
        <v>-80.206554054054067</v>
      </c>
      <c r="J255" s="6">
        <f>INDEX($N$275:$N$286,MATCH(A257,$L$275:$L$286,-1),1)</f>
        <v>116.8138384861078</v>
      </c>
      <c r="K255" s="34">
        <f ca="1">MAX(ABS(F255),IF(J255="---",0,0.3*J255))</f>
        <v>35.044151545832335</v>
      </c>
      <c r="L255" s="34">
        <f ca="1">MAX(ABS(G255),IF(J255="---",0,0.3*J255))</f>
        <v>35.044151545832335</v>
      </c>
      <c r="M255" s="34">
        <f ca="1">MAX(ABS(H255),J255)</f>
        <v>116.8138384861078</v>
      </c>
      <c r="N255" s="34">
        <f ca="1">MAX(ABS(I255),J255)</f>
        <v>116.8138384861078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2">MAX(L255-$Z223*(1-((0.48*$Z222+L257)/(0.48*$Z222))^2),0)/(($F223-2*$F224)*$O$2)*1000</f>
        <v>0</v>
      </c>
      <c r="S255" s="36">
        <f t="shared" ca="1" si="232"/>
        <v>0</v>
      </c>
      <c r="T255" s="36">
        <f ca="1">MAX(N255-$Z223*(1-((0.48*$Z222+N257)/(0.48*$Z222))^2),0)/(($F223-2*$F224)*$O$2)*1000</f>
        <v>0.48076389792021723</v>
      </c>
      <c r="U255" s="34">
        <f ca="1">MAX(P255:T255)</f>
        <v>0.48076389792021723</v>
      </c>
      <c r="V255" s="26">
        <v>9.36</v>
      </c>
      <c r="W255" s="7">
        <f>2*V255*$O$2/10</f>
        <v>732.52173913043475</v>
      </c>
      <c r="X255" s="6">
        <f>W255*(F223-2*F224)/200</f>
        <v>80.577391304347827</v>
      </c>
      <c r="Y255" s="5"/>
      <c r="Z255" s="16"/>
      <c r="AD255" s="49"/>
    </row>
    <row r="256" spans="1:30" x14ac:dyDescent="0.25">
      <c r="A256" s="29" t="s">
        <v>67</v>
      </c>
      <c r="D256" s="5" t="s">
        <v>85</v>
      </c>
      <c r="E256" s="34">
        <f ca="1">E242</f>
        <v>32.320675675675673</v>
      </c>
      <c r="F256" s="35">
        <f t="shared" ca="1" si="231"/>
        <v>219.91356486486487</v>
      </c>
      <c r="G256" s="35">
        <f t="shared" ca="1" si="231"/>
        <v>-180.15621351351351</v>
      </c>
      <c r="H256" s="6">
        <f t="shared" ca="1" si="231"/>
        <v>-40.749066216216214</v>
      </c>
      <c r="I256" s="6">
        <f t="shared" ca="1" si="231"/>
        <v>80.506417567567553</v>
      </c>
      <c r="J256" s="6">
        <f>INDEX($O$275:$O$286,MATCH(A257,$L$275:$L$286,-1),1)</f>
        <v>301.57240068902672</v>
      </c>
      <c r="K256" s="34">
        <f ca="1">MAX(ABS(F256),J256)</f>
        <v>301.57240068902672</v>
      </c>
      <c r="L256" s="34">
        <f ca="1">MAX(ABS(G256),J256)</f>
        <v>301.57240068902672</v>
      </c>
      <c r="M256" s="34">
        <f ca="1">MAX(ABS(H256),IF(J256="---",0,0.3*J256))</f>
        <v>90.471720206708014</v>
      </c>
      <c r="N256" s="34">
        <f ca="1">MAX(ABS(I256),IF(J256="---",0,0.3*J256))</f>
        <v>90.471720206708014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8.4613806727724394E-3</v>
      </c>
      <c r="R256" s="36">
        <f t="shared" ref="R256:T256" ca="1" si="233">MAX(L256-$Z224*(1-((0.48*$Z222+L257)/(0.48*$Z222))^2),0)/(($F222-2*$F224)*$O$2)*1000</f>
        <v>0</v>
      </c>
      <c r="S256" s="36">
        <f t="shared" ca="1" si="233"/>
        <v>0</v>
      </c>
      <c r="T256" s="36">
        <f t="shared" ca="1" si="233"/>
        <v>0</v>
      </c>
      <c r="U256" s="34">
        <f ca="1">MAX(P256:T256)</f>
        <v>8.4613806727724394E-3</v>
      </c>
      <c r="V256" s="26">
        <v>12.56</v>
      </c>
      <c r="W256" s="7">
        <f>2*V256*$O$2/10</f>
        <v>982.95652173913061</v>
      </c>
      <c r="X256" s="6">
        <f>W256*(F222-2*F224)/200</f>
        <v>353.86434782608706</v>
      </c>
      <c r="Y256" s="5"/>
      <c r="Z256" s="16"/>
      <c r="AD256" s="49"/>
    </row>
    <row r="257" spans="1:59" x14ac:dyDescent="0.25">
      <c r="A257" s="5">
        <f>B223</f>
        <v>1</v>
      </c>
      <c r="D257" s="5" t="s">
        <v>11</v>
      </c>
      <c r="E257" s="37">
        <f ca="1">E245</f>
        <v>-2074.864</v>
      </c>
      <c r="F257" s="7">
        <f ca="1">O245</f>
        <v>-1179.7407000000001</v>
      </c>
      <c r="G257" s="7">
        <f ca="1">P245</f>
        <v>-1423.1993</v>
      </c>
      <c r="H257" s="7">
        <f ca="1">Q245</f>
        <v>-1430.9553000000001</v>
      </c>
      <c r="I257" s="7">
        <f ca="1">R245</f>
        <v>-1171.9847</v>
      </c>
      <c r="K257" s="34">
        <f ca="1">F257</f>
        <v>-1179.7407000000001</v>
      </c>
      <c r="L257" s="34">
        <f t="shared" ref="L257:N257" ca="1" si="234">G257</f>
        <v>-1423.1993</v>
      </c>
      <c r="M257" s="34">
        <f ca="1">H257</f>
        <v>-1430.9553000000001</v>
      </c>
      <c r="N257" s="34">
        <f t="shared" ca="1" si="234"/>
        <v>-1171.9847</v>
      </c>
      <c r="AD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193.39548196863853</v>
      </c>
      <c r="K258" s="6">
        <f t="shared" ref="K258:N258" ca="1" si="235">($Z223+$X255)*(1-ABS((0.48*$Z222+K257)/(0.48*$Z222+$W255))^(1+1/(1+$W255/$Z222)))</f>
        <v>193.02172730443743</v>
      </c>
      <c r="L258" s="6">
        <f t="shared" ca="1" si="235"/>
        <v>200.54374933334893</v>
      </c>
      <c r="M258" s="6">
        <f t="shared" ca="1" si="235"/>
        <v>200.70599956821027</v>
      </c>
      <c r="N258" s="6">
        <f t="shared" ca="1" si="235"/>
        <v>192.70832960513115</v>
      </c>
      <c r="AD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651.20782681950459</v>
      </c>
      <c r="K259" s="6">
        <f t="shared" ref="K259:N259" ca="1" si="236">($Z224+$X256)*(1-ABS((0.48*$Z222+K257)/(0.48*$Z222+$W256))^(1+1/(1+$W256/$Z222)))</f>
        <v>650.10421911099422</v>
      </c>
      <c r="L259" s="6">
        <f t="shared" ca="1" si="236"/>
        <v>672.61897179622906</v>
      </c>
      <c r="M259" s="6">
        <f t="shared" ca="1" si="236"/>
        <v>673.11597789076723</v>
      </c>
      <c r="N259" s="6">
        <f t="shared" ca="1" si="236"/>
        <v>649.17965614370598</v>
      </c>
      <c r="AD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1.1118753884994639E-2</v>
      </c>
      <c r="K260" s="38">
        <f t="shared" ref="K260:N260" ca="1" si="237">ABS(K255/K258)^1.5+ABS(K256/K259)^1.5</f>
        <v>0.39330560415428095</v>
      </c>
      <c r="L260" s="38">
        <f t="shared" ca="1" si="237"/>
        <v>0.37326414007967934</v>
      </c>
      <c r="M260" s="38">
        <f t="shared" ca="1" si="237"/>
        <v>0.49329422540501705</v>
      </c>
      <c r="N260" s="38">
        <f t="shared" ca="1" si="237"/>
        <v>0.52397044169855633</v>
      </c>
      <c r="AD260" s="49"/>
    </row>
    <row r="261" spans="1:59" x14ac:dyDescent="0.25">
      <c r="AD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</row>
    <row r="263" spans="1:59" x14ac:dyDescent="0.25">
      <c r="D263" s="5" t="s">
        <v>84</v>
      </c>
      <c r="E263" s="34">
        <f ca="1">E248</f>
        <v>0.255</v>
      </c>
      <c r="F263" s="6">
        <f t="shared" ref="F263:I264" ca="1" si="238">O248</f>
        <v>-41.346399999999996</v>
      </c>
      <c r="G263" s="6">
        <f t="shared" ca="1" si="238"/>
        <v>40.984400000000001</v>
      </c>
      <c r="H263" s="35">
        <f ca="1">Q248</f>
        <v>-103.35590000000001</v>
      </c>
      <c r="I263" s="35">
        <f t="shared" ca="1" si="238"/>
        <v>102.99390000000001</v>
      </c>
      <c r="J263" s="6" t="str">
        <f>INDEX($N$275:$N$286,MATCH(A257,$L$275:$L$286,-1)+1,1)</f>
        <v>---</v>
      </c>
      <c r="K263" s="34">
        <f ca="1">MAX(ABS(F263),IF(J263="---",0,0.3*J263))</f>
        <v>41.346399999999996</v>
      </c>
      <c r="L263" s="34">
        <f ca="1">MAX(ABS(G263),IF(J263="---",0,0.3*J263))</f>
        <v>40.984400000000001</v>
      </c>
      <c r="M263" s="34">
        <f ca="1">MAX(ABS(H263),J263)</f>
        <v>103.35590000000001</v>
      </c>
      <c r="N263" s="34">
        <f ca="1">MAX(ABS(I263),J263)</f>
        <v>102.99390000000001</v>
      </c>
      <c r="O263" s="13" t="s">
        <v>103</v>
      </c>
      <c r="P263" s="36">
        <f t="shared" ref="P263" ca="1" si="239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0</v>
      </c>
      <c r="T263" s="36">
        <f ca="1">MAX(N263-$Z223*(1-((0.48*$Z222+N265)/(0.48*$Z222))^2),0)/(($F223-2*$F224)*$O$2)*1000</f>
        <v>0</v>
      </c>
      <c r="U263" s="34">
        <f ca="1">MAX(P263:T263)</f>
        <v>0</v>
      </c>
      <c r="V263" s="26">
        <v>9.36</v>
      </c>
      <c r="W263" s="7">
        <f>2*V263*$O$2/10</f>
        <v>732.52173913043475</v>
      </c>
      <c r="X263" s="6">
        <f>W263*(F223-2*F224)/200</f>
        <v>80.577391304347827</v>
      </c>
      <c r="AD263" s="49"/>
    </row>
    <row r="264" spans="1:59" x14ac:dyDescent="0.25">
      <c r="D264" s="5" t="s">
        <v>85</v>
      </c>
      <c r="E264" s="34">
        <f ca="1">E249</f>
        <v>-19.818000000000001</v>
      </c>
      <c r="F264" s="35">
        <f t="shared" ca="1" si="238"/>
        <v>-471.44350000000003</v>
      </c>
      <c r="G264" s="35">
        <f t="shared" ca="1" si="238"/>
        <v>447.79350000000005</v>
      </c>
      <c r="H264" s="6">
        <f t="shared" ca="1" si="238"/>
        <v>127.7486</v>
      </c>
      <c r="I264" s="6">
        <f t="shared" ca="1" si="238"/>
        <v>-151.39859999999999</v>
      </c>
      <c r="J264" s="6" t="str">
        <f>INDEX($O$275:$O$286,MATCH(A257,$L$275:$L$286,-1)+1,1)</f>
        <v>---</v>
      </c>
      <c r="K264" s="34">
        <f ca="1">MAX(ABS(F264),J264)</f>
        <v>471.44350000000003</v>
      </c>
      <c r="L264" s="34">
        <f ca="1">MAX(ABS(G264),J264)</f>
        <v>447.79350000000005</v>
      </c>
      <c r="M264" s="34">
        <f ca="1">MAX(ABS(H264),IF(J264="---",0,0.3*J264))</f>
        <v>127.7486</v>
      </c>
      <c r="N264" s="34">
        <f ca="1">MAX(ABS(I264),IF(J264="---",0,0.3*J264))</f>
        <v>151.39859999999999</v>
      </c>
      <c r="O264" s="13" t="s">
        <v>104</v>
      </c>
      <c r="P264" s="36">
        <f t="shared" ref="P264" ca="1" si="240">MAX(E264-$Z224*(1-((0.48*$Z222+E265)/(0.48*$Z222))^2),0)/(($F222-2*$F224)*$O$2)*1000</f>
        <v>0</v>
      </c>
      <c r="Q264" s="36">
        <f ca="1">MAX(K264-$Z224*(1-((0.48*$Z222+K265)/(0.48*$Z222))^2),0)/(($F222-2*$F224)*$O$2)*1000</f>
        <v>5.9863739938629559</v>
      </c>
      <c r="R264" s="36">
        <f ca="1">MAX(L264-$Z224*(1-((0.48*$Z222+L265)/(0.48*$Z222))^2),0)/(($F222-2*$F224)*$O$2)*1000</f>
        <v>4.4750115296862303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5.9863739938629559</v>
      </c>
      <c r="V264" s="26">
        <v>12.56</v>
      </c>
      <c r="W264" s="7">
        <f>2*V264*$O$2/10</f>
        <v>982.95652173913061</v>
      </c>
      <c r="X264" s="6">
        <f>W264*(F222-2*F224)/200</f>
        <v>353.86434782608706</v>
      </c>
      <c r="AD264" s="49"/>
    </row>
    <row r="265" spans="1:59" x14ac:dyDescent="0.25">
      <c r="D265" s="5" t="s">
        <v>11</v>
      </c>
      <c r="E265" s="37">
        <f ca="1">E252</f>
        <v>-2092.1215000000002</v>
      </c>
      <c r="F265" s="7">
        <f ca="1">O252</f>
        <v>-1193.0157000000002</v>
      </c>
      <c r="G265" s="7">
        <f ca="1">P252</f>
        <v>-1436.4743000000001</v>
      </c>
      <c r="H265" s="7">
        <f ca="1">Q252</f>
        <v>-1444.2303000000002</v>
      </c>
      <c r="I265" s="7">
        <f ca="1">R252</f>
        <v>-1185.2597000000001</v>
      </c>
      <c r="K265" s="34">
        <f ca="1">F265</f>
        <v>-1193.0157000000002</v>
      </c>
      <c r="L265" s="34">
        <f t="shared" ref="L265:N265" ca="1" si="241">G265</f>
        <v>-1436.4743000000001</v>
      </c>
      <c r="M265" s="34">
        <f t="shared" ca="1" si="241"/>
        <v>-1444.2303000000002</v>
      </c>
      <c r="N265" s="34">
        <f t="shared" ca="1" si="241"/>
        <v>-1185.2597000000001</v>
      </c>
      <c r="AD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192.70400795611363</v>
      </c>
      <c r="K266" s="6">
        <f t="shared" ref="K266:N266" ca="1" si="242">($Z223+$X263)*(1-ABS((0.48*$Z222+K265)/(0.48*$Z222+$W263))^(1+1/(1+$W263/$Z222)))</f>
        <v>193.54793508798909</v>
      </c>
      <c r="L266" s="6">
        <f t="shared" ca="1" si="242"/>
        <v>200.81836808281108</v>
      </c>
      <c r="M266" s="6">
        <f t="shared" ca="1" si="242"/>
        <v>200.97191960855787</v>
      </c>
      <c r="N266" s="6">
        <f t="shared" ca="1" si="242"/>
        <v>193.24206110021561</v>
      </c>
      <c r="AD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649.16691186877051</v>
      </c>
      <c r="K267" s="6">
        <f t="shared" ref="K267:N267" ca="1" si="243">($Z224+$X264)*(1-ABS((0.48*$Z222+K265)/(0.48*$Z222+$W264))^(1+1/(1+$W264/$Z222)))</f>
        <v>651.65830073845052</v>
      </c>
      <c r="L267" s="6">
        <f t="shared" ca="1" si="243"/>
        <v>673.46071940810748</v>
      </c>
      <c r="M267" s="6">
        <f t="shared" ca="1" si="243"/>
        <v>673.93256268277082</v>
      </c>
      <c r="N267" s="6">
        <f t="shared" ca="1" si="243"/>
        <v>650.75467993837538</v>
      </c>
      <c r="AD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5.3821630047270197E-3</v>
      </c>
      <c r="K268" s="38">
        <f t="shared" ref="K268:N268" ca="1" si="244">ABS(K263/K266)^1.5+ABS(K264/K267)^1.5</f>
        <v>0.71407479092248183</v>
      </c>
      <c r="L268" s="38">
        <f t="shared" ca="1" si="244"/>
        <v>0.63438422648189985</v>
      </c>
      <c r="M268" s="38">
        <f t="shared" ca="1" si="244"/>
        <v>0.45133714634911948</v>
      </c>
      <c r="N268" s="38">
        <f t="shared" ca="1" si="244"/>
        <v>0.5013196963813944</v>
      </c>
      <c r="AD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41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7-13'!$BO$158+'[3]TRA 7-13'!$BP$159</f>
        <v>315.59960137803682</v>
      </c>
      <c r="F278" s="15" t="s">
        <v>116</v>
      </c>
      <c r="G278" s="39">
        <f>('[3]TRA 5-19'!$BG$75+'[3]TRA 5-19'!$BH$76)*0.6</f>
        <v>151.17898056421183</v>
      </c>
      <c r="H278" s="13" t="s">
        <v>81</v>
      </c>
      <c r="I278" s="17">
        <v>0.35</v>
      </c>
      <c r="M278" s="13" t="s">
        <v>90</v>
      </c>
      <c r="N278" s="36">
        <f>IF(I278="","",G278*$H$273*I278)</f>
        <v>58.203907517221552</v>
      </c>
      <c r="O278" s="36">
        <f>IF(I278="","",E278*$H$273*I278)</f>
        <v>121.50584653054419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108.09297110341146</v>
      </c>
      <c r="O279" s="36">
        <f>IF(I280="","",IF(I278="","---",E278*$H$273*I279))</f>
        <v>225.65371498529638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7-13'!$BO$179+'[3]TRA 7-13'!$BP$180</f>
        <v>450.94425381607061</v>
      </c>
      <c r="F280" s="15" t="s">
        <v>116</v>
      </c>
      <c r="G280" s="39">
        <f>('[3]TRA 5-19'!$BH$96+'[3]TRA 5-19'!$BG$97)*0.6</f>
        <v>212.38501736857242</v>
      </c>
      <c r="H280" s="13" t="s">
        <v>81</v>
      </c>
      <c r="I280" s="17">
        <v>0.42</v>
      </c>
      <c r="M280" s="13" t="s">
        <v>90</v>
      </c>
      <c r="N280" s="36">
        <f>IF(I280="","",G280*$H$273*I280)</f>
        <v>98.121878024280463</v>
      </c>
      <c r="O280" s="36">
        <f>IF(I280="","",E280*$H$273*I280)</f>
        <v>208.33624526302464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135.50164108114924</v>
      </c>
      <c r="O281" s="36">
        <f>IF(I282="","",IF(I280="","---",E280*$H$273*I281))</f>
        <v>287.70243393465313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7-13'!$BO$200+'[3]TRA 7-13'!$BP$201</f>
        <v>526.68961458767467</v>
      </c>
      <c r="F282" s="15" t="s">
        <v>116</v>
      </c>
      <c r="G282" s="39">
        <f>('[3]TRA 5-19'!$BH$117+'[3]TRA 5-19'!$BG$118)*0.6</f>
        <v>212.38879724746872</v>
      </c>
      <c r="H282" s="13" t="s">
        <v>81</v>
      </c>
      <c r="I282" s="17">
        <v>0.46</v>
      </c>
      <c r="M282" s="13" t="s">
        <v>90</v>
      </c>
      <c r="N282" s="36">
        <f>IF(I282="","",G282*$H$273*I282)</f>
        <v>107.46873140721918</v>
      </c>
      <c r="O282" s="36">
        <f>IF(I282="","",E282*$H$273*I282)</f>
        <v>266.50494498136339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126.15894556499643</v>
      </c>
      <c r="O283" s="36">
        <f>IF(I284="","",IF(I282="","---",E282*$H$273*I283))</f>
        <v>312.85363106507879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7-13'!$BO$221+'[3]TRA 7-13'!$BP$222</f>
        <v>548.31345579823039</v>
      </c>
      <c r="F284" s="15" t="s">
        <v>116</v>
      </c>
      <c r="G284" s="39">
        <f>('[3]TRA 5-19'!$BH$138+'[3]TRA 5-19'!$BG$139)*0.6</f>
        <v>212.38879724746872</v>
      </c>
      <c r="H284" s="13" t="s">
        <v>81</v>
      </c>
      <c r="I284" s="17">
        <v>0.5</v>
      </c>
      <c r="M284" s="13" t="s">
        <v>90</v>
      </c>
      <c r="N284" s="36">
        <f>IF(I284="","",G284*$H$273*I284)</f>
        <v>116.8138384861078</v>
      </c>
      <c r="O284" s="36">
        <f>IF(I284="","",E284*$H$273*I284)</f>
        <v>301.57240068902672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116.8138384861078</v>
      </c>
      <c r="O285" s="36">
        <f>IF(I284="","---",E284*$H$273*I285)</f>
        <v>301.57240068902672</v>
      </c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81">
    <mergeCell ref="X56:AB56"/>
    <mergeCell ref="AA57:AB57"/>
    <mergeCell ref="X104:AB104"/>
    <mergeCell ref="AA105:AB105"/>
    <mergeCell ref="X251:AB251"/>
    <mergeCell ref="AA252:AB252"/>
    <mergeCell ref="AH3:AI4"/>
    <mergeCell ref="AK3:AL3"/>
    <mergeCell ref="AK4:AL4"/>
    <mergeCell ref="AH7:AI8"/>
    <mergeCell ref="AK7:AL7"/>
    <mergeCell ref="AK8:AL8"/>
    <mergeCell ref="AH11:AI12"/>
    <mergeCell ref="AK11:AL11"/>
    <mergeCell ref="AK12:AL12"/>
    <mergeCell ref="AH15:AI16"/>
    <mergeCell ref="AK15:AL15"/>
    <mergeCell ref="AK16:AL16"/>
    <mergeCell ref="AH19:AI20"/>
    <mergeCell ref="AK19:AL19"/>
    <mergeCell ref="AK20:AL20"/>
    <mergeCell ref="AE28:BG28"/>
    <mergeCell ref="BA29:BB29"/>
    <mergeCell ref="AF30:AH30"/>
    <mergeCell ref="AJ30:AK30"/>
    <mergeCell ref="AL30:AN30"/>
    <mergeCell ref="AO30:AP30"/>
    <mergeCell ref="AF31:AH31"/>
    <mergeCell ref="AJ31:AK31"/>
    <mergeCell ref="AL31:AN31"/>
    <mergeCell ref="AL35:AN35"/>
    <mergeCell ref="AL36:AN36"/>
    <mergeCell ref="AL37:AN37"/>
    <mergeCell ref="AE76:BG76"/>
    <mergeCell ref="BA77:BB77"/>
    <mergeCell ref="AF78:AH78"/>
    <mergeCell ref="AJ78:AK78"/>
    <mergeCell ref="AL78:AN78"/>
    <mergeCell ref="AO78:AP78"/>
    <mergeCell ref="AF79:AH79"/>
    <mergeCell ref="AJ79:AK79"/>
    <mergeCell ref="AL79:AN79"/>
    <mergeCell ref="AL83:AN83"/>
    <mergeCell ref="AL84:AN84"/>
    <mergeCell ref="AL85:AN85"/>
    <mergeCell ref="AE124:BG124"/>
    <mergeCell ref="BA125:BB125"/>
    <mergeCell ref="AF126:AH126"/>
    <mergeCell ref="AJ126:AK126"/>
    <mergeCell ref="AL126:AN126"/>
    <mergeCell ref="AO126:AP126"/>
    <mergeCell ref="AF127:AH127"/>
    <mergeCell ref="AJ127:AK127"/>
    <mergeCell ref="AL127:AN127"/>
    <mergeCell ref="AL131:AN131"/>
    <mergeCell ref="AL132:AN132"/>
    <mergeCell ref="AL133:AN133"/>
    <mergeCell ref="AE172:BG172"/>
    <mergeCell ref="BA173:BB173"/>
    <mergeCell ref="AF174:AH174"/>
    <mergeCell ref="AJ174:AK174"/>
    <mergeCell ref="AL174:AN174"/>
    <mergeCell ref="AO174:AP174"/>
    <mergeCell ref="AF175:AH175"/>
    <mergeCell ref="AJ175:AK175"/>
    <mergeCell ref="AL175:AN175"/>
    <mergeCell ref="AO223:AP223"/>
    <mergeCell ref="AF224:AH224"/>
    <mergeCell ref="AJ224:AK224"/>
    <mergeCell ref="AL224:AN224"/>
    <mergeCell ref="AL179:AN179"/>
    <mergeCell ref="AL180:AN180"/>
    <mergeCell ref="AL181:AN181"/>
    <mergeCell ref="AE221:BG221"/>
    <mergeCell ref="BA222:BB222"/>
    <mergeCell ref="AL228:AN228"/>
    <mergeCell ref="AL229:AN229"/>
    <mergeCell ref="AL230:AN230"/>
    <mergeCell ref="AF223:AH223"/>
    <mergeCell ref="AJ223:AK223"/>
    <mergeCell ref="AL223:AN223"/>
  </mergeCells>
  <conditionalFormatting sqref="E211 K211:N211 E219 K219:N219 E260 K260:N260 E268 K268:N268">
    <cfRule type="cellIs" dxfId="35" priority="4" stopIfTrue="1" operator="greaterThan">
      <formula>1</formula>
    </cfRule>
  </conditionalFormatting>
  <conditionalFormatting sqref="E162 K162:N162 E170 K170:N170">
    <cfRule type="cellIs" dxfId="34" priority="3" stopIfTrue="1" operator="greaterThan">
      <formula>1</formula>
    </cfRule>
  </conditionalFormatting>
  <conditionalFormatting sqref="E114 K114:N114 E122 K122:N122">
    <cfRule type="cellIs" dxfId="33" priority="2" stopIfTrue="1" operator="greaterThan">
      <formula>1</formula>
    </cfRule>
  </conditionalFormatting>
  <conditionalFormatting sqref="E66 K66:N66 E74 K74:N74">
    <cfRule type="cellIs" dxfId="32" priority="1" stopIfTrue="1" operator="greaterThan">
      <formula>1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G288"/>
  <sheetViews>
    <sheetView topLeftCell="AN270" workbookViewId="0">
      <selection activeCell="AX182" sqref="AX182"/>
    </sheetView>
  </sheetViews>
  <sheetFormatPr defaultRowHeight="15" x14ac:dyDescent="0.25"/>
  <cols>
    <col min="24" max="24" width="11.140625" customWidth="1"/>
    <col min="26" max="26" width="10.85546875" customWidth="1"/>
    <col min="35" max="35" width="12" customWidth="1"/>
    <col min="40" max="40" width="15.140625" customWidth="1"/>
    <col min="43" max="43" width="14.140625" customWidth="1"/>
    <col min="45" max="45" width="10.7109375" customWidth="1"/>
    <col min="50" max="50" width="16.28515625" customWidth="1"/>
    <col min="55" max="55" width="10.5703125" customWidth="1"/>
    <col min="58" max="58" width="11.710937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13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1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ABS(InvPil!AM243)</f>
        <v>148.8357</v>
      </c>
    </row>
    <row r="4" spans="1:41" x14ac:dyDescent="0.25">
      <c r="A4" s="19">
        <f ca="1">INDEX(Pilastri!$A$1:$K$10000,$B4,2)</f>
        <v>13</v>
      </c>
      <c r="B4" s="19">
        <f ca="1">MATCH(C2,INDIRECT("Pilastri!B1:B"&amp;TRIM(S1)),0)</f>
        <v>242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42.970999999999997</v>
      </c>
      <c r="F4" s="20">
        <f ca="1">INDEX(Pilastri!$A$1:$K$10000,$B4,7)</f>
        <v>25.257999999999999</v>
      </c>
      <c r="G4" s="20">
        <f ca="1">INDEX(Pilastri!$A$1:$K$10000,$B4,8)</f>
        <v>34.649000000000001</v>
      </c>
      <c r="H4" s="20">
        <f ca="1">INDEX(Pilastri!$A$1:$K$10000,$B4,9)</f>
        <v>0.106</v>
      </c>
      <c r="I4" s="20">
        <f ca="1">INDEX(Pilastri!$A$1:$K$10000,$B4,10)</f>
        <v>-3.5999999999999997E-2</v>
      </c>
      <c r="J4" s="20">
        <f ca="1">INDEX(Pilastri!$A$1:$K$10000,$B4,11)</f>
        <v>-5.8999999999999997E-2</v>
      </c>
      <c r="K4" s="19">
        <f ca="1">INDEX(Pilastri!$A$1:$K$10000,$L4,2)</f>
        <v>13</v>
      </c>
      <c r="L4" s="19">
        <f ca="1">MATCH(C2,INDIRECT("Pilastri!B"&amp;TRIM(S2)&amp;":B10000"),0)+S1</f>
        <v>762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43.606999999999999</v>
      </c>
      <c r="P4" s="20">
        <f ca="1">INDEX(Pilastri!$A$1:$K$10000,$L4,7)</f>
        <v>26.425000000000001</v>
      </c>
      <c r="Q4" s="20">
        <f ca="1">INDEX(Pilastri!$A$1:$K$10000,$L4,8)</f>
        <v>9.157</v>
      </c>
      <c r="R4" s="20">
        <f ca="1">INDEX(Pilastri!$A$1:$K$10000,$L4,9)</f>
        <v>121.006</v>
      </c>
      <c r="S4" s="20">
        <f ca="1">INDEX(Pilastri!$A$1:$K$10000,$L4,10)</f>
        <v>10.09</v>
      </c>
      <c r="T4" s="20">
        <f ca="1">INDEX(Pilastri!$A$1:$K$10000,$L4,11)</f>
        <v>16.306999999999999</v>
      </c>
      <c r="U4" s="20"/>
      <c r="V4" s="22">
        <f ca="1">K4</f>
        <v>13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168.78211338951809</v>
      </c>
      <c r="AL4" s="108">
        <f>0.9*30*46*0.5*14.17*2/(1+2^2)/10</f>
        <v>351.9828</v>
      </c>
      <c r="AO4">
        <f>ABS(InvPil!AM244)</f>
        <v>103.08630000000002</v>
      </c>
    </row>
    <row r="5" spans="1:41" x14ac:dyDescent="0.25">
      <c r="A5" s="18"/>
      <c r="B5" s="5">
        <f ca="1">B4+1</f>
        <v>243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-37.451999999999998</v>
      </c>
      <c r="F5" s="20">
        <f ca="1">INDEX(Pilastri!$A$1:$K$10000,$B5,7)</f>
        <v>-22.241</v>
      </c>
      <c r="G5" s="20">
        <f ca="1">INDEX(Pilastri!$A$1:$K$10000,$B5,8)</f>
        <v>-33.299999999999997</v>
      </c>
      <c r="H5" s="20">
        <f ca="1">INDEX(Pilastri!$A$1:$K$10000,$B5,9)</f>
        <v>-0.10299999999999999</v>
      </c>
      <c r="I5" s="20">
        <f ca="1">INDEX(Pilastri!$A$1:$K$10000,$B5,10)</f>
        <v>3.2000000000000001E-2</v>
      </c>
      <c r="J5" s="20">
        <f ca="1">INDEX(Pilastri!$A$1:$K$10000,$B5,11)</f>
        <v>5.1999999999999998E-2</v>
      </c>
      <c r="K5" s="19"/>
      <c r="L5" s="5">
        <f ca="1">L4+1</f>
        <v>763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-44.819000000000003</v>
      </c>
      <c r="P5" s="20">
        <f ca="1">INDEX(Pilastri!$A$1:$K$10000,$L5,7)</f>
        <v>-25.806999999999999</v>
      </c>
      <c r="Q5" s="20">
        <f ca="1">INDEX(Pilastri!$A$1:$K$10000,$L5,8)</f>
        <v>-7.8840000000000003</v>
      </c>
      <c r="R5" s="20">
        <f ca="1">INDEX(Pilastri!$A$1:$K$10000,$L5,9)</f>
        <v>-99.531999999999996</v>
      </c>
      <c r="S5" s="20">
        <f ca="1">INDEX(Pilastri!$A$1:$K$10000,$L5,10)</f>
        <v>-7.9749999999999996</v>
      </c>
      <c r="T5" s="20">
        <f ca="1">INDEX(Pilastri!$A$1:$K$10000,$L5,11)</f>
        <v>-12.859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ABS(InvPil!AM245)</f>
        <v>115.01360000000001</v>
      </c>
    </row>
    <row r="6" spans="1:41" x14ac:dyDescent="0.25">
      <c r="A6" s="18"/>
      <c r="B6" s="5">
        <f t="shared" ref="B6:B7" ca="1" si="0">B5+1</f>
        <v>244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25.132000000000001</v>
      </c>
      <c r="F6" s="20">
        <f ca="1">INDEX(Pilastri!$A$1:$K$10000,$B6,7)</f>
        <v>14.843</v>
      </c>
      <c r="G6" s="20">
        <f ca="1">INDEX(Pilastri!$A$1:$K$10000,$B6,8)</f>
        <v>21.233000000000001</v>
      </c>
      <c r="H6" s="20">
        <f ca="1">INDEX(Pilastri!$A$1:$K$10000,$B6,9)</f>
        <v>6.5000000000000002E-2</v>
      </c>
      <c r="I6" s="20">
        <f ca="1">INDEX(Pilastri!$A$1:$K$10000,$B6,10)</f>
        <v>-2.1000000000000001E-2</v>
      </c>
      <c r="J6" s="20">
        <f ca="1">INDEX(Pilastri!$A$1:$K$10000,$B6,11)</f>
        <v>-3.5000000000000003E-2</v>
      </c>
      <c r="K6" s="19"/>
      <c r="L6" s="5">
        <f t="shared" ref="L6:L7" ca="1" si="1">L5+1</f>
        <v>764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27.632999999999999</v>
      </c>
      <c r="P6" s="20">
        <f ca="1">INDEX(Pilastri!$A$1:$K$10000,$L6,7)</f>
        <v>16.323</v>
      </c>
      <c r="Q6" s="20">
        <f ca="1">INDEX(Pilastri!$A$1:$K$10000,$L6,8)</f>
        <v>5.3040000000000003</v>
      </c>
      <c r="R6" s="20">
        <f ca="1">INDEX(Pilastri!$A$1:$K$10000,$L6,9)</f>
        <v>68.781000000000006</v>
      </c>
      <c r="S6" s="20">
        <f ca="1">INDEX(Pilastri!$A$1:$K$10000,$L6,10)</f>
        <v>5.6459999999999999</v>
      </c>
      <c r="T6" s="20">
        <f ca="1">INDEX(Pilastri!$A$1:$K$10000,$L6,11)</f>
        <v>9.1140000000000008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ABS(InvPil!AM246)</f>
        <v>136.9084</v>
      </c>
    </row>
    <row r="7" spans="1:41" x14ac:dyDescent="0.25">
      <c r="A7" s="18"/>
      <c r="B7" s="5">
        <f t="shared" ca="1" si="0"/>
        <v>245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-103.71</v>
      </c>
      <c r="F7" s="20">
        <f ca="1">INDEX(Pilastri!$A$1:$K$10000,$B7,7)</f>
        <v>-59.728000000000002</v>
      </c>
      <c r="G7" s="20">
        <f ca="1">INDEX(Pilastri!$A$1:$K$10000,$B7,8)</f>
        <v>-21.532</v>
      </c>
      <c r="H7" s="20">
        <f ca="1">INDEX(Pilastri!$A$1:$K$10000,$B7,9)</f>
        <v>-6.7000000000000004E-2</v>
      </c>
      <c r="I7" s="20">
        <f ca="1">INDEX(Pilastri!$A$1:$K$10000,$B7,10)</f>
        <v>2.1000000000000001E-2</v>
      </c>
      <c r="J7" s="20">
        <f ca="1">INDEX(Pilastri!$A$1:$K$10000,$B7,11)</f>
        <v>3.4000000000000002E-2</v>
      </c>
      <c r="K7" s="19"/>
      <c r="L7" s="5">
        <f t="shared" ca="1" si="1"/>
        <v>765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-101.852</v>
      </c>
      <c r="P7" s="20">
        <f ca="1">INDEX(Pilastri!$A$1:$K$10000,$L7,7)</f>
        <v>-66.233000000000004</v>
      </c>
      <c r="Q7" s="20">
        <f ca="1">INDEX(Pilastri!$A$1:$K$10000,$L7,8)</f>
        <v>0.33200000000000002</v>
      </c>
      <c r="R7" s="20">
        <f ca="1">INDEX(Pilastri!$A$1:$K$10000,$L7,9)</f>
        <v>4.0270000000000001</v>
      </c>
      <c r="S7" s="20">
        <f ca="1">INDEX(Pilastri!$A$1:$K$10000,$L7,10)</f>
        <v>0.307</v>
      </c>
      <c r="T7" s="20">
        <f ca="1">INDEX(Pilastri!$A$1:$K$10000,$L7,11)</f>
        <v>0.495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-205.56200000000001</v>
      </c>
      <c r="Z7" s="40">
        <f ca="1">F7+P7</f>
        <v>-125.96100000000001</v>
      </c>
      <c r="AA7" s="40">
        <f ca="1">G7+Q7</f>
        <v>-21.2</v>
      </c>
      <c r="AB7" s="22">
        <f t="shared" ref="AB7:AD7" ca="1" si="2">H7+R7</f>
        <v>3.96</v>
      </c>
      <c r="AC7" s="22">
        <f t="shared" ca="1" si="2"/>
        <v>0.32800000000000001</v>
      </c>
      <c r="AD7" s="50">
        <f t="shared" ca="1" si="2"/>
        <v>0.52900000000000003</v>
      </c>
      <c r="AH7" s="109" t="s">
        <v>142</v>
      </c>
      <c r="AI7" s="109"/>
      <c r="AK7" s="107" t="s">
        <v>140</v>
      </c>
      <c r="AL7" s="107"/>
      <c r="AO7">
        <f>ABS(InvPil!AM247)</f>
        <v>410.16699999999997</v>
      </c>
    </row>
    <row r="8" spans="1:41" x14ac:dyDescent="0.25">
      <c r="A8" s="18"/>
      <c r="B8" s="5">
        <f ca="1">IF(ROW(C8)-ROW(C$4)&gt;=4*$C$4,"",B7+1)</f>
        <v>246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36.317999999999998</v>
      </c>
      <c r="F8" s="20">
        <f ca="1">INDEX(Pilastri!$A$1:$K$10000,$B8,7)</f>
        <v>21.751999999999999</v>
      </c>
      <c r="G8" s="20">
        <f ca="1">INDEX(Pilastri!$A$1:$K$10000,$B8,8)</f>
        <v>57.415999999999997</v>
      </c>
      <c r="H8" s="20">
        <f ca="1">INDEX(Pilastri!$A$1:$K$10000,$B8,9)</f>
        <v>0.16300000000000001</v>
      </c>
      <c r="I8" s="20">
        <f ca="1">INDEX(Pilastri!$A$1:$K$10000,$B8,10)</f>
        <v>-0.11</v>
      </c>
      <c r="J8" s="20">
        <f ca="1">INDEX(Pilastri!$A$1:$K$10000,$B8,11)</f>
        <v>-0.17799999999999999</v>
      </c>
      <c r="K8" s="19"/>
      <c r="L8" s="5">
        <f ca="1">IF(ROW(M8)-ROW(M$4)&gt;=4*$C$4,"",L7+1)</f>
        <v>766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62.756</v>
      </c>
      <c r="P8" s="20">
        <f ca="1">INDEX(Pilastri!$A$1:$K$10000,$L8,7)</f>
        <v>35.53</v>
      </c>
      <c r="Q8" s="20">
        <f ca="1">INDEX(Pilastri!$A$1:$K$10000,$L8,8)</f>
        <v>15.217000000000001</v>
      </c>
      <c r="R8" s="20">
        <f ca="1">INDEX(Pilastri!$A$1:$K$10000,$L8,9)</f>
        <v>205.36600000000001</v>
      </c>
      <c r="S8" s="20">
        <f ca="1">INDEX(Pilastri!$A$1:$K$10000,$L8,10)</f>
        <v>17.553999999999998</v>
      </c>
      <c r="T8" s="20">
        <f ca="1">INDEX(Pilastri!$A$1:$K$10000,$L8,11)</f>
        <v>28.527000000000001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326.47866029746274</v>
      </c>
      <c r="AL8" s="108">
        <f>0.9*30*46*0.5*14.17*2/(1+2^2)/10</f>
        <v>351.9828</v>
      </c>
      <c r="AO8">
        <f>ABS(InvPil!AM248)</f>
        <v>240.685</v>
      </c>
    </row>
    <row r="9" spans="1:41" x14ac:dyDescent="0.25">
      <c r="A9" s="18"/>
      <c r="B9" s="19">
        <f t="shared" ref="B9:B23" ca="1" si="3">IF(ROW(C9)-ROW(C$4)&gt;=4*$C$4,"",B8+1)</f>
        <v>247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-35.216000000000001</v>
      </c>
      <c r="F9" s="20">
        <f ca="1">INDEX(Pilastri!$A$1:$K$10000,$B9,7)</f>
        <v>-21.091000000000001</v>
      </c>
      <c r="G9" s="20">
        <f ca="1">INDEX(Pilastri!$A$1:$K$10000,$B9,8)</f>
        <v>-59.466999999999999</v>
      </c>
      <c r="H9" s="20">
        <f ca="1">INDEX(Pilastri!$A$1:$K$10000,$B9,9)</f>
        <v>-0.16900000000000001</v>
      </c>
      <c r="I9" s="20">
        <f ca="1">INDEX(Pilastri!$A$1:$K$10000,$B9,10)</f>
        <v>0.11</v>
      </c>
      <c r="J9" s="20">
        <f ca="1">INDEX(Pilastri!$A$1:$K$10000,$B9,11)</f>
        <v>0.17899999999999999</v>
      </c>
      <c r="K9" s="19"/>
      <c r="L9" s="19">
        <f t="shared" ref="L9:L23" ca="1" si="4">IF(ROW(M9)-ROW(M$4)&gt;=4*$C$4,"",L8+1)</f>
        <v>767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-53.155999999999999</v>
      </c>
      <c r="P9" s="20">
        <f ca="1">INDEX(Pilastri!$A$1:$K$10000,$L9,7)</f>
        <v>-30.327999999999999</v>
      </c>
      <c r="Q9" s="20">
        <f ca="1">INDEX(Pilastri!$A$1:$K$10000,$L9,8)</f>
        <v>-14.956</v>
      </c>
      <c r="R9" s="20">
        <f ca="1">INDEX(Pilastri!$A$1:$K$10000,$L9,9)</f>
        <v>-200.452</v>
      </c>
      <c r="S9" s="20">
        <f ca="1">INDEX(Pilastri!$A$1:$K$10000,$L9,10)</f>
        <v>-17.012</v>
      </c>
      <c r="T9" s="20">
        <f ca="1">INDEX(Pilastri!$A$1:$K$10000,$L9,11)</f>
        <v>-27.602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ABS(InvPil!AM249)</f>
        <v>284.36079999999998</v>
      </c>
    </row>
    <row r="10" spans="1:41" x14ac:dyDescent="0.25">
      <c r="A10" s="18"/>
      <c r="B10" s="19">
        <f t="shared" ca="1" si="3"/>
        <v>248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22.355</v>
      </c>
      <c r="F10" s="20">
        <f ca="1">INDEX(Pilastri!$A$1:$K$10000,$B10,7)</f>
        <v>13.388999999999999</v>
      </c>
      <c r="G10" s="20">
        <f ca="1">INDEX(Pilastri!$A$1:$K$10000,$B10,8)</f>
        <v>36.524000000000001</v>
      </c>
      <c r="H10" s="20">
        <f ca="1">INDEX(Pilastri!$A$1:$K$10000,$B10,9)</f>
        <v>0.104</v>
      </c>
      <c r="I10" s="20">
        <f ca="1">INDEX(Pilastri!$A$1:$K$10000,$B10,10)</f>
        <v>-6.9000000000000006E-2</v>
      </c>
      <c r="J10" s="20">
        <f ca="1">INDEX(Pilastri!$A$1:$K$10000,$B10,11)</f>
        <v>-0.112</v>
      </c>
      <c r="K10" s="19"/>
      <c r="L10" s="19">
        <f t="shared" ca="1" si="4"/>
        <v>768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36.222999999999999</v>
      </c>
      <c r="P10" s="20">
        <f ca="1">INDEX(Pilastri!$A$1:$K$10000,$L10,7)</f>
        <v>20.581</v>
      </c>
      <c r="Q10" s="20">
        <f ca="1">INDEX(Pilastri!$A$1:$K$10000,$L10,8)</f>
        <v>9.3919999999999995</v>
      </c>
      <c r="R10" s="20">
        <f ca="1">INDEX(Pilastri!$A$1:$K$10000,$L10,9)</f>
        <v>126.598</v>
      </c>
      <c r="S10" s="20">
        <f ca="1">INDEX(Pilastri!$A$1:$K$10000,$L10,10)</f>
        <v>10.802</v>
      </c>
      <c r="T10" s="20">
        <f ca="1">INDEX(Pilastri!$A$1:$K$10000,$L10,11)</f>
        <v>17.54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ABS(InvPil!AM250)</f>
        <v>366.49119999999999</v>
      </c>
    </row>
    <row r="11" spans="1:41" x14ac:dyDescent="0.25">
      <c r="A11" s="18"/>
      <c r="B11" s="19">
        <f t="shared" ca="1" si="3"/>
        <v>249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-229.58</v>
      </c>
      <c r="F11" s="20">
        <f ca="1">INDEX(Pilastri!$A$1:$K$10000,$B11,7)</f>
        <v>-135.36099999999999</v>
      </c>
      <c r="G11" s="20">
        <f ca="1">INDEX(Pilastri!$A$1:$K$10000,$B11,8)</f>
        <v>-79.361999999999995</v>
      </c>
      <c r="H11" s="20">
        <f ca="1">INDEX(Pilastri!$A$1:$K$10000,$B11,9)</f>
        <v>-0.22800000000000001</v>
      </c>
      <c r="I11" s="20">
        <f ca="1">INDEX(Pilastri!$A$1:$K$10000,$B11,10)</f>
        <v>0.112</v>
      </c>
      <c r="J11" s="20">
        <f ca="1">INDEX(Pilastri!$A$1:$K$10000,$B11,11)</f>
        <v>0.183</v>
      </c>
      <c r="K11" s="19"/>
      <c r="L11" s="19">
        <f t="shared" ca="1" si="4"/>
        <v>769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-301.96199999999999</v>
      </c>
      <c r="P11" s="20">
        <f ca="1">INDEX(Pilastri!$A$1:$K$10000,$L11,7)</f>
        <v>-190.065</v>
      </c>
      <c r="Q11" s="20">
        <f ca="1">INDEX(Pilastri!$A$1:$K$10000,$L11,8)</f>
        <v>1.1499999999999999</v>
      </c>
      <c r="R11" s="20">
        <f ca="1">INDEX(Pilastri!$A$1:$K$10000,$L11,9)</f>
        <v>15.196999999999999</v>
      </c>
      <c r="S11" s="20">
        <f ca="1">INDEX(Pilastri!$A$1:$K$10000,$L11,10)</f>
        <v>1.26</v>
      </c>
      <c r="T11" s="20">
        <f ca="1">INDEX(Pilastri!$A$1:$K$10000,$L11,11)</f>
        <v>2.0379999999999998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-531.54200000000003</v>
      </c>
      <c r="Z11" s="22">
        <f t="shared" ca="1" si="5"/>
        <v>-325.42599999999999</v>
      </c>
      <c r="AA11" s="22">
        <f t="shared" ca="1" si="5"/>
        <v>-78.211999999999989</v>
      </c>
      <c r="AB11" s="22">
        <f t="shared" ca="1" si="5"/>
        <v>14.968999999999999</v>
      </c>
      <c r="AC11" s="22">
        <f t="shared" ca="1" si="5"/>
        <v>1.3720000000000001</v>
      </c>
      <c r="AD11" s="50">
        <f t="shared" ca="1" si="5"/>
        <v>2.2209999999999996</v>
      </c>
      <c r="AH11" s="109" t="s">
        <v>143</v>
      </c>
      <c r="AI11" s="109"/>
      <c r="AK11" s="107" t="s">
        <v>140</v>
      </c>
      <c r="AL11" s="107"/>
      <c r="AO11">
        <f>ABS(InvPil!AM251)</f>
        <v>714.38279999999997</v>
      </c>
    </row>
    <row r="12" spans="1:41" x14ac:dyDescent="0.25">
      <c r="A12" s="18"/>
      <c r="B12" s="19">
        <f t="shared" ca="1" si="3"/>
        <v>250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36.692999999999998</v>
      </c>
      <c r="F12" s="20">
        <f ca="1">INDEX(Pilastri!$A$1:$K$10000,$B12,7)</f>
        <v>22.004000000000001</v>
      </c>
      <c r="G12" s="20">
        <f ca="1">INDEX(Pilastri!$A$1:$K$10000,$B12,8)</f>
        <v>79.010999999999996</v>
      </c>
      <c r="H12" s="20">
        <f ca="1">INDEX(Pilastri!$A$1:$K$10000,$B12,9)</f>
        <v>0.218</v>
      </c>
      <c r="I12" s="20">
        <f ca="1">INDEX(Pilastri!$A$1:$K$10000,$B12,10)</f>
        <v>-0.18099999999999999</v>
      </c>
      <c r="J12" s="20">
        <f ca="1">INDEX(Pilastri!$A$1:$K$10000,$B12,11)</f>
        <v>-0.29499999999999998</v>
      </c>
      <c r="K12" s="19"/>
      <c r="L12" s="19">
        <f t="shared" ca="1" si="4"/>
        <v>770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61.234000000000002</v>
      </c>
      <c r="P12" s="20">
        <f ca="1">INDEX(Pilastri!$A$1:$K$10000,$L12,7)</f>
        <v>35.158999999999999</v>
      </c>
      <c r="Q12" s="20">
        <f ca="1">INDEX(Pilastri!$A$1:$K$10000,$L12,8)</f>
        <v>22.853000000000002</v>
      </c>
      <c r="R12" s="20">
        <f ca="1">INDEX(Pilastri!$A$1:$K$10000,$L12,9)</f>
        <v>314.06700000000001</v>
      </c>
      <c r="S12" s="20">
        <f ca="1">INDEX(Pilastri!$A$1:$K$10000,$L12,10)</f>
        <v>26.718</v>
      </c>
      <c r="T12" s="20">
        <f ca="1">INDEX(Pilastri!$A$1:$K$10000,$L12,11)</f>
        <v>43.484999999999999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537.21314900680784</v>
      </c>
      <c r="AL12" s="108">
        <f>0.9*30*46*0.5*14.17*2/(1+2^2)/10</f>
        <v>351.9828</v>
      </c>
      <c r="AO12">
        <f>ABS(InvPil!AM252)</f>
        <v>342.08720000000005</v>
      </c>
    </row>
    <row r="13" spans="1:41" x14ac:dyDescent="0.25">
      <c r="A13" s="18"/>
      <c r="B13" s="19">
        <f t="shared" ca="1" si="3"/>
        <v>251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-34.622</v>
      </c>
      <c r="F13" s="20">
        <f ca="1">INDEX(Pilastri!$A$1:$K$10000,$B13,7)</f>
        <v>-20.763999999999999</v>
      </c>
      <c r="G13" s="20">
        <f ca="1">INDEX(Pilastri!$A$1:$K$10000,$B13,8)</f>
        <v>-78.408000000000001</v>
      </c>
      <c r="H13" s="20">
        <f ca="1">INDEX(Pilastri!$A$1:$K$10000,$B13,9)</f>
        <v>-0.218</v>
      </c>
      <c r="I13" s="20">
        <f ca="1">INDEX(Pilastri!$A$1:$K$10000,$B13,10)</f>
        <v>0.18099999999999999</v>
      </c>
      <c r="J13" s="20">
        <f ca="1">INDEX(Pilastri!$A$1:$K$10000,$B13,11)</f>
        <v>0.29399999999999998</v>
      </c>
      <c r="K13" s="19"/>
      <c r="L13" s="19">
        <f t="shared" ca="1" si="4"/>
        <v>771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-55.079000000000001</v>
      </c>
      <c r="P13" s="20">
        <f ca="1">INDEX(Pilastri!$A$1:$K$10000,$L13,7)</f>
        <v>-31.565000000000001</v>
      </c>
      <c r="Q13" s="20">
        <f ca="1">INDEX(Pilastri!$A$1:$K$10000,$L13,8)</f>
        <v>-19.722000000000001</v>
      </c>
      <c r="R13" s="20">
        <f ca="1">INDEX(Pilastri!$A$1:$K$10000,$L13,9)</f>
        <v>-276.04500000000002</v>
      </c>
      <c r="S13" s="20">
        <f ca="1">INDEX(Pilastri!$A$1:$K$10000,$L13,10)</f>
        <v>-23.481000000000002</v>
      </c>
      <c r="T13" s="20">
        <f ca="1">INDEX(Pilastri!$A$1:$K$10000,$L13,11)</f>
        <v>-38.183999999999997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ABS(InvPil!AM253)</f>
        <v>436.0034</v>
      </c>
    </row>
    <row r="14" spans="1:41" x14ac:dyDescent="0.25">
      <c r="A14" s="18"/>
      <c r="B14" s="19">
        <f t="shared" ca="1" si="3"/>
        <v>252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22.286000000000001</v>
      </c>
      <c r="F14" s="20">
        <f ca="1">INDEX(Pilastri!$A$1:$K$10000,$B14,7)</f>
        <v>13.365</v>
      </c>
      <c r="G14" s="20">
        <f ca="1">INDEX(Pilastri!$A$1:$K$10000,$B14,8)</f>
        <v>49.192</v>
      </c>
      <c r="H14" s="20">
        <f ca="1">INDEX(Pilastri!$A$1:$K$10000,$B14,9)</f>
        <v>0.13600000000000001</v>
      </c>
      <c r="I14" s="20">
        <f ca="1">INDEX(Pilastri!$A$1:$K$10000,$B14,10)</f>
        <v>-0.113</v>
      </c>
      <c r="J14" s="20">
        <f ca="1">INDEX(Pilastri!$A$1:$K$10000,$B14,11)</f>
        <v>-0.184</v>
      </c>
      <c r="K14" s="19"/>
      <c r="L14" s="19">
        <f t="shared" ca="1" si="4"/>
        <v>772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36.347999999999999</v>
      </c>
      <c r="P14" s="20">
        <f ca="1">INDEX(Pilastri!$A$1:$K$10000,$L14,7)</f>
        <v>20.850999999999999</v>
      </c>
      <c r="Q14" s="20">
        <f ca="1">INDEX(Pilastri!$A$1:$K$10000,$L14,8)</f>
        <v>13.26</v>
      </c>
      <c r="R14" s="20">
        <f ca="1">INDEX(Pilastri!$A$1:$K$10000,$L14,9)</f>
        <v>184.126</v>
      </c>
      <c r="S14" s="20">
        <f ca="1">INDEX(Pilastri!$A$1:$K$10000,$L14,10)</f>
        <v>15.686999999999999</v>
      </c>
      <c r="T14" s="20">
        <f ca="1">INDEX(Pilastri!$A$1:$K$10000,$L14,11)</f>
        <v>25.521999999999998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ABS(InvPil!AM254)</f>
        <v>620.46659999999997</v>
      </c>
    </row>
    <row r="15" spans="1:41" x14ac:dyDescent="0.25">
      <c r="A15" s="18"/>
      <c r="B15" s="19">
        <f t="shared" ca="1" si="3"/>
        <v>253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-359.51499999999999</v>
      </c>
      <c r="F15" s="20">
        <f ca="1">INDEX(Pilastri!$A$1:$K$10000,$B15,7)</f>
        <v>-213.69499999999999</v>
      </c>
      <c r="G15" s="20">
        <f ca="1">INDEX(Pilastri!$A$1:$K$10000,$B15,8)</f>
        <v>-173.36199999999999</v>
      </c>
      <c r="H15" s="20">
        <f ca="1">INDEX(Pilastri!$A$1:$K$10000,$B15,9)</f>
        <v>-0.48799999999999999</v>
      </c>
      <c r="I15" s="20">
        <f ca="1">INDEX(Pilastri!$A$1:$K$10000,$B15,10)</f>
        <v>0.315</v>
      </c>
      <c r="J15" s="20">
        <f ca="1">INDEX(Pilastri!$A$1:$K$10000,$B15,11)</f>
        <v>0.51300000000000001</v>
      </c>
      <c r="K15" s="19"/>
      <c r="L15" s="19">
        <f t="shared" ca="1" si="4"/>
        <v>773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-501.22500000000002</v>
      </c>
      <c r="P15" s="20">
        <f ca="1">INDEX(Pilastri!$A$1:$K$10000,$L15,7)</f>
        <v>-314.54000000000002</v>
      </c>
      <c r="Q15" s="20">
        <f ca="1">INDEX(Pilastri!$A$1:$K$10000,$L15,8)</f>
        <v>2.536</v>
      </c>
      <c r="R15" s="20">
        <f ca="1">INDEX(Pilastri!$A$1:$K$10000,$L15,9)</f>
        <v>35.076000000000001</v>
      </c>
      <c r="S15" s="20">
        <f ca="1">INDEX(Pilastri!$A$1:$K$10000,$L15,10)</f>
        <v>3.0110000000000001</v>
      </c>
      <c r="T15" s="20">
        <f ca="1">INDEX(Pilastri!$A$1:$K$10000,$L15,11)</f>
        <v>4.8849999999999998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-860.74</v>
      </c>
      <c r="Z15" s="22">
        <f t="shared" ca="1" si="6"/>
        <v>-528.23500000000001</v>
      </c>
      <c r="AA15" s="22">
        <f t="shared" ca="1" si="6"/>
        <v>-170.82599999999999</v>
      </c>
      <c r="AB15" s="22">
        <f t="shared" ca="1" si="6"/>
        <v>34.588000000000001</v>
      </c>
      <c r="AC15" s="22">
        <f t="shared" ca="1" si="6"/>
        <v>3.3260000000000001</v>
      </c>
      <c r="AD15" s="50">
        <f t="shared" ca="1" si="6"/>
        <v>5.3979999999999997</v>
      </c>
      <c r="AH15" s="109" t="s">
        <v>144</v>
      </c>
      <c r="AI15" s="109"/>
      <c r="AK15" s="107" t="s">
        <v>140</v>
      </c>
      <c r="AL15" s="107"/>
      <c r="AO15">
        <f>ABS(InvPil!AM255)</f>
        <v>1045.3706999999999</v>
      </c>
    </row>
    <row r="16" spans="1:41" x14ac:dyDescent="0.25">
      <c r="A16" s="18"/>
      <c r="B16" s="19">
        <f t="shared" ca="1" si="3"/>
        <v>254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30.248000000000001</v>
      </c>
      <c r="F16" s="20">
        <f ca="1">INDEX(Pilastri!$A$1:$K$10000,$B16,7)</f>
        <v>18.126000000000001</v>
      </c>
      <c r="G16" s="20">
        <f ca="1">INDEX(Pilastri!$A$1:$K$10000,$B16,8)</f>
        <v>97.41</v>
      </c>
      <c r="H16" s="20">
        <f ca="1">INDEX(Pilastri!$A$1:$K$10000,$B16,9)</f>
        <v>-0.247</v>
      </c>
      <c r="I16" s="20">
        <f ca="1">INDEX(Pilastri!$A$1:$K$10000,$B16,10)</f>
        <v>-0.18</v>
      </c>
      <c r="J16" s="20">
        <f ca="1">INDEX(Pilastri!$A$1:$K$10000,$B16,11)</f>
        <v>-0.29199999999999998</v>
      </c>
      <c r="K16" s="19"/>
      <c r="L16" s="19">
        <f t="shared" ca="1" si="4"/>
        <v>774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61.146999999999998</v>
      </c>
      <c r="P16" s="20">
        <f ca="1">INDEX(Pilastri!$A$1:$K$10000,$L16,7)</f>
        <v>35.018000000000001</v>
      </c>
      <c r="Q16" s="20">
        <f ca="1">INDEX(Pilastri!$A$1:$K$10000,$L16,8)</f>
        <v>26.893999999999998</v>
      </c>
      <c r="R16" s="20">
        <f ca="1">INDEX(Pilastri!$A$1:$K$10000,$L16,9)</f>
        <v>343.125</v>
      </c>
      <c r="S16" s="20">
        <f ca="1">INDEX(Pilastri!$A$1:$K$10000,$L16,10)</f>
        <v>29.088999999999999</v>
      </c>
      <c r="T16" s="20">
        <f ca="1">INDEX(Pilastri!$A$1:$K$10000,$L16,11)</f>
        <v>47.375999999999998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656.13576917396506</v>
      </c>
      <c r="AL16" s="108">
        <f>0.9*30*46*0.5*14.17*2/(1+2^2)/10</f>
        <v>351.9828</v>
      </c>
      <c r="AO16">
        <f>ABS(InvPil!AM256)</f>
        <v>413.61129999999997</v>
      </c>
    </row>
    <row r="17" spans="1:59" x14ac:dyDescent="0.25">
      <c r="A17" s="18"/>
      <c r="B17" s="19">
        <f t="shared" ca="1" si="3"/>
        <v>255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-28.105</v>
      </c>
      <c r="F17" s="20">
        <f ca="1">INDEX(Pilastri!$A$1:$K$10000,$B17,7)</f>
        <v>-16.824999999999999</v>
      </c>
      <c r="G17" s="20">
        <f ca="1">INDEX(Pilastri!$A$1:$K$10000,$B17,8)</f>
        <v>-100.473</v>
      </c>
      <c r="H17" s="20">
        <f ca="1">INDEX(Pilastri!$A$1:$K$10000,$B17,9)</f>
        <v>0.25600000000000001</v>
      </c>
      <c r="I17" s="20">
        <f ca="1">INDEX(Pilastri!$A$1:$K$10000,$B17,10)</f>
        <v>0.188</v>
      </c>
      <c r="J17" s="20">
        <f ca="1">INDEX(Pilastri!$A$1:$K$10000,$B17,11)</f>
        <v>0.30499999999999999</v>
      </c>
      <c r="K17" s="19"/>
      <c r="L17" s="19">
        <f t="shared" ca="1" si="4"/>
        <v>775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-63.453000000000003</v>
      </c>
      <c r="P17" s="20">
        <f ca="1">INDEX(Pilastri!$A$1:$K$10000,$L17,7)</f>
        <v>-36.378999999999998</v>
      </c>
      <c r="Q17" s="20">
        <f ca="1">INDEX(Pilastri!$A$1:$K$10000,$L17,8)</f>
        <v>-26.334</v>
      </c>
      <c r="R17" s="20">
        <f ca="1">INDEX(Pilastri!$A$1:$K$10000,$L17,9)</f>
        <v>-354.49</v>
      </c>
      <c r="S17" s="20">
        <f ca="1">INDEX(Pilastri!$A$1:$K$10000,$L17,10)</f>
        <v>-30.138000000000002</v>
      </c>
      <c r="T17" s="20">
        <f ca="1">INDEX(Pilastri!$A$1:$K$10000,$L17,11)</f>
        <v>-49.064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ABS(InvPil!AM257)</f>
        <v>570.61850000000004</v>
      </c>
    </row>
    <row r="18" spans="1:59" x14ac:dyDescent="0.25">
      <c r="A18" s="18"/>
      <c r="B18" s="19">
        <f t="shared" ca="1" si="3"/>
        <v>256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18.234999999999999</v>
      </c>
      <c r="F18" s="20">
        <f ca="1">INDEX(Pilastri!$A$1:$K$10000,$B18,7)</f>
        <v>10.922000000000001</v>
      </c>
      <c r="G18" s="20">
        <f ca="1">INDEX(Pilastri!$A$1:$K$10000,$B18,8)</f>
        <v>61.838000000000001</v>
      </c>
      <c r="H18" s="20">
        <f ca="1">INDEX(Pilastri!$A$1:$K$10000,$B18,9)</f>
        <v>-0.157</v>
      </c>
      <c r="I18" s="20">
        <f ca="1">INDEX(Pilastri!$A$1:$K$10000,$B18,10)</f>
        <v>-0.115</v>
      </c>
      <c r="J18" s="20">
        <f ca="1">INDEX(Pilastri!$A$1:$K$10000,$B18,11)</f>
        <v>-0.187</v>
      </c>
      <c r="K18" s="19"/>
      <c r="L18" s="19">
        <f t="shared" ca="1" si="4"/>
        <v>776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38.936999999999998</v>
      </c>
      <c r="P18" s="20">
        <f ca="1">INDEX(Pilastri!$A$1:$K$10000,$L18,7)</f>
        <v>22.312000000000001</v>
      </c>
      <c r="Q18" s="20">
        <f ca="1">INDEX(Pilastri!$A$1:$K$10000,$L18,8)</f>
        <v>16.602</v>
      </c>
      <c r="R18" s="20">
        <f ca="1">INDEX(Pilastri!$A$1:$K$10000,$L18,9)</f>
        <v>217.828</v>
      </c>
      <c r="S18" s="20">
        <f ca="1">INDEX(Pilastri!$A$1:$K$10000,$L18,10)</f>
        <v>18.507999999999999</v>
      </c>
      <c r="T18" s="20">
        <f ca="1">INDEX(Pilastri!$A$1:$K$10000,$L18,11)</f>
        <v>30.137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ABS(InvPil!AM258)</f>
        <v>888.36349999999993</v>
      </c>
    </row>
    <row r="19" spans="1:59" x14ac:dyDescent="0.25">
      <c r="A19" s="18"/>
      <c r="B19" s="19">
        <f t="shared" ca="1" si="3"/>
        <v>257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-484.29</v>
      </c>
      <c r="F19" s="20">
        <f ca="1">INDEX(Pilastri!$A$1:$K$10000,$B19,7)</f>
        <v>-288.959</v>
      </c>
      <c r="G19" s="20">
        <f ca="1">INDEX(Pilastri!$A$1:$K$10000,$B19,8)</f>
        <v>-293.28899999999999</v>
      </c>
      <c r="H19" s="20">
        <f ca="1">INDEX(Pilastri!$A$1:$K$10000,$B19,9)</f>
        <v>-0.80600000000000005</v>
      </c>
      <c r="I19" s="20">
        <f ca="1">INDEX(Pilastri!$A$1:$K$10000,$B19,10)</f>
        <v>0.56899999999999995</v>
      </c>
      <c r="J19" s="20">
        <f ca="1">INDEX(Pilastri!$A$1:$K$10000,$B19,11)</f>
        <v>0.92400000000000004</v>
      </c>
      <c r="K19" s="19"/>
      <c r="L19" s="19">
        <f t="shared" ca="1" si="4"/>
        <v>777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-702.96199999999999</v>
      </c>
      <c r="P19" s="20">
        <f ca="1">INDEX(Pilastri!$A$1:$K$10000,$L19,7)</f>
        <v>-440.53199999999998</v>
      </c>
      <c r="Q19" s="20">
        <f ca="1">INDEX(Pilastri!$A$1:$K$10000,$L19,8)</f>
        <v>4.4569999999999999</v>
      </c>
      <c r="R19" s="20">
        <f ca="1">INDEX(Pilastri!$A$1:$K$10000,$L19,9)</f>
        <v>61.648000000000003</v>
      </c>
      <c r="S19" s="20">
        <f ca="1">INDEX(Pilastri!$A$1:$K$10000,$L19,10)</f>
        <v>5.3440000000000003</v>
      </c>
      <c r="T19" s="20">
        <f ca="1">INDEX(Pilastri!$A$1:$K$10000,$L19,11)</f>
        <v>8.6829999999999998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-1187.252</v>
      </c>
      <c r="Z19" s="22">
        <f t="shared" ca="1" si="7"/>
        <v>-729.49099999999999</v>
      </c>
      <c r="AA19" s="22">
        <f t="shared" ca="1" si="7"/>
        <v>-288.83199999999999</v>
      </c>
      <c r="AB19" s="22">
        <f t="shared" ca="1" si="7"/>
        <v>60.842000000000006</v>
      </c>
      <c r="AC19" s="22">
        <f t="shared" ca="1" si="7"/>
        <v>5.9130000000000003</v>
      </c>
      <c r="AD19" s="50">
        <f t="shared" ca="1" si="7"/>
        <v>9.6069999999999993</v>
      </c>
      <c r="AH19" s="109" t="s">
        <v>145</v>
      </c>
      <c r="AI19" s="109"/>
      <c r="AK19" s="107" t="s">
        <v>140</v>
      </c>
      <c r="AL19" s="107"/>
      <c r="AO19">
        <f>ABS(InvPil!AM259)</f>
        <v>1380.7662</v>
      </c>
    </row>
    <row r="20" spans="1:59" x14ac:dyDescent="0.25">
      <c r="A20" s="18"/>
      <c r="B20" s="19">
        <f t="shared" ca="1" si="3"/>
        <v>258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14.846</v>
      </c>
      <c r="F20" s="20">
        <f ca="1">INDEX(Pilastri!$A$1:$K$10000,$B20,7)</f>
        <v>8.9049999999999994</v>
      </c>
      <c r="G20" s="20">
        <f ca="1">INDEX(Pilastri!$A$1:$K$10000,$B20,8)</f>
        <v>76.494</v>
      </c>
      <c r="H20" s="20">
        <f ca="1">INDEX(Pilastri!$A$1:$K$10000,$B20,9)</f>
        <v>-0.183</v>
      </c>
      <c r="I20" s="20">
        <f ca="1">INDEX(Pilastri!$A$1:$K$10000,$B20,10)</f>
        <v>-0.08</v>
      </c>
      <c r="J20" s="20">
        <f ca="1">INDEX(Pilastri!$A$1:$K$10000,$B20,11)</f>
        <v>-0.13</v>
      </c>
      <c r="K20" s="19"/>
      <c r="L20" s="19">
        <f t="shared" ca="1" si="4"/>
        <v>778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41.621000000000002</v>
      </c>
      <c r="P20" s="20">
        <f ca="1">INDEX(Pilastri!$A$1:$K$10000,$L20,7)</f>
        <v>23.661000000000001</v>
      </c>
      <c r="Q20" s="20">
        <f ca="1">INDEX(Pilastri!$A$1:$K$10000,$L20,8)</f>
        <v>24.184999999999999</v>
      </c>
      <c r="R20" s="20">
        <f ca="1">INDEX(Pilastri!$A$1:$K$10000,$L20,9)</f>
        <v>265.31599999999997</v>
      </c>
      <c r="S20" s="20">
        <f ca="1">INDEX(Pilastri!$A$1:$K$10000,$L20,10)</f>
        <v>22.741</v>
      </c>
      <c r="T20" s="20">
        <f ca="1">INDEX(Pilastri!$A$1:$K$10000,$L20,11)</f>
        <v>37.045000000000002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1.1*MAX((E258+E266)/(AI224/100),(E259+E267)/(AI224/100))</f>
        <v>504.61817359976686</v>
      </c>
      <c r="AL20" s="108">
        <f>0.9*30*46*0.5*14.17*2/(1+2^2)/10</f>
        <v>351.9828</v>
      </c>
      <c r="AO20">
        <f>ABS(InvPil!AM260)</f>
        <v>474.64179999999993</v>
      </c>
    </row>
    <row r="21" spans="1:59" x14ac:dyDescent="0.25">
      <c r="A21" s="18"/>
      <c r="B21" s="19">
        <f t="shared" ca="1" si="3"/>
        <v>259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-7.5540000000000003</v>
      </c>
      <c r="F21" s="20">
        <f ca="1">INDEX(Pilastri!$A$1:$K$10000,$B21,7)</f>
        <v>-4.4850000000000003</v>
      </c>
      <c r="G21" s="20">
        <f ca="1">INDEX(Pilastri!$A$1:$K$10000,$B21,8)</f>
        <v>-83.873000000000005</v>
      </c>
      <c r="H21" s="20">
        <f ca="1">INDEX(Pilastri!$A$1:$K$10000,$B21,9)</f>
        <v>0.20100000000000001</v>
      </c>
      <c r="I21" s="20">
        <f ca="1">INDEX(Pilastri!$A$1:$K$10000,$B21,10)</f>
        <v>9.1999999999999998E-2</v>
      </c>
      <c r="J21" s="20">
        <f ca="1">INDEX(Pilastri!$A$1:$K$10000,$B21,11)</f>
        <v>0.15</v>
      </c>
      <c r="K21" s="19"/>
      <c r="L21" s="19">
        <f t="shared" ca="1" si="4"/>
        <v>779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-20.916</v>
      </c>
      <c r="P21" s="20">
        <f ca="1">INDEX(Pilastri!$A$1:$K$10000,$L21,7)</f>
        <v>-12.223000000000001</v>
      </c>
      <c r="Q21" s="20">
        <f ca="1">INDEX(Pilastri!$A$1:$K$10000,$L21,8)</f>
        <v>-40.115000000000002</v>
      </c>
      <c r="R21" s="20">
        <f ca="1">INDEX(Pilastri!$A$1:$K$10000,$L21,9)</f>
        <v>-464.12099999999998</v>
      </c>
      <c r="S21" s="20">
        <f ca="1">INDEX(Pilastri!$A$1:$K$10000,$L21,10)</f>
        <v>-39.893999999999998</v>
      </c>
      <c r="T21" s="20">
        <f ca="1">INDEX(Pilastri!$A$1:$K$10000,$L21,11)</f>
        <v>-64.974999999999994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ABS(InvPil!AM261)</f>
        <v>697.65129999999999</v>
      </c>
    </row>
    <row r="22" spans="1:59" x14ac:dyDescent="0.25">
      <c r="A22" s="18"/>
      <c r="B22" s="19">
        <f t="shared" ca="1" si="3"/>
        <v>260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6.0540000000000003</v>
      </c>
      <c r="F22" s="20">
        <f ca="1">INDEX(Pilastri!$A$1:$K$10000,$B22,7)</f>
        <v>3.6190000000000002</v>
      </c>
      <c r="G22" s="20">
        <f ca="1">INDEX(Pilastri!$A$1:$K$10000,$B22,8)</f>
        <v>43.341999999999999</v>
      </c>
      <c r="H22" s="20">
        <f ca="1">INDEX(Pilastri!$A$1:$K$10000,$B22,9)</f>
        <v>-0.104</v>
      </c>
      <c r="I22" s="20">
        <f ca="1">INDEX(Pilastri!$A$1:$K$10000,$B22,10)</f>
        <v>-4.5999999999999999E-2</v>
      </c>
      <c r="J22" s="20">
        <f ca="1">INDEX(Pilastri!$A$1:$K$10000,$B22,11)</f>
        <v>-7.5999999999999998E-2</v>
      </c>
      <c r="K22" s="19"/>
      <c r="L22" s="19">
        <f t="shared" ca="1" si="4"/>
        <v>780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16.902000000000001</v>
      </c>
      <c r="P22" s="20">
        <f ca="1">INDEX(Pilastri!$A$1:$K$10000,$L22,7)</f>
        <v>9.6980000000000004</v>
      </c>
      <c r="Q22" s="20">
        <f ca="1">INDEX(Pilastri!$A$1:$K$10000,$L22,8)</f>
        <v>17.369</v>
      </c>
      <c r="R22" s="20">
        <f ca="1">INDEX(Pilastri!$A$1:$K$10000,$L22,9)</f>
        <v>197.078</v>
      </c>
      <c r="S22" s="20">
        <f ca="1">INDEX(Pilastri!$A$1:$K$10000,$L22,10)</f>
        <v>16.928999999999998</v>
      </c>
      <c r="T22" s="20">
        <f ca="1">INDEX(Pilastri!$A$1:$K$10000,$L22,11)</f>
        <v>27.573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ABS(InvPil!AM262)</f>
        <v>1157.7566999999999</v>
      </c>
    </row>
    <row r="23" spans="1:59" x14ac:dyDescent="0.25">
      <c r="A23" s="18"/>
      <c r="B23" s="19">
        <f t="shared" ca="1" si="3"/>
        <v>261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-593.86</v>
      </c>
      <c r="F23" s="20">
        <f ca="1">INDEX(Pilastri!$A$1:$K$10000,$B23,7)</f>
        <v>-355.089</v>
      </c>
      <c r="G23" s="20">
        <f ca="1">INDEX(Pilastri!$A$1:$K$10000,$B23,8)</f>
        <v>-420.14600000000002</v>
      </c>
      <c r="H23" s="20">
        <f ca="1">INDEX(Pilastri!$A$1:$K$10000,$B23,9)</f>
        <v>-1.113</v>
      </c>
      <c r="I23" s="20">
        <f ca="1">INDEX(Pilastri!$A$1:$K$10000,$B23,10)</f>
        <v>0.76</v>
      </c>
      <c r="J23" s="20">
        <f ca="1">INDEX(Pilastri!$A$1:$K$10000,$B23,11)</f>
        <v>1.236</v>
      </c>
      <c r="K23" s="19"/>
      <c r="L23" s="19">
        <f t="shared" ca="1" si="4"/>
        <v>781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-914.471</v>
      </c>
      <c r="P23" s="20">
        <f ca="1">INDEX(Pilastri!$A$1:$K$10000,$L23,7)</f>
        <v>-572.61500000000001</v>
      </c>
      <c r="Q23" s="20">
        <f ca="1">INDEX(Pilastri!$A$1:$K$10000,$L23,8)</f>
        <v>6.7539999999999996</v>
      </c>
      <c r="R23" s="20">
        <f ca="1">INDEX(Pilastri!$A$1:$K$10000,$L23,9)</f>
        <v>90.513000000000005</v>
      </c>
      <c r="S23" s="20">
        <f ca="1">INDEX(Pilastri!$A$1:$K$10000,$L23,10)</f>
        <v>7.8769999999999998</v>
      </c>
      <c r="T23" s="20">
        <f ca="1">INDEX(Pilastri!$A$1:$K$10000,$L23,11)</f>
        <v>12.808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-1508.3310000000001</v>
      </c>
      <c r="Z23" s="22">
        <f t="shared" ref="Z23:AD23" ca="1" si="8">F23+P23</f>
        <v>-927.70399999999995</v>
      </c>
      <c r="AA23" s="22">
        <f t="shared" ca="1" si="8"/>
        <v>-413.392</v>
      </c>
      <c r="AB23" s="22">
        <f t="shared" ca="1" si="8"/>
        <v>89.4</v>
      </c>
      <c r="AC23" s="22">
        <f t="shared" ca="1" si="8"/>
        <v>8.6370000000000005</v>
      </c>
      <c r="AD23" s="50">
        <f t="shared" ca="1" si="8"/>
        <v>14.044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  <c r="AH24" s="68"/>
      <c r="AI24" s="68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  <c r="AE27" s="8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</row>
    <row r="28" spans="1:59" x14ac:dyDescent="0.25">
      <c r="A28" t="s">
        <v>57</v>
      </c>
      <c r="B28" s="5">
        <f ca="1">$A$4</f>
        <v>13</v>
      </c>
      <c r="D28" t="s">
        <v>58</v>
      </c>
      <c r="E28" s="5" t="s">
        <v>59</v>
      </c>
      <c r="F28" s="17">
        <v>30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6" t="s">
        <v>133</v>
      </c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  <c r="AU28" s="123"/>
      <c r="AV28" s="123"/>
      <c r="AW28" s="123"/>
      <c r="AX28" s="123"/>
      <c r="AY28" s="123"/>
      <c r="AZ28" s="123"/>
      <c r="BA28" s="123"/>
      <c r="BB28" s="123"/>
      <c r="BC28" s="123"/>
      <c r="BD28" s="123"/>
      <c r="BE28" s="123"/>
      <c r="BF28" s="123"/>
      <c r="BG28" s="124"/>
    </row>
    <row r="29" spans="1:59" ht="18" x14ac:dyDescent="0.35">
      <c r="A29" t="s">
        <v>67</v>
      </c>
      <c r="B29" s="17">
        <v>5</v>
      </c>
      <c r="E29" s="5" t="s">
        <v>68</v>
      </c>
      <c r="F29" s="17">
        <v>60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183.6</v>
      </c>
      <c r="AA29" s="16" t="s">
        <v>73</v>
      </c>
      <c r="AD29" s="49"/>
      <c r="AY29" s="82" t="s">
        <v>162</v>
      </c>
      <c r="AZ29" s="112" t="s">
        <v>164</v>
      </c>
      <c r="BA29" s="113"/>
      <c r="BG29" s="8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91.8</v>
      </c>
      <c r="AA30" s="16" t="s">
        <v>73</v>
      </c>
      <c r="AD30" s="49"/>
      <c r="AF30" s="117" t="s">
        <v>134</v>
      </c>
      <c r="AG30" s="118"/>
      <c r="AH30" s="119"/>
      <c r="AI30" s="55" t="s">
        <v>135</v>
      </c>
      <c r="AJ30" s="117" t="s">
        <v>136</v>
      </c>
      <c r="AK30" s="119"/>
      <c r="AL30" s="117" t="s">
        <v>137</v>
      </c>
      <c r="AM30" s="118"/>
      <c r="AN30" s="119"/>
      <c r="AO30" s="117"/>
      <c r="AP30" s="119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101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  <c r="BG30" s="84"/>
    </row>
    <row r="31" spans="1:59" x14ac:dyDescent="0.25">
      <c r="AD31" s="49"/>
      <c r="AF31" s="117">
        <f>MAX(F29,AI31/6,45)</f>
        <v>60</v>
      </c>
      <c r="AG31" s="118"/>
      <c r="AH31" s="119"/>
      <c r="AI31" s="64">
        <f>M30-M29</f>
        <v>295</v>
      </c>
      <c r="AJ31" s="117">
        <f>MIN(F28/2,17.5,8*1.4)</f>
        <v>11.2</v>
      </c>
      <c r="AK31" s="119"/>
      <c r="AL31" s="120">
        <f>(0.08*(14.17*(F28-5))/391.3)*100</f>
        <v>7.2425249169435215</v>
      </c>
      <c r="AM31" s="121"/>
      <c r="AN31" s="122"/>
      <c r="AO31" s="101" t="s">
        <v>150</v>
      </c>
      <c r="AP31" s="58">
        <f>SQRT(((0.5*AG34*14.17*F28)/((AQ31/100)*391.3))-1)</f>
        <v>1.5658231740395598</v>
      </c>
      <c r="AQ31" s="71">
        <f>AU31*AZ31</f>
        <v>15.8</v>
      </c>
      <c r="AR31" s="101">
        <v>10</v>
      </c>
      <c r="AS31" s="102">
        <f>FI!B3</f>
        <v>0.79</v>
      </c>
      <c r="AT31" s="75">
        <v>2</v>
      </c>
      <c r="AU31" s="77">
        <f>AT31*AS31</f>
        <v>1.58</v>
      </c>
      <c r="AV31" s="58">
        <f>0.9*F28*(F29-F30)*AG34*0.5*14.17*AP31/(1+AP31^2)/10</f>
        <v>487.91052608389765</v>
      </c>
      <c r="AW31" s="80" t="str">
        <f ca="1">IF(AK4&lt;=AV31,"verifica","non verifica")</f>
        <v>verifica</v>
      </c>
      <c r="AX31" s="76" t="s">
        <v>178</v>
      </c>
      <c r="AY31" s="101">
        <f>10</f>
        <v>10</v>
      </c>
      <c r="AZ31" s="58">
        <f>100/AY31</f>
        <v>10</v>
      </c>
      <c r="BA31" s="102">
        <f>0.9*(F29-F30)*AQ31*391.3*AP31/1000</f>
        <v>487.91052608389765</v>
      </c>
      <c r="BB31" s="80" t="str">
        <f ca="1">IF(AK4&lt;=BA31,"verifica","non verifica")</f>
        <v>verifica</v>
      </c>
      <c r="BG31" s="84"/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101" t="s">
        <v>151</v>
      </c>
      <c r="AP32" s="58">
        <f>SQRT(((0.5*AG34*14.17*F28)/((AQ32/100)*391.3))-1)</f>
        <v>2.0439430810418822</v>
      </c>
      <c r="AQ32" s="71">
        <f>AU32*AZ32</f>
        <v>10.533333333333335</v>
      </c>
      <c r="AR32" s="101">
        <v>10</v>
      </c>
      <c r="AS32" s="102">
        <f>AS31</f>
        <v>0.79</v>
      </c>
      <c r="AT32" s="75">
        <v>2</v>
      </c>
      <c r="AU32" s="78">
        <f>AT32*AS32</f>
        <v>1.58</v>
      </c>
      <c r="AV32" s="58">
        <f>0.9*F28*(F29-F30)*AG34*0.5*14.17*AP32/(1+AP32^2)/10</f>
        <v>424.59513117049318</v>
      </c>
      <c r="AW32" s="80" t="str">
        <f ca="1">IF(AK4&lt;=AV32,"verifica","non verifica")</f>
        <v>verifica</v>
      </c>
      <c r="AX32" s="76" t="s">
        <v>178</v>
      </c>
      <c r="AY32" s="101">
        <v>15</v>
      </c>
      <c r="AZ32" s="58">
        <f>100/AY32</f>
        <v>6.666666666666667</v>
      </c>
      <c r="BA32" s="102">
        <f>0.9*(F29-F30)*AQ32*391.3*AP32/1000</f>
        <v>424.59513117049323</v>
      </c>
      <c r="BB32" s="80" t="str">
        <f ca="1">IF(AK4&lt;=BA32,"verifica","non verifica")</f>
        <v>verifica</v>
      </c>
      <c r="BG32" s="49"/>
    </row>
    <row r="33" spans="1:59" x14ac:dyDescent="0.25">
      <c r="D33" s="5" t="s">
        <v>84</v>
      </c>
      <c r="E33" s="6">
        <f ca="1">INDEX(O$4:O$23,$W28,1)</f>
        <v>43.606999999999999</v>
      </c>
      <c r="F33" s="6">
        <f ca="1">INDEX(P$4:P$171,$W28,1)</f>
        <v>26.425000000000001</v>
      </c>
      <c r="G33" s="6">
        <f ca="1">INDEX(Q$4:Q$171,$W28,1)</f>
        <v>9.157</v>
      </c>
      <c r="H33" s="6">
        <f ca="1">INDEX(R$4:R$171,$W28,1)</f>
        <v>121.006</v>
      </c>
      <c r="I33" s="6">
        <f ca="1">INDEX(S$4:S$171,$W28,1)</f>
        <v>10.09</v>
      </c>
      <c r="J33" s="6">
        <f ca="1">INDEX(T$4:T$171,$W28,1)</f>
        <v>16.306999999999999</v>
      </c>
      <c r="AD33" s="49"/>
      <c r="BG33" s="49"/>
    </row>
    <row r="34" spans="1:59" ht="18" x14ac:dyDescent="0.35">
      <c r="D34" s="5" t="s">
        <v>85</v>
      </c>
      <c r="E34" s="6">
        <f t="shared" ref="E34:J34" ca="1" si="9">INDEX(E$4:E$171,$W28,1)</f>
        <v>42.970999999999997</v>
      </c>
      <c r="F34" s="6">
        <f t="shared" ca="1" si="9"/>
        <v>25.257999999999999</v>
      </c>
      <c r="G34" s="6">
        <f t="shared" ca="1" si="9"/>
        <v>34.649000000000001</v>
      </c>
      <c r="H34" s="6">
        <f t="shared" ca="1" si="9"/>
        <v>0.106</v>
      </c>
      <c r="I34" s="6">
        <f t="shared" ca="1" si="9"/>
        <v>-3.5999999999999997E-2</v>
      </c>
      <c r="J34" s="6">
        <f t="shared" ca="1" si="9"/>
        <v>-5.8999999999999997E-2</v>
      </c>
      <c r="AD34" s="49"/>
      <c r="AF34" s="69" t="s">
        <v>146</v>
      </c>
      <c r="AG34" s="70">
        <f>1+AI37</f>
        <v>1.0040416490237591</v>
      </c>
      <c r="BG34" s="49"/>
    </row>
    <row r="35" spans="1:59" x14ac:dyDescent="0.25">
      <c r="D35" s="5" t="s">
        <v>86</v>
      </c>
      <c r="E35" s="6">
        <f t="shared" ref="E35:J35" ca="1" si="10">INDEX(O$4:O$171,$W28+2,1)</f>
        <v>27.632999999999999</v>
      </c>
      <c r="F35" s="6">
        <f t="shared" ca="1" si="10"/>
        <v>16.323</v>
      </c>
      <c r="G35" s="6">
        <f t="shared" ca="1" si="10"/>
        <v>5.3040000000000003</v>
      </c>
      <c r="H35" s="6">
        <f t="shared" ca="1" si="10"/>
        <v>68.781000000000006</v>
      </c>
      <c r="I35" s="6">
        <f t="shared" ca="1" si="10"/>
        <v>5.6459999999999999</v>
      </c>
      <c r="J35" s="6">
        <f t="shared" ca="1" si="10"/>
        <v>9.1140000000000008</v>
      </c>
      <c r="AD35" s="49"/>
      <c r="AL35" s="109" t="s">
        <v>159</v>
      </c>
      <c r="AM35" s="109"/>
      <c r="AN35" s="109"/>
      <c r="BG35" s="49"/>
    </row>
    <row r="36" spans="1:59" ht="18" x14ac:dyDescent="0.35">
      <c r="D36" s="5" t="s">
        <v>87</v>
      </c>
      <c r="E36" s="6">
        <f t="shared" ref="E36:J36" ca="1" si="11">INDEX(E$4:E$171,$W28+2,1)</f>
        <v>25.132000000000001</v>
      </c>
      <c r="F36" s="6">
        <f t="shared" ca="1" si="11"/>
        <v>14.843</v>
      </c>
      <c r="G36" s="6">
        <f t="shared" ca="1" si="11"/>
        <v>21.233000000000001</v>
      </c>
      <c r="H36" s="6">
        <f t="shared" ca="1" si="11"/>
        <v>6.5000000000000002E-2</v>
      </c>
      <c r="I36" s="6">
        <f t="shared" ca="1" si="11"/>
        <v>-2.1000000000000001E-2</v>
      </c>
      <c r="J36" s="6">
        <f t="shared" ca="1" si="11"/>
        <v>-3.5000000000000003E-2</v>
      </c>
      <c r="M36" t="s">
        <v>88</v>
      </c>
      <c r="AD36" s="49"/>
      <c r="AF36" s="69" t="s">
        <v>147</v>
      </c>
      <c r="AG36" s="6">
        <f>AO3/(F28*F29)</f>
        <v>8.2686499999999996E-2</v>
      </c>
      <c r="AH36" s="69" t="s">
        <v>149</v>
      </c>
      <c r="AI36" s="70">
        <f>AG36/$AG$40</f>
        <v>5.8353211009174307E-3</v>
      </c>
      <c r="AL36" s="109" t="s">
        <v>160</v>
      </c>
      <c r="AM36" s="109"/>
      <c r="AN36" s="109"/>
      <c r="BG36" s="49"/>
    </row>
    <row r="37" spans="1:59" x14ac:dyDescent="0.25">
      <c r="D37" s="5" t="s">
        <v>11</v>
      </c>
      <c r="E37" s="6">
        <f t="shared" ref="E37:J37" ca="1" si="12">INDEX(Y$4:Y$171,$W28+3,1)</f>
        <v>-205.56200000000001</v>
      </c>
      <c r="F37" s="6">
        <f t="shared" ca="1" si="12"/>
        <v>-125.96100000000001</v>
      </c>
      <c r="G37" s="6">
        <f t="shared" ca="1" si="12"/>
        <v>-21.2</v>
      </c>
      <c r="H37" s="6">
        <f t="shared" ca="1" si="12"/>
        <v>3.96</v>
      </c>
      <c r="I37" s="6">
        <f t="shared" ca="1" si="12"/>
        <v>0.32800000000000001</v>
      </c>
      <c r="J37" s="6">
        <f t="shared" ca="1" si="12"/>
        <v>0.52900000000000003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5.7270166666666678E-2</v>
      </c>
      <c r="AI37" s="70">
        <f>AG37/$AG$40</f>
        <v>4.0416490237591167E-3</v>
      </c>
      <c r="AL37" s="109" t="s">
        <v>161</v>
      </c>
      <c r="AM37" s="109"/>
      <c r="AN37" s="109"/>
      <c r="BG37" s="49"/>
    </row>
    <row r="38" spans="1:59" x14ac:dyDescent="0.25">
      <c r="AD38" s="49"/>
      <c r="AG38" s="6">
        <f>AO5/(F28*F29)</f>
        <v>6.389644444444445E-2</v>
      </c>
      <c r="AI38" s="70">
        <f>AG38/$AG$40</f>
        <v>4.5092762487257904E-3</v>
      </c>
      <c r="AL38" s="68"/>
      <c r="AM38" s="68"/>
      <c r="AN38" s="68"/>
      <c r="BG38" s="49"/>
    </row>
    <row r="39" spans="1:59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7.6060222222222224E-2</v>
      </c>
      <c r="AI39" s="70">
        <f>AG39/$AG$40</f>
        <v>5.367693875950757E-3</v>
      </c>
      <c r="BG39" s="49"/>
    </row>
    <row r="40" spans="1:59" ht="18" x14ac:dyDescent="0.35">
      <c r="D40" s="5" t="s">
        <v>84</v>
      </c>
      <c r="E40" s="6">
        <f t="shared" ref="E40:J40" ca="1" si="13">INDEX(O$4:O$171,$W28+1,1)</f>
        <v>-44.819000000000003</v>
      </c>
      <c r="F40" s="6">
        <f t="shared" ca="1" si="13"/>
        <v>-25.806999999999999</v>
      </c>
      <c r="G40" s="6">
        <f t="shared" ca="1" si="13"/>
        <v>-7.8840000000000003</v>
      </c>
      <c r="H40" s="6">
        <f t="shared" ca="1" si="13"/>
        <v>-99.531999999999996</v>
      </c>
      <c r="I40" s="6">
        <f t="shared" ca="1" si="13"/>
        <v>-7.9749999999999996</v>
      </c>
      <c r="J40" s="6">
        <f t="shared" ca="1" si="13"/>
        <v>-12.859</v>
      </c>
      <c r="AD40" s="49"/>
      <c r="AF40" s="100" t="s">
        <v>148</v>
      </c>
      <c r="AG40" s="100">
        <f>14.17</f>
        <v>14.17</v>
      </c>
      <c r="BG40" s="49"/>
    </row>
    <row r="41" spans="1:59" x14ac:dyDescent="0.25">
      <c r="D41" s="5" t="s">
        <v>85</v>
      </c>
      <c r="E41" s="6">
        <f t="shared" ref="E41:J41" ca="1" si="14">INDEX(E$4:E$171,$W28+1,1)</f>
        <v>-37.451999999999998</v>
      </c>
      <c r="F41" s="6">
        <f t="shared" ca="1" si="14"/>
        <v>-22.241</v>
      </c>
      <c r="G41" s="6">
        <f t="shared" ca="1" si="14"/>
        <v>-33.299999999999997</v>
      </c>
      <c r="H41" s="6">
        <f t="shared" ca="1" si="14"/>
        <v>-0.10299999999999999</v>
      </c>
      <c r="I41" s="6">
        <f t="shared" ca="1" si="14"/>
        <v>3.2000000000000001E-2</v>
      </c>
      <c r="J41" s="6">
        <f t="shared" ca="1" si="14"/>
        <v>5.1999999999999998E-2</v>
      </c>
      <c r="AD41" s="49"/>
      <c r="BG41" s="49"/>
    </row>
    <row r="42" spans="1:59" x14ac:dyDescent="0.25">
      <c r="D42" s="5" t="s">
        <v>86</v>
      </c>
      <c r="E42" s="6">
        <f ca="1">E35</f>
        <v>27.632999999999999</v>
      </c>
      <c r="F42" s="6">
        <f t="shared" ref="F42:J44" ca="1" si="15">F35</f>
        <v>16.323</v>
      </c>
      <c r="G42" s="6">
        <f t="shared" ca="1" si="15"/>
        <v>5.3040000000000003</v>
      </c>
      <c r="H42" s="6">
        <f t="shared" ca="1" si="15"/>
        <v>68.781000000000006</v>
      </c>
      <c r="I42" s="6">
        <f t="shared" ca="1" si="15"/>
        <v>5.6459999999999999</v>
      </c>
      <c r="J42" s="6">
        <f t="shared" ca="1" si="15"/>
        <v>9.1140000000000008</v>
      </c>
      <c r="AD42" s="49"/>
      <c r="AF42" s="100" t="s">
        <v>150</v>
      </c>
      <c r="AG42">
        <f ca="1">(0.5*14.17*F28*0.9*(F29-F30))/(2*AK4*10)+SQRT(((0.5*14.17*F28*0.9*(F29-F30))/(2*AK4*10))^2 -1)</f>
        <v>6.1852779429373452</v>
      </c>
      <c r="BG42" s="49"/>
    </row>
    <row r="43" spans="1:59" x14ac:dyDescent="0.25">
      <c r="D43" s="5" t="s">
        <v>87</v>
      </c>
      <c r="E43" s="6">
        <f ca="1">E36</f>
        <v>25.132000000000001</v>
      </c>
      <c r="F43" s="6">
        <f t="shared" ca="1" si="15"/>
        <v>14.843</v>
      </c>
      <c r="G43" s="6">
        <f t="shared" ca="1" si="15"/>
        <v>21.233000000000001</v>
      </c>
      <c r="H43" s="6">
        <f t="shared" ca="1" si="15"/>
        <v>6.5000000000000002E-2</v>
      </c>
      <c r="I43" s="6">
        <f t="shared" ca="1" si="15"/>
        <v>-2.1000000000000001E-2</v>
      </c>
      <c r="J43" s="6">
        <f t="shared" ca="1" si="15"/>
        <v>-3.5000000000000003E-2</v>
      </c>
      <c r="AD43" s="49"/>
      <c r="BG43" s="49"/>
    </row>
    <row r="44" spans="1:59" x14ac:dyDescent="0.25">
      <c r="D44" s="5" t="s">
        <v>11</v>
      </c>
      <c r="E44" s="6">
        <f ca="1">E37</f>
        <v>-205.56200000000001</v>
      </c>
      <c r="F44" s="6">
        <f t="shared" ca="1" si="15"/>
        <v>-125.96100000000001</v>
      </c>
      <c r="G44" s="6">
        <f t="shared" ca="1" si="15"/>
        <v>-21.2</v>
      </c>
      <c r="H44" s="6">
        <f t="shared" ca="1" si="15"/>
        <v>3.96</v>
      </c>
      <c r="I44" s="6">
        <f t="shared" ca="1" si="15"/>
        <v>0.32800000000000001</v>
      </c>
      <c r="J44" s="6">
        <f t="shared" ca="1" si="15"/>
        <v>0.52900000000000003</v>
      </c>
      <c r="K44" s="6">
        <f ca="1">L44*1.3</f>
        <v>-17.2575</v>
      </c>
      <c r="L44" s="26">
        <f ca="1">-F28*F29*(M30-(M28+M29))*25/1000000*(MAX($C$4:$C$23)-B29+1)</f>
        <v>-13.275</v>
      </c>
      <c r="AD44" s="49"/>
      <c r="BG44" s="49"/>
    </row>
    <row r="45" spans="1:59" x14ac:dyDescent="0.25">
      <c r="AD45" s="49"/>
      <c r="BG45" s="49"/>
    </row>
    <row r="46" spans="1:59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  <c r="BG46" s="49"/>
    </row>
    <row r="47" spans="1:59" x14ac:dyDescent="0.25">
      <c r="A47" s="27"/>
      <c r="B47" s="27"/>
      <c r="C47" s="27"/>
      <c r="D47" s="29" t="s">
        <v>84</v>
      </c>
      <c r="E47" s="31">
        <f ca="1">E33-(E33-E40)/$M30*$M28</f>
        <v>43.606999999999999</v>
      </c>
      <c r="F47" s="31">
        <f ca="1">F33-(F33-F40)/$M30*$M28</f>
        <v>26.425000000000001</v>
      </c>
      <c r="G47" s="31">
        <f ca="1">G33-(G33-G40)/$M30*$M28</f>
        <v>9.157</v>
      </c>
      <c r="H47" s="31">
        <f t="shared" ref="H47" ca="1" si="16">H33-(H33-H40)/$M30*$M28</f>
        <v>121.006</v>
      </c>
      <c r="I47" s="31">
        <f ca="1">I33-(I33-I40)/$M30*$M28</f>
        <v>10.09</v>
      </c>
      <c r="J47" s="31">
        <f ca="1">J33-(J33-J40)/$M30*$M28</f>
        <v>16.306999999999999</v>
      </c>
      <c r="K47" s="31">
        <f ca="1">(ABS(G47)+ABS(I47))*SIGN(G47)</f>
        <v>19.247</v>
      </c>
      <c r="L47" s="31">
        <f ca="1">(ABS(H47)+ABS(J47))*SIGN(H47)</f>
        <v>137.31299999999999</v>
      </c>
      <c r="M47" s="31">
        <f ca="1">(ABS(K47)+0.3*ABS(L47))*SIGN(K47)</f>
        <v>60.440899999999992</v>
      </c>
      <c r="N47" s="31">
        <f t="shared" ref="N47:N51" ca="1" si="17">(ABS(L47)+0.3*ABS(K47))*SIGN(L47)</f>
        <v>143.08709999999999</v>
      </c>
      <c r="O47" s="31">
        <f ca="1">F47+M47</f>
        <v>86.865899999999996</v>
      </c>
      <c r="P47" s="31">
        <f ca="1">F47-M47</f>
        <v>-34.015899999999988</v>
      </c>
      <c r="Q47" s="31">
        <f ca="1">F47+N47</f>
        <v>169.5121</v>
      </c>
      <c r="R47" s="31">
        <f ca="1">F47-N47</f>
        <v>-116.6621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  <c r="BG47" s="49"/>
    </row>
    <row r="48" spans="1:59" x14ac:dyDescent="0.25">
      <c r="A48" s="27"/>
      <c r="B48" s="27"/>
      <c r="C48" s="27"/>
      <c r="D48" s="29" t="s">
        <v>85</v>
      </c>
      <c r="E48" s="31">
        <f ca="1">E34-(E34-E41)/$M30*$M28</f>
        <v>42.970999999999997</v>
      </c>
      <c r="F48" s="31">
        <f t="shared" ref="F48" ca="1" si="18">F34-(F34-F41)/$M30*$M28</f>
        <v>25.257999999999999</v>
      </c>
      <c r="G48" s="31">
        <f ca="1">G34-(G34-G41)/$M30*$M28</f>
        <v>34.649000000000001</v>
      </c>
      <c r="H48" s="31">
        <f t="shared" ref="H48:J48" ca="1" si="19">H34-(H34-H41)/$M30*$M28</f>
        <v>0.106</v>
      </c>
      <c r="I48" s="31">
        <f t="shared" ca="1" si="19"/>
        <v>-3.5999999999999997E-2</v>
      </c>
      <c r="J48" s="31">
        <f t="shared" ca="1" si="19"/>
        <v>-5.8999999999999997E-2</v>
      </c>
      <c r="K48" s="31">
        <f t="shared" ref="K48:L51" ca="1" si="20">(ABS(G48)+ABS(I48))*SIGN(G48)</f>
        <v>34.685000000000002</v>
      </c>
      <c r="L48" s="31">
        <f t="shared" ca="1" si="20"/>
        <v>0.16499999999999998</v>
      </c>
      <c r="M48" s="31">
        <f t="shared" ref="M48:M51" ca="1" si="21">(ABS(K48)+0.3*ABS(L48))*SIGN(K48)</f>
        <v>34.734500000000004</v>
      </c>
      <c r="N48" s="31">
        <f t="shared" ca="1" si="17"/>
        <v>10.570499999999999</v>
      </c>
      <c r="O48" s="31">
        <f t="shared" ref="O48:O50" ca="1" si="22">F48+M48</f>
        <v>59.992500000000007</v>
      </c>
      <c r="P48" s="31">
        <f t="shared" ref="P48:P50" ca="1" si="23">F48-M48</f>
        <v>-9.476500000000005</v>
      </c>
      <c r="Q48" s="31">
        <f t="shared" ref="Q48:Q50" ca="1" si="24">F48+N48</f>
        <v>35.828499999999998</v>
      </c>
      <c r="R48" s="31">
        <f t="shared" ref="R48:R50" ca="1" si="25">F48-N48</f>
        <v>14.6875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  <c r="BG48" s="49"/>
    </row>
    <row r="49" spans="1:59" x14ac:dyDescent="0.25">
      <c r="A49" s="27"/>
      <c r="B49" s="27"/>
      <c r="C49" s="27"/>
      <c r="D49" s="29" t="s">
        <v>86</v>
      </c>
      <c r="E49" s="31">
        <f ca="1">E35</f>
        <v>27.632999999999999</v>
      </c>
      <c r="F49" s="31">
        <f ca="1">F35</f>
        <v>16.323</v>
      </c>
      <c r="G49" s="31">
        <f t="shared" ref="G49:J51" ca="1" si="26">G35</f>
        <v>5.3040000000000003</v>
      </c>
      <c r="H49" s="31">
        <f t="shared" ca="1" si="26"/>
        <v>68.781000000000006</v>
      </c>
      <c r="I49" s="31">
        <f t="shared" ca="1" si="26"/>
        <v>5.6459999999999999</v>
      </c>
      <c r="J49" s="31">
        <f t="shared" ca="1" si="26"/>
        <v>9.1140000000000008</v>
      </c>
      <c r="K49" s="31">
        <f t="shared" ca="1" si="20"/>
        <v>10.95</v>
      </c>
      <c r="L49" s="31">
        <f t="shared" ca="1" si="20"/>
        <v>77.89500000000001</v>
      </c>
      <c r="M49" s="31">
        <f t="shared" ca="1" si="21"/>
        <v>34.3185</v>
      </c>
      <c r="N49" s="31">
        <f t="shared" ca="1" si="17"/>
        <v>81.180000000000007</v>
      </c>
      <c r="O49" s="31">
        <f t="shared" ca="1" si="22"/>
        <v>50.641500000000001</v>
      </c>
      <c r="P49" s="31">
        <f t="shared" ca="1" si="23"/>
        <v>-17.9955</v>
      </c>
      <c r="Q49" s="31">
        <f t="shared" ca="1" si="24"/>
        <v>97.503000000000014</v>
      </c>
      <c r="R49" s="31">
        <f t="shared" ca="1" si="25"/>
        <v>-64.856999999999999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  <c r="BG49" s="49"/>
    </row>
    <row r="50" spans="1:59" x14ac:dyDescent="0.25">
      <c r="A50" s="27"/>
      <c r="B50" s="27"/>
      <c r="C50" s="27"/>
      <c r="D50" s="29" t="s">
        <v>87</v>
      </c>
      <c r="E50" s="31">
        <f ca="1">E36</f>
        <v>25.132000000000001</v>
      </c>
      <c r="F50" s="31">
        <f ca="1">F36</f>
        <v>14.843</v>
      </c>
      <c r="G50" s="31">
        <f t="shared" ca="1" si="26"/>
        <v>21.233000000000001</v>
      </c>
      <c r="H50" s="31">
        <f t="shared" ca="1" si="26"/>
        <v>6.5000000000000002E-2</v>
      </c>
      <c r="I50" s="31">
        <f t="shared" ca="1" si="26"/>
        <v>-2.1000000000000001E-2</v>
      </c>
      <c r="J50" s="31">
        <f t="shared" ca="1" si="26"/>
        <v>-3.5000000000000003E-2</v>
      </c>
      <c r="K50" s="31">
        <f t="shared" ca="1" si="20"/>
        <v>21.254000000000001</v>
      </c>
      <c r="L50" s="31">
        <f t="shared" ca="1" si="20"/>
        <v>0.1</v>
      </c>
      <c r="M50" s="31">
        <f t="shared" ca="1" si="21"/>
        <v>21.284000000000002</v>
      </c>
      <c r="N50" s="31">
        <f t="shared" ca="1" si="17"/>
        <v>6.4761999999999995</v>
      </c>
      <c r="O50" s="31">
        <f t="shared" ca="1" si="22"/>
        <v>36.127000000000002</v>
      </c>
      <c r="P50" s="31">
        <f t="shared" ca="1" si="23"/>
        <v>-6.4410000000000025</v>
      </c>
      <c r="Q50" s="31">
        <f t="shared" ca="1" si="24"/>
        <v>21.319199999999999</v>
      </c>
      <c r="R50" s="31">
        <f t="shared" ca="1" si="25"/>
        <v>8.3668000000000013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  <c r="BG50" s="49"/>
    </row>
    <row r="51" spans="1:59" x14ac:dyDescent="0.25">
      <c r="A51" s="27"/>
      <c r="B51" s="27"/>
      <c r="C51" s="27"/>
      <c r="D51" s="29" t="s">
        <v>11</v>
      </c>
      <c r="E51" s="31">
        <f ca="1">E37+K37</f>
        <v>-205.56200000000001</v>
      </c>
      <c r="F51" s="31">
        <f ca="1">F37+L37</f>
        <v>-125.96100000000001</v>
      </c>
      <c r="G51" s="31">
        <f t="shared" ca="1" si="26"/>
        <v>-21.2</v>
      </c>
      <c r="H51" s="31">
        <f t="shared" ca="1" si="26"/>
        <v>3.96</v>
      </c>
      <c r="I51" s="31">
        <f t="shared" ca="1" si="26"/>
        <v>0.32800000000000001</v>
      </c>
      <c r="J51" s="31">
        <f t="shared" ca="1" si="26"/>
        <v>0.52900000000000003</v>
      </c>
      <c r="K51" s="31">
        <f t="shared" ca="1" si="20"/>
        <v>-21.527999999999999</v>
      </c>
      <c r="L51" s="31">
        <f t="shared" ca="1" si="20"/>
        <v>4.4889999999999999</v>
      </c>
      <c r="M51" s="31">
        <f t="shared" ca="1" si="21"/>
        <v>-22.874699999999997</v>
      </c>
      <c r="N51" s="31">
        <f t="shared" ca="1" si="17"/>
        <v>10.947399999999998</v>
      </c>
      <c r="O51" s="31">
        <f ca="1">F51+M51</f>
        <v>-148.8357</v>
      </c>
      <c r="P51" s="31">
        <f ca="1">F51-M51</f>
        <v>-103.08630000000002</v>
      </c>
      <c r="Q51" s="31">
        <f ca="1">F51+N51</f>
        <v>-115.01360000000001</v>
      </c>
      <c r="R51" s="31">
        <f ca="1">F51-N51</f>
        <v>-136.9084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  <c r="BG51" s="49"/>
    </row>
    <row r="52" spans="1:59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  <c r="BG52" s="49"/>
    </row>
    <row r="53" spans="1:59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  <c r="BG53" s="49"/>
    </row>
    <row r="54" spans="1:59" x14ac:dyDescent="0.25">
      <c r="A54" s="27"/>
      <c r="B54" s="27"/>
      <c r="C54" s="27"/>
      <c r="D54" s="29" t="s">
        <v>84</v>
      </c>
      <c r="E54" s="31">
        <f ca="1">E40+(E33-E40)/$M30*$M29</f>
        <v>-37.910718750000001</v>
      </c>
      <c r="F54" s="31">
        <f ca="1">F40+(F33-F40)/$M30*$M29</f>
        <v>-21.726374999999997</v>
      </c>
      <c r="G54" s="31">
        <f ca="1">G40+(G33-G40)/$M30*$M29</f>
        <v>-6.5526718750000006</v>
      </c>
      <c r="H54" s="31">
        <f t="shared" ref="H54:J54" ca="1" si="27">H40+(H33-H40)/$M30*$M29</f>
        <v>-82.302468750000003</v>
      </c>
      <c r="I54" s="31">
        <f t="shared" ca="1" si="27"/>
        <v>-6.5636718749999998</v>
      </c>
      <c r="J54" s="31">
        <f t="shared" ca="1" si="27"/>
        <v>-10.580406249999999</v>
      </c>
      <c r="K54" s="31">
        <f ca="1">(ABS(G54)+ABS(I54))*SIGN(G54)</f>
        <v>-13.11634375</v>
      </c>
      <c r="L54" s="31">
        <f ca="1">(ABS(H54)+ABS(J54))*SIGN(H54)</f>
        <v>-92.882874999999999</v>
      </c>
      <c r="M54" s="31">
        <f t="shared" ref="M54:M58" ca="1" si="28">(ABS(K54)+0.3*ABS(L54))*SIGN(K54)</f>
        <v>-40.98120625</v>
      </c>
      <c r="N54" s="31">
        <f t="shared" ref="N54:N58" ca="1" si="29">(ABS(L54)+0.3*ABS(K54))*SIGN(L54)</f>
        <v>-96.817778125000004</v>
      </c>
      <c r="O54" s="31">
        <f ca="1">F54+M54</f>
        <v>-62.707581249999997</v>
      </c>
      <c r="P54" s="31">
        <f ca="1">F54-M54</f>
        <v>19.254831250000002</v>
      </c>
      <c r="Q54" s="31">
        <f ca="1">F54+N54</f>
        <v>-118.54415312500001</v>
      </c>
      <c r="R54" s="31">
        <f ca="1">F54-N54</f>
        <v>75.091403124999999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  <c r="BG54" s="49"/>
    </row>
    <row r="55" spans="1:59" x14ac:dyDescent="0.25">
      <c r="A55" s="27"/>
      <c r="B55" s="27"/>
      <c r="C55" s="27"/>
      <c r="D55" s="29" t="s">
        <v>85</v>
      </c>
      <c r="E55" s="31">
        <f t="shared" ref="E55:F55" ca="1" si="30">E41+(E34-E41)/$M30*$M29</f>
        <v>-31.168953124999998</v>
      </c>
      <c r="F55" s="31">
        <f t="shared" ca="1" si="30"/>
        <v>-18.530140625000001</v>
      </c>
      <c r="G55" s="31">
        <f ca="1">G41+(G34-G41)/$M30*$M29</f>
        <v>-27.991484374999999</v>
      </c>
      <c r="H55" s="31">
        <f t="shared" ref="H55:J55" ca="1" si="31">H41+(H34-H41)/$M30*$M29</f>
        <v>-8.6671874999999995E-2</v>
      </c>
      <c r="I55" s="31">
        <f t="shared" ca="1" si="31"/>
        <v>2.6687499999999999E-2</v>
      </c>
      <c r="J55" s="31">
        <f t="shared" ca="1" si="31"/>
        <v>4.3328124999999995E-2</v>
      </c>
      <c r="K55" s="31">
        <f t="shared" ref="K55:L58" ca="1" si="32">(ABS(G55)+ABS(I55))*SIGN(G55)</f>
        <v>-28.018171875</v>
      </c>
      <c r="L55" s="31">
        <f t="shared" ca="1" si="32"/>
        <v>-0.13</v>
      </c>
      <c r="M55" s="31">
        <f t="shared" ca="1" si="28"/>
        <v>-28.057171875000002</v>
      </c>
      <c r="N55" s="31">
        <f t="shared" ca="1" si="29"/>
        <v>-8.5354515625000005</v>
      </c>
      <c r="O55" s="31">
        <f t="shared" ref="O55:O57" ca="1" si="33">F55+M55</f>
        <v>-46.587312500000003</v>
      </c>
      <c r="P55" s="31">
        <f t="shared" ref="P55:P57" ca="1" si="34">F55-M55</f>
        <v>9.5270312500000003</v>
      </c>
      <c r="Q55" s="31">
        <f t="shared" ref="Q55:Q57" ca="1" si="35">F55+N55</f>
        <v>-27.065592187500002</v>
      </c>
      <c r="R55" s="31">
        <f t="shared" ref="R55:R57" ca="1" si="36">F55-N55</f>
        <v>-9.9946890625000009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  <c r="BG55" s="49"/>
    </row>
    <row r="56" spans="1:59" x14ac:dyDescent="0.25">
      <c r="A56" s="27"/>
      <c r="B56" s="27"/>
      <c r="C56" s="27"/>
      <c r="D56" s="29" t="s">
        <v>86</v>
      </c>
      <c r="E56" s="31">
        <f ca="1">E49</f>
        <v>27.632999999999999</v>
      </c>
      <c r="F56" s="31">
        <f t="shared" ref="F56:J57" ca="1" si="37">F49</f>
        <v>16.323</v>
      </c>
      <c r="G56" s="31">
        <f t="shared" ca="1" si="37"/>
        <v>5.3040000000000003</v>
      </c>
      <c r="H56" s="31">
        <f t="shared" ca="1" si="37"/>
        <v>68.781000000000006</v>
      </c>
      <c r="I56" s="31">
        <f t="shared" ca="1" si="37"/>
        <v>5.6459999999999999</v>
      </c>
      <c r="J56" s="31">
        <f t="shared" ca="1" si="37"/>
        <v>9.1140000000000008</v>
      </c>
      <c r="K56" s="31">
        <f t="shared" ca="1" si="32"/>
        <v>10.95</v>
      </c>
      <c r="L56" s="31">
        <f t="shared" ca="1" si="32"/>
        <v>77.89500000000001</v>
      </c>
      <c r="M56" s="31">
        <f t="shared" ca="1" si="28"/>
        <v>34.3185</v>
      </c>
      <c r="N56" s="31">
        <f t="shared" ca="1" si="29"/>
        <v>81.180000000000007</v>
      </c>
      <c r="O56" s="31">
        <f t="shared" ca="1" si="33"/>
        <v>50.641500000000001</v>
      </c>
      <c r="P56" s="31">
        <f t="shared" ca="1" si="34"/>
        <v>-17.9955</v>
      </c>
      <c r="Q56" s="31">
        <f t="shared" ca="1" si="35"/>
        <v>97.503000000000014</v>
      </c>
      <c r="R56" s="31">
        <f t="shared" ca="1" si="36"/>
        <v>-64.856999999999999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  <c r="BG56" s="49"/>
    </row>
    <row r="57" spans="1:59" x14ac:dyDescent="0.25">
      <c r="A57" s="27"/>
      <c r="B57" s="27"/>
      <c r="C57" s="27"/>
      <c r="D57" s="29" t="s">
        <v>87</v>
      </c>
      <c r="E57" s="31">
        <f ca="1">E50</f>
        <v>25.132000000000001</v>
      </c>
      <c r="F57" s="31">
        <f t="shared" ca="1" si="37"/>
        <v>14.843</v>
      </c>
      <c r="G57" s="31">
        <f t="shared" ca="1" si="37"/>
        <v>21.233000000000001</v>
      </c>
      <c r="H57" s="31">
        <f t="shared" ca="1" si="37"/>
        <v>6.5000000000000002E-2</v>
      </c>
      <c r="I57" s="31">
        <f t="shared" ca="1" si="37"/>
        <v>-2.1000000000000001E-2</v>
      </c>
      <c r="J57" s="31">
        <f t="shared" ca="1" si="37"/>
        <v>-3.5000000000000003E-2</v>
      </c>
      <c r="K57" s="31">
        <f t="shared" ca="1" si="32"/>
        <v>21.254000000000001</v>
      </c>
      <c r="L57" s="31">
        <f t="shared" ca="1" si="32"/>
        <v>0.1</v>
      </c>
      <c r="M57" s="31">
        <f t="shared" ca="1" si="28"/>
        <v>21.284000000000002</v>
      </c>
      <c r="N57" s="31">
        <f t="shared" ca="1" si="29"/>
        <v>6.4761999999999995</v>
      </c>
      <c r="O57" s="31">
        <f t="shared" ca="1" si="33"/>
        <v>36.127000000000002</v>
      </c>
      <c r="P57" s="31">
        <f t="shared" ca="1" si="34"/>
        <v>-6.4410000000000025</v>
      </c>
      <c r="Q57" s="31">
        <f t="shared" ca="1" si="35"/>
        <v>21.319199999999999</v>
      </c>
      <c r="R57" s="31">
        <f t="shared" ca="1" si="36"/>
        <v>8.3668000000000013</v>
      </c>
      <c r="S57" s="27"/>
      <c r="T57" s="27"/>
      <c r="U57" s="27"/>
      <c r="V57" s="27"/>
      <c r="W57" s="27"/>
      <c r="X57" s="54" t="s">
        <v>167</v>
      </c>
      <c r="Y57" s="60" t="str">
        <f>IF((V69+V70)*2&gt;F29*F28*0.01,"verifica","non verifica")</f>
        <v>verifica</v>
      </c>
      <c r="Z57" s="85" t="s">
        <v>167</v>
      </c>
      <c r="AA57" s="110" t="str">
        <f>IF((V70+V69)*2&lt;=F29*F28*0.025,"verifica","non verifica")</f>
        <v>verifica</v>
      </c>
      <c r="AB57" s="110"/>
      <c r="AC57" s="27"/>
      <c r="AD57" s="52"/>
      <c r="BG57" s="49"/>
    </row>
    <row r="58" spans="1:59" x14ac:dyDescent="0.25">
      <c r="A58" s="27"/>
      <c r="B58" s="27"/>
      <c r="C58" s="27"/>
      <c r="D58" s="29" t="s">
        <v>11</v>
      </c>
      <c r="E58" s="31">
        <f ca="1">E44+K44</f>
        <v>-222.81950000000001</v>
      </c>
      <c r="F58" s="31">
        <f ca="1">F44+L44</f>
        <v>-139.23600000000002</v>
      </c>
      <c r="G58" s="31">
        <f t="shared" ref="G58:J58" ca="1" si="38">G44</f>
        <v>-21.2</v>
      </c>
      <c r="H58" s="31">
        <f t="shared" ca="1" si="38"/>
        <v>3.96</v>
      </c>
      <c r="I58" s="31">
        <f t="shared" ca="1" si="38"/>
        <v>0.32800000000000001</v>
      </c>
      <c r="J58" s="31">
        <f t="shared" ca="1" si="38"/>
        <v>0.52900000000000003</v>
      </c>
      <c r="K58" s="31">
        <f t="shared" ca="1" si="32"/>
        <v>-21.527999999999999</v>
      </c>
      <c r="L58" s="31">
        <f t="shared" ca="1" si="32"/>
        <v>4.4889999999999999</v>
      </c>
      <c r="M58" s="31">
        <f t="shared" ca="1" si="28"/>
        <v>-22.874699999999997</v>
      </c>
      <c r="N58" s="31">
        <f t="shared" ca="1" si="29"/>
        <v>10.947399999999998</v>
      </c>
      <c r="O58" s="31">
        <f ca="1">F58+M58</f>
        <v>-162.11070000000001</v>
      </c>
      <c r="P58" s="31">
        <f ca="1">F58-M58</f>
        <v>-116.36130000000003</v>
      </c>
      <c r="Q58" s="31">
        <f ca="1">F58+N58</f>
        <v>-128.28860000000003</v>
      </c>
      <c r="R58" s="31">
        <f ca="1">F58-N58</f>
        <v>-150.18340000000001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  <c r="BG58" s="49"/>
    </row>
    <row r="59" spans="1:59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  <c r="BG59" s="49"/>
    </row>
    <row r="60" spans="1:59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  <c r="BG60" s="49"/>
    </row>
    <row r="61" spans="1:59" x14ac:dyDescent="0.25">
      <c r="A61" s="5">
        <f ca="1">B28</f>
        <v>13</v>
      </c>
      <c r="D61" s="5" t="s">
        <v>84</v>
      </c>
      <c r="E61" s="34">
        <f ca="1">E47</f>
        <v>43.606999999999999</v>
      </c>
      <c r="F61" s="6">
        <f ca="1">O47</f>
        <v>86.865899999999996</v>
      </c>
      <c r="G61" s="6">
        <f t="shared" ref="G61:I62" ca="1" si="39">P47</f>
        <v>-34.015899999999988</v>
      </c>
      <c r="H61" s="35">
        <f t="shared" ca="1" si="39"/>
        <v>169.5121</v>
      </c>
      <c r="I61" s="35">
        <f t="shared" ca="1" si="39"/>
        <v>-116.6621</v>
      </c>
      <c r="J61" s="6" t="str">
        <f>INDEX($N$275:$N$286,MATCH(A63,$L$275:$L$286,-1),1)</f>
        <v>---</v>
      </c>
      <c r="K61" s="34">
        <f ca="1">MAX(ABS(F61),IF(J61="---",0,0.3*J61))</f>
        <v>86.865899999999996</v>
      </c>
      <c r="L61" s="34">
        <f ca="1">MAX(ABS(G61),IF(J61="---",0,0.3*J61))</f>
        <v>34.015899999999988</v>
      </c>
      <c r="M61" s="34">
        <f ca="1">MAX(ABS(H61),J61)</f>
        <v>169.5121</v>
      </c>
      <c r="N61" s="34">
        <f ca="1">MAX(ABS(I61),J61)</f>
        <v>116.6621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2.2080935687618526</v>
      </c>
      <c r="R61" s="36">
        <f t="shared" ref="R61:S61" ca="1" si="40">MAX(L61-$Z29*(1-((0.48*$Z28+L63)/(0.48*$Z28))^2),0)/(($F29-2*$F30)*$O$2)*1000</f>
        <v>0.21586149276669347</v>
      </c>
      <c r="S61" s="36">
        <f t="shared" ca="1" si="40"/>
        <v>6.7146786863829391</v>
      </c>
      <c r="T61" s="36">
        <f ca="1">MAX(N61-$Z29*(1-((0.48*$Z28+N63)/(0.48*$Z28))^2),0)/(($F29-2*$F30)*$O$2)*1000</f>
        <v>3.8277616223036279</v>
      </c>
      <c r="U61" s="34">
        <f ca="1">MAX(P61:T61)</f>
        <v>6.7146786863829391</v>
      </c>
      <c r="V61" s="26">
        <v>7.82</v>
      </c>
      <c r="W61" s="7">
        <f>2*V61*$O$2/10</f>
        <v>612.00000000000011</v>
      </c>
      <c r="X61" s="6">
        <f>W61*(F29-2*F30)/200</f>
        <v>159.12000000000003</v>
      </c>
      <c r="Y61" s="5"/>
      <c r="Z61" s="16"/>
      <c r="AD61" s="49"/>
      <c r="BG61" s="49"/>
    </row>
    <row r="62" spans="1:59" x14ac:dyDescent="0.25">
      <c r="A62" s="29" t="s">
        <v>67</v>
      </c>
      <c r="D62" s="5" t="s">
        <v>85</v>
      </c>
      <c r="E62" s="34">
        <f ca="1">E48</f>
        <v>42.970999999999997</v>
      </c>
      <c r="F62" s="35">
        <f t="shared" ref="F62" ca="1" si="41">O48</f>
        <v>59.992500000000007</v>
      </c>
      <c r="G62" s="35">
        <f t="shared" ca="1" si="39"/>
        <v>-9.476500000000005</v>
      </c>
      <c r="H62" s="6">
        <f t="shared" ca="1" si="39"/>
        <v>35.828499999999998</v>
      </c>
      <c r="I62" s="6">
        <f t="shared" ca="1" si="39"/>
        <v>14.6875</v>
      </c>
      <c r="J62" s="6" t="str">
        <f>INDEX($O$275:$O$286,MATCH(A63,$L$275:$L$286,-1),1)</f>
        <v>---</v>
      </c>
      <c r="K62" s="34">
        <f ca="1">MAX(ABS(F62),J62)</f>
        <v>59.992500000000007</v>
      </c>
      <c r="L62" s="34">
        <f ca="1">MAX(ABS(G62),J62)</f>
        <v>9.476500000000005</v>
      </c>
      <c r="M62" s="34">
        <f ca="1">MAX(ABS(H62),IF(J62="---",0,0.3*J62))</f>
        <v>35.828499999999998</v>
      </c>
      <c r="N62" s="34">
        <f ca="1">MAX(ABS(I62),IF(J62="---",0,0.3*J62))</f>
        <v>14.6875</v>
      </c>
      <c r="O62" s="13" t="s">
        <v>104</v>
      </c>
      <c r="P62" s="36">
        <f ca="1">MAX(E62-$Z30*(1-((0.48*$Z28+E63)/(0.48*$Z28))^2),0)/(($F28-2*$F30)*$O$2)*1000</f>
        <v>1.7105842853820059</v>
      </c>
      <c r="Q62" s="36">
        <f ca="1">MAX(K62-$Z30*(1-((0.48*$Z28+K63)/(0.48*$Z28))^2),0)/(($F28-2*$F30)*$O$2)*1000</f>
        <v>4.5331492176276447</v>
      </c>
      <c r="R62" s="36">
        <f t="shared" ref="R62:T62" ca="1" si="42">MAX(L62-$Z30*(1-((0.48*$Z28+L63)/(0.48*$Z28))^2),0)/(($F28-2*$F30)*$O$2)*1000</f>
        <v>0</v>
      </c>
      <c r="S62" s="36">
        <f t="shared" ca="1" si="42"/>
        <v>2.2520260738060998</v>
      </c>
      <c r="T62" s="36">
        <f t="shared" ca="1" si="42"/>
        <v>0</v>
      </c>
      <c r="U62" s="34">
        <f ca="1">MAX(P62:T62)</f>
        <v>4.5331492176276447</v>
      </c>
      <c r="V62" s="26">
        <f>V70</f>
        <v>9.36</v>
      </c>
      <c r="W62" s="7">
        <f>2*V62*$O$2/10</f>
        <v>732.52173913043475</v>
      </c>
      <c r="X62" s="6">
        <f>W62*(F28-2*F30)/200</f>
        <v>80.577391304347827</v>
      </c>
      <c r="Y62" s="5"/>
      <c r="Z62" s="16"/>
      <c r="AD62" s="49"/>
      <c r="BG62" s="49"/>
    </row>
    <row r="63" spans="1:59" x14ac:dyDescent="0.25">
      <c r="A63" s="5">
        <f>B29</f>
        <v>5</v>
      </c>
      <c r="D63" s="5" t="s">
        <v>11</v>
      </c>
      <c r="E63" s="37">
        <f ca="1">E51</f>
        <v>-205.56200000000001</v>
      </c>
      <c r="F63" s="7">
        <f ca="1">O51</f>
        <v>-148.8357</v>
      </c>
      <c r="G63" s="7">
        <f ca="1">P51</f>
        <v>-103.08630000000002</v>
      </c>
      <c r="H63" s="7">
        <f ca="1">Q51</f>
        <v>-115.01360000000001</v>
      </c>
      <c r="I63" s="7">
        <f ca="1">R51</f>
        <v>-136.9084</v>
      </c>
      <c r="K63" s="34">
        <f ca="1">F63</f>
        <v>-148.8357</v>
      </c>
      <c r="L63" s="34">
        <f t="shared" ref="L63:N63" ca="1" si="43">G63</f>
        <v>-103.08630000000002</v>
      </c>
      <c r="M63" s="34">
        <f t="shared" ca="1" si="43"/>
        <v>-115.01360000000001</v>
      </c>
      <c r="N63" s="34">
        <f t="shared" ca="1" si="43"/>
        <v>-136.9084</v>
      </c>
      <c r="AD63" s="49"/>
      <c r="BG63" s="49"/>
    </row>
    <row r="64" spans="1:59" x14ac:dyDescent="0.25">
      <c r="D64" s="15" t="s">
        <v>105</v>
      </c>
      <c r="E64" s="6">
        <f ca="1">($Z29+$X61)*(1-ABS((0.48*$Z28+E63)/(0.48*$Z28+$W61))^(1+1/(1+$W61/$Z28)))</f>
        <v>224.52484105380046</v>
      </c>
      <c r="K64" s="6">
        <f ca="1">($Z29+$X61)*(1-ABS((0.48*$Z28+K63)/(0.48*$Z28+$W61))^(1+1/(1+$W61/$Z28)))</f>
        <v>212.36611059920955</v>
      </c>
      <c r="L64" s="6">
        <f t="shared" ref="L64:N64" ca="1" si="44">($Z29+$X61)*(1-ABS((0.48*$Z28+L63)/(0.48*$Z28+$W61))^(1+1/(1+$W61/$Z28)))</f>
        <v>202.17481680926815</v>
      </c>
      <c r="M64" s="6">
        <f t="shared" ca="1" si="44"/>
        <v>204.86476293470074</v>
      </c>
      <c r="N64" s="6">
        <f t="shared" ca="1" si="44"/>
        <v>209.74216638983381</v>
      </c>
      <c r="AD64" s="49"/>
      <c r="BG64" s="49"/>
    </row>
    <row r="65" spans="1:59" x14ac:dyDescent="0.25">
      <c r="D65" s="15" t="s">
        <v>106</v>
      </c>
      <c r="E65" s="6">
        <f ca="1">($Z30+$X62)*(1-ABS((0.48*$Z28+E63)/(0.48*$Z28+$W62))^(1+1/(1+$W62/$Z28)))</f>
        <v>118.34469082684353</v>
      </c>
      <c r="K65" s="6">
        <f t="shared" ref="K65:M65" ca="1" si="45">($Z30+$X62)*(1-ABS((0.48*$Z28+K63)/(0.48*$Z28+$W62))^(1+1/(1+$W62/$Z28)))</f>
        <v>112.88191365470593</v>
      </c>
      <c r="L65" s="6">
        <f t="shared" ca="1" si="45"/>
        <v>108.30955339104996</v>
      </c>
      <c r="M65" s="6">
        <f t="shared" ca="1" si="45"/>
        <v>109.5158626732067</v>
      </c>
      <c r="N65" s="6">
        <f ca="1">($Z30+$X62)*(1-ABS((0.48*$Z28+N63)/(0.48*$Z28+$W62))^(1+1/(1+$W62/$Z28)))</f>
        <v>111.70412921608634</v>
      </c>
      <c r="AD65" s="49"/>
      <c r="BG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0.3043892197645951</v>
      </c>
      <c r="K66" s="38">
        <f t="shared" ref="K66:N66" ca="1" si="46">ABS(K61/K64)^1.5+ABS(K62/K65)^1.5</f>
        <v>0.64904903591730334</v>
      </c>
      <c r="L66" s="38">
        <f t="shared" ca="1" si="46"/>
        <v>9.4893680006062631E-2</v>
      </c>
      <c r="M66" s="38">
        <f t="shared" ca="1" si="46"/>
        <v>0.93978538793269151</v>
      </c>
      <c r="N66" s="38">
        <f t="shared" ca="1" si="46"/>
        <v>0.46250408199335563</v>
      </c>
      <c r="AD66" s="49"/>
      <c r="BG66" s="49"/>
    </row>
    <row r="67" spans="1:59" x14ac:dyDescent="0.25">
      <c r="AD67" s="49"/>
      <c r="BG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  <c r="BG68" s="49"/>
    </row>
    <row r="69" spans="1:59" x14ac:dyDescent="0.25">
      <c r="D69" s="5" t="s">
        <v>84</v>
      </c>
      <c r="E69" s="34">
        <f ca="1">E54</f>
        <v>-37.910718750000001</v>
      </c>
      <c r="F69" s="6">
        <f t="shared" ref="F69:I70" ca="1" si="47">O54</f>
        <v>-62.707581249999997</v>
      </c>
      <c r="G69" s="6">
        <f t="shared" ca="1" si="47"/>
        <v>19.254831250000002</v>
      </c>
      <c r="H69" s="35">
        <f t="shared" ca="1" si="47"/>
        <v>-118.54415312500001</v>
      </c>
      <c r="I69" s="35">
        <f t="shared" ca="1" si="47"/>
        <v>75.091403124999999</v>
      </c>
      <c r="J69" s="6">
        <f>INDEX($N$275:$N$286,MATCH(A63,$L$275:$L$286,-1)+1,1)</f>
        <v>145.99310424146068</v>
      </c>
      <c r="K69" s="34">
        <f ca="1">MAX(ABS(F69),IF(J69="---",0,0.3*J69))</f>
        <v>62.707581249999997</v>
      </c>
      <c r="L69" s="34">
        <f ca="1">MAX(ABS(G69),IF(J69="---",0,0.3*J69))</f>
        <v>43.797931272438205</v>
      </c>
      <c r="M69" s="34">
        <f ca="1">MAX(ABS(H69),J69)</f>
        <v>145.99310424146068</v>
      </c>
      <c r="N69" s="34">
        <f ca="1">MAX(ABS(I69),J69)</f>
        <v>145.99310424146068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0.8499652291910903</v>
      </c>
      <c r="R69" s="36">
        <f ca="1">MAX(L69-$Z29*(1-((0.48*$Z28+L71)/(0.48*$Z28))^2),0)/(($F29-2*$F30)*$O$2)*1000</f>
        <v>0.51842634625284723</v>
      </c>
      <c r="S69" s="36">
        <f ca="1">MAX(M69-$Z29*(1-((0.48*$Z28+M71)/(0.48*$Z28))^2),0)/(($F29-2*$F30)*$O$2)*1000</f>
        <v>5.3825618144865546</v>
      </c>
      <c r="T69" s="36">
        <f ca="1">MAX(N69-$Z29*(1-((0.48*$Z28+N71)/(0.48*$Z28))^2),0)/(($F29-2*$F30)*$O$2)*1000</f>
        <v>5.0964748523271801</v>
      </c>
      <c r="U69" s="34">
        <f ca="1">MAX(P69:T69)</f>
        <v>5.3825618144865546</v>
      </c>
      <c r="V69" s="26">
        <v>7.82</v>
      </c>
      <c r="W69" s="7">
        <f>2*V69*$O$2/10</f>
        <v>612.00000000000011</v>
      </c>
      <c r="X69" s="6">
        <f>W69*(F29-2*F30)/200</f>
        <v>159.12000000000003</v>
      </c>
      <c r="AD69" s="49"/>
      <c r="BG69" s="49"/>
    </row>
    <row r="70" spans="1:59" x14ac:dyDescent="0.25">
      <c r="D70" s="5" t="s">
        <v>85</v>
      </c>
      <c r="E70" s="34">
        <f ca="1">E55</f>
        <v>-31.168953124999998</v>
      </c>
      <c r="F70" s="35">
        <f t="shared" ca="1" si="47"/>
        <v>-46.587312500000003</v>
      </c>
      <c r="G70" s="35">
        <f t="shared" ca="1" si="47"/>
        <v>9.5270312500000003</v>
      </c>
      <c r="H70" s="6">
        <f t="shared" ca="1" si="47"/>
        <v>-27.065592187500002</v>
      </c>
      <c r="I70" s="6">
        <f t="shared" ca="1" si="47"/>
        <v>-9.9946890625000009</v>
      </c>
      <c r="J70" s="6">
        <f>INDEX($O$275:$O$286,MATCH(A63,$L$275:$L$286,-1)+1,1)</f>
        <v>48.5032562643513</v>
      </c>
      <c r="K70" s="34">
        <f ca="1">MAX(ABS(F70),J70)</f>
        <v>48.5032562643513</v>
      </c>
      <c r="L70" s="34">
        <f ca="1">MAX(ABS(G70),J70)</f>
        <v>48.5032562643513</v>
      </c>
      <c r="M70" s="34">
        <f ca="1">MAX(ABS(H70),IF(J70="---",0,0.3*J70))</f>
        <v>27.065592187500002</v>
      </c>
      <c r="N70" s="34">
        <f ca="1">MAX(ABS(I70),IF(J70="---",0,0.3*J70))</f>
        <v>14.55097687930539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2.9966140067464395</v>
      </c>
      <c r="R70" s="36">
        <f ca="1">MAX(L70-$Z30*(1-((0.48*$Z28+L71)/(0.48*$Z28))^2),0)/(($F28-2*$F30)*$O$2)*1000</f>
        <v>3.7030830781323574</v>
      </c>
      <c r="S70" s="36">
        <f ca="1">MAX(M70-$Z30*(1-((0.48*$Z28+M71)/(0.48*$Z28))^2),0)/(($F28-2*$F30)*$O$2)*1000</f>
        <v>1.0257948794220004</v>
      </c>
      <c r="T70" s="36">
        <f ca="1">MAX(N70-$Z30*(1-((0.48*$Z28+N71)/(0.48*$Z28))^2),0)/(($F28-2*$F30)*$O$2)*1000</f>
        <v>0</v>
      </c>
      <c r="U70" s="34">
        <f ca="1">MAX(P70:T70)</f>
        <v>3.7030830781323574</v>
      </c>
      <c r="V70" s="26">
        <f>V110</f>
        <v>9.36</v>
      </c>
      <c r="W70" s="7">
        <f>2*V70*$O$2/10</f>
        <v>732.52173913043475</v>
      </c>
      <c r="X70" s="6">
        <f>W70*(F28-2*F30)/200</f>
        <v>80.577391304347827</v>
      </c>
      <c r="AD70" s="49"/>
      <c r="BG70" s="49"/>
    </row>
    <row r="71" spans="1:59" x14ac:dyDescent="0.25">
      <c r="D71" s="5" t="s">
        <v>11</v>
      </c>
      <c r="E71" s="37">
        <f ca="1">E58</f>
        <v>-222.81950000000001</v>
      </c>
      <c r="F71" s="7">
        <f ca="1">O58</f>
        <v>-162.11070000000001</v>
      </c>
      <c r="G71" s="7">
        <f ca="1">P58</f>
        <v>-116.36130000000003</v>
      </c>
      <c r="H71" s="7">
        <f ca="1">Q58</f>
        <v>-128.28860000000003</v>
      </c>
      <c r="I71" s="7">
        <f ca="1">R58</f>
        <v>-150.18340000000001</v>
      </c>
      <c r="K71" s="34">
        <f ca="1">F71</f>
        <v>-162.11070000000001</v>
      </c>
      <c r="L71" s="34">
        <f t="shared" ref="L71:N71" ca="1" si="50">G71</f>
        <v>-116.36130000000003</v>
      </c>
      <c r="M71" s="34">
        <f t="shared" ca="1" si="50"/>
        <v>-128.28860000000003</v>
      </c>
      <c r="N71" s="34">
        <f t="shared" ca="1" si="50"/>
        <v>-150.18340000000001</v>
      </c>
      <c r="AD71" s="49"/>
      <c r="BG71" s="49"/>
    </row>
    <row r="72" spans="1:59" x14ac:dyDescent="0.25">
      <c r="D72" s="15" t="s">
        <v>105</v>
      </c>
      <c r="E72" s="6">
        <f ca="1">($Z29+$X69)*(1-ABS((0.48*$Z28+E71)/(0.48*$Z28+$W69))^(1+1/(1+$W69/$Z28)))</f>
        <v>228.11809939990721</v>
      </c>
      <c r="K72" s="6">
        <f t="shared" ref="K72:N72" ca="1" si="51">($Z29+$X69)*(1-ABS((0.48*$Z28+K71)/(0.48*$Z28+$W69))^(1+1/(1+$W69/$Z28)))</f>
        <v>215.25905909098805</v>
      </c>
      <c r="L72" s="6">
        <f t="shared" ca="1" si="51"/>
        <v>205.16724785457498</v>
      </c>
      <c r="M72" s="6">
        <f t="shared" ca="1" si="51"/>
        <v>207.83133542072579</v>
      </c>
      <c r="N72" s="6">
        <f t="shared" ca="1" si="51"/>
        <v>212.6611290229317</v>
      </c>
      <c r="AD72" s="49"/>
      <c r="BG72" s="49"/>
    </row>
    <row r="73" spans="1:59" x14ac:dyDescent="0.25">
      <c r="D73" s="15" t="s">
        <v>106</v>
      </c>
      <c r="E73" s="6">
        <f ca="1">($Z30+$X70)*(1-ABS((0.48*$Z28+E71)/(0.48*$Z28+$W70))^(1+1/(1+$W70/$Z28)))</f>
        <v>119.96082410879863</v>
      </c>
      <c r="K73" s="6">
        <f t="shared" ref="K73:N73" ca="1" si="52">($Z30+$X70)*(1-ABS((0.48*$Z28+K71)/(0.48*$Z28+$W70))^(1+1/(1+$W70/$Z28)))</f>
        <v>114.18089426926734</v>
      </c>
      <c r="L73" s="6">
        <f t="shared" ca="1" si="52"/>
        <v>109.65153636232965</v>
      </c>
      <c r="M73" s="6">
        <f t="shared" ca="1" si="52"/>
        <v>110.84667313628228</v>
      </c>
      <c r="N73" s="6">
        <f t="shared" ca="1" si="52"/>
        <v>113.01435987941313</v>
      </c>
      <c r="AD73" s="49"/>
      <c r="BG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0.20019060328958244</v>
      </c>
      <c r="K74" s="38">
        <f t="shared" ref="K74:N74" ca="1" si="53">ABS(K69/K72)^1.5+ABS(K70/K73)^1.5</f>
        <v>0.43409471168652081</v>
      </c>
      <c r="L74" s="38">
        <f t="shared" ca="1" si="53"/>
        <v>0.39282642090245246</v>
      </c>
      <c r="M74" s="38">
        <f t="shared" ca="1" si="53"/>
        <v>0.70940558791433861</v>
      </c>
      <c r="N74" s="38">
        <f t="shared" ca="1" si="53"/>
        <v>0.61500839971505827</v>
      </c>
      <c r="AD74" s="49"/>
      <c r="BG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  <c r="BG75" s="49"/>
    </row>
    <row r="76" spans="1:59" x14ac:dyDescent="0.25">
      <c r="A76" t="s">
        <v>57</v>
      </c>
      <c r="B76" s="5">
        <f ca="1">$A$4</f>
        <v>13</v>
      </c>
      <c r="D76" t="s">
        <v>58</v>
      </c>
      <c r="E76" s="5" t="s">
        <v>59</v>
      </c>
      <c r="F76" s="17">
        <v>30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6" t="s">
        <v>133</v>
      </c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  <c r="AU76" s="123"/>
      <c r="AV76" s="123"/>
      <c r="AW76" s="123"/>
      <c r="AX76" s="123"/>
      <c r="AY76" s="123"/>
      <c r="AZ76" s="123"/>
      <c r="BA76" s="123"/>
      <c r="BB76" s="123"/>
      <c r="BC76" s="123"/>
      <c r="BD76" s="123"/>
      <c r="BE76" s="123"/>
      <c r="BF76" s="123"/>
      <c r="BG76" s="124"/>
    </row>
    <row r="77" spans="1:59" ht="18" x14ac:dyDescent="0.35">
      <c r="A77" t="s">
        <v>67</v>
      </c>
      <c r="B77" s="17">
        <v>4</v>
      </c>
      <c r="E77" s="5" t="s">
        <v>68</v>
      </c>
      <c r="F77" s="17">
        <v>70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249.9</v>
      </c>
      <c r="AA77" s="16" t="s">
        <v>73</v>
      </c>
      <c r="AD77" s="49"/>
      <c r="AZ77" s="82" t="s">
        <v>162</v>
      </c>
      <c r="BA77" s="112" t="s">
        <v>164</v>
      </c>
      <c r="BB77" s="113"/>
      <c r="BG77" s="49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107.1</v>
      </c>
      <c r="AA78" s="16" t="s">
        <v>73</v>
      </c>
      <c r="AD78" s="49"/>
      <c r="AF78" s="117" t="s">
        <v>134</v>
      </c>
      <c r="AG78" s="118"/>
      <c r="AH78" s="119"/>
      <c r="AI78" s="55" t="s">
        <v>135</v>
      </c>
      <c r="AJ78" s="117" t="s">
        <v>136</v>
      </c>
      <c r="AK78" s="119"/>
      <c r="AL78" s="117" t="s">
        <v>137</v>
      </c>
      <c r="AM78" s="118"/>
      <c r="AN78" s="119"/>
      <c r="AO78" s="117"/>
      <c r="AP78" s="119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101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  <c r="BG78" s="49"/>
    </row>
    <row r="79" spans="1:59" x14ac:dyDescent="0.25">
      <c r="AD79" s="49"/>
      <c r="AF79" s="117">
        <f>MAX(F77,AI79/6,45)</f>
        <v>70</v>
      </c>
      <c r="AG79" s="118"/>
      <c r="AH79" s="119"/>
      <c r="AI79" s="64">
        <f>M78-M76-M77</f>
        <v>260</v>
      </c>
      <c r="AJ79" s="117">
        <f>MIN(F76/2,17.5,8*1.4)</f>
        <v>11.2</v>
      </c>
      <c r="AK79" s="119"/>
      <c r="AL79" s="120">
        <f>(0.08*(14.17*(F76-5))/391.3)*100</f>
        <v>7.2425249169435215</v>
      </c>
      <c r="AM79" s="121"/>
      <c r="AN79" s="122"/>
      <c r="AO79" s="101" t="s">
        <v>150</v>
      </c>
      <c r="AP79" s="58">
        <f>SQRT(((0.5*AG82*14.17*F76)/((AQ79/100)*391.3))-1)</f>
        <v>1.5702593390916024</v>
      </c>
      <c r="AQ79" s="71">
        <f>AU79*AZ79</f>
        <v>15.8</v>
      </c>
      <c r="AR79" s="101">
        <v>10</v>
      </c>
      <c r="AS79" s="102">
        <f>AS31</f>
        <v>0.79</v>
      </c>
      <c r="AT79" s="75">
        <v>2</v>
      </c>
      <c r="AU79" s="77">
        <f>AT79*AS79</f>
        <v>1.58</v>
      </c>
      <c r="AV79" s="58">
        <f>0.9*F76*(F77-F78)*AG82*0.5*14.17*AP79/(1+AP79^2)/10</f>
        <v>576.66655575385926</v>
      </c>
      <c r="AW79" s="80" t="str">
        <f ca="1">IF(AK8&lt;=AV79,"verifica","non verifica")</f>
        <v>verifica</v>
      </c>
      <c r="AX79" s="76" t="str">
        <f>AX31</f>
        <v>fi 10/</v>
      </c>
      <c r="AY79" s="101">
        <f>10</f>
        <v>10</v>
      </c>
      <c r="AZ79" s="58">
        <f>100/AY79</f>
        <v>10</v>
      </c>
      <c r="BA79" s="102">
        <f>0.9*(F77-F78)*AQ79*391.3*AP79/1000</f>
        <v>576.66655575385937</v>
      </c>
      <c r="BB79" s="80" t="str">
        <f ca="1">IF(AK8&lt;=BA79,"verifica","non verifica")</f>
        <v>verifica</v>
      </c>
      <c r="BG79" s="49"/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101" t="s">
        <v>151</v>
      </c>
      <c r="AP80" s="58">
        <f>SQRT(((0.5*AG82*14.17*F76)/((AQ80/100)*391.3))-1)</f>
        <v>2.0490416267139606</v>
      </c>
      <c r="AQ80" s="71">
        <f>AU80*AZ80</f>
        <v>10.533333333333335</v>
      </c>
      <c r="AR80" s="101">
        <v>10</v>
      </c>
      <c r="AS80" s="102">
        <f>AS32</f>
        <v>0.79</v>
      </c>
      <c r="AT80" s="75">
        <v>2</v>
      </c>
      <c r="AU80" s="78">
        <f>AT80*AS80</f>
        <v>1.58</v>
      </c>
      <c r="AV80" s="58">
        <f>0.9*F76*(F77-F78)*AG82*0.5*14.17*AP80/(1+AP80^2)/10</f>
        <v>501.66396002543553</v>
      </c>
      <c r="AW80" s="80" t="str">
        <f ca="1">IF(AK8&lt;=AV80,"verifica","non verifica")</f>
        <v>verifica</v>
      </c>
      <c r="AX80" s="76" t="str">
        <f>AX32</f>
        <v>fi 10/</v>
      </c>
      <c r="AY80" s="101">
        <v>15</v>
      </c>
      <c r="AZ80" s="58">
        <f>100/AY80</f>
        <v>6.666666666666667</v>
      </c>
      <c r="BA80" s="102">
        <f>0.9*(F77-F78)*AQ80*391.3*AP80/1000</f>
        <v>501.66396002543559</v>
      </c>
      <c r="BB80" s="80" t="str">
        <f ca="1">IF(AK8&lt;=BA80,"verifica","non verifica")</f>
        <v>verifica</v>
      </c>
      <c r="BG80" s="49"/>
    </row>
    <row r="81" spans="1:59" x14ac:dyDescent="0.25">
      <c r="D81" s="5" t="s">
        <v>84</v>
      </c>
      <c r="E81" s="6">
        <f ca="1">INDEX(O$4:O$23,$W76,1)</f>
        <v>62.756</v>
      </c>
      <c r="F81" s="6">
        <f ca="1">INDEX(P$4:P$171,$W76,1)</f>
        <v>35.53</v>
      </c>
      <c r="G81" s="6">
        <f ca="1">INDEX(Q$4:Q$171,$W76,1)</f>
        <v>15.217000000000001</v>
      </c>
      <c r="H81" s="6">
        <f ca="1">INDEX(R$4:R$171,$W76,1)</f>
        <v>205.36600000000001</v>
      </c>
      <c r="I81" s="6">
        <f ca="1">INDEX(S$4:S$171,$W76,1)</f>
        <v>17.553999999999998</v>
      </c>
      <c r="J81" s="6">
        <f ca="1">INDEX(T$4:T$171,$W76,1)</f>
        <v>28.527000000000001</v>
      </c>
      <c r="AD81" s="49"/>
      <c r="BG81" s="49"/>
    </row>
    <row r="82" spans="1:59" ht="18" x14ac:dyDescent="0.35">
      <c r="D82" s="5" t="s">
        <v>85</v>
      </c>
      <c r="E82" s="6">
        <f t="shared" ref="E82:J82" ca="1" si="54">INDEX(E$4:E$171,$W76,1)</f>
        <v>36.317999999999998</v>
      </c>
      <c r="F82" s="6">
        <f t="shared" ca="1" si="54"/>
        <v>21.751999999999999</v>
      </c>
      <c r="G82" s="6">
        <f t="shared" ca="1" si="54"/>
        <v>57.415999999999997</v>
      </c>
      <c r="H82" s="6">
        <f t="shared" ca="1" si="54"/>
        <v>0.16300000000000001</v>
      </c>
      <c r="I82" s="6">
        <f t="shared" ca="1" si="54"/>
        <v>-0.11</v>
      </c>
      <c r="J82" s="6">
        <f t="shared" ca="1" si="54"/>
        <v>-0.17799999999999999</v>
      </c>
      <c r="AD82" s="49"/>
      <c r="AF82" s="69" t="s">
        <v>146</v>
      </c>
      <c r="AG82" s="70">
        <f>1+AI85</f>
        <v>1.0080883489599086</v>
      </c>
      <c r="BG82" s="49"/>
    </row>
    <row r="83" spans="1:59" x14ac:dyDescent="0.25">
      <c r="D83" s="5" t="s">
        <v>86</v>
      </c>
      <c r="E83" s="6">
        <f t="shared" ref="E83:J83" ca="1" si="55">INDEX(O$4:O$171,$W76+2,1)</f>
        <v>36.222999999999999</v>
      </c>
      <c r="F83" s="6">
        <f t="shared" ca="1" si="55"/>
        <v>20.581</v>
      </c>
      <c r="G83" s="6">
        <f t="shared" ca="1" si="55"/>
        <v>9.3919999999999995</v>
      </c>
      <c r="H83" s="6">
        <f t="shared" ca="1" si="55"/>
        <v>126.598</v>
      </c>
      <c r="I83" s="6">
        <f t="shared" ca="1" si="55"/>
        <v>10.802</v>
      </c>
      <c r="J83" s="6">
        <f t="shared" ca="1" si="55"/>
        <v>17.54</v>
      </c>
      <c r="AD83" s="49"/>
      <c r="BG83" s="49"/>
    </row>
    <row r="84" spans="1:59" ht="18" x14ac:dyDescent="0.35">
      <c r="D84" s="5" t="s">
        <v>87</v>
      </c>
      <c r="E84" s="6">
        <f t="shared" ref="E84:J84" ca="1" si="56">INDEX(E$4:E$171,$W76+2,1)</f>
        <v>22.355</v>
      </c>
      <c r="F84" s="6">
        <f t="shared" ca="1" si="56"/>
        <v>13.388999999999999</v>
      </c>
      <c r="G84" s="6">
        <f t="shared" ca="1" si="56"/>
        <v>36.524000000000001</v>
      </c>
      <c r="H84" s="6">
        <f t="shared" ca="1" si="56"/>
        <v>0.104</v>
      </c>
      <c r="I84" s="6">
        <f t="shared" ca="1" si="56"/>
        <v>-6.9000000000000006E-2</v>
      </c>
      <c r="J84" s="6">
        <f t="shared" ca="1" si="56"/>
        <v>-0.112</v>
      </c>
      <c r="M84" t="s">
        <v>88</v>
      </c>
      <c r="AD84" s="49"/>
      <c r="AF84" s="69" t="s">
        <v>147</v>
      </c>
      <c r="AG84" s="6">
        <f>AO7/($F$76*$F$77)</f>
        <v>0.19531761904761905</v>
      </c>
      <c r="AH84" s="69" t="s">
        <v>149</v>
      </c>
      <c r="AI84" s="70">
        <f>AG84/$AG$40</f>
        <v>1.3783882783882784E-2</v>
      </c>
      <c r="AL84" s="109" t="s">
        <v>159</v>
      </c>
      <c r="AM84" s="109"/>
      <c r="AN84" s="109"/>
      <c r="BG84" s="49"/>
    </row>
    <row r="85" spans="1:59" x14ac:dyDescent="0.25">
      <c r="D85" s="5" t="s">
        <v>11</v>
      </c>
      <c r="E85" s="6">
        <f t="shared" ref="E85:J85" ca="1" si="57">INDEX(Y$4:Y$171,$W76+3,1)</f>
        <v>-531.54200000000003</v>
      </c>
      <c r="F85" s="6">
        <f t="shared" ca="1" si="57"/>
        <v>-325.42599999999999</v>
      </c>
      <c r="G85" s="6">
        <f t="shared" ca="1" si="57"/>
        <v>-78.211999999999989</v>
      </c>
      <c r="H85" s="6">
        <f t="shared" ca="1" si="57"/>
        <v>14.968999999999999</v>
      </c>
      <c r="I85" s="6">
        <f t="shared" ca="1" si="57"/>
        <v>1.3720000000000001</v>
      </c>
      <c r="J85" s="6">
        <f t="shared" ca="1" si="57"/>
        <v>2.2209999999999996</v>
      </c>
      <c r="K85" s="6">
        <f ca="1">L85*1.3</f>
        <v>-17.745000000000001</v>
      </c>
      <c r="L85" s="26">
        <f ca="1">-F76*F77*(M78-(M76+M77))*25/1000000*(MAX($C$4:$C$23)-B77)</f>
        <v>-13.65</v>
      </c>
      <c r="M85" t="s">
        <v>89</v>
      </c>
      <c r="AD85" s="49"/>
      <c r="AG85" s="6">
        <f t="shared" ref="AG85:AG87" si="58">AO8/($F$76*$F$77)</f>
        <v>0.11461190476190476</v>
      </c>
      <c r="AI85" s="70">
        <f>AG85/$AG$40</f>
        <v>8.0883489599085923E-3</v>
      </c>
      <c r="AL85" s="109" t="s">
        <v>160</v>
      </c>
      <c r="AM85" s="109"/>
      <c r="AN85" s="109"/>
      <c r="BG85" s="49"/>
    </row>
    <row r="86" spans="1:59" x14ac:dyDescent="0.25">
      <c r="AD86" s="49"/>
      <c r="AG86" s="6">
        <f t="shared" si="58"/>
        <v>0.13540990476190476</v>
      </c>
      <c r="AI86" s="70">
        <f>AG86/$AG$40</f>
        <v>9.5560977249050643E-3</v>
      </c>
      <c r="AL86" s="109" t="s">
        <v>161</v>
      </c>
      <c r="AM86" s="109"/>
      <c r="AN86" s="109"/>
      <c r="BG86" s="49"/>
    </row>
    <row r="87" spans="1:59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 t="shared" si="58"/>
        <v>0.17451961904761903</v>
      </c>
      <c r="AI87" s="70">
        <f>AG87/$AG$40</f>
        <v>1.2316134018886312E-2</v>
      </c>
      <c r="BG87" s="49"/>
    </row>
    <row r="88" spans="1:59" ht="18" x14ac:dyDescent="0.35">
      <c r="D88" s="5" t="s">
        <v>84</v>
      </c>
      <c r="E88" s="6">
        <f t="shared" ref="E88:J88" ca="1" si="59">INDEX(O$4:O$171,$W76+1,1)</f>
        <v>-53.155999999999999</v>
      </c>
      <c r="F88" s="6">
        <f t="shared" ca="1" si="59"/>
        <v>-30.327999999999999</v>
      </c>
      <c r="G88" s="6">
        <f t="shared" ca="1" si="59"/>
        <v>-14.956</v>
      </c>
      <c r="H88" s="6">
        <f t="shared" ca="1" si="59"/>
        <v>-200.452</v>
      </c>
      <c r="I88" s="6">
        <f t="shared" ca="1" si="59"/>
        <v>-17.012</v>
      </c>
      <c r="J88" s="6">
        <f t="shared" ca="1" si="59"/>
        <v>-27.602</v>
      </c>
      <c r="AD88" s="49"/>
      <c r="AF88" s="100" t="s">
        <v>148</v>
      </c>
      <c r="AG88" s="100">
        <f>14.17</f>
        <v>14.17</v>
      </c>
      <c r="BG88" s="49"/>
    </row>
    <row r="89" spans="1:59" x14ac:dyDescent="0.25">
      <c r="D89" s="5" t="s">
        <v>85</v>
      </c>
      <c r="E89" s="6">
        <f t="shared" ref="E89:J89" ca="1" si="60">INDEX(E$4:E$171,$W76+1,1)</f>
        <v>-35.216000000000001</v>
      </c>
      <c r="F89" s="6">
        <f t="shared" ca="1" si="60"/>
        <v>-21.091000000000001</v>
      </c>
      <c r="G89" s="6">
        <f t="shared" ca="1" si="60"/>
        <v>-59.466999999999999</v>
      </c>
      <c r="H89" s="6">
        <f t="shared" ca="1" si="60"/>
        <v>-0.16900000000000001</v>
      </c>
      <c r="I89" s="6">
        <f t="shared" ca="1" si="60"/>
        <v>0.11</v>
      </c>
      <c r="J89" s="6">
        <f t="shared" ca="1" si="60"/>
        <v>0.17899999999999999</v>
      </c>
      <c r="AD89" s="49"/>
      <c r="BG89" s="49"/>
    </row>
    <row r="90" spans="1:59" x14ac:dyDescent="0.25">
      <c r="D90" s="5" t="s">
        <v>86</v>
      </c>
      <c r="E90" s="6">
        <f ca="1">E83</f>
        <v>36.222999999999999</v>
      </c>
      <c r="F90" s="6">
        <f t="shared" ref="F90:J92" ca="1" si="61">F83</f>
        <v>20.581</v>
      </c>
      <c r="G90" s="6">
        <f t="shared" ca="1" si="61"/>
        <v>9.3919999999999995</v>
      </c>
      <c r="H90" s="6">
        <f t="shared" ca="1" si="61"/>
        <v>126.598</v>
      </c>
      <c r="I90" s="6">
        <f t="shared" ca="1" si="61"/>
        <v>10.802</v>
      </c>
      <c r="J90" s="6">
        <f t="shared" ca="1" si="61"/>
        <v>17.54</v>
      </c>
      <c r="AD90" s="49"/>
      <c r="AF90" s="100" t="s">
        <v>150</v>
      </c>
      <c r="AG90">
        <f ca="1">(0.5*14.17*F76*0.9*(F77-F78))/(2*AK8*10)+SQRT(((0.5*14.17*F76*0.9*(F77-F78))/(2*AK8*10))^2 -1)</f>
        <v>3.5884972866820521</v>
      </c>
      <c r="BG90" s="49"/>
    </row>
    <row r="91" spans="1:59" x14ac:dyDescent="0.25">
      <c r="D91" s="5" t="s">
        <v>87</v>
      </c>
      <c r="E91" s="6">
        <f ca="1">E84</f>
        <v>22.355</v>
      </c>
      <c r="F91" s="6">
        <f t="shared" ca="1" si="61"/>
        <v>13.388999999999999</v>
      </c>
      <c r="G91" s="6">
        <f t="shared" ca="1" si="61"/>
        <v>36.524000000000001</v>
      </c>
      <c r="H91" s="6">
        <f t="shared" ca="1" si="61"/>
        <v>0.104</v>
      </c>
      <c r="I91" s="6">
        <f t="shared" ca="1" si="61"/>
        <v>-6.9000000000000006E-2</v>
      </c>
      <c r="J91" s="6">
        <f t="shared" ca="1" si="61"/>
        <v>-0.112</v>
      </c>
      <c r="AD91" s="49"/>
      <c r="BG91" s="49"/>
    </row>
    <row r="92" spans="1:59" x14ac:dyDescent="0.25">
      <c r="D92" s="5" t="s">
        <v>11</v>
      </c>
      <c r="E92" s="6">
        <f ca="1">E85</f>
        <v>-531.54200000000003</v>
      </c>
      <c r="F92" s="6">
        <f t="shared" ca="1" si="61"/>
        <v>-325.42599999999999</v>
      </c>
      <c r="G92" s="6">
        <f t="shared" ca="1" si="61"/>
        <v>-78.211999999999989</v>
      </c>
      <c r="H92" s="6">
        <f t="shared" ca="1" si="61"/>
        <v>14.968999999999999</v>
      </c>
      <c r="I92" s="6">
        <f t="shared" ca="1" si="61"/>
        <v>1.3720000000000001</v>
      </c>
      <c r="J92" s="6">
        <f t="shared" ca="1" si="61"/>
        <v>2.2209999999999996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  <c r="BG92" s="49"/>
    </row>
    <row r="93" spans="1:59" x14ac:dyDescent="0.25">
      <c r="AD93" s="49"/>
      <c r="BG93" s="49"/>
    </row>
    <row r="94" spans="1:59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  <c r="BG94" s="49"/>
    </row>
    <row r="95" spans="1:59" x14ac:dyDescent="0.25">
      <c r="A95" s="27"/>
      <c r="B95" s="27"/>
      <c r="C95" s="27"/>
      <c r="D95" s="29" t="s">
        <v>84</v>
      </c>
      <c r="E95" s="31">
        <f ca="1">E81-(E81-E88)/$M78*$M76</f>
        <v>51.889250000000004</v>
      </c>
      <c r="F95" s="31">
        <f t="shared" ref="F95" ca="1" si="62">F81-(F81-F88)/$M78*$M76</f>
        <v>29.355812499999999</v>
      </c>
      <c r="G95" s="31">
        <f ca="1">G81-(G81-G88)/$M78*$M76</f>
        <v>12.38828125</v>
      </c>
      <c r="H95" s="31">
        <f t="shared" ref="H95:J95" ca="1" si="63">H81-(H81-H88)/$M78*$M76</f>
        <v>167.32056250000002</v>
      </c>
      <c r="I95" s="31">
        <f t="shared" ca="1" si="63"/>
        <v>14.313437499999999</v>
      </c>
      <c r="J95" s="31">
        <f t="shared" ca="1" si="63"/>
        <v>23.264906249999999</v>
      </c>
      <c r="K95" s="31">
        <f ca="1">(ABS(G95)+ABS(I95))*SIGN(G95)</f>
        <v>26.701718749999998</v>
      </c>
      <c r="L95" s="31">
        <f ca="1">(ABS(H95)+ABS(J95))*SIGN(H95)</f>
        <v>190.58546875000002</v>
      </c>
      <c r="M95" s="31">
        <f ca="1">(ABS(K95)+0.3*ABS(L95))*SIGN(K95)</f>
        <v>83.877359374999997</v>
      </c>
      <c r="N95" s="31">
        <f t="shared" ref="N95:N99" ca="1" si="64">(ABS(L95)+0.3*ABS(K95))*SIGN(L95)</f>
        <v>198.59598437500003</v>
      </c>
      <c r="O95" s="31">
        <f ca="1">F95+M95</f>
        <v>113.233171875</v>
      </c>
      <c r="P95" s="31">
        <f ca="1">F95-M95</f>
        <v>-54.521546874999999</v>
      </c>
      <c r="Q95" s="31">
        <f ca="1">F95+N95</f>
        <v>227.95179687500001</v>
      </c>
      <c r="R95" s="31">
        <f ca="1">F95-N95</f>
        <v>-169.24017187500004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  <c r="BG95" s="49"/>
    </row>
    <row r="96" spans="1:59" x14ac:dyDescent="0.25">
      <c r="A96" s="27"/>
      <c r="B96" s="27"/>
      <c r="C96" s="27"/>
      <c r="D96" s="29" t="s">
        <v>85</v>
      </c>
      <c r="E96" s="31">
        <f ca="1">E82-(E82-E89)/$M78*$M76</f>
        <v>29.611687499999999</v>
      </c>
      <c r="F96" s="31">
        <f t="shared" ref="F96" ca="1" si="65">F82-(F82-F89)/$M78*$M76</f>
        <v>17.735468749999999</v>
      </c>
      <c r="G96" s="31">
        <f ca="1">G82-(G82-G89)/$M78*$M76</f>
        <v>46.45821875</v>
      </c>
      <c r="H96" s="31">
        <f t="shared" ref="H96:J96" ca="1" si="66">H82-(H82-H89)/$M78*$M76</f>
        <v>0.13187500000000002</v>
      </c>
      <c r="I96" s="31">
        <f t="shared" ca="1" si="66"/>
        <v>-8.937500000000001E-2</v>
      </c>
      <c r="J96" s="31">
        <f t="shared" ca="1" si="66"/>
        <v>-0.14453125</v>
      </c>
      <c r="K96" s="31">
        <f t="shared" ref="K96:L99" ca="1" si="67">(ABS(G96)+ABS(I96))*SIGN(G96)</f>
        <v>46.547593749999997</v>
      </c>
      <c r="L96" s="31">
        <f t="shared" ca="1" si="67"/>
        <v>0.27640625000000002</v>
      </c>
      <c r="M96" s="31">
        <f t="shared" ref="M96:M99" ca="1" si="68">(ABS(K96)+0.3*ABS(L96))*SIGN(K96)</f>
        <v>46.630515624999994</v>
      </c>
      <c r="N96" s="31">
        <f t="shared" ca="1" si="64"/>
        <v>14.240684374999999</v>
      </c>
      <c r="O96" s="31">
        <f t="shared" ref="O96:O98" ca="1" si="69">F96+M96</f>
        <v>64.365984374999996</v>
      </c>
      <c r="P96" s="31">
        <f t="shared" ref="P96:P98" ca="1" si="70">F96-M96</f>
        <v>-28.895046874999995</v>
      </c>
      <c r="Q96" s="31">
        <f t="shared" ref="Q96:Q98" ca="1" si="71">F96+N96</f>
        <v>31.976153124999996</v>
      </c>
      <c r="R96" s="31">
        <f t="shared" ref="R96:R98" ca="1" si="72">F96-N96</f>
        <v>3.4947843750000001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  <c r="BG96" s="49"/>
    </row>
    <row r="97" spans="1:59" x14ac:dyDescent="0.25">
      <c r="A97" s="27"/>
      <c r="B97" s="27"/>
      <c r="C97" s="27"/>
      <c r="D97" s="29" t="s">
        <v>86</v>
      </c>
      <c r="E97" s="31">
        <f ca="1">E83</f>
        <v>36.222999999999999</v>
      </c>
      <c r="F97" s="31">
        <f ca="1">F83</f>
        <v>20.581</v>
      </c>
      <c r="G97" s="31">
        <f t="shared" ref="G97:J99" ca="1" si="73">G83</f>
        <v>9.3919999999999995</v>
      </c>
      <c r="H97" s="31">
        <f t="shared" ca="1" si="73"/>
        <v>126.598</v>
      </c>
      <c r="I97" s="31">
        <f t="shared" ca="1" si="73"/>
        <v>10.802</v>
      </c>
      <c r="J97" s="31">
        <f t="shared" ca="1" si="73"/>
        <v>17.54</v>
      </c>
      <c r="K97" s="31">
        <f t="shared" ca="1" si="67"/>
        <v>20.193999999999999</v>
      </c>
      <c r="L97" s="31">
        <f t="shared" ca="1" si="67"/>
        <v>144.13800000000001</v>
      </c>
      <c r="M97" s="31">
        <f t="shared" ca="1" si="68"/>
        <v>63.435400000000001</v>
      </c>
      <c r="N97" s="31">
        <f t="shared" ca="1" si="64"/>
        <v>150.1962</v>
      </c>
      <c r="O97" s="31">
        <f t="shared" ca="1" si="69"/>
        <v>84.016400000000004</v>
      </c>
      <c r="P97" s="31">
        <f t="shared" ca="1" si="70"/>
        <v>-42.854399999999998</v>
      </c>
      <c r="Q97" s="31">
        <f t="shared" ca="1" si="71"/>
        <v>170.77719999999999</v>
      </c>
      <c r="R97" s="31">
        <f t="shared" ca="1" si="72"/>
        <v>-129.61520000000002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  <c r="BG97" s="49"/>
    </row>
    <row r="98" spans="1:59" x14ac:dyDescent="0.25">
      <c r="A98" s="27"/>
      <c r="B98" s="27"/>
      <c r="C98" s="27"/>
      <c r="D98" s="29" t="s">
        <v>87</v>
      </c>
      <c r="E98" s="31">
        <f ca="1">E84</f>
        <v>22.355</v>
      </c>
      <c r="F98" s="31">
        <f ca="1">F84</f>
        <v>13.388999999999999</v>
      </c>
      <c r="G98" s="31">
        <f t="shared" ca="1" si="73"/>
        <v>36.524000000000001</v>
      </c>
      <c r="H98" s="31">
        <f t="shared" ca="1" si="73"/>
        <v>0.104</v>
      </c>
      <c r="I98" s="31">
        <f t="shared" ca="1" si="73"/>
        <v>-6.9000000000000006E-2</v>
      </c>
      <c r="J98" s="31">
        <f t="shared" ca="1" si="73"/>
        <v>-0.112</v>
      </c>
      <c r="K98" s="31">
        <f t="shared" ca="1" si="67"/>
        <v>36.593000000000004</v>
      </c>
      <c r="L98" s="31">
        <f t="shared" ca="1" si="67"/>
        <v>0.216</v>
      </c>
      <c r="M98" s="31">
        <f t="shared" ca="1" si="68"/>
        <v>36.657800000000002</v>
      </c>
      <c r="N98" s="31">
        <f t="shared" ca="1" si="64"/>
        <v>11.193899999999999</v>
      </c>
      <c r="O98" s="31">
        <f t="shared" ca="1" si="69"/>
        <v>50.046800000000005</v>
      </c>
      <c r="P98" s="31">
        <f t="shared" ca="1" si="70"/>
        <v>-23.268800000000002</v>
      </c>
      <c r="Q98" s="31">
        <f t="shared" ca="1" si="71"/>
        <v>24.582899999999999</v>
      </c>
      <c r="R98" s="31">
        <f t="shared" ca="1" si="72"/>
        <v>2.1951000000000001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  <c r="BG98" s="49"/>
    </row>
    <row r="99" spans="1:59" x14ac:dyDescent="0.25">
      <c r="A99" s="27"/>
      <c r="B99" s="27"/>
      <c r="C99" s="27"/>
      <c r="D99" s="29" t="s">
        <v>11</v>
      </c>
      <c r="E99" s="31">
        <f ca="1">E85+K85</f>
        <v>-549.28700000000003</v>
      </c>
      <c r="F99" s="31">
        <f ca="1">F85+L85</f>
        <v>-339.07599999999996</v>
      </c>
      <c r="G99" s="31">
        <f t="shared" ca="1" si="73"/>
        <v>-78.211999999999989</v>
      </c>
      <c r="H99" s="31">
        <f t="shared" ca="1" si="73"/>
        <v>14.968999999999999</v>
      </c>
      <c r="I99" s="31">
        <f t="shared" ca="1" si="73"/>
        <v>1.3720000000000001</v>
      </c>
      <c r="J99" s="31">
        <f t="shared" ca="1" si="73"/>
        <v>2.2209999999999996</v>
      </c>
      <c r="K99" s="31">
        <f t="shared" ca="1" si="67"/>
        <v>-79.583999999999989</v>
      </c>
      <c r="L99" s="31">
        <f t="shared" ca="1" si="67"/>
        <v>17.189999999999998</v>
      </c>
      <c r="M99" s="31">
        <f t="shared" ca="1" si="68"/>
        <v>-84.740999999999985</v>
      </c>
      <c r="N99" s="31">
        <f t="shared" ca="1" si="64"/>
        <v>41.06519999999999</v>
      </c>
      <c r="O99" s="31">
        <f ca="1">F99+M99</f>
        <v>-423.81699999999995</v>
      </c>
      <c r="P99" s="31">
        <f ca="1">F99-M99</f>
        <v>-254.33499999999998</v>
      </c>
      <c r="Q99" s="31">
        <f ca="1">F99+N99</f>
        <v>-298.01079999999996</v>
      </c>
      <c r="R99" s="31">
        <f ca="1">F99-N99</f>
        <v>-380.14119999999997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  <c r="BG99" s="49"/>
    </row>
    <row r="100" spans="1:59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  <c r="BG100" s="49"/>
    </row>
    <row r="101" spans="1:59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  <c r="BG101" s="49"/>
    </row>
    <row r="102" spans="1:59" x14ac:dyDescent="0.25">
      <c r="A102" s="27"/>
      <c r="B102" s="27"/>
      <c r="C102" s="27"/>
      <c r="D102" s="29" t="s">
        <v>84</v>
      </c>
      <c r="E102" s="31">
        <f ca="1">E88+(E81-E88)/$M78*$M77</f>
        <v>-42.289249999999996</v>
      </c>
      <c r="F102" s="31">
        <f t="shared" ref="F102" ca="1" si="74">F88+(F81-F88)/$M78*$M77</f>
        <v>-24.153812500000001</v>
      </c>
      <c r="G102" s="31">
        <f ca="1">G88+(G81-G88)/$M78*$M77</f>
        <v>-12.127281249999999</v>
      </c>
      <c r="H102" s="31">
        <f t="shared" ref="H102:J102" ca="1" si="75">H88+(H81-H88)/$M78*$M77</f>
        <v>-162.40656250000001</v>
      </c>
      <c r="I102" s="31">
        <f t="shared" ca="1" si="75"/>
        <v>-13.771437500000001</v>
      </c>
      <c r="J102" s="31">
        <f t="shared" ca="1" si="75"/>
        <v>-22.339906249999999</v>
      </c>
      <c r="K102" s="31">
        <f ca="1">(ABS(G102)+ABS(I102))*SIGN(G102)</f>
        <v>-25.89871875</v>
      </c>
      <c r="L102" s="31">
        <f ca="1">(ABS(H102)+ABS(J102))*SIGN(H102)</f>
        <v>-184.74646875000002</v>
      </c>
      <c r="M102" s="31">
        <f t="shared" ref="M102:M106" ca="1" si="76">(ABS(K102)+0.3*ABS(L102))*SIGN(K102)</f>
        <v>-81.322659375000001</v>
      </c>
      <c r="N102" s="31">
        <f t="shared" ref="N102:N106" ca="1" si="77">(ABS(L102)+0.3*ABS(K102))*SIGN(L102)</f>
        <v>-192.51608437500002</v>
      </c>
      <c r="O102" s="31">
        <f ca="1">F102+M102</f>
        <v>-105.476471875</v>
      </c>
      <c r="P102" s="31">
        <f ca="1">F102-M102</f>
        <v>57.168846875</v>
      </c>
      <c r="Q102" s="31">
        <f ca="1">F102+N102</f>
        <v>-216.66989687500001</v>
      </c>
      <c r="R102" s="31">
        <f ca="1">F102-N102</f>
        <v>168.36227187500003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  <c r="BG102" s="49"/>
    </row>
    <row r="103" spans="1:59" x14ac:dyDescent="0.25">
      <c r="A103" s="27"/>
      <c r="B103" s="27"/>
      <c r="C103" s="27"/>
      <c r="D103" s="29" t="s">
        <v>85</v>
      </c>
      <c r="E103" s="31">
        <f t="shared" ref="E103:F103" ca="1" si="78">E89+(E82-E89)/$M78*$M77</f>
        <v>-28.509687500000002</v>
      </c>
      <c r="F103" s="31">
        <f t="shared" ca="1" si="78"/>
        <v>-17.074468750000001</v>
      </c>
      <c r="G103" s="31">
        <f ca="1">G89+(G82-G89)/$M78*$M77</f>
        <v>-48.509218750000002</v>
      </c>
      <c r="H103" s="31">
        <f t="shared" ref="H103:J103" ca="1" si="79">H89+(H82-H89)/$M78*$M77</f>
        <v>-0.13787500000000003</v>
      </c>
      <c r="I103" s="31">
        <f t="shared" ca="1" si="79"/>
        <v>8.937500000000001E-2</v>
      </c>
      <c r="J103" s="31">
        <f t="shared" ca="1" si="79"/>
        <v>0.14553125</v>
      </c>
      <c r="K103" s="31">
        <f t="shared" ref="K103:L106" ca="1" si="80">(ABS(G103)+ABS(I103))*SIGN(G103)</f>
        <v>-48.598593749999999</v>
      </c>
      <c r="L103" s="31">
        <f t="shared" ca="1" si="80"/>
        <v>-0.28340625000000003</v>
      </c>
      <c r="M103" s="31">
        <f t="shared" ca="1" si="76"/>
        <v>-48.683615625000002</v>
      </c>
      <c r="N103" s="31">
        <f t="shared" ca="1" si="77"/>
        <v>-14.862984375</v>
      </c>
      <c r="O103" s="31">
        <f t="shared" ref="O103:O105" ca="1" si="81">F103+M103</f>
        <v>-65.75808437500001</v>
      </c>
      <c r="P103" s="31">
        <f t="shared" ref="P103:P105" ca="1" si="82">F103-M103</f>
        <v>31.609146875</v>
      </c>
      <c r="Q103" s="31">
        <f t="shared" ref="Q103:Q105" ca="1" si="83">F103+N103</f>
        <v>-31.937453125000001</v>
      </c>
      <c r="R103" s="31">
        <f t="shared" ref="R103:R105" ca="1" si="84">F103-N103</f>
        <v>-2.2114843750000013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  <c r="BG103" s="49"/>
    </row>
    <row r="104" spans="1:59" x14ac:dyDescent="0.25">
      <c r="A104" s="27"/>
      <c r="B104" s="27"/>
      <c r="C104" s="27"/>
      <c r="D104" s="29" t="s">
        <v>86</v>
      </c>
      <c r="E104" s="31">
        <f ca="1">E97</f>
        <v>36.222999999999999</v>
      </c>
      <c r="F104" s="31">
        <f t="shared" ref="F104:J105" ca="1" si="85">F97</f>
        <v>20.581</v>
      </c>
      <c r="G104" s="31">
        <f t="shared" ca="1" si="85"/>
        <v>9.3919999999999995</v>
      </c>
      <c r="H104" s="31">
        <f t="shared" ca="1" si="85"/>
        <v>126.598</v>
      </c>
      <c r="I104" s="31">
        <f t="shared" ca="1" si="85"/>
        <v>10.802</v>
      </c>
      <c r="J104" s="31">
        <f t="shared" ca="1" si="85"/>
        <v>17.54</v>
      </c>
      <c r="K104" s="31">
        <f t="shared" ca="1" si="80"/>
        <v>20.193999999999999</v>
      </c>
      <c r="L104" s="31">
        <f t="shared" ca="1" si="80"/>
        <v>144.13800000000001</v>
      </c>
      <c r="M104" s="31">
        <f t="shared" ca="1" si="76"/>
        <v>63.435400000000001</v>
      </c>
      <c r="N104" s="31">
        <f t="shared" ca="1" si="77"/>
        <v>150.1962</v>
      </c>
      <c r="O104" s="31">
        <f t="shared" ca="1" si="81"/>
        <v>84.016400000000004</v>
      </c>
      <c r="P104" s="31">
        <f t="shared" ca="1" si="82"/>
        <v>-42.854399999999998</v>
      </c>
      <c r="Q104" s="31">
        <f t="shared" ca="1" si="83"/>
        <v>170.77719999999999</v>
      </c>
      <c r="R104" s="31">
        <f t="shared" ca="1" si="84"/>
        <v>-129.61520000000002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  <c r="BG104" s="49"/>
    </row>
    <row r="105" spans="1:59" x14ac:dyDescent="0.25">
      <c r="A105" s="27"/>
      <c r="B105" s="27"/>
      <c r="C105" s="27"/>
      <c r="D105" s="29" t="s">
        <v>87</v>
      </c>
      <c r="E105" s="31">
        <f ca="1">E98</f>
        <v>22.355</v>
      </c>
      <c r="F105" s="31">
        <f t="shared" ca="1" si="85"/>
        <v>13.388999999999999</v>
      </c>
      <c r="G105" s="31">
        <f t="shared" ca="1" si="85"/>
        <v>36.524000000000001</v>
      </c>
      <c r="H105" s="31">
        <f t="shared" ca="1" si="85"/>
        <v>0.104</v>
      </c>
      <c r="I105" s="31">
        <f t="shared" ca="1" si="85"/>
        <v>-6.9000000000000006E-2</v>
      </c>
      <c r="J105" s="31">
        <f t="shared" ca="1" si="85"/>
        <v>-0.112</v>
      </c>
      <c r="K105" s="31">
        <f t="shared" ca="1" si="80"/>
        <v>36.593000000000004</v>
      </c>
      <c r="L105" s="31">
        <f t="shared" ca="1" si="80"/>
        <v>0.216</v>
      </c>
      <c r="M105" s="31">
        <f t="shared" ca="1" si="76"/>
        <v>36.657800000000002</v>
      </c>
      <c r="N105" s="31">
        <f t="shared" ca="1" si="77"/>
        <v>11.193899999999999</v>
      </c>
      <c r="O105" s="31">
        <f t="shared" ca="1" si="81"/>
        <v>50.046800000000005</v>
      </c>
      <c r="P105" s="31">
        <f t="shared" ca="1" si="82"/>
        <v>-23.268800000000002</v>
      </c>
      <c r="Q105" s="31">
        <f t="shared" ca="1" si="83"/>
        <v>24.582899999999999</v>
      </c>
      <c r="R105" s="31">
        <f t="shared" ca="1" si="84"/>
        <v>2.1951000000000001</v>
      </c>
      <c r="S105" s="27"/>
      <c r="T105" s="27"/>
      <c r="U105" s="27"/>
      <c r="V105" s="27"/>
      <c r="W105" s="27"/>
      <c r="X105" s="54" t="s">
        <v>132</v>
      </c>
      <c r="Y105" s="60" t="str">
        <f>IF((V117+V118)*2&gt;F77*F76*0.01,"verifica","non verifica")</f>
        <v>verifica</v>
      </c>
      <c r="Z105" s="54" t="s">
        <v>132</v>
      </c>
      <c r="AA105" s="110" t="str">
        <f>IF((V118+V117)*2&lt;=F77*F76*0.025,"verifica","non verifica")</f>
        <v>verifica</v>
      </c>
      <c r="AB105" s="110"/>
      <c r="AC105" s="27"/>
      <c r="AD105" s="52"/>
      <c r="BG105" s="49"/>
    </row>
    <row r="106" spans="1:59" x14ac:dyDescent="0.25">
      <c r="A106" s="27"/>
      <c r="B106" s="27"/>
      <c r="C106" s="27"/>
      <c r="D106" s="29" t="s">
        <v>11</v>
      </c>
      <c r="E106" s="31">
        <f ca="1">E92+K92</f>
        <v>-566.54450000000008</v>
      </c>
      <c r="F106" s="31">
        <f ca="1">F92+L92</f>
        <v>-352.351</v>
      </c>
      <c r="G106" s="31">
        <f t="shared" ref="G106:J106" ca="1" si="86">G92</f>
        <v>-78.211999999999989</v>
      </c>
      <c r="H106" s="31">
        <f t="shared" ca="1" si="86"/>
        <v>14.968999999999999</v>
      </c>
      <c r="I106" s="31">
        <f t="shared" ca="1" si="86"/>
        <v>1.3720000000000001</v>
      </c>
      <c r="J106" s="31">
        <f t="shared" ca="1" si="86"/>
        <v>2.2209999999999996</v>
      </c>
      <c r="K106" s="31">
        <f t="shared" ca="1" si="80"/>
        <v>-79.583999999999989</v>
      </c>
      <c r="L106" s="31">
        <f t="shared" ca="1" si="80"/>
        <v>17.189999999999998</v>
      </c>
      <c r="M106" s="31">
        <f t="shared" ca="1" si="76"/>
        <v>-84.740999999999985</v>
      </c>
      <c r="N106" s="31">
        <f t="shared" ca="1" si="77"/>
        <v>41.06519999999999</v>
      </c>
      <c r="O106" s="31">
        <f ca="1">F106+M106</f>
        <v>-437.09199999999998</v>
      </c>
      <c r="P106" s="31">
        <f ca="1">F106-M106</f>
        <v>-267.61</v>
      </c>
      <c r="Q106" s="31">
        <f ca="1">F106+N106</f>
        <v>-311.28579999999999</v>
      </c>
      <c r="R106" s="31">
        <f ca="1">F106-N106</f>
        <v>-393.4162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  <c r="BG106" s="49"/>
    </row>
    <row r="107" spans="1:59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  <c r="BG107" s="49"/>
    </row>
    <row r="108" spans="1:59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  <c r="BG108" s="49"/>
    </row>
    <row r="109" spans="1:59" x14ac:dyDescent="0.25">
      <c r="A109" s="5">
        <f ca="1">B76</f>
        <v>13</v>
      </c>
      <c r="D109" s="5" t="s">
        <v>84</v>
      </c>
      <c r="E109" s="34">
        <f ca="1">E95</f>
        <v>51.889250000000004</v>
      </c>
      <c r="F109" s="6">
        <f t="shared" ref="F109:I110" ca="1" si="87">O95</f>
        <v>113.233171875</v>
      </c>
      <c r="G109" s="6">
        <f t="shared" ca="1" si="87"/>
        <v>-54.521546874999999</v>
      </c>
      <c r="H109" s="35">
        <f t="shared" ca="1" si="87"/>
        <v>227.95179687500001</v>
      </c>
      <c r="I109" s="35">
        <f t="shared" ca="1" si="87"/>
        <v>-169.24017187500004</v>
      </c>
      <c r="J109" s="6">
        <f>INDEX($N$275:$N$286,MATCH(A111,$L$275:$L$286,-1),1)</f>
        <v>271.13005073414126</v>
      </c>
      <c r="K109" s="34">
        <f ca="1">MAX(ABS(F109),IF(J109="---",0,0.3*J109))</f>
        <v>113.233171875</v>
      </c>
      <c r="L109" s="34">
        <f ca="1">MAX(ABS(G109),IF(J109="---",0,0.3*J109))</f>
        <v>81.339015220242374</v>
      </c>
      <c r="M109" s="34">
        <f ca="1">MAX(ABS(H109),J109)</f>
        <v>271.13005073414126</v>
      </c>
      <c r="N109" s="34">
        <f ca="1">MAX(ABS(I109),J109)</f>
        <v>271.13005073414126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8">MAX(L109-$Z77*(1-((0.48*$Z76+L111)/(0.48*$Z76))^2),0)/(($F77-2*$F78)*$O$2)*1000</f>
        <v>1.0263725865768179E-2</v>
      </c>
      <c r="S109" s="36">
        <f t="shared" ca="1" si="88"/>
        <v>7.3249601475126376</v>
      </c>
      <c r="T109" s="36">
        <f ca="1">MAX(N109-$Z77*(1-((0.48*$Z76+N111)/(0.48*$Z76))^2),0)/(($F77-2*$F78)*$O$2)*1000</f>
        <v>6.4214459490180156</v>
      </c>
      <c r="U109" s="34">
        <f ca="1">MAX(P109:T109)</f>
        <v>7.3249601475126376</v>
      </c>
      <c r="V109" s="26">
        <v>9.42</v>
      </c>
      <c r="W109" s="7">
        <f>2*V109*$O$2/10</f>
        <v>737.21739130434787</v>
      </c>
      <c r="X109" s="6">
        <f>W109*(F77-2*F78)/200</f>
        <v>228.53739130434784</v>
      </c>
      <c r="Y109" s="5"/>
      <c r="Z109" s="16"/>
      <c r="AD109" s="49"/>
      <c r="BG109" s="49"/>
    </row>
    <row r="110" spans="1:59" x14ac:dyDescent="0.25">
      <c r="A110" s="29" t="s">
        <v>67</v>
      </c>
      <c r="D110" s="5" t="s">
        <v>85</v>
      </c>
      <c r="E110" s="34">
        <f ca="1">E96</f>
        <v>29.611687499999999</v>
      </c>
      <c r="F110" s="35">
        <f t="shared" ca="1" si="87"/>
        <v>64.365984374999996</v>
      </c>
      <c r="G110" s="35">
        <f t="shared" ca="1" si="87"/>
        <v>-28.895046874999995</v>
      </c>
      <c r="H110" s="6">
        <f t="shared" ca="1" si="87"/>
        <v>31.976153124999996</v>
      </c>
      <c r="I110" s="6">
        <f t="shared" ca="1" si="87"/>
        <v>3.4947843750000001</v>
      </c>
      <c r="J110" s="6">
        <f>INDEX($O$275:$O$286,MATCH(A111,$L$275:$L$286,-1),1)</f>
        <v>90.077475919509567</v>
      </c>
      <c r="K110" s="34">
        <f ca="1">MAX(ABS(F110),J110)</f>
        <v>90.077475919509567</v>
      </c>
      <c r="L110" s="34">
        <f ca="1">MAX(ABS(G110),J110)</f>
        <v>90.077475919509567</v>
      </c>
      <c r="M110" s="34">
        <f ca="1">MAX(ABS(H110),IF(J110="---",0,0.3*J110))</f>
        <v>31.976153124999996</v>
      </c>
      <c r="N110" s="34">
        <f ca="1">MAX(ABS(I110),IF(J110="---",0,0.3*J110))</f>
        <v>27.023242775852868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4.1747084014829561</v>
      </c>
      <c r="R110" s="36">
        <f t="shared" ref="R110:T110" ca="1" si="89">MAX(L110-$Z78*(1-((0.48*$Z76+L111)/(0.48*$Z76))^2),0)/(($F76-2*$F78)*$O$2)*1000</f>
        <v>6.4265967171310336</v>
      </c>
      <c r="S110" s="36">
        <f t="shared" ca="1" si="89"/>
        <v>0</v>
      </c>
      <c r="T110" s="36">
        <f t="shared" ca="1" si="89"/>
        <v>0</v>
      </c>
      <c r="U110" s="34">
        <f ca="1">MAX(P110:T110)</f>
        <v>6.4265967171310336</v>
      </c>
      <c r="V110" s="26">
        <f>V118</f>
        <v>9.36</v>
      </c>
      <c r="W110" s="7">
        <f>2*V110*$O$2/10</f>
        <v>732.52173913043475</v>
      </c>
      <c r="X110" s="6">
        <f>W110*(F76-2*F78)/200</f>
        <v>80.577391304347827</v>
      </c>
      <c r="Y110" s="5"/>
      <c r="Z110" s="16"/>
      <c r="AD110" s="49"/>
      <c r="BG110" s="49"/>
    </row>
    <row r="111" spans="1:59" x14ac:dyDescent="0.25">
      <c r="A111" s="5">
        <f>B77</f>
        <v>4</v>
      </c>
      <c r="D111" s="5" t="s">
        <v>11</v>
      </c>
      <c r="E111" s="37">
        <f ca="1">E99</f>
        <v>-549.28700000000003</v>
      </c>
      <c r="F111" s="7">
        <f ca="1">O99</f>
        <v>-423.81699999999995</v>
      </c>
      <c r="G111" s="7">
        <f ca="1">P99</f>
        <v>-254.33499999999998</v>
      </c>
      <c r="H111" s="7">
        <f ca="1">Q99</f>
        <v>-298.01079999999996</v>
      </c>
      <c r="I111" s="7">
        <f ca="1">R99</f>
        <v>-380.14119999999997</v>
      </c>
      <c r="K111" s="34">
        <f ca="1">F111</f>
        <v>-423.81699999999995</v>
      </c>
      <c r="L111" s="34">
        <f t="shared" ref="L111:N111" ca="1" si="90">G111</f>
        <v>-254.33499999999998</v>
      </c>
      <c r="M111" s="34">
        <f t="shared" ca="1" si="90"/>
        <v>-298.01079999999996</v>
      </c>
      <c r="N111" s="34">
        <f t="shared" ca="1" si="90"/>
        <v>-380.14119999999997</v>
      </c>
      <c r="AD111" s="49"/>
      <c r="BG111" s="49"/>
    </row>
    <row r="112" spans="1:59" x14ac:dyDescent="0.25">
      <c r="D112" s="15" t="s">
        <v>105</v>
      </c>
      <c r="E112" s="6">
        <f ca="1">($Z77+$X109)*(1-ABS((0.48*$Z76+E111)/(0.48*$Z76+$W109))^(1+1/(1+$W109/$Z76)))</f>
        <v>384.18427454362393</v>
      </c>
      <c r="K112" s="6">
        <f t="shared" ref="K112:N112" ca="1" si="91">($Z77+$X109)*(1-ABS((0.48*$Z76+K111)/(0.48*$Z76+$W109))^(1+1/(1+$W109/$Z76)))</f>
        <v>358.56593295059116</v>
      </c>
      <c r="L112" s="6">
        <f t="shared" ca="1" si="91"/>
        <v>319.68237336488761</v>
      </c>
      <c r="M112" s="6">
        <f t="shared" ca="1" si="91"/>
        <v>330.16560310719973</v>
      </c>
      <c r="N112" s="6">
        <f t="shared" ca="1" si="91"/>
        <v>349.01076242446811</v>
      </c>
      <c r="AD112" s="49"/>
      <c r="BG112" s="49"/>
    </row>
    <row r="113" spans="1:59" x14ac:dyDescent="0.25">
      <c r="D113" s="15" t="s">
        <v>106</v>
      </c>
      <c r="E113" s="6">
        <f ca="1">($Z78+$X110)*(1-ABS((0.48*$Z76+E111)/(0.48*$Z76+$W110))^(1+1/(1+$W110/$Z76)))</f>
        <v>150.59357002871425</v>
      </c>
      <c r="K113" s="6">
        <f t="shared" ref="K113:N113" ca="1" si="92">($Z78+$X110)*(1-ABS((0.48*$Z76+K111)/(0.48*$Z76+$W110))^(1+1/(1+$W110/$Z76)))</f>
        <v>140.50766207790028</v>
      </c>
      <c r="L113" s="6">
        <f t="shared" ca="1" si="92"/>
        <v>125.19699107139074</v>
      </c>
      <c r="M113" s="6">
        <f t="shared" ca="1" si="92"/>
        <v>129.32506831537697</v>
      </c>
      <c r="N113" s="6">
        <f t="shared" ca="1" si="92"/>
        <v>136.74547685470674</v>
      </c>
      <c r="AD113" s="49"/>
      <c r="BG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0.13683083297450754</v>
      </c>
      <c r="K114" s="38">
        <f t="shared" ref="K114:N114" ca="1" si="93">ABS(K109/K112)^1.5+ABS(K110/K113)^1.5</f>
        <v>0.69076624286069999</v>
      </c>
      <c r="L114" s="38">
        <f t="shared" ca="1" si="93"/>
        <v>0.73862854648259146</v>
      </c>
      <c r="M114" s="38">
        <f t="shared" ca="1" si="93"/>
        <v>0.86711038830386566</v>
      </c>
      <c r="N114" s="38">
        <f t="shared" ca="1" si="93"/>
        <v>0.77256147918997709</v>
      </c>
      <c r="AD114" s="49"/>
      <c r="BG114" s="49"/>
    </row>
    <row r="115" spans="1:59" x14ac:dyDescent="0.25">
      <c r="AD115" s="49"/>
      <c r="BG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  <c r="BG116" s="49"/>
    </row>
    <row r="117" spans="1:59" x14ac:dyDescent="0.25">
      <c r="D117" s="5" t="s">
        <v>84</v>
      </c>
      <c r="E117" s="34">
        <f ca="1">E102</f>
        <v>-42.289249999999996</v>
      </c>
      <c r="F117" s="6">
        <f t="shared" ref="F117:I118" ca="1" si="94">O102</f>
        <v>-105.476471875</v>
      </c>
      <c r="G117" s="6">
        <f t="shared" ca="1" si="94"/>
        <v>57.168846875</v>
      </c>
      <c r="H117" s="35">
        <f t="shared" ca="1" si="94"/>
        <v>-216.66989687500001</v>
      </c>
      <c r="I117" s="35">
        <f t="shared" ca="1" si="94"/>
        <v>168.36227187500003</v>
      </c>
      <c r="J117" s="6">
        <f>INDEX($N$275:$N$286,MATCH(A111,$L$275:$L$286,-1)+1,1)</f>
        <v>227.91657660974633</v>
      </c>
      <c r="K117" s="34">
        <f ca="1">MAX(ABS(F117),IF(J117="---",0,0.3*J117))</f>
        <v>105.476471875</v>
      </c>
      <c r="L117" s="34">
        <f ca="1">MAX(ABS(G117),IF(J117="---",0,0.3*J117))</f>
        <v>68.374972982923893</v>
      </c>
      <c r="M117" s="34">
        <f ca="1">MAX(ABS(H117),J117)</f>
        <v>227.91657660974633</v>
      </c>
      <c r="N117" s="34">
        <f ca="1">MAX(ABS(I117),J117)</f>
        <v>227.91657660974633</v>
      </c>
      <c r="O117" s="13" t="s">
        <v>103</v>
      </c>
      <c r="P117" s="36">
        <f t="shared" ref="P117" ca="1" si="95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5.3931045315014448</v>
      </c>
      <c r="T117" s="36">
        <f ca="1">MAX(N117-$Z77*(1-((0.48*$Z76+N119)/(0.48*$Z76))^2),0)/(($F77-2*$F78)*$O$2)*1000</f>
        <v>4.5006050144584346</v>
      </c>
      <c r="U117" s="34">
        <f ca="1">MAX(P117:T117)</f>
        <v>5.3931045315014448</v>
      </c>
      <c r="V117" s="26">
        <v>9.42</v>
      </c>
      <c r="W117" s="7">
        <f>2*V117*$O$2/10</f>
        <v>737.21739130434787</v>
      </c>
      <c r="X117" s="6">
        <f>W117*(F77-2*F78)/200</f>
        <v>228.53739130434784</v>
      </c>
      <c r="AD117" s="49"/>
      <c r="BG117" s="49"/>
    </row>
    <row r="118" spans="1:59" x14ac:dyDescent="0.25">
      <c r="D118" s="5" t="s">
        <v>85</v>
      </c>
      <c r="E118" s="34">
        <f ca="1">E103</f>
        <v>-28.509687500000002</v>
      </c>
      <c r="F118" s="35">
        <f t="shared" ca="1" si="94"/>
        <v>-65.75808437500001</v>
      </c>
      <c r="G118" s="35">
        <f t="shared" ca="1" si="94"/>
        <v>31.609146875</v>
      </c>
      <c r="H118" s="6">
        <f t="shared" ca="1" si="94"/>
        <v>-31.937453125000001</v>
      </c>
      <c r="I118" s="6">
        <f t="shared" ca="1" si="94"/>
        <v>-2.2114843750000013</v>
      </c>
      <c r="J118" s="6">
        <f>INDEX($O$275:$O$286,MATCH(A111,$L$275:$L$286,-1)+1,1)</f>
        <v>81.768231686900393</v>
      </c>
      <c r="K118" s="34">
        <f ca="1">MAX(ABS(F118),J118)</f>
        <v>81.768231686900393</v>
      </c>
      <c r="L118" s="34">
        <f ca="1">MAX(ABS(G118),J118)</f>
        <v>81.768231686900393</v>
      </c>
      <c r="M118" s="34">
        <f ca="1">MAX(ABS(H118),IF(J118="---",0,0.3*J118))</f>
        <v>31.937453125000001</v>
      </c>
      <c r="N118" s="34">
        <f ca="1">MAX(ABS(I118),IF(J118="---",0,0.3*J118))</f>
        <v>24.530469506070116</v>
      </c>
      <c r="O118" s="13" t="s">
        <v>104</v>
      </c>
      <c r="P118" s="36">
        <f t="shared" ref="P118" ca="1" si="96">MAX(E118-$Z78*(1-((0.48*$Z76+E119)/(0.48*$Z76))^2),0)/(($F76-2*$F78)*$O$2)*1000</f>
        <v>0</v>
      </c>
      <c r="Q118" s="36">
        <f ca="1">MAX(K118-$Z78*(1-((0.48*$Z76+K119)/(0.48*$Z76))^2),0)/(($F76-2*$F78)*$O$2)*1000</f>
        <v>3.0479111766295897</v>
      </c>
      <c r="R118" s="36">
        <f ca="1">MAX(L118-$Z78*(1-((0.48*$Z76+L119)/(0.48*$Z76))^2),0)/(($F76-2*$F78)*$O$2)*1000</f>
        <v>5.2723468717180761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5.2723468717180761</v>
      </c>
      <c r="V118" s="26">
        <v>9.36</v>
      </c>
      <c r="W118" s="7">
        <f>2*V118*$O$2/10</f>
        <v>732.52173913043475</v>
      </c>
      <c r="X118" s="6">
        <f>W118*(F76-2*F78)/200</f>
        <v>80.577391304347827</v>
      </c>
      <c r="AD118" s="49"/>
      <c r="BG118" s="49"/>
    </row>
    <row r="119" spans="1:59" x14ac:dyDescent="0.25">
      <c r="D119" s="5" t="s">
        <v>11</v>
      </c>
      <c r="E119" s="37">
        <f ca="1">E106</f>
        <v>-566.54450000000008</v>
      </c>
      <c r="F119" s="7">
        <f ca="1">O106</f>
        <v>-437.09199999999998</v>
      </c>
      <c r="G119" s="7">
        <f ca="1">P106</f>
        <v>-267.61</v>
      </c>
      <c r="H119" s="7">
        <f ca="1">Q106</f>
        <v>-311.28579999999999</v>
      </c>
      <c r="I119" s="7">
        <f ca="1">R106</f>
        <v>-393.4162</v>
      </c>
      <c r="K119" s="34">
        <f ca="1">F119</f>
        <v>-437.09199999999998</v>
      </c>
      <c r="L119" s="34">
        <f t="shared" ref="L119:N119" ca="1" si="97">G119</f>
        <v>-267.61</v>
      </c>
      <c r="M119" s="34">
        <f t="shared" ca="1" si="97"/>
        <v>-311.28579999999999</v>
      </c>
      <c r="N119" s="34">
        <f t="shared" ca="1" si="97"/>
        <v>-393.4162</v>
      </c>
      <c r="AD119" s="49"/>
      <c r="BG119" s="49"/>
    </row>
    <row r="120" spans="1:59" x14ac:dyDescent="0.25">
      <c r="D120" s="15" t="s">
        <v>105</v>
      </c>
      <c r="E120" s="6">
        <f ca="1">($Z77+$X117)*(1-ABS((0.48*$Z76+E119)/(0.48*$Z76+$W117))^(1+1/(1+$W117/$Z76)))</f>
        <v>387.49255888674264</v>
      </c>
      <c r="K120" s="6">
        <f t="shared" ref="K120:N120" ca="1" si="98">($Z77+$X117)*(1-ABS((0.48*$Z76+K119)/(0.48*$Z76+$W117))^(1+1/(1+$W117/$Z76)))</f>
        <v>361.4054259938311</v>
      </c>
      <c r="L120" s="6">
        <f t="shared" ca="1" si="98"/>
        <v>322.90237125447453</v>
      </c>
      <c r="M120" s="6">
        <f t="shared" ca="1" si="98"/>
        <v>333.28866047743952</v>
      </c>
      <c r="N120" s="6">
        <f t="shared" ca="1" si="98"/>
        <v>351.94946284156811</v>
      </c>
      <c r="AD120" s="49"/>
      <c r="BG120" s="49"/>
    </row>
    <row r="121" spans="1:59" x14ac:dyDescent="0.25">
      <c r="D121" s="15" t="s">
        <v>106</v>
      </c>
      <c r="E121" s="6">
        <f ca="1">($Z78+$X118)*(1-ABS((0.48*$Z76+E119)/(0.48*$Z76+$W118))^(1+1/(1+$W118/$Z76)))</f>
        <v>151.8959325094028</v>
      </c>
      <c r="K121" s="6">
        <f t="shared" ref="K121:N121" ca="1" si="99">($Z78+$X118)*(1-ABS((0.48*$Z76+K119)/(0.48*$Z76+$W118))^(1+1/(1+$W118/$Z76)))</f>
        <v>141.62563198921902</v>
      </c>
      <c r="L121" s="6">
        <f t="shared" ca="1" si="99"/>
        <v>126.4649759177357</v>
      </c>
      <c r="M121" s="6">
        <f t="shared" ca="1" si="99"/>
        <v>130.55483188901701</v>
      </c>
      <c r="N121" s="6">
        <f t="shared" ca="1" si="99"/>
        <v>137.90255718307853</v>
      </c>
      <c r="AD121" s="49"/>
      <c r="BG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0.11736848268922277</v>
      </c>
      <c r="K122" s="38">
        <f t="shared" ref="K122:N122" ca="1" si="100">ABS(K117/K120)^1.5+ABS(K118/K121)^1.5</f>
        <v>0.5963636596312033</v>
      </c>
      <c r="L122" s="38">
        <f t="shared" ca="1" si="100"/>
        <v>0.61734239108619937</v>
      </c>
      <c r="M122" s="38">
        <f t="shared" ca="1" si="100"/>
        <v>0.68649379947822109</v>
      </c>
      <c r="N122" s="38">
        <f t="shared" ca="1" si="100"/>
        <v>0.59615081811527826</v>
      </c>
      <c r="AD122" s="49"/>
      <c r="BG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  <c r="BG123" s="49"/>
    </row>
    <row r="124" spans="1:59" x14ac:dyDescent="0.25">
      <c r="A124" t="s">
        <v>57</v>
      </c>
      <c r="B124" s="5">
        <f ca="1">$A$4</f>
        <v>13</v>
      </c>
      <c r="D124" t="s">
        <v>58</v>
      </c>
      <c r="E124" s="5" t="s">
        <v>59</v>
      </c>
      <c r="F124" s="17">
        <v>30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6" t="s">
        <v>133</v>
      </c>
      <c r="AF124" s="123"/>
      <c r="AG124" s="123"/>
      <c r="AH124" s="123"/>
      <c r="AI124" s="123"/>
      <c r="AJ124" s="123"/>
      <c r="AK124" s="123"/>
      <c r="AL124" s="123"/>
      <c r="AM124" s="123"/>
      <c r="AN124" s="123"/>
      <c r="AO124" s="123"/>
      <c r="AP124" s="123"/>
      <c r="AQ124" s="123"/>
      <c r="AR124" s="123"/>
      <c r="AS124" s="123"/>
      <c r="AT124" s="123"/>
      <c r="AU124" s="123"/>
      <c r="AV124" s="123"/>
      <c r="AW124" s="123"/>
      <c r="AX124" s="123"/>
      <c r="AY124" s="123"/>
      <c r="AZ124" s="123"/>
      <c r="BA124" s="123"/>
      <c r="BB124" s="123"/>
      <c r="BC124" s="123"/>
      <c r="BD124" s="123"/>
      <c r="BE124" s="123"/>
      <c r="BF124" s="123"/>
      <c r="BG124" s="124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80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326.39999999999998</v>
      </c>
      <c r="AA125" s="16" t="s">
        <v>73</v>
      </c>
      <c r="AD125" s="49"/>
      <c r="AZ125" s="82" t="s">
        <v>162</v>
      </c>
      <c r="BA125" s="112" t="s">
        <v>164</v>
      </c>
      <c r="BB125" s="113"/>
      <c r="BG125" s="49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122.4</v>
      </c>
      <c r="AA126" s="16" t="s">
        <v>73</v>
      </c>
      <c r="AD126" s="49"/>
      <c r="AF126" s="117" t="s">
        <v>134</v>
      </c>
      <c r="AG126" s="118"/>
      <c r="AH126" s="119"/>
      <c r="AI126" s="55" t="s">
        <v>135</v>
      </c>
      <c r="AJ126" s="117" t="s">
        <v>136</v>
      </c>
      <c r="AK126" s="119"/>
      <c r="AL126" s="117" t="s">
        <v>137</v>
      </c>
      <c r="AM126" s="118"/>
      <c r="AN126" s="119"/>
      <c r="AO126" s="117"/>
      <c r="AP126" s="119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101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  <c r="BG126" s="49"/>
    </row>
    <row r="127" spans="1:59" x14ac:dyDescent="0.25">
      <c r="AD127" s="49"/>
      <c r="AF127" s="117">
        <f>MAX(F125,AI127/6,45)</f>
        <v>80</v>
      </c>
      <c r="AG127" s="118"/>
      <c r="AH127" s="119"/>
      <c r="AI127" s="64">
        <f>M126-M124-M125</f>
        <v>250</v>
      </c>
      <c r="AJ127" s="117">
        <f>MIN(F124/2,17.5,8*1.4)</f>
        <v>11.2</v>
      </c>
      <c r="AK127" s="119"/>
      <c r="AL127" s="120">
        <f>(0.08*(14.17*(F124-5))/391.3)*100</f>
        <v>7.2425249169435215</v>
      </c>
      <c r="AM127" s="121"/>
      <c r="AN127" s="122"/>
      <c r="AO127" s="101" t="s">
        <v>150</v>
      </c>
      <c r="AP127" s="58">
        <f>SQRT(((0.5*AG129*14.17*F124)/((AQ127/100)*391.3))-1)</f>
        <v>1.5724151428255002</v>
      </c>
      <c r="AQ127" s="71">
        <f>AU127*AZ127</f>
        <v>15.8</v>
      </c>
      <c r="AR127" s="72">
        <f t="shared" ref="AR127:AS128" si="101">AR79</f>
        <v>10</v>
      </c>
      <c r="AS127" s="72">
        <f t="shared" si="101"/>
        <v>0.79</v>
      </c>
      <c r="AT127" s="75">
        <v>2</v>
      </c>
      <c r="AU127" s="77">
        <f>AT127*AS127</f>
        <v>1.58</v>
      </c>
      <c r="AV127" s="58">
        <f>0.9*F124*(F125-F126)*AG129*0.5*14.17*AP127/(1+AP127^2)/10</f>
        <v>664.95193497130674</v>
      </c>
      <c r="AW127" s="80" t="str">
        <f ca="1">IF(AK12&lt;=AV127,"verifica","non verifica")</f>
        <v>verifica</v>
      </c>
      <c r="AX127" s="76" t="str">
        <f>AX79</f>
        <v>fi 10/</v>
      </c>
      <c r="AY127" s="101">
        <f>10</f>
        <v>10</v>
      </c>
      <c r="AZ127" s="58">
        <f>100/AY127</f>
        <v>10</v>
      </c>
      <c r="BA127" s="102">
        <f>0.9*(F125-F126)*AQ127*391.3*AP127/1000</f>
        <v>664.95193497130686</v>
      </c>
      <c r="BB127" s="80" t="str">
        <f ca="1">IF(AK12&lt;=BA127,"verifica","non verifica")</f>
        <v>verifica</v>
      </c>
      <c r="BG127" s="49"/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101" t="s">
        <v>151</v>
      </c>
      <c r="AP128" s="58">
        <f>SQRT(((0.5*AG129*14.17*F124)/((AQ128/100)*391.3))-1)</f>
        <v>2.0515199419163359</v>
      </c>
      <c r="AQ128" s="71">
        <f>AU128*AZ128</f>
        <v>10.533333333333335</v>
      </c>
      <c r="AR128" s="72">
        <f t="shared" si="101"/>
        <v>10</v>
      </c>
      <c r="AS128" s="72">
        <f t="shared" si="101"/>
        <v>0.79</v>
      </c>
      <c r="AT128" s="75">
        <v>2</v>
      </c>
      <c r="AU128" s="78">
        <f>AT128*AS128</f>
        <v>1.58</v>
      </c>
      <c r="AV128" s="58">
        <f>0.9*F124*(F125-F126)*AG129*0.5*14.17*AP128/(1+AP128^2)/10</f>
        <v>578.37234703731133</v>
      </c>
      <c r="AW128" s="80" t="str">
        <f ca="1">IF(AK12&lt;=AV128,"verifica","non verifica")</f>
        <v>verifica</v>
      </c>
      <c r="AX128" s="76" t="str">
        <f>AX80</f>
        <v>fi 10/</v>
      </c>
      <c r="AY128" s="90">
        <v>15</v>
      </c>
      <c r="AZ128" s="58">
        <f>100/AY128</f>
        <v>6.666666666666667</v>
      </c>
      <c r="BA128" s="102">
        <f>0.9*(F125-F126)*AQ128*391.3*AP128/1000</f>
        <v>578.37234703731156</v>
      </c>
      <c r="BB128" s="80" t="str">
        <f ca="1">IF(AK12&lt;=BA128,"verifica","non verifica")</f>
        <v>verifica</v>
      </c>
      <c r="BG128" s="49"/>
    </row>
    <row r="129" spans="1:59" ht="18" x14ac:dyDescent="0.35">
      <c r="D129" s="5" t="s">
        <v>84</v>
      </c>
      <c r="E129" s="6">
        <f ca="1">INDEX(O$4:O$23,$W124,1)</f>
        <v>61.234000000000002</v>
      </c>
      <c r="F129" s="6">
        <f ca="1">INDEX(P$4:P$171,$W124,1)</f>
        <v>35.158999999999999</v>
      </c>
      <c r="G129" s="6">
        <f ca="1">INDEX(Q$4:Q$171,$W124,1)</f>
        <v>22.853000000000002</v>
      </c>
      <c r="H129" s="6">
        <f ca="1">INDEX(R$4:R$171,$W124,1)</f>
        <v>314.06700000000001</v>
      </c>
      <c r="I129" s="6">
        <f ca="1">INDEX(S$4:S$171,$W124,1)</f>
        <v>26.718</v>
      </c>
      <c r="J129" s="6">
        <f ca="1">INDEX(T$4:T$171,$W124,1)</f>
        <v>43.484999999999999</v>
      </c>
      <c r="AD129" s="49"/>
      <c r="AF129" s="69" t="s">
        <v>146</v>
      </c>
      <c r="AG129" s="70">
        <f>1+AI132</f>
        <v>1.0100590214067278</v>
      </c>
      <c r="BG129" s="49"/>
    </row>
    <row r="130" spans="1:59" x14ac:dyDescent="0.25">
      <c r="D130" s="5" t="s">
        <v>85</v>
      </c>
      <c r="E130" s="6">
        <f t="shared" ref="E130:J130" ca="1" si="102">INDEX(E$4:E$171,$W124,1)</f>
        <v>36.692999999999998</v>
      </c>
      <c r="F130" s="6">
        <f t="shared" ca="1" si="102"/>
        <v>22.004000000000001</v>
      </c>
      <c r="G130" s="6">
        <f t="shared" ca="1" si="102"/>
        <v>79.010999999999996</v>
      </c>
      <c r="H130" s="6">
        <f t="shared" ca="1" si="102"/>
        <v>0.218</v>
      </c>
      <c r="I130" s="6">
        <f t="shared" ca="1" si="102"/>
        <v>-0.18099999999999999</v>
      </c>
      <c r="J130" s="6">
        <f t="shared" ca="1" si="102"/>
        <v>-0.29499999999999998</v>
      </c>
      <c r="AD130" s="49"/>
      <c r="BG130" s="49"/>
    </row>
    <row r="131" spans="1:59" ht="18" x14ac:dyDescent="0.35">
      <c r="D131" s="5" t="s">
        <v>86</v>
      </c>
      <c r="E131" s="6">
        <f t="shared" ref="E131:J131" ca="1" si="103">INDEX(O$4:O$171,$W124+2,1)</f>
        <v>36.347999999999999</v>
      </c>
      <c r="F131" s="6">
        <f t="shared" ca="1" si="103"/>
        <v>20.850999999999999</v>
      </c>
      <c r="G131" s="6">
        <f t="shared" ca="1" si="103"/>
        <v>13.26</v>
      </c>
      <c r="H131" s="6">
        <f t="shared" ca="1" si="103"/>
        <v>184.126</v>
      </c>
      <c r="I131" s="6">
        <f t="shared" ca="1" si="103"/>
        <v>15.686999999999999</v>
      </c>
      <c r="J131" s="6">
        <f t="shared" ca="1" si="103"/>
        <v>25.521999999999998</v>
      </c>
      <c r="AD131" s="49"/>
      <c r="AF131" s="69" t="s">
        <v>147</v>
      </c>
      <c r="AG131" s="6">
        <f>AO11/($F$125*$F$124)</f>
        <v>0.29765949999999997</v>
      </c>
      <c r="AH131" s="69" t="s">
        <v>149</v>
      </c>
      <c r="AI131" s="70">
        <f>AG131/$AG$40</f>
        <v>2.1006316160903316E-2</v>
      </c>
      <c r="BG131" s="49"/>
    </row>
    <row r="132" spans="1:59" x14ac:dyDescent="0.25">
      <c r="D132" s="5" t="s">
        <v>87</v>
      </c>
      <c r="E132" s="6">
        <f t="shared" ref="E132:J132" ca="1" si="104">INDEX(E$4:E$171,$W124+2,1)</f>
        <v>22.286000000000001</v>
      </c>
      <c r="F132" s="6">
        <f t="shared" ca="1" si="104"/>
        <v>13.365</v>
      </c>
      <c r="G132" s="6">
        <f t="shared" ca="1" si="104"/>
        <v>49.192</v>
      </c>
      <c r="H132" s="6">
        <f t="shared" ca="1" si="104"/>
        <v>0.13600000000000001</v>
      </c>
      <c r="I132" s="6">
        <f t="shared" ca="1" si="104"/>
        <v>-0.113</v>
      </c>
      <c r="J132" s="6">
        <f t="shared" ca="1" si="104"/>
        <v>-0.184</v>
      </c>
      <c r="M132" t="s">
        <v>88</v>
      </c>
      <c r="AD132" s="49"/>
      <c r="AG132" s="6">
        <f t="shared" ref="AG132:AG134" si="105">AO12/($F$125*$F$124)</f>
        <v>0.14253633333333335</v>
      </c>
      <c r="AI132" s="70">
        <f>AG132/$AG$40</f>
        <v>1.005902140672783E-2</v>
      </c>
      <c r="BG132" s="49"/>
    </row>
    <row r="133" spans="1:59" x14ac:dyDescent="0.25">
      <c r="D133" s="5" t="s">
        <v>11</v>
      </c>
      <c r="E133" s="6">
        <f t="shared" ref="E133:J133" ca="1" si="106">INDEX(Y$4:Y$171,$W124+3,1)</f>
        <v>-860.74</v>
      </c>
      <c r="F133" s="6">
        <f t="shared" ca="1" si="106"/>
        <v>-528.23500000000001</v>
      </c>
      <c r="G133" s="6">
        <f t="shared" ca="1" si="106"/>
        <v>-170.82599999999999</v>
      </c>
      <c r="H133" s="6">
        <f t="shared" ca="1" si="106"/>
        <v>34.588000000000001</v>
      </c>
      <c r="I133" s="6">
        <f t="shared" ca="1" si="106"/>
        <v>3.3260000000000001</v>
      </c>
      <c r="J133" s="6">
        <f t="shared" ca="1" si="106"/>
        <v>5.3979999999999997</v>
      </c>
      <c r="K133" s="6">
        <f ca="1">L133*1.3</f>
        <v>-37.244999999999997</v>
      </c>
      <c r="L133" s="26">
        <f ca="1">-F124*F125*(M126-(M124+M125))*25/1000000*1+L85</f>
        <v>-28.65</v>
      </c>
      <c r="M133" t="s">
        <v>89</v>
      </c>
      <c r="AD133" s="49"/>
      <c r="AG133" s="6">
        <f t="shared" si="105"/>
        <v>0.18166808333333334</v>
      </c>
      <c r="AI133" s="70">
        <f>AG133/$AG$40</f>
        <v>1.2820612796988944E-2</v>
      </c>
      <c r="BG133" s="49"/>
    </row>
    <row r="134" spans="1:59" x14ac:dyDescent="0.25">
      <c r="AD134" s="49"/>
      <c r="AG134" s="6">
        <f t="shared" si="105"/>
        <v>0.25852775</v>
      </c>
      <c r="AI134" s="70">
        <f>AG134/$AG$40</f>
        <v>1.8244724770642203E-2</v>
      </c>
      <c r="BG134" s="49"/>
    </row>
    <row r="135" spans="1:59" ht="18" x14ac:dyDescent="0.3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F135" s="100" t="s">
        <v>148</v>
      </c>
      <c r="AG135" s="100">
        <f>14.17</f>
        <v>14.17</v>
      </c>
      <c r="BG135" s="49"/>
    </row>
    <row r="136" spans="1:59" x14ac:dyDescent="0.25">
      <c r="D136" s="5" t="s">
        <v>84</v>
      </c>
      <c r="E136" s="6">
        <f t="shared" ref="E136:J136" ca="1" si="107">INDEX(O$4:O$171,$W124+1,1)</f>
        <v>-55.079000000000001</v>
      </c>
      <c r="F136" s="6">
        <f t="shared" ca="1" si="107"/>
        <v>-31.565000000000001</v>
      </c>
      <c r="G136" s="6">
        <f t="shared" ca="1" si="107"/>
        <v>-19.722000000000001</v>
      </c>
      <c r="H136" s="6">
        <f t="shared" ca="1" si="107"/>
        <v>-276.04500000000002</v>
      </c>
      <c r="I136" s="6">
        <f t="shared" ca="1" si="107"/>
        <v>-23.481000000000002</v>
      </c>
      <c r="J136" s="6">
        <f t="shared" ca="1" si="107"/>
        <v>-38.183999999999997</v>
      </c>
      <c r="AD136" s="49"/>
      <c r="BG136" s="49"/>
    </row>
    <row r="137" spans="1:59" x14ac:dyDescent="0.25">
      <c r="D137" s="5" t="s">
        <v>85</v>
      </c>
      <c r="E137" s="6">
        <f t="shared" ref="E137:J137" ca="1" si="108">INDEX(E$4:E$171,$W124+1,1)</f>
        <v>-34.622</v>
      </c>
      <c r="F137" s="6">
        <f t="shared" ca="1" si="108"/>
        <v>-20.763999999999999</v>
      </c>
      <c r="G137" s="6">
        <f t="shared" ca="1" si="108"/>
        <v>-78.408000000000001</v>
      </c>
      <c r="H137" s="6">
        <f t="shared" ca="1" si="108"/>
        <v>-0.218</v>
      </c>
      <c r="I137" s="6">
        <f t="shared" ca="1" si="108"/>
        <v>0.18099999999999999</v>
      </c>
      <c r="J137" s="6">
        <f t="shared" ca="1" si="108"/>
        <v>0.29399999999999998</v>
      </c>
      <c r="AD137" s="49"/>
      <c r="AF137" s="100" t="s">
        <v>150</v>
      </c>
      <c r="AG137">
        <f ca="1">(0.5*14.17*F124*0.9*(F125-F126))/(2*AK12*10)+SQRT(((0.5*14.17*F124*0.9*(F125-F126))/(2*AK12*10))^2 -1)</f>
        <v>2.2647087045247507</v>
      </c>
      <c r="BG137" s="49"/>
    </row>
    <row r="138" spans="1:59" x14ac:dyDescent="0.25">
      <c r="D138" s="5" t="s">
        <v>86</v>
      </c>
      <c r="E138" s="6">
        <f ca="1">E131</f>
        <v>36.347999999999999</v>
      </c>
      <c r="F138" s="6">
        <f t="shared" ref="F138:J140" ca="1" si="109">F131</f>
        <v>20.850999999999999</v>
      </c>
      <c r="G138" s="6">
        <f t="shared" ca="1" si="109"/>
        <v>13.26</v>
      </c>
      <c r="H138" s="6">
        <f t="shared" ca="1" si="109"/>
        <v>184.126</v>
      </c>
      <c r="I138" s="6">
        <f t="shared" ca="1" si="109"/>
        <v>15.686999999999999</v>
      </c>
      <c r="J138" s="6">
        <f t="shared" ca="1" si="109"/>
        <v>25.521999999999998</v>
      </c>
      <c r="AD138" s="49"/>
      <c r="BG138" s="49"/>
    </row>
    <row r="139" spans="1:59" x14ac:dyDescent="0.25">
      <c r="D139" s="5" t="s">
        <v>87</v>
      </c>
      <c r="E139" s="6">
        <f ca="1">E132</f>
        <v>22.286000000000001</v>
      </c>
      <c r="F139" s="6">
        <f t="shared" ca="1" si="109"/>
        <v>13.365</v>
      </c>
      <c r="G139" s="6">
        <f t="shared" ca="1" si="109"/>
        <v>49.192</v>
      </c>
      <c r="H139" s="6">
        <f t="shared" ca="1" si="109"/>
        <v>0.13600000000000001</v>
      </c>
      <c r="I139" s="6">
        <f t="shared" ca="1" si="109"/>
        <v>-0.113</v>
      </c>
      <c r="J139" s="6">
        <f t="shared" ca="1" si="109"/>
        <v>-0.184</v>
      </c>
      <c r="AD139" s="49"/>
      <c r="BG139" s="49"/>
    </row>
    <row r="140" spans="1:59" x14ac:dyDescent="0.25">
      <c r="D140" s="5" t="s">
        <v>11</v>
      </c>
      <c r="E140" s="6">
        <f ca="1">E133</f>
        <v>-860.74</v>
      </c>
      <c r="F140" s="6">
        <f t="shared" ca="1" si="109"/>
        <v>-528.23500000000001</v>
      </c>
      <c r="G140" s="6">
        <f t="shared" ca="1" si="109"/>
        <v>-170.82599999999999</v>
      </c>
      <c r="H140" s="6">
        <f t="shared" ca="1" si="109"/>
        <v>34.588000000000001</v>
      </c>
      <c r="I140" s="6">
        <f t="shared" ca="1" si="109"/>
        <v>3.3260000000000001</v>
      </c>
      <c r="J140" s="6">
        <f t="shared" ca="1" si="109"/>
        <v>5.3979999999999997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  <c r="BG140" s="49"/>
    </row>
    <row r="141" spans="1:59" x14ac:dyDescent="0.25">
      <c r="AD141" s="49"/>
      <c r="BG141" s="49"/>
    </row>
    <row r="142" spans="1:59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  <c r="BG142" s="49"/>
    </row>
    <row r="143" spans="1:59" x14ac:dyDescent="0.25">
      <c r="A143" s="27"/>
      <c r="B143" s="27"/>
      <c r="C143" s="27"/>
      <c r="D143" s="29" t="s">
        <v>84</v>
      </c>
      <c r="E143" s="31">
        <f ca="1">E129-(E129-E136)/$M126*$M124</f>
        <v>48.512265625000005</v>
      </c>
      <c r="F143" s="31">
        <f t="shared" ref="F143" ca="1" si="110">F129-(F129-F136)/$M126*$M124</f>
        <v>27.861062499999999</v>
      </c>
      <c r="G143" s="31">
        <f ca="1">G129-(G129-G136)/$M126*$M124</f>
        <v>18.196359375</v>
      </c>
      <c r="H143" s="31">
        <f t="shared" ref="H143:J143" ca="1" si="111">H129-(H129-H136)/$M126*$M124</f>
        <v>249.52350000000001</v>
      </c>
      <c r="I143" s="31">
        <f t="shared" ca="1" si="111"/>
        <v>21.227484375</v>
      </c>
      <c r="J143" s="31">
        <f t="shared" ca="1" si="111"/>
        <v>34.552453125</v>
      </c>
      <c r="K143" s="31">
        <f ca="1">(ABS(G143)+ABS(I143))*SIGN(G143)</f>
        <v>39.423843750000003</v>
      </c>
      <c r="L143" s="31">
        <f ca="1">(ABS(H143)+ABS(J143))*SIGN(H143)</f>
        <v>284.07595312500001</v>
      </c>
      <c r="M143" s="31">
        <f ca="1">(ABS(K143)+0.3*ABS(L143))*SIGN(K143)</f>
        <v>124.64662968750001</v>
      </c>
      <c r="N143" s="31">
        <f t="shared" ref="N143:N147" ca="1" si="112">(ABS(L143)+0.3*ABS(K143))*SIGN(L143)</f>
        <v>295.90310625000001</v>
      </c>
      <c r="O143" s="31">
        <f ca="1">F143+M143</f>
        <v>152.5076921875</v>
      </c>
      <c r="P143" s="31">
        <f ca="1">F143-M143</f>
        <v>-96.785567187500007</v>
      </c>
      <c r="Q143" s="31">
        <f ca="1">F143+N143</f>
        <v>323.76416875000001</v>
      </c>
      <c r="R143" s="31">
        <f ca="1">F143-N143</f>
        <v>-268.04204375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  <c r="BG143" s="49"/>
    </row>
    <row r="144" spans="1:59" x14ac:dyDescent="0.25">
      <c r="A144" s="27"/>
      <c r="B144" s="27"/>
      <c r="C144" s="27"/>
      <c r="D144" s="29" t="s">
        <v>85</v>
      </c>
      <c r="E144" s="31">
        <f ca="1">E130-(E130-E137)/$M126*$M124</f>
        <v>28.892921874999999</v>
      </c>
      <c r="F144" s="31">
        <f t="shared" ref="F144" ca="1" si="113">F130-(F130-F137)/$M126*$M124</f>
        <v>17.326250000000002</v>
      </c>
      <c r="G144" s="31">
        <f ca="1">G130-(G130-G137)/$M126*$M124</f>
        <v>61.793296874999996</v>
      </c>
      <c r="H144" s="31">
        <f t="shared" ref="H144:J144" ca="1" si="114">H130-(H130-H137)/$M126*$M124</f>
        <v>0.17031250000000001</v>
      </c>
      <c r="I144" s="31">
        <f t="shared" ca="1" si="114"/>
        <v>-0.14140625000000001</v>
      </c>
      <c r="J144" s="31">
        <f t="shared" ca="1" si="114"/>
        <v>-0.23057812499999999</v>
      </c>
      <c r="K144" s="31">
        <f t="shared" ref="K144:L147" ca="1" si="115">(ABS(G144)+ABS(I144))*SIGN(G144)</f>
        <v>61.934703124999999</v>
      </c>
      <c r="L144" s="31">
        <f t="shared" ca="1" si="115"/>
        <v>0.400890625</v>
      </c>
      <c r="M144" s="31">
        <f t="shared" ref="M144:M147" ca="1" si="116">(ABS(K144)+0.3*ABS(L144))*SIGN(K144)</f>
        <v>62.054970312499997</v>
      </c>
      <c r="N144" s="31">
        <f t="shared" ca="1" si="112"/>
        <v>18.981301562499997</v>
      </c>
      <c r="O144" s="31">
        <f t="shared" ref="O144:O146" ca="1" si="117">F144+M144</f>
        <v>79.381220312500005</v>
      </c>
      <c r="P144" s="31">
        <f t="shared" ref="P144:P146" ca="1" si="118">F144-M144</f>
        <v>-44.728720312499995</v>
      </c>
      <c r="Q144" s="31">
        <f t="shared" ref="Q144:Q146" ca="1" si="119">F144+N144</f>
        <v>36.307551562499995</v>
      </c>
      <c r="R144" s="31">
        <f t="shared" ref="R144:R146" ca="1" si="120">F144-N144</f>
        <v>-1.6550515624999953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  <c r="BG144" s="49"/>
    </row>
    <row r="145" spans="1:59" x14ac:dyDescent="0.25">
      <c r="A145" s="27"/>
      <c r="B145" s="27"/>
      <c r="C145" s="27"/>
      <c r="D145" s="29" t="s">
        <v>86</v>
      </c>
      <c r="E145" s="31">
        <f ca="1">E131</f>
        <v>36.347999999999999</v>
      </c>
      <c r="F145" s="31">
        <f ca="1">F131</f>
        <v>20.850999999999999</v>
      </c>
      <c r="G145" s="31">
        <f t="shared" ref="G145:J147" ca="1" si="121">G131</f>
        <v>13.26</v>
      </c>
      <c r="H145" s="31">
        <f t="shared" ca="1" si="121"/>
        <v>184.126</v>
      </c>
      <c r="I145" s="31">
        <f t="shared" ca="1" si="121"/>
        <v>15.686999999999999</v>
      </c>
      <c r="J145" s="31">
        <f t="shared" ca="1" si="121"/>
        <v>25.521999999999998</v>
      </c>
      <c r="K145" s="31">
        <f t="shared" ca="1" si="115"/>
        <v>28.946999999999999</v>
      </c>
      <c r="L145" s="31">
        <f t="shared" ca="1" si="115"/>
        <v>209.648</v>
      </c>
      <c r="M145" s="31">
        <f t="shared" ca="1" si="116"/>
        <v>91.841399999999993</v>
      </c>
      <c r="N145" s="31">
        <f t="shared" ca="1" si="112"/>
        <v>218.3321</v>
      </c>
      <c r="O145" s="31">
        <f t="shared" ca="1" si="117"/>
        <v>112.69239999999999</v>
      </c>
      <c r="P145" s="31">
        <f t="shared" ca="1" si="118"/>
        <v>-70.990399999999994</v>
      </c>
      <c r="Q145" s="31">
        <f t="shared" ca="1" si="119"/>
        <v>239.1831</v>
      </c>
      <c r="R145" s="31">
        <f t="shared" ca="1" si="120"/>
        <v>-197.4811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  <c r="BG145" s="49"/>
    </row>
    <row r="146" spans="1:59" x14ac:dyDescent="0.25">
      <c r="A146" s="27"/>
      <c r="B146" s="27"/>
      <c r="C146" s="27"/>
      <c r="D146" s="29" t="s">
        <v>87</v>
      </c>
      <c r="E146" s="31">
        <f ca="1">E132</f>
        <v>22.286000000000001</v>
      </c>
      <c r="F146" s="31">
        <f ca="1">F132</f>
        <v>13.365</v>
      </c>
      <c r="G146" s="31">
        <f t="shared" ca="1" si="121"/>
        <v>49.192</v>
      </c>
      <c r="H146" s="31">
        <f t="shared" ca="1" si="121"/>
        <v>0.13600000000000001</v>
      </c>
      <c r="I146" s="31">
        <f t="shared" ca="1" si="121"/>
        <v>-0.113</v>
      </c>
      <c r="J146" s="31">
        <f t="shared" ca="1" si="121"/>
        <v>-0.184</v>
      </c>
      <c r="K146" s="31">
        <f t="shared" ca="1" si="115"/>
        <v>49.305</v>
      </c>
      <c r="L146" s="31">
        <f t="shared" ca="1" si="115"/>
        <v>0.32</v>
      </c>
      <c r="M146" s="31">
        <f t="shared" ca="1" si="116"/>
        <v>49.400999999999996</v>
      </c>
      <c r="N146" s="31">
        <f t="shared" ca="1" si="112"/>
        <v>15.111499999999999</v>
      </c>
      <c r="O146" s="31">
        <f t="shared" ca="1" si="117"/>
        <v>62.765999999999998</v>
      </c>
      <c r="P146" s="31">
        <f t="shared" ca="1" si="118"/>
        <v>-36.035999999999994</v>
      </c>
      <c r="Q146" s="31">
        <f t="shared" ca="1" si="119"/>
        <v>28.476500000000001</v>
      </c>
      <c r="R146" s="31">
        <f t="shared" ca="1" si="120"/>
        <v>-1.7464999999999993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  <c r="BG146" s="49"/>
    </row>
    <row r="147" spans="1:59" x14ac:dyDescent="0.25">
      <c r="A147" s="27"/>
      <c r="B147" s="27"/>
      <c r="C147" s="27"/>
      <c r="D147" s="29" t="s">
        <v>11</v>
      </c>
      <c r="E147" s="31">
        <f ca="1">E133+K133</f>
        <v>-897.98500000000001</v>
      </c>
      <c r="F147" s="31">
        <f ca="1">F133+L133</f>
        <v>-556.88499999999999</v>
      </c>
      <c r="G147" s="31">
        <f t="shared" ca="1" si="121"/>
        <v>-170.82599999999999</v>
      </c>
      <c r="H147" s="31">
        <f t="shared" ca="1" si="121"/>
        <v>34.588000000000001</v>
      </c>
      <c r="I147" s="31">
        <f t="shared" ca="1" si="121"/>
        <v>3.3260000000000001</v>
      </c>
      <c r="J147" s="31">
        <f t="shared" ca="1" si="121"/>
        <v>5.3979999999999997</v>
      </c>
      <c r="K147" s="31">
        <f t="shared" ca="1" si="115"/>
        <v>-174.15199999999999</v>
      </c>
      <c r="L147" s="31">
        <f t="shared" ca="1" si="115"/>
        <v>39.986000000000004</v>
      </c>
      <c r="M147" s="31">
        <f t="shared" ca="1" si="116"/>
        <v>-186.14779999999999</v>
      </c>
      <c r="N147" s="31">
        <f t="shared" ca="1" si="112"/>
        <v>92.2316</v>
      </c>
      <c r="O147" s="31">
        <f ca="1">F147+M147</f>
        <v>-743.03279999999995</v>
      </c>
      <c r="P147" s="31">
        <f ca="1">F147-M147</f>
        <v>-370.73720000000003</v>
      </c>
      <c r="Q147" s="31">
        <f ca="1">F147+N147</f>
        <v>-464.65339999999998</v>
      </c>
      <c r="R147" s="31">
        <f ca="1">F147-N147</f>
        <v>-649.11659999999995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  <c r="BG147" s="49"/>
    </row>
    <row r="148" spans="1:59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  <c r="BG148" s="49"/>
    </row>
    <row r="149" spans="1:59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  <c r="BG149" s="49"/>
    </row>
    <row r="150" spans="1:59" x14ac:dyDescent="0.25">
      <c r="A150" s="27"/>
      <c r="B150" s="27"/>
      <c r="C150" s="27"/>
      <c r="D150" s="29" t="s">
        <v>84</v>
      </c>
      <c r="E150" s="31">
        <f t="shared" ref="E150:F150" ca="1" si="122">E136+(E129-E136)/$M126*$M125</f>
        <v>-42.357265625000004</v>
      </c>
      <c r="F150" s="31">
        <f t="shared" ca="1" si="122"/>
        <v>-24.267062500000002</v>
      </c>
      <c r="G150" s="31">
        <f ca="1">G136+(G129-G136)/$M126*$M125</f>
        <v>-15.065359375</v>
      </c>
      <c r="H150" s="31">
        <f t="shared" ref="H150:J150" ca="1" si="123">H136+(H129-H136)/$M126*$M125</f>
        <v>-211.50150000000002</v>
      </c>
      <c r="I150" s="31">
        <f t="shared" ca="1" si="123"/>
        <v>-17.990484375000001</v>
      </c>
      <c r="J150" s="31">
        <f t="shared" ca="1" si="123"/>
        <v>-29.251453124999998</v>
      </c>
      <c r="K150" s="31">
        <f ca="1">(ABS(G150)+ABS(I150))*SIGN(G150)</f>
        <v>-33.055843750000001</v>
      </c>
      <c r="L150" s="31">
        <f ca="1">(ABS(H150)+ABS(J150))*SIGN(H150)</f>
        <v>-240.75295312500003</v>
      </c>
      <c r="M150" s="31">
        <f t="shared" ref="M150:M154" ca="1" si="124">(ABS(K150)+0.3*ABS(L150))*SIGN(K150)</f>
        <v>-105.28172968750002</v>
      </c>
      <c r="N150" s="31">
        <f t="shared" ref="N150:N154" ca="1" si="125">(ABS(L150)+0.3*ABS(K150))*SIGN(L150)</f>
        <v>-250.66970625000005</v>
      </c>
      <c r="O150" s="31">
        <f ca="1">F150+M150</f>
        <v>-129.54879218750003</v>
      </c>
      <c r="P150" s="31">
        <f ca="1">F150-M150</f>
        <v>81.01466718750001</v>
      </c>
      <c r="Q150" s="31">
        <f ca="1">F150+N150</f>
        <v>-274.93676875000006</v>
      </c>
      <c r="R150" s="31">
        <f ca="1">F150-N150</f>
        <v>226.40264375000004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  <c r="BG150" s="49"/>
    </row>
    <row r="151" spans="1:59" x14ac:dyDescent="0.25">
      <c r="A151" s="27"/>
      <c r="B151" s="27"/>
      <c r="C151" s="27"/>
      <c r="D151" s="29" t="s">
        <v>85</v>
      </c>
      <c r="E151" s="31">
        <f t="shared" ref="E151:F151" ca="1" si="126">E137+(E130-E137)/$M126*$M125</f>
        <v>-26.821921875000001</v>
      </c>
      <c r="F151" s="31">
        <f t="shared" ca="1" si="126"/>
        <v>-16.08625</v>
      </c>
      <c r="G151" s="31">
        <f ca="1">G137+(G130-G137)/$M126*$M125</f>
        <v>-61.190296875000001</v>
      </c>
      <c r="H151" s="31">
        <f t="shared" ref="H151:J151" ca="1" si="127">H137+(H130-H137)/$M126*$M125</f>
        <v>-0.17031250000000001</v>
      </c>
      <c r="I151" s="31">
        <f t="shared" ca="1" si="127"/>
        <v>0.14140625000000001</v>
      </c>
      <c r="J151" s="31">
        <f t="shared" ca="1" si="127"/>
        <v>0.22957812499999999</v>
      </c>
      <c r="K151" s="31">
        <f t="shared" ref="K151:L154" ca="1" si="128">(ABS(G151)+ABS(I151))*SIGN(G151)</f>
        <v>-61.331703125000004</v>
      </c>
      <c r="L151" s="31">
        <f t="shared" ca="1" si="128"/>
        <v>-0.399890625</v>
      </c>
      <c r="M151" s="31">
        <f t="shared" ca="1" si="124"/>
        <v>-61.451670312500006</v>
      </c>
      <c r="N151" s="31">
        <f t="shared" ca="1" si="125"/>
        <v>-18.799401562500002</v>
      </c>
      <c r="O151" s="31">
        <f t="shared" ref="O151:O153" ca="1" si="129">F151+M151</f>
        <v>-77.537920312500006</v>
      </c>
      <c r="P151" s="31">
        <f t="shared" ref="P151:P153" ca="1" si="130">F151-M151</f>
        <v>45.365420312500007</v>
      </c>
      <c r="Q151" s="31">
        <f t="shared" ref="Q151:Q153" ca="1" si="131">F151+N151</f>
        <v>-34.885651562500001</v>
      </c>
      <c r="R151" s="31">
        <f t="shared" ref="R151:R153" ca="1" si="132">F151-N151</f>
        <v>2.713151562500002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  <c r="BG151" s="49"/>
    </row>
    <row r="152" spans="1:59" x14ac:dyDescent="0.25">
      <c r="A152" s="27"/>
      <c r="B152" s="27"/>
      <c r="C152" s="27"/>
      <c r="D152" s="29" t="s">
        <v>86</v>
      </c>
      <c r="E152" s="31">
        <f ca="1">E145</f>
        <v>36.347999999999999</v>
      </c>
      <c r="F152" s="31">
        <f t="shared" ref="F152:J153" ca="1" si="133">F145</f>
        <v>20.850999999999999</v>
      </c>
      <c r="G152" s="31">
        <f t="shared" ca="1" si="133"/>
        <v>13.26</v>
      </c>
      <c r="H152" s="31">
        <f t="shared" ca="1" si="133"/>
        <v>184.126</v>
      </c>
      <c r="I152" s="31">
        <f t="shared" ca="1" si="133"/>
        <v>15.686999999999999</v>
      </c>
      <c r="J152" s="31">
        <f t="shared" ca="1" si="133"/>
        <v>25.521999999999998</v>
      </c>
      <c r="K152" s="31">
        <f t="shared" ca="1" si="128"/>
        <v>28.946999999999999</v>
      </c>
      <c r="L152" s="31">
        <f t="shared" ca="1" si="128"/>
        <v>209.648</v>
      </c>
      <c r="M152" s="31">
        <f t="shared" ca="1" si="124"/>
        <v>91.841399999999993</v>
      </c>
      <c r="N152" s="31">
        <f t="shared" ca="1" si="125"/>
        <v>218.3321</v>
      </c>
      <c r="O152" s="31">
        <f t="shared" ca="1" si="129"/>
        <v>112.69239999999999</v>
      </c>
      <c r="P152" s="31">
        <f t="shared" ca="1" si="130"/>
        <v>-70.990399999999994</v>
      </c>
      <c r="Q152" s="31">
        <f t="shared" ca="1" si="131"/>
        <v>239.1831</v>
      </c>
      <c r="R152" s="31">
        <f t="shared" ca="1" si="132"/>
        <v>-197.4811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  <c r="BG152" s="49"/>
    </row>
    <row r="153" spans="1:59" x14ac:dyDescent="0.25">
      <c r="A153" s="27"/>
      <c r="B153" s="27"/>
      <c r="C153" s="27"/>
      <c r="D153" s="29" t="s">
        <v>87</v>
      </c>
      <c r="E153" s="31">
        <f ca="1">E146</f>
        <v>22.286000000000001</v>
      </c>
      <c r="F153" s="31">
        <f t="shared" ca="1" si="133"/>
        <v>13.365</v>
      </c>
      <c r="G153" s="31">
        <f t="shared" ca="1" si="133"/>
        <v>49.192</v>
      </c>
      <c r="H153" s="31">
        <f t="shared" ca="1" si="133"/>
        <v>0.13600000000000001</v>
      </c>
      <c r="I153" s="31">
        <f t="shared" ca="1" si="133"/>
        <v>-0.113</v>
      </c>
      <c r="J153" s="31">
        <f t="shared" ca="1" si="133"/>
        <v>-0.184</v>
      </c>
      <c r="K153" s="31">
        <f t="shared" ca="1" si="128"/>
        <v>49.305</v>
      </c>
      <c r="L153" s="31">
        <f t="shared" ca="1" si="128"/>
        <v>0.32</v>
      </c>
      <c r="M153" s="31">
        <f t="shared" ca="1" si="124"/>
        <v>49.400999999999996</v>
      </c>
      <c r="N153" s="31">
        <f t="shared" ca="1" si="125"/>
        <v>15.111499999999999</v>
      </c>
      <c r="O153" s="31">
        <f t="shared" ca="1" si="129"/>
        <v>62.765999999999998</v>
      </c>
      <c r="P153" s="31">
        <f t="shared" ca="1" si="130"/>
        <v>-36.035999999999994</v>
      </c>
      <c r="Q153" s="31">
        <f t="shared" ca="1" si="131"/>
        <v>28.476500000000001</v>
      </c>
      <c r="R153" s="31">
        <f t="shared" ca="1" si="132"/>
        <v>-1.7464999999999993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  <c r="BG153" s="49"/>
    </row>
    <row r="154" spans="1:59" x14ac:dyDescent="0.25">
      <c r="A154" s="27"/>
      <c r="B154" s="27"/>
      <c r="C154" s="27"/>
      <c r="D154" s="29" t="s">
        <v>11</v>
      </c>
      <c r="E154" s="31">
        <f ca="1">E140+K140</f>
        <v>-915.24250000000006</v>
      </c>
      <c r="F154" s="31">
        <f ca="1">F140+L140</f>
        <v>-570.16</v>
      </c>
      <c r="G154" s="31">
        <f t="shared" ref="G154:J154" ca="1" si="134">G140</f>
        <v>-170.82599999999999</v>
      </c>
      <c r="H154" s="31">
        <f t="shared" ca="1" si="134"/>
        <v>34.588000000000001</v>
      </c>
      <c r="I154" s="31">
        <f t="shared" ca="1" si="134"/>
        <v>3.3260000000000001</v>
      </c>
      <c r="J154" s="31">
        <f t="shared" ca="1" si="134"/>
        <v>5.3979999999999997</v>
      </c>
      <c r="K154" s="31">
        <f t="shared" ca="1" si="128"/>
        <v>-174.15199999999999</v>
      </c>
      <c r="L154" s="31">
        <f t="shared" ca="1" si="128"/>
        <v>39.986000000000004</v>
      </c>
      <c r="M154" s="31">
        <f t="shared" ca="1" si="124"/>
        <v>-186.14779999999999</v>
      </c>
      <c r="N154" s="31">
        <f t="shared" ca="1" si="125"/>
        <v>92.2316</v>
      </c>
      <c r="O154" s="31">
        <f ca="1">F154+M154</f>
        <v>-756.30779999999993</v>
      </c>
      <c r="P154" s="31">
        <f ca="1">F154-M154</f>
        <v>-384.01220000000001</v>
      </c>
      <c r="Q154" s="31">
        <f ca="1">F154+N154</f>
        <v>-477.92839999999995</v>
      </c>
      <c r="R154" s="31">
        <f ca="1">F154-N154</f>
        <v>-662.39159999999993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  <c r="BG154" s="49"/>
    </row>
    <row r="155" spans="1:59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  <c r="BG155" s="49"/>
    </row>
    <row r="156" spans="1:59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  <c r="BG156" s="49"/>
    </row>
    <row r="157" spans="1:59" x14ac:dyDescent="0.25">
      <c r="A157" s="5">
        <f ca="1">B124</f>
        <v>13</v>
      </c>
      <c r="D157" s="5" t="s">
        <v>84</v>
      </c>
      <c r="E157" s="34">
        <f ca="1">E143</f>
        <v>48.512265625000005</v>
      </c>
      <c r="F157" s="6">
        <f t="shared" ref="F157:I158" ca="1" si="135">O143</f>
        <v>152.5076921875</v>
      </c>
      <c r="G157" s="6">
        <f t="shared" ca="1" si="135"/>
        <v>-96.785567187500007</v>
      </c>
      <c r="H157" s="35">
        <f t="shared" ca="1" si="135"/>
        <v>323.76416875000001</v>
      </c>
      <c r="I157" s="35">
        <f t="shared" ca="1" si="135"/>
        <v>-268.04204375</v>
      </c>
      <c r="J157" s="6">
        <f>INDEX($N$275:$N$286,MATCH(A159,$L$275:$L$286,-1),1)</f>
        <v>314.74193912774496</v>
      </c>
      <c r="K157" s="34">
        <f ca="1">MAX(ABS(F157),IF(J157="---",0,0.3*J157))</f>
        <v>152.5076921875</v>
      </c>
      <c r="L157" s="34">
        <f ca="1">MAX(ABS(G157),IF(J157="---",0,0.3*J157))</f>
        <v>96.785567187500007</v>
      </c>
      <c r="M157" s="34">
        <f ca="1">MAX(ABS(H157),J157)</f>
        <v>323.76416875000001</v>
      </c>
      <c r="N157" s="34">
        <f ca="1">MAX(ABS(I157),J157)</f>
        <v>314.74193912774496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6">MAX(L157-$Z125*(1-((0.48*$Z124+L159)/(0.48*$Z124))^2),0)/(($F125-2*$F126)*$O$2)*1000</f>
        <v>0</v>
      </c>
      <c r="S157" s="36">
        <f t="shared" ca="1" si="136"/>
        <v>5.8338180705386646</v>
      </c>
      <c r="T157" s="36">
        <f ca="1">MAX(N157-$Z125*(1-((0.48*$Z124+N159)/(0.48*$Z124))^2),0)/(($F125-2*$F126)*$O$2)*1000</f>
        <v>3.7883135948833995</v>
      </c>
      <c r="U157" s="34">
        <f ca="1">MAX(P157:T157)</f>
        <v>5.8338180705386646</v>
      </c>
      <c r="V157" s="26">
        <v>12.56</v>
      </c>
      <c r="W157" s="7">
        <f>2*V157*$O$2/10</f>
        <v>982.95652173913061</v>
      </c>
      <c r="X157" s="6">
        <f>W157*(F125-2*F126)/200</f>
        <v>353.86434782608706</v>
      </c>
      <c r="Y157" s="5"/>
      <c r="Z157" s="16"/>
      <c r="AD157" s="49"/>
      <c r="BG157" s="49"/>
    </row>
    <row r="158" spans="1:59" x14ac:dyDescent="0.25">
      <c r="A158" s="29" t="s">
        <v>67</v>
      </c>
      <c r="D158" s="5" t="s">
        <v>85</v>
      </c>
      <c r="E158" s="34">
        <f ca="1">E144</f>
        <v>28.892921874999999</v>
      </c>
      <c r="F158" s="35">
        <f t="shared" ca="1" si="135"/>
        <v>79.381220312500005</v>
      </c>
      <c r="G158" s="35">
        <f t="shared" ca="1" si="135"/>
        <v>-44.728720312499995</v>
      </c>
      <c r="H158" s="6">
        <f t="shared" ca="1" si="135"/>
        <v>36.307551562499995</v>
      </c>
      <c r="I158" s="6">
        <f t="shared" ca="1" si="135"/>
        <v>-1.6550515624999953</v>
      </c>
      <c r="J158" s="6">
        <f>INDEX($O$275:$O$286,MATCH(A159,$L$275:$L$286,-1),1)</f>
        <v>112.91803423429104</v>
      </c>
      <c r="K158" s="34">
        <f ca="1">MAX(ABS(F158),J158)</f>
        <v>112.91803423429104</v>
      </c>
      <c r="L158" s="34">
        <f ca="1">MAX(ABS(G158),J158)</f>
        <v>112.91803423429104</v>
      </c>
      <c r="M158" s="34">
        <f ca="1">MAX(ABS(H158),IF(J158="---",0,0.3*J158))</f>
        <v>36.307551562499995</v>
      </c>
      <c r="N158" s="34">
        <f ca="1">MAX(ABS(I158),IF(J158="---",0,0.3*J158))</f>
        <v>33.875410270287311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3.1172263710455432</v>
      </c>
      <c r="R158" s="36">
        <f t="shared" ref="R158:T158" ca="1" si="137">MAX(L158-$Z126*(1-((0.48*$Z124+L159)/(0.48*$Z124))^2),0)/(($F124-2*$F126)*$O$2)*1000</f>
        <v>7.3906561801021002</v>
      </c>
      <c r="S158" s="36">
        <f t="shared" ca="1" si="137"/>
        <v>0</v>
      </c>
      <c r="T158" s="36">
        <f t="shared" ca="1" si="137"/>
        <v>0</v>
      </c>
      <c r="U158" s="34">
        <f ca="1">MAX(P158:T158)</f>
        <v>7.3906561801021002</v>
      </c>
      <c r="V158" s="26">
        <f>V166</f>
        <v>9.36</v>
      </c>
      <c r="W158" s="7">
        <f>2*V158*$O$2/10</f>
        <v>732.52173913043475</v>
      </c>
      <c r="X158" s="6">
        <f>W158*(F124-2*F126)/200</f>
        <v>80.577391304347827</v>
      </c>
      <c r="Y158" s="5"/>
      <c r="Z158" s="16"/>
      <c r="AD158" s="49"/>
      <c r="BG158" s="49"/>
    </row>
    <row r="159" spans="1:59" x14ac:dyDescent="0.25">
      <c r="A159" s="5">
        <f>B125</f>
        <v>3</v>
      </c>
      <c r="D159" s="5" t="s">
        <v>11</v>
      </c>
      <c r="E159" s="37">
        <f ca="1">E147</f>
        <v>-897.98500000000001</v>
      </c>
      <c r="F159" s="7">
        <f ca="1">O147</f>
        <v>-743.03279999999995</v>
      </c>
      <c r="G159" s="7">
        <f ca="1">P147</f>
        <v>-370.73720000000003</v>
      </c>
      <c r="H159" s="7">
        <f ca="1">Q147</f>
        <v>-464.65339999999998</v>
      </c>
      <c r="I159" s="7">
        <f ca="1">R147</f>
        <v>-649.11659999999995</v>
      </c>
      <c r="K159" s="34">
        <f ca="1">F159</f>
        <v>-743.03279999999995</v>
      </c>
      <c r="L159" s="34">
        <f t="shared" ref="L159:N159" ca="1" si="138">G159</f>
        <v>-370.73720000000003</v>
      </c>
      <c r="M159" s="34">
        <f t="shared" ca="1" si="138"/>
        <v>-464.65339999999998</v>
      </c>
      <c r="N159" s="34">
        <f t="shared" ca="1" si="138"/>
        <v>-649.11659999999995</v>
      </c>
      <c r="AD159" s="49"/>
      <c r="BG159" s="49"/>
    </row>
    <row r="160" spans="1:59" x14ac:dyDescent="0.25">
      <c r="D160" s="15" t="s">
        <v>105</v>
      </c>
      <c r="E160" s="6">
        <f ca="1">($Z125+$X157)*(1-ABS((0.48*$Z124+E159)/(0.48*$Z124+$W157))^(1+1/(1+$W157/$Z124)))</f>
        <v>608.99535899574209</v>
      </c>
      <c r="K160" s="6">
        <f t="shared" ref="K160:N160" ca="1" si="139">($Z125+$X157)*(1-ABS((0.48*$Z124+K159)/(0.48*$Z124+$W157))^(1+1/(1+$W157/$Z124)))</f>
        <v>580.1243872085405</v>
      </c>
      <c r="L160" s="6">
        <f t="shared" ca="1" si="139"/>
        <v>493.89419241264858</v>
      </c>
      <c r="M160" s="6">
        <f t="shared" ca="1" si="139"/>
        <v>517.82114863265997</v>
      </c>
      <c r="N160" s="6">
        <f t="shared" ca="1" si="139"/>
        <v>560.57425217754781</v>
      </c>
      <c r="AD160" s="49"/>
      <c r="BG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178.91024032181954</v>
      </c>
      <c r="K161" s="6">
        <f t="shared" ref="K161:N161" ca="1" si="140">($Z126+$X158)*(1-ABS((0.48*$Z124+K159)/(0.48*$Z124+$W158))^(1+1/(1+$W158/$Z124)))</f>
        <v>168.85481290631026</v>
      </c>
      <c r="L161" s="6">
        <f t="shared" ca="1" si="140"/>
        <v>138.41902079842328</v>
      </c>
      <c r="M161" s="6">
        <f t="shared" ca="1" si="140"/>
        <v>146.91160517735619</v>
      </c>
      <c r="N161" s="6">
        <f t="shared" ca="1" si="140"/>
        <v>162.00011923261434</v>
      </c>
      <c r="AD161" s="49"/>
      <c r="BG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8.7381569519038998E-2</v>
      </c>
      <c r="K162" s="38">
        <f t="shared" ref="K162:N162" ca="1" si="141">ABS(K157/K160)^1.5+ABS(K158/K161)^1.5</f>
        <v>0.68164774880072554</v>
      </c>
      <c r="L162" s="38">
        <f t="shared" ca="1" si="141"/>
        <v>0.82355197113210765</v>
      </c>
      <c r="M162" s="38">
        <f t="shared" ca="1" si="141"/>
        <v>0.61725457044889065</v>
      </c>
      <c r="N162" s="38">
        <f t="shared" ca="1" si="141"/>
        <v>0.51633051357689119</v>
      </c>
      <c r="AD162" s="49"/>
      <c r="BG162" s="49"/>
    </row>
    <row r="163" spans="1:59" x14ac:dyDescent="0.25">
      <c r="AD163" s="49"/>
      <c r="BG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  <c r="BG164" s="49"/>
    </row>
    <row r="165" spans="1:59" x14ac:dyDescent="0.25">
      <c r="D165" s="5" t="s">
        <v>84</v>
      </c>
      <c r="E165" s="34">
        <f ca="1">E150</f>
        <v>-42.357265625000004</v>
      </c>
      <c r="F165" s="6">
        <f t="shared" ref="F165:I166" ca="1" si="142">O150</f>
        <v>-129.54879218750003</v>
      </c>
      <c r="G165" s="6">
        <f t="shared" ca="1" si="142"/>
        <v>81.01466718750001</v>
      </c>
      <c r="H165" s="35">
        <f t="shared" ca="1" si="142"/>
        <v>-274.93676875000006</v>
      </c>
      <c r="I165" s="35">
        <f t="shared" ca="1" si="142"/>
        <v>226.40264375000004</v>
      </c>
      <c r="J165" s="6">
        <f>INDEX($N$275:$N$286,MATCH(A159,$L$275:$L$286,-1)+1,1)</f>
        <v>298.03598834519187</v>
      </c>
      <c r="K165" s="34">
        <f ca="1">MAX(ABS(F165),IF(J165="---",0,0.3*J165))</f>
        <v>129.54879218750003</v>
      </c>
      <c r="L165" s="34">
        <f ca="1">MAX(ABS(G165),IF(J165="---",0,0.3*J165))</f>
        <v>89.410796503557563</v>
      </c>
      <c r="M165" s="34">
        <f ca="1">MAX(ABS(H165),J165)</f>
        <v>298.03598834519187</v>
      </c>
      <c r="N165" s="34">
        <f ca="1">MAX(ABS(I165),J165)</f>
        <v>298.03598834519187</v>
      </c>
      <c r="O165" s="13" t="s">
        <v>103</v>
      </c>
      <c r="P165" s="36">
        <f t="shared" ref="P165" ca="1" si="143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4.7865814922492467</v>
      </c>
      <c r="T165" s="36">
        <f ca="1">MAX(N165-$Z125*(1-((0.48*$Z124+N167)/(0.48*$Z124))^2),0)/(($F125-2*$F126)*$O$2)*1000</f>
        <v>3.0826132874320114</v>
      </c>
      <c r="U165" s="34">
        <f ca="1">MAX(P165:T165)</f>
        <v>4.7865814922492467</v>
      </c>
      <c r="V165" s="26">
        <v>12.56</v>
      </c>
      <c r="W165" s="7">
        <f>2*V165*$O$2/10</f>
        <v>982.95652173913061</v>
      </c>
      <c r="X165" s="6">
        <f>W165*(F125-2*F126)/200</f>
        <v>353.86434782608706</v>
      </c>
      <c r="AD165" s="49"/>
      <c r="BG165" s="49"/>
    </row>
    <row r="166" spans="1:59" x14ac:dyDescent="0.25">
      <c r="D166" s="5" t="s">
        <v>85</v>
      </c>
      <c r="E166" s="34">
        <f ca="1">E151</f>
        <v>-26.821921875000001</v>
      </c>
      <c r="F166" s="35">
        <f t="shared" ca="1" si="142"/>
        <v>-77.537920312500006</v>
      </c>
      <c r="G166" s="35">
        <f t="shared" ca="1" si="142"/>
        <v>45.365420312500007</v>
      </c>
      <c r="H166" s="6">
        <f t="shared" ca="1" si="142"/>
        <v>-34.885651562500001</v>
      </c>
      <c r="I166" s="6">
        <f t="shared" ca="1" si="142"/>
        <v>2.713151562500002</v>
      </c>
      <c r="J166" s="6">
        <f>INDEX($O$275:$O$286,MATCH(A159,$L$275:$L$286,-1)+1,1)</f>
        <v>89.558870021617253</v>
      </c>
      <c r="K166" s="34">
        <f ca="1">MAX(ABS(F166),J166)</f>
        <v>89.558870021617253</v>
      </c>
      <c r="L166" s="34">
        <f ca="1">MAX(ABS(G166),J166)</f>
        <v>89.558870021617253</v>
      </c>
      <c r="M166" s="34">
        <f ca="1">MAX(ABS(H166),IF(J166="---",0,0.3*J166))</f>
        <v>34.885651562500001</v>
      </c>
      <c r="N166" s="34">
        <f ca="1">MAX(ABS(I166),IF(J166="---",0,0.3*J166))</f>
        <v>26.867661006485175</v>
      </c>
      <c r="O166" s="13" t="s">
        <v>104</v>
      </c>
      <c r="P166" s="36">
        <f t="shared" ref="P166" ca="1" si="144">MAX(E166-$Z126*(1-((0.48*$Z124+E167)/(0.48*$Z124))^2),0)/(($F124-2*$F126)*$O$2)*1000</f>
        <v>0</v>
      </c>
      <c r="Q166" s="36">
        <f ca="1">MAX(K166-$Z126*(1-((0.48*$Z124+K167)/(0.48*$Z124))^2),0)/(($F124-2*$F126)*$O$2)*1000</f>
        <v>0.27873364589329097</v>
      </c>
      <c r="R166" s="36">
        <f ca="1">MAX(L166-$Z126*(1-((0.48*$Z124+L167)/(0.48*$Z124))^2),0)/(($F124-2*$F126)*$O$2)*1000</f>
        <v>4.4993972106734414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4.4993972106734414</v>
      </c>
      <c r="V166" s="26">
        <f>V207</f>
        <v>9.36</v>
      </c>
      <c r="W166" s="7">
        <f>2*V166*$O$2/10</f>
        <v>732.52173913043475</v>
      </c>
      <c r="X166" s="6">
        <f>W166*(F124-2*F126)/200</f>
        <v>80.577391304347827</v>
      </c>
      <c r="AD166" s="49"/>
      <c r="BG166" s="49"/>
    </row>
    <row r="167" spans="1:59" x14ac:dyDescent="0.25">
      <c r="D167" s="5" t="s">
        <v>11</v>
      </c>
      <c r="E167" s="37">
        <f ca="1">E154</f>
        <v>-915.24250000000006</v>
      </c>
      <c r="F167" s="7">
        <f ca="1">O154</f>
        <v>-756.30779999999993</v>
      </c>
      <c r="G167" s="7">
        <f ca="1">P154</f>
        <v>-384.01220000000001</v>
      </c>
      <c r="H167" s="7">
        <f ca="1">Q154</f>
        <v>-477.92839999999995</v>
      </c>
      <c r="I167" s="7">
        <f ca="1">R154</f>
        <v>-662.39159999999993</v>
      </c>
      <c r="K167" s="34">
        <f ca="1">F167</f>
        <v>-756.30779999999993</v>
      </c>
      <c r="L167" s="34">
        <f t="shared" ref="L167:N167" ca="1" si="145">G167</f>
        <v>-384.01220000000001</v>
      </c>
      <c r="M167" s="34">
        <f t="shared" ca="1" si="145"/>
        <v>-477.92839999999995</v>
      </c>
      <c r="N167" s="34">
        <f t="shared" ca="1" si="145"/>
        <v>-662.39159999999993</v>
      </c>
      <c r="AD167" s="49"/>
      <c r="BG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611.94361601973014</v>
      </c>
      <c r="K168" s="6">
        <f t="shared" ref="K168:N168" ca="1" si="146">($Z125+$X165)*(1-ABS((0.48*$Z124+K167)/(0.48*$Z124+$W165))^(1+1/(1+$W165/$Z124)))</f>
        <v>582.76441230243881</v>
      </c>
      <c r="L168" s="6">
        <f t="shared" ca="1" si="146"/>
        <v>497.36319620164932</v>
      </c>
      <c r="M168" s="6">
        <f t="shared" ca="1" si="146"/>
        <v>521.0869684660895</v>
      </c>
      <c r="N168" s="6">
        <f t="shared" ca="1" si="146"/>
        <v>563.42976948233138</v>
      </c>
      <c r="AD168" s="49"/>
      <c r="BG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179.9316408890478</v>
      </c>
      <c r="K169" s="6">
        <f t="shared" ref="K169:N169" ca="1" si="147">($Z126+$X166)*(1-ABS((0.48*$Z124+K167)/(0.48*$Z124+$W166))^(1+1/(1+$W166/$Z124)))</f>
        <v>169.77788875638848</v>
      </c>
      <c r="L169" s="6">
        <f t="shared" ca="1" si="147"/>
        <v>139.65218555169545</v>
      </c>
      <c r="M169" s="6">
        <f t="shared" ca="1" si="147"/>
        <v>148.06830337392898</v>
      </c>
      <c r="N169" s="6">
        <f t="shared" ca="1" si="147"/>
        <v>163.00329997030175</v>
      </c>
      <c r="AD169" s="49"/>
      <c r="BG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7.5764358401201604E-2</v>
      </c>
      <c r="K170" s="38">
        <f t="shared" ref="K170:N170" ca="1" si="148">ABS(K165/K168)^1.5+ABS(K166/K169)^1.5</f>
        <v>0.48793751972979815</v>
      </c>
      <c r="L170" s="38">
        <f t="shared" ca="1" si="148"/>
        <v>0.58978110439314002</v>
      </c>
      <c r="M170" s="38">
        <f t="shared" ca="1" si="148"/>
        <v>0.54691220277552832</v>
      </c>
      <c r="N170" s="38">
        <f t="shared" ca="1" si="148"/>
        <v>0.45163788897425433</v>
      </c>
      <c r="AD170" s="49"/>
      <c r="BG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  <c r="BG171" s="49"/>
    </row>
    <row r="172" spans="1:59" x14ac:dyDescent="0.25">
      <c r="AD172" s="49"/>
      <c r="AE172" s="116" t="s">
        <v>133</v>
      </c>
      <c r="AF172" s="123"/>
      <c r="AG172" s="123"/>
      <c r="AH172" s="123"/>
      <c r="AI172" s="123"/>
      <c r="AJ172" s="123"/>
      <c r="AK172" s="123"/>
      <c r="AL172" s="123"/>
      <c r="AM172" s="123"/>
      <c r="AN172" s="123"/>
      <c r="AO172" s="123"/>
      <c r="AP172" s="123"/>
      <c r="AQ172" s="123"/>
      <c r="AR172" s="123"/>
      <c r="AS172" s="123"/>
      <c r="AT172" s="123"/>
      <c r="AU172" s="123"/>
      <c r="AV172" s="123"/>
      <c r="AW172" s="123"/>
      <c r="AX172" s="123"/>
      <c r="AY172" s="123"/>
      <c r="AZ172" s="123"/>
      <c r="BA172" s="123"/>
      <c r="BB172" s="123"/>
      <c r="BC172" s="123"/>
      <c r="BD172" s="123"/>
      <c r="BE172" s="123"/>
      <c r="BF172" s="123"/>
      <c r="BG172" s="124"/>
    </row>
    <row r="173" spans="1:59" ht="18" x14ac:dyDescent="0.35">
      <c r="A173" t="s">
        <v>57</v>
      </c>
      <c r="B173" s="5">
        <f ca="1">$A$4</f>
        <v>13</v>
      </c>
      <c r="D173" t="s">
        <v>58</v>
      </c>
      <c r="E173" s="5" t="s">
        <v>59</v>
      </c>
      <c r="F173" s="17">
        <v>30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  <c r="BG173" s="49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80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326.39999999999998</v>
      </c>
      <c r="AA174" s="16" t="s">
        <v>73</v>
      </c>
      <c r="AD174" s="49"/>
      <c r="AF174" s="117" t="s">
        <v>134</v>
      </c>
      <c r="AG174" s="118"/>
      <c r="AH174" s="119"/>
      <c r="AI174" s="55" t="s">
        <v>135</v>
      </c>
      <c r="AJ174" s="117" t="s">
        <v>136</v>
      </c>
      <c r="AK174" s="119"/>
      <c r="AL174" s="117" t="s">
        <v>137</v>
      </c>
      <c r="AM174" s="118"/>
      <c r="AN174" s="119"/>
      <c r="AO174" s="117"/>
      <c r="AP174" s="119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101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  <c r="BG174" s="49"/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122.4</v>
      </c>
      <c r="AA175" s="16" t="s">
        <v>73</v>
      </c>
      <c r="AD175" s="49"/>
      <c r="AF175" s="117">
        <f>MAX(F174,AI175/6,45)</f>
        <v>80</v>
      </c>
      <c r="AG175" s="118"/>
      <c r="AH175" s="119"/>
      <c r="AI175" s="64">
        <f>M175-M173-M174</f>
        <v>250</v>
      </c>
      <c r="AJ175" s="117">
        <f>MIN(F173/2,17.5,8*1.4)</f>
        <v>11.2</v>
      </c>
      <c r="AK175" s="119"/>
      <c r="AL175" s="120">
        <f>(0.08*(14.17*(F173-5))/391.3)*100</f>
        <v>7.2425249169435215</v>
      </c>
      <c r="AM175" s="121"/>
      <c r="AN175" s="122"/>
      <c r="AO175" s="101" t="s">
        <v>150</v>
      </c>
      <c r="AP175" s="58">
        <f>SQRT(((0.5*AG177*14.17*F173)/((AQ175/100)*391.3))-1)</f>
        <v>1.5747126194960988</v>
      </c>
      <c r="AQ175" s="71">
        <f>AU175*AZ175</f>
        <v>15.8</v>
      </c>
      <c r="AR175" s="72">
        <f t="shared" ref="AR175:AS176" si="149">AR127</f>
        <v>10</v>
      </c>
      <c r="AS175" s="72">
        <f t="shared" si="149"/>
        <v>0.79</v>
      </c>
      <c r="AT175" s="75">
        <v>2</v>
      </c>
      <c r="AU175" s="77">
        <f>AT175*AS175</f>
        <v>1.58</v>
      </c>
      <c r="AV175" s="58">
        <f>0.9*F173*(F174-F175)*AG177*0.5*14.17*AP175/(1+AP175^2)/10</f>
        <v>665.92350508409561</v>
      </c>
      <c r="AW175" s="80" t="str">
        <f ca="1">IF(AK16&lt;=AV175,"verifica","non verifica")</f>
        <v>verifica</v>
      </c>
      <c r="AX175" s="76" t="str">
        <f>AX127</f>
        <v>fi 10/</v>
      </c>
      <c r="AY175" s="90">
        <v>10</v>
      </c>
      <c r="AZ175" s="58">
        <f>100/AY175</f>
        <v>10</v>
      </c>
      <c r="BA175" s="102">
        <f>0.9*(F174-F175)*AQ175*391.3*AP175/1000</f>
        <v>665.92350508409572</v>
      </c>
      <c r="BB175" s="80" t="str">
        <f ca="1">IF(AK16&lt;=BA175,"verifica","non verifica")</f>
        <v>verifica</v>
      </c>
      <c r="BG175" s="49"/>
    </row>
    <row r="176" spans="1:59" x14ac:dyDescent="0.25">
      <c r="AD176" s="49"/>
      <c r="AO176" s="101" t="s">
        <v>151</v>
      </c>
      <c r="AP176" s="58">
        <f>SQRT(((0.5*AG177*14.17*F173)/((AQ176/100)*391.3))-1)</f>
        <v>1.5747126194960988</v>
      </c>
      <c r="AQ176" s="71">
        <f>AU176*AZ176</f>
        <v>15.8</v>
      </c>
      <c r="AR176" s="72">
        <f t="shared" si="149"/>
        <v>10</v>
      </c>
      <c r="AS176" s="72">
        <f t="shared" si="149"/>
        <v>0.79</v>
      </c>
      <c r="AT176" s="75">
        <v>2</v>
      </c>
      <c r="AU176" s="78">
        <f>AT176*AS176</f>
        <v>1.58</v>
      </c>
      <c r="AV176" s="58">
        <f>0.9*F173*(F174-F175)*AG177*0.5*14.17*AP176/(1+AP176^2)/10</f>
        <v>665.92350508409561</v>
      </c>
      <c r="AW176" s="80" t="str">
        <f ca="1">IF(AK16&lt;=AV176,"verifica","non verifica")</f>
        <v>verifica</v>
      </c>
      <c r="AX176" s="76" t="str">
        <f>AX128</f>
        <v>fi 10/</v>
      </c>
      <c r="AY176" s="90">
        <v>10</v>
      </c>
      <c r="AZ176" s="58">
        <f>100/AY176</f>
        <v>10</v>
      </c>
      <c r="BA176" s="102">
        <f>0.9*(F174-F175)*AQ176*391.3*AP176/1000</f>
        <v>665.92350508409572</v>
      </c>
      <c r="BB176" s="80" t="str">
        <f ca="1">IF(AK16&lt;=BA176,"verifica","non verifica")</f>
        <v>verifica</v>
      </c>
      <c r="BG176" s="49"/>
    </row>
    <row r="177" spans="1:59" ht="18" x14ac:dyDescent="0.3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  <c r="AF177" s="69" t="s">
        <v>146</v>
      </c>
      <c r="AG177" s="70">
        <f>1+AI180</f>
        <v>1.0121621765466948</v>
      </c>
      <c r="BG177" s="49"/>
    </row>
    <row r="178" spans="1:59" x14ac:dyDescent="0.25">
      <c r="D178" s="5" t="s">
        <v>84</v>
      </c>
      <c r="E178" s="6">
        <f ca="1">INDEX(O$4:O$23,$W173,1)</f>
        <v>61.146999999999998</v>
      </c>
      <c r="F178" s="6">
        <f ca="1">INDEX(P$4:P$171,$W173,1)</f>
        <v>35.018000000000001</v>
      </c>
      <c r="G178" s="6">
        <f ca="1">INDEX(Q$4:Q$171,$W173,1)</f>
        <v>26.893999999999998</v>
      </c>
      <c r="H178" s="6">
        <f ca="1">INDEX(R$4:R$171,$W173,1)</f>
        <v>343.125</v>
      </c>
      <c r="I178" s="6">
        <f ca="1">INDEX(S$4:S$171,$W173,1)</f>
        <v>29.088999999999999</v>
      </c>
      <c r="J178" s="6">
        <f ca="1">INDEX(T$4:T$171,$W173,1)</f>
        <v>47.375999999999998</v>
      </c>
      <c r="AD178" s="49"/>
      <c r="BG178" s="49"/>
    </row>
    <row r="179" spans="1:59" ht="18" x14ac:dyDescent="0.35">
      <c r="D179" s="5" t="s">
        <v>85</v>
      </c>
      <c r="E179" s="6">
        <f t="shared" ref="E179:J179" ca="1" si="150">INDEX(E$4:E$171,$W173,1)</f>
        <v>30.248000000000001</v>
      </c>
      <c r="F179" s="6">
        <f t="shared" ca="1" si="150"/>
        <v>18.126000000000001</v>
      </c>
      <c r="G179" s="6">
        <f t="shared" ca="1" si="150"/>
        <v>97.41</v>
      </c>
      <c r="H179" s="6">
        <f t="shared" ca="1" si="150"/>
        <v>-0.247</v>
      </c>
      <c r="I179" s="6">
        <f t="shared" ca="1" si="150"/>
        <v>-0.18</v>
      </c>
      <c r="J179" s="6">
        <f t="shared" ca="1" si="150"/>
        <v>-0.29199999999999998</v>
      </c>
      <c r="AD179" s="49"/>
      <c r="AF179" s="69" t="s">
        <v>147</v>
      </c>
      <c r="AG179" s="6">
        <f>AO15/($F$125*$F$124)</f>
        <v>0.435571125</v>
      </c>
      <c r="AH179" s="69" t="s">
        <v>149</v>
      </c>
      <c r="AI179" s="70">
        <f>AG179/$AG$40</f>
        <v>3.0738964361326747E-2</v>
      </c>
      <c r="BG179" s="49"/>
    </row>
    <row r="180" spans="1:59" x14ac:dyDescent="0.25">
      <c r="D180" s="5" t="s">
        <v>86</v>
      </c>
      <c r="E180" s="6">
        <f t="shared" ref="E180:J180" ca="1" si="151">INDEX(O$4:O$171,$W173+2,1)</f>
        <v>38.936999999999998</v>
      </c>
      <c r="F180" s="6">
        <f t="shared" ca="1" si="151"/>
        <v>22.312000000000001</v>
      </c>
      <c r="G180" s="6">
        <f t="shared" ca="1" si="151"/>
        <v>16.602</v>
      </c>
      <c r="H180" s="6">
        <f t="shared" ca="1" si="151"/>
        <v>217.828</v>
      </c>
      <c r="I180" s="6">
        <f t="shared" ca="1" si="151"/>
        <v>18.507999999999999</v>
      </c>
      <c r="J180" s="6">
        <f t="shared" ca="1" si="151"/>
        <v>30.137</v>
      </c>
      <c r="AD180" s="49"/>
      <c r="AG180" s="6">
        <f t="shared" ref="AG180:AG182" si="152">AO16/($F$125*$F$124)</f>
        <v>0.17233804166666666</v>
      </c>
      <c r="AI180" s="70">
        <f>AG180/$AG$40</f>
        <v>1.2162176546694894E-2</v>
      </c>
      <c r="BG180" s="49"/>
    </row>
    <row r="181" spans="1:59" x14ac:dyDescent="0.25">
      <c r="D181" s="5" t="s">
        <v>87</v>
      </c>
      <c r="E181" s="6">
        <f t="shared" ref="E181:J181" ca="1" si="153">INDEX(E$4:E$171,$W173+2,1)</f>
        <v>18.234999999999999</v>
      </c>
      <c r="F181" s="6">
        <f t="shared" ca="1" si="153"/>
        <v>10.922000000000001</v>
      </c>
      <c r="G181" s="6">
        <f t="shared" ca="1" si="153"/>
        <v>61.838000000000001</v>
      </c>
      <c r="H181" s="6">
        <f t="shared" ca="1" si="153"/>
        <v>-0.157</v>
      </c>
      <c r="I181" s="6">
        <f t="shared" ca="1" si="153"/>
        <v>-0.115</v>
      </c>
      <c r="J181" s="6">
        <f t="shared" ca="1" si="153"/>
        <v>-0.187</v>
      </c>
      <c r="M181" t="s">
        <v>88</v>
      </c>
      <c r="AD181" s="49"/>
      <c r="AG181" s="6">
        <f t="shared" si="152"/>
        <v>0.23775770833333335</v>
      </c>
      <c r="AI181" s="70">
        <f>AG181/$AG$40</f>
        <v>1.6778949070806869E-2</v>
      </c>
      <c r="BG181" s="49"/>
    </row>
    <row r="182" spans="1:59" x14ac:dyDescent="0.25">
      <c r="D182" s="5" t="s">
        <v>11</v>
      </c>
      <c r="E182" s="6">
        <f t="shared" ref="E182:J182" ca="1" si="154">INDEX(Y$4:Y$171,$W173+3,1)</f>
        <v>-1187.252</v>
      </c>
      <c r="F182" s="6">
        <f t="shared" ca="1" si="154"/>
        <v>-729.49099999999999</v>
      </c>
      <c r="G182" s="6">
        <f t="shared" ca="1" si="154"/>
        <v>-288.83199999999999</v>
      </c>
      <c r="H182" s="6">
        <f t="shared" ca="1" si="154"/>
        <v>60.842000000000006</v>
      </c>
      <c r="I182" s="6">
        <f t="shared" ca="1" si="154"/>
        <v>5.9130000000000003</v>
      </c>
      <c r="J182" s="6">
        <f t="shared" ca="1" si="154"/>
        <v>9.6069999999999993</v>
      </c>
      <c r="K182" s="6">
        <f ca="1">L182*1.3</f>
        <v>-56.744999999999997</v>
      </c>
      <c r="L182" s="26">
        <f ca="1">-F173*F174*(M175-(M173+M174))*25/1000000*1+L133</f>
        <v>-43.65</v>
      </c>
      <c r="M182" t="s">
        <v>89</v>
      </c>
      <c r="AD182" s="49"/>
      <c r="AG182" s="6">
        <f t="shared" si="152"/>
        <v>0.37015145833333329</v>
      </c>
      <c r="AI182" s="70">
        <f>AG182/$AG$40</f>
        <v>2.6122191837214769E-2</v>
      </c>
      <c r="BG182" s="49"/>
    </row>
    <row r="183" spans="1:59" ht="18" x14ac:dyDescent="0.35">
      <c r="AD183" s="49"/>
      <c r="AF183" s="100" t="s">
        <v>148</v>
      </c>
      <c r="AG183" s="100">
        <f>14.17</f>
        <v>14.17</v>
      </c>
      <c r="BG183" s="49"/>
    </row>
    <row r="184" spans="1:59" x14ac:dyDescent="0.2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BG184" s="49"/>
    </row>
    <row r="185" spans="1:59" x14ac:dyDescent="0.25">
      <c r="D185" s="5" t="s">
        <v>84</v>
      </c>
      <c r="E185" s="6">
        <f t="shared" ref="E185:J185" ca="1" si="155">INDEX(O$4:O$171,$W173+1,1)</f>
        <v>-63.453000000000003</v>
      </c>
      <c r="F185" s="6">
        <f t="shared" ca="1" si="155"/>
        <v>-36.378999999999998</v>
      </c>
      <c r="G185" s="6">
        <f t="shared" ca="1" si="155"/>
        <v>-26.334</v>
      </c>
      <c r="H185" s="6">
        <f t="shared" ca="1" si="155"/>
        <v>-354.49</v>
      </c>
      <c r="I185" s="6">
        <f t="shared" ca="1" si="155"/>
        <v>-30.138000000000002</v>
      </c>
      <c r="J185" s="6">
        <f t="shared" ca="1" si="155"/>
        <v>-49.064</v>
      </c>
      <c r="AD185" s="49"/>
      <c r="AF185" s="100" t="s">
        <v>150</v>
      </c>
      <c r="AG185">
        <f ca="1">(0.5*14.17*F173*0.9*(F174-F175))/(2*AK16*10)+SQRT(((0.5*14.17*F173*0.9*(F174-F175))/(2*AK16*10))^2 -1)</f>
        <v>1.584749367511739</v>
      </c>
      <c r="BG185" s="49"/>
    </row>
    <row r="186" spans="1:59" x14ac:dyDescent="0.25">
      <c r="D186" s="5" t="s">
        <v>85</v>
      </c>
      <c r="E186" s="6">
        <f t="shared" ref="E186:J186" ca="1" si="156">INDEX(E$4:E$171,$W173+1,1)</f>
        <v>-28.105</v>
      </c>
      <c r="F186" s="6">
        <f t="shared" ca="1" si="156"/>
        <v>-16.824999999999999</v>
      </c>
      <c r="G186" s="6">
        <f t="shared" ca="1" si="156"/>
        <v>-100.473</v>
      </c>
      <c r="H186" s="6">
        <f t="shared" ca="1" si="156"/>
        <v>0.25600000000000001</v>
      </c>
      <c r="I186" s="6">
        <f t="shared" ca="1" si="156"/>
        <v>0.188</v>
      </c>
      <c r="J186" s="6">
        <f t="shared" ca="1" si="156"/>
        <v>0.30499999999999999</v>
      </c>
      <c r="AD186" s="49"/>
      <c r="BG186" s="49"/>
    </row>
    <row r="187" spans="1:59" x14ac:dyDescent="0.25">
      <c r="D187" s="5" t="s">
        <v>86</v>
      </c>
      <c r="E187" s="6">
        <f ca="1">E180</f>
        <v>38.936999999999998</v>
      </c>
      <c r="F187" s="6">
        <f t="shared" ref="F187:J189" ca="1" si="157">F180</f>
        <v>22.312000000000001</v>
      </c>
      <c r="G187" s="6">
        <f t="shared" ca="1" si="157"/>
        <v>16.602</v>
      </c>
      <c r="H187" s="6">
        <f t="shared" ca="1" si="157"/>
        <v>217.828</v>
      </c>
      <c r="I187" s="6">
        <f t="shared" ca="1" si="157"/>
        <v>18.507999999999999</v>
      </c>
      <c r="J187" s="6">
        <f t="shared" ca="1" si="157"/>
        <v>30.137</v>
      </c>
      <c r="AD187" s="49"/>
      <c r="BG187" s="49"/>
    </row>
    <row r="188" spans="1:59" x14ac:dyDescent="0.25">
      <c r="D188" s="5" t="s">
        <v>87</v>
      </c>
      <c r="E188" s="6">
        <f ca="1">E181</f>
        <v>18.234999999999999</v>
      </c>
      <c r="F188" s="6">
        <f t="shared" ca="1" si="157"/>
        <v>10.922000000000001</v>
      </c>
      <c r="G188" s="6">
        <f t="shared" ca="1" si="157"/>
        <v>61.838000000000001</v>
      </c>
      <c r="H188" s="6">
        <f t="shared" ca="1" si="157"/>
        <v>-0.157</v>
      </c>
      <c r="I188" s="6">
        <f t="shared" ca="1" si="157"/>
        <v>-0.115</v>
      </c>
      <c r="J188" s="6">
        <f t="shared" ca="1" si="157"/>
        <v>-0.187</v>
      </c>
      <c r="AD188" s="49"/>
      <c r="BG188" s="49"/>
    </row>
    <row r="189" spans="1:59" x14ac:dyDescent="0.25">
      <c r="D189" s="5" t="s">
        <v>11</v>
      </c>
      <c r="E189" s="6">
        <f ca="1">E182</f>
        <v>-1187.252</v>
      </c>
      <c r="F189" s="6">
        <f t="shared" ca="1" si="157"/>
        <v>-729.49099999999999</v>
      </c>
      <c r="G189" s="6">
        <f t="shared" ca="1" si="157"/>
        <v>-288.83199999999999</v>
      </c>
      <c r="H189" s="6">
        <f t="shared" ca="1" si="157"/>
        <v>60.842000000000006</v>
      </c>
      <c r="I189" s="6">
        <f t="shared" ca="1" si="157"/>
        <v>5.9130000000000003</v>
      </c>
      <c r="J189" s="6">
        <f t="shared" ca="1" si="157"/>
        <v>9.6069999999999993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  <c r="BG189" s="49"/>
    </row>
    <row r="190" spans="1:59" x14ac:dyDescent="0.25">
      <c r="AD190" s="49"/>
      <c r="BG190" s="49"/>
    </row>
    <row r="191" spans="1:59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  <c r="BG191" s="49"/>
    </row>
    <row r="192" spans="1:59" x14ac:dyDescent="0.25">
      <c r="A192" s="27"/>
      <c r="B192" s="27"/>
      <c r="C192" s="27"/>
      <c r="D192" s="29" t="s">
        <v>84</v>
      </c>
      <c r="E192" s="31">
        <f ca="1">E178-(E178-E185)/$M175*$M173</f>
        <v>47.518875000000001</v>
      </c>
      <c r="F192" s="31">
        <f t="shared" ref="F192" ca="1" si="158">F178-(F178-F185)/$M175*$M173</f>
        <v>27.208953125000001</v>
      </c>
      <c r="G192" s="31">
        <f ca="1">G178-(G178-G185)/$M175*$M173</f>
        <v>21.072187499999998</v>
      </c>
      <c r="H192" s="31">
        <f t="shared" ref="H192:J192" ca="1" si="159">H178-(H178-H185)/$M175*$M173</f>
        <v>266.823359375</v>
      </c>
      <c r="I192" s="31">
        <f t="shared" ca="1" si="159"/>
        <v>22.611046875</v>
      </c>
      <c r="J192" s="31">
        <f t="shared" ca="1" si="159"/>
        <v>36.827874999999999</v>
      </c>
      <c r="K192" s="31">
        <f ca="1">(ABS(G192)+ABS(I192))*SIGN(G192)</f>
        <v>43.683234374999998</v>
      </c>
      <c r="L192" s="31">
        <f ca="1">(ABS(H192)+ABS(J192))*SIGN(H192)</f>
        <v>303.651234375</v>
      </c>
      <c r="M192" s="31">
        <f ca="1">(ABS(K192)+0.3*ABS(L192))*SIGN(K192)</f>
        <v>134.77860468749998</v>
      </c>
      <c r="N192" s="31">
        <f t="shared" ref="N192:N196" ca="1" si="160">(ABS(L192)+0.3*ABS(K192))*SIGN(L192)</f>
        <v>316.75620468749997</v>
      </c>
      <c r="O192" s="31">
        <f ca="1">F192+M192</f>
        <v>161.98755781249997</v>
      </c>
      <c r="P192" s="31">
        <f ca="1">F192-M192</f>
        <v>-107.56965156249998</v>
      </c>
      <c r="Q192" s="31">
        <f ca="1">F192+N192</f>
        <v>343.96515781249997</v>
      </c>
      <c r="R192" s="31">
        <f ca="1">F192-N192</f>
        <v>-289.54725156249998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  <c r="BG192" s="49"/>
    </row>
    <row r="193" spans="1:59" x14ac:dyDescent="0.25">
      <c r="A193" s="27"/>
      <c r="B193" s="27"/>
      <c r="C193" s="27"/>
      <c r="D193" s="29" t="s">
        <v>85</v>
      </c>
      <c r="E193" s="31">
        <f ca="1">E179-(E179-E186)/$M175*$M173</f>
        <v>23.865640625000001</v>
      </c>
      <c r="F193" s="31">
        <f t="shared" ref="F193" ca="1" si="161">F179-(F179-F186)/$M175*$M173</f>
        <v>14.303234375000002</v>
      </c>
      <c r="G193" s="31">
        <f ca="1">G179-(G179-G186)/$M175*$M173</f>
        <v>75.766546874999989</v>
      </c>
      <c r="H193" s="31">
        <f t="shared" ref="H193:J193" ca="1" si="162">H179-(H179-H186)/$M175*$M173</f>
        <v>-0.19198437499999998</v>
      </c>
      <c r="I193" s="31">
        <f t="shared" ca="1" si="162"/>
        <v>-0.13974999999999999</v>
      </c>
      <c r="J193" s="31">
        <f t="shared" ca="1" si="162"/>
        <v>-0.22670312500000001</v>
      </c>
      <c r="K193" s="31">
        <f t="shared" ref="K193:L196" ca="1" si="163">(ABS(G193)+ABS(I193))*SIGN(G193)</f>
        <v>75.906296874999995</v>
      </c>
      <c r="L193" s="31">
        <f t="shared" ca="1" si="163"/>
        <v>-0.41868749999999999</v>
      </c>
      <c r="M193" s="31">
        <f t="shared" ref="M193:M196" ca="1" si="164">(ABS(K193)+0.3*ABS(L193))*SIGN(K193)</f>
        <v>76.031903124999999</v>
      </c>
      <c r="N193" s="31">
        <f t="shared" ca="1" si="160"/>
        <v>-23.190576562499999</v>
      </c>
      <c r="O193" s="31">
        <f t="shared" ref="O193:O195" ca="1" si="165">F193+M193</f>
        <v>90.335137500000002</v>
      </c>
      <c r="P193" s="31">
        <f t="shared" ref="P193:P195" ca="1" si="166">F193-M193</f>
        <v>-61.728668749999997</v>
      </c>
      <c r="Q193" s="31">
        <f t="shared" ref="Q193:Q195" ca="1" si="167">F193+N193</f>
        <v>-8.8873421874999963</v>
      </c>
      <c r="R193" s="31">
        <f t="shared" ref="R193:R195" ca="1" si="168">F193-N193</f>
        <v>37.493810937500001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  <c r="BG193" s="49"/>
    </row>
    <row r="194" spans="1:59" x14ac:dyDescent="0.25">
      <c r="A194" s="27"/>
      <c r="B194" s="27"/>
      <c r="C194" s="27"/>
      <c r="D194" s="29" t="s">
        <v>86</v>
      </c>
      <c r="E194" s="31">
        <f ca="1">E180</f>
        <v>38.936999999999998</v>
      </c>
      <c r="F194" s="31">
        <f ca="1">F180</f>
        <v>22.312000000000001</v>
      </c>
      <c r="G194" s="31">
        <f t="shared" ref="G194:J196" ca="1" si="169">G180</f>
        <v>16.602</v>
      </c>
      <c r="H194" s="31">
        <f t="shared" ca="1" si="169"/>
        <v>217.828</v>
      </c>
      <c r="I194" s="31">
        <f t="shared" ca="1" si="169"/>
        <v>18.507999999999999</v>
      </c>
      <c r="J194" s="31">
        <f t="shared" ca="1" si="169"/>
        <v>30.137</v>
      </c>
      <c r="K194" s="31">
        <f t="shared" ca="1" si="163"/>
        <v>35.11</v>
      </c>
      <c r="L194" s="31">
        <f t="shared" ca="1" si="163"/>
        <v>247.965</v>
      </c>
      <c r="M194" s="31">
        <f t="shared" ca="1" si="164"/>
        <v>109.4995</v>
      </c>
      <c r="N194" s="31">
        <f t="shared" ca="1" si="160"/>
        <v>258.49799999999999</v>
      </c>
      <c r="O194" s="31">
        <f t="shared" ca="1" si="165"/>
        <v>131.8115</v>
      </c>
      <c r="P194" s="31">
        <f t="shared" ca="1" si="166"/>
        <v>-87.1875</v>
      </c>
      <c r="Q194" s="31">
        <f t="shared" ca="1" si="167"/>
        <v>280.81</v>
      </c>
      <c r="R194" s="31">
        <f t="shared" ca="1" si="168"/>
        <v>-236.18599999999998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  <c r="BG194" s="49"/>
    </row>
    <row r="195" spans="1:59" x14ac:dyDescent="0.25">
      <c r="A195" s="27"/>
      <c r="B195" s="27"/>
      <c r="C195" s="27"/>
      <c r="D195" s="29" t="s">
        <v>87</v>
      </c>
      <c r="E195" s="31">
        <f ca="1">E181</f>
        <v>18.234999999999999</v>
      </c>
      <c r="F195" s="31">
        <f ca="1">F181</f>
        <v>10.922000000000001</v>
      </c>
      <c r="G195" s="31">
        <f t="shared" ca="1" si="169"/>
        <v>61.838000000000001</v>
      </c>
      <c r="H195" s="31">
        <f t="shared" ca="1" si="169"/>
        <v>-0.157</v>
      </c>
      <c r="I195" s="31">
        <f t="shared" ca="1" si="169"/>
        <v>-0.115</v>
      </c>
      <c r="J195" s="31">
        <f t="shared" ca="1" si="169"/>
        <v>-0.187</v>
      </c>
      <c r="K195" s="31">
        <f t="shared" ca="1" si="163"/>
        <v>61.953000000000003</v>
      </c>
      <c r="L195" s="31">
        <f t="shared" ca="1" si="163"/>
        <v>-0.34399999999999997</v>
      </c>
      <c r="M195" s="31">
        <f t="shared" ca="1" si="164"/>
        <v>62.056200000000004</v>
      </c>
      <c r="N195" s="31">
        <f t="shared" ca="1" si="160"/>
        <v>-18.9299</v>
      </c>
      <c r="O195" s="31">
        <f t="shared" ca="1" si="165"/>
        <v>72.978200000000001</v>
      </c>
      <c r="P195" s="31">
        <f t="shared" ca="1" si="166"/>
        <v>-51.134200000000007</v>
      </c>
      <c r="Q195" s="31">
        <f t="shared" ca="1" si="167"/>
        <v>-8.0078999999999994</v>
      </c>
      <c r="R195" s="31">
        <f t="shared" ca="1" si="168"/>
        <v>29.851900000000001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  <c r="BG195" s="49"/>
    </row>
    <row r="196" spans="1:59" x14ac:dyDescent="0.25">
      <c r="A196" s="27"/>
      <c r="B196" s="27"/>
      <c r="C196" s="27"/>
      <c r="D196" s="29" t="s">
        <v>11</v>
      </c>
      <c r="E196" s="31">
        <f ca="1">E182+K182</f>
        <v>-1243.9969999999998</v>
      </c>
      <c r="F196" s="31">
        <f ca="1">F182+L182</f>
        <v>-773.14099999999996</v>
      </c>
      <c r="G196" s="31">
        <f t="shared" ca="1" si="169"/>
        <v>-288.83199999999999</v>
      </c>
      <c r="H196" s="31">
        <f t="shared" ca="1" si="169"/>
        <v>60.842000000000006</v>
      </c>
      <c r="I196" s="31">
        <f t="shared" ca="1" si="169"/>
        <v>5.9130000000000003</v>
      </c>
      <c r="J196" s="31">
        <f t="shared" ca="1" si="169"/>
        <v>9.6069999999999993</v>
      </c>
      <c r="K196" s="31">
        <f t="shared" ca="1" si="163"/>
        <v>-294.745</v>
      </c>
      <c r="L196" s="31">
        <f t="shared" ca="1" si="163"/>
        <v>70.449000000000012</v>
      </c>
      <c r="M196" s="31">
        <f t="shared" ca="1" si="164"/>
        <v>-315.87970000000001</v>
      </c>
      <c r="N196" s="31">
        <f t="shared" ca="1" si="160"/>
        <v>158.8725</v>
      </c>
      <c r="O196" s="31">
        <f ca="1">F196+M196</f>
        <v>-1089.0207</v>
      </c>
      <c r="P196" s="31">
        <f ca="1">F196-M196</f>
        <v>-457.26129999999995</v>
      </c>
      <c r="Q196" s="31">
        <f ca="1">F196+N196</f>
        <v>-614.2684999999999</v>
      </c>
      <c r="R196" s="31">
        <f ca="1">F196-N196</f>
        <v>-932.01350000000002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  <c r="BG196" s="49"/>
    </row>
    <row r="197" spans="1:59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  <c r="BG197" s="49"/>
    </row>
    <row r="198" spans="1:59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  <c r="BG198" s="49"/>
    </row>
    <row r="199" spans="1:59" x14ac:dyDescent="0.25">
      <c r="A199" s="27"/>
      <c r="B199" s="27"/>
      <c r="C199" s="27"/>
      <c r="D199" s="29" t="s">
        <v>84</v>
      </c>
      <c r="E199" s="31">
        <f t="shared" ref="E199:F199" ca="1" si="170">E185+(E178-E185)/$M175*$M174</f>
        <v>-49.824875000000006</v>
      </c>
      <c r="F199" s="31">
        <f t="shared" ca="1" si="170"/>
        <v>-28.569953124999998</v>
      </c>
      <c r="G199" s="31">
        <f ca="1">G185+(G178-G185)/$M175*$M174</f>
        <v>-20.5121875</v>
      </c>
      <c r="H199" s="31">
        <f t="shared" ref="H199:J199" ca="1" si="171">H185+(H178-H185)/$M175*$M174</f>
        <v>-278.188359375</v>
      </c>
      <c r="I199" s="31">
        <f t="shared" ca="1" si="171"/>
        <v>-23.660046874999999</v>
      </c>
      <c r="J199" s="31">
        <f t="shared" ca="1" si="171"/>
        <v>-38.515875000000001</v>
      </c>
      <c r="K199" s="31">
        <f ca="1">(ABS(G199)+ABS(I199))*SIGN(G199)</f>
        <v>-44.172234375000002</v>
      </c>
      <c r="L199" s="31">
        <f ca="1">(ABS(H199)+ABS(J199))*SIGN(H199)</f>
        <v>-316.704234375</v>
      </c>
      <c r="M199" s="31">
        <f t="shared" ref="M199:M203" ca="1" si="172">(ABS(K199)+0.3*ABS(L199))*SIGN(K199)</f>
        <v>-139.1835046875</v>
      </c>
      <c r="N199" s="31">
        <f t="shared" ref="N199:N203" ca="1" si="173">(ABS(L199)+0.3*ABS(K199))*SIGN(L199)</f>
        <v>-329.95590468749998</v>
      </c>
      <c r="O199" s="31">
        <f ca="1">F199+M199</f>
        <v>-167.75345781250002</v>
      </c>
      <c r="P199" s="31">
        <f ca="1">F199-M199</f>
        <v>110.61355156250001</v>
      </c>
      <c r="Q199" s="31">
        <f ca="1">F199+N199</f>
        <v>-358.52585781249996</v>
      </c>
      <c r="R199" s="31">
        <f ca="1">F199-N199</f>
        <v>301.3859515625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  <c r="BG199" s="49"/>
    </row>
    <row r="200" spans="1:59" x14ac:dyDescent="0.25">
      <c r="A200" s="27"/>
      <c r="B200" s="27"/>
      <c r="C200" s="27"/>
      <c r="D200" s="29" t="s">
        <v>85</v>
      </c>
      <c r="E200" s="31">
        <f t="shared" ref="E200:F200" ca="1" si="174">E186+(E179-E186)/$M175*$M174</f>
        <v>-21.722640625</v>
      </c>
      <c r="F200" s="31">
        <f t="shared" ca="1" si="174"/>
        <v>-13.002234375</v>
      </c>
      <c r="G200" s="31">
        <f ca="1">G186+(G179-G186)/$M175*$M174</f>
        <v>-78.829546875000005</v>
      </c>
      <c r="H200" s="31">
        <f t="shared" ref="H200:J200" ca="1" si="175">H186+(H179-H186)/$M175*$M174</f>
        <v>0.20098437499999999</v>
      </c>
      <c r="I200" s="31">
        <f t="shared" ca="1" si="175"/>
        <v>0.14774999999999999</v>
      </c>
      <c r="J200" s="31">
        <f t="shared" ca="1" si="175"/>
        <v>0.23970312500000002</v>
      </c>
      <c r="K200" s="31">
        <f t="shared" ref="K200:L203" ca="1" si="176">(ABS(G200)+ABS(I200))*SIGN(G200)</f>
        <v>-78.977296875000008</v>
      </c>
      <c r="L200" s="31">
        <f t="shared" ca="1" si="176"/>
        <v>0.44068750000000001</v>
      </c>
      <c r="M200" s="31">
        <f t="shared" ca="1" si="172"/>
        <v>-79.109503125000003</v>
      </c>
      <c r="N200" s="31">
        <f t="shared" ca="1" si="173"/>
        <v>24.133876562499999</v>
      </c>
      <c r="O200" s="31">
        <f t="shared" ref="O200:O202" ca="1" si="177">F200+M200</f>
        <v>-92.111737500000004</v>
      </c>
      <c r="P200" s="31">
        <f t="shared" ref="P200:P202" ca="1" si="178">F200-M200</f>
        <v>66.107268750000003</v>
      </c>
      <c r="Q200" s="31">
        <f t="shared" ref="Q200:Q202" ca="1" si="179">F200+N200</f>
        <v>11.131642187499999</v>
      </c>
      <c r="R200" s="31">
        <f t="shared" ref="R200:R202" ca="1" si="180">F200-N200</f>
        <v>-37.1361109375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  <c r="BG200" s="49"/>
    </row>
    <row r="201" spans="1:59" x14ac:dyDescent="0.25">
      <c r="A201" s="27"/>
      <c r="B201" s="27"/>
      <c r="C201" s="27"/>
      <c r="D201" s="29" t="s">
        <v>86</v>
      </c>
      <c r="E201" s="31">
        <f ca="1">E194</f>
        <v>38.936999999999998</v>
      </c>
      <c r="F201" s="31">
        <f t="shared" ref="F201:J202" ca="1" si="181">F194</f>
        <v>22.312000000000001</v>
      </c>
      <c r="G201" s="31">
        <f t="shared" ca="1" si="181"/>
        <v>16.602</v>
      </c>
      <c r="H201" s="31">
        <f t="shared" ca="1" si="181"/>
        <v>217.828</v>
      </c>
      <c r="I201" s="31">
        <f t="shared" ca="1" si="181"/>
        <v>18.507999999999999</v>
      </c>
      <c r="J201" s="31">
        <f t="shared" ca="1" si="181"/>
        <v>30.137</v>
      </c>
      <c r="K201" s="31">
        <f t="shared" ca="1" si="176"/>
        <v>35.11</v>
      </c>
      <c r="L201" s="31">
        <f t="shared" ca="1" si="176"/>
        <v>247.965</v>
      </c>
      <c r="M201" s="31">
        <f t="shared" ca="1" si="172"/>
        <v>109.4995</v>
      </c>
      <c r="N201" s="31">
        <f t="shared" ca="1" si="173"/>
        <v>258.49799999999999</v>
      </c>
      <c r="O201" s="31">
        <f t="shared" ca="1" si="177"/>
        <v>131.8115</v>
      </c>
      <c r="P201" s="31">
        <f t="shared" ca="1" si="178"/>
        <v>-87.1875</v>
      </c>
      <c r="Q201" s="31">
        <f t="shared" ca="1" si="179"/>
        <v>280.81</v>
      </c>
      <c r="R201" s="31">
        <f t="shared" ca="1" si="180"/>
        <v>-236.18599999999998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  <c r="BG201" s="49"/>
    </row>
    <row r="202" spans="1:59" x14ac:dyDescent="0.25">
      <c r="A202" s="27"/>
      <c r="B202" s="27"/>
      <c r="C202" s="27"/>
      <c r="D202" s="29" t="s">
        <v>87</v>
      </c>
      <c r="E202" s="31">
        <f ca="1">E195</f>
        <v>18.234999999999999</v>
      </c>
      <c r="F202" s="31">
        <f t="shared" ca="1" si="181"/>
        <v>10.922000000000001</v>
      </c>
      <c r="G202" s="31">
        <f t="shared" ca="1" si="181"/>
        <v>61.838000000000001</v>
      </c>
      <c r="H202" s="31">
        <f t="shared" ca="1" si="181"/>
        <v>-0.157</v>
      </c>
      <c r="I202" s="31">
        <f t="shared" ca="1" si="181"/>
        <v>-0.115</v>
      </c>
      <c r="J202" s="31">
        <f t="shared" ca="1" si="181"/>
        <v>-0.187</v>
      </c>
      <c r="K202" s="31">
        <f t="shared" ca="1" si="176"/>
        <v>61.953000000000003</v>
      </c>
      <c r="L202" s="31">
        <f t="shared" ca="1" si="176"/>
        <v>-0.34399999999999997</v>
      </c>
      <c r="M202" s="31">
        <f t="shared" ca="1" si="172"/>
        <v>62.056200000000004</v>
      </c>
      <c r="N202" s="31">
        <f t="shared" ca="1" si="173"/>
        <v>-18.9299</v>
      </c>
      <c r="O202" s="31">
        <f t="shared" ca="1" si="177"/>
        <v>72.978200000000001</v>
      </c>
      <c r="P202" s="31">
        <f t="shared" ca="1" si="178"/>
        <v>-51.134200000000007</v>
      </c>
      <c r="Q202" s="31">
        <f t="shared" ca="1" si="179"/>
        <v>-8.0078999999999994</v>
      </c>
      <c r="R202" s="31">
        <f t="shared" ca="1" si="180"/>
        <v>29.851900000000001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  <c r="BG202" s="49"/>
    </row>
    <row r="203" spans="1:59" x14ac:dyDescent="0.25">
      <c r="A203" s="27"/>
      <c r="B203" s="27"/>
      <c r="C203" s="27"/>
      <c r="D203" s="29" t="s">
        <v>11</v>
      </c>
      <c r="E203" s="31">
        <f ca="1">E189+K189</f>
        <v>-1261.2545</v>
      </c>
      <c r="F203" s="31">
        <f ca="1">F189+L189</f>
        <v>-786.41599999999994</v>
      </c>
      <c r="G203" s="31">
        <f t="shared" ref="G203:J203" ca="1" si="182">G189</f>
        <v>-288.83199999999999</v>
      </c>
      <c r="H203" s="31">
        <f t="shared" ca="1" si="182"/>
        <v>60.842000000000006</v>
      </c>
      <c r="I203" s="31">
        <f t="shared" ca="1" si="182"/>
        <v>5.9130000000000003</v>
      </c>
      <c r="J203" s="31">
        <f t="shared" ca="1" si="182"/>
        <v>9.6069999999999993</v>
      </c>
      <c r="K203" s="31">
        <f t="shared" ca="1" si="176"/>
        <v>-294.745</v>
      </c>
      <c r="L203" s="31">
        <f t="shared" ca="1" si="176"/>
        <v>70.449000000000012</v>
      </c>
      <c r="M203" s="31">
        <f t="shared" ca="1" si="172"/>
        <v>-315.87970000000001</v>
      </c>
      <c r="N203" s="31">
        <f t="shared" ca="1" si="173"/>
        <v>158.8725</v>
      </c>
      <c r="O203" s="31">
        <f ca="1">F203+M203</f>
        <v>-1102.2956999999999</v>
      </c>
      <c r="P203" s="31">
        <f ca="1">F203-M203</f>
        <v>-470.53629999999993</v>
      </c>
      <c r="Q203" s="31">
        <f ca="1">F203+N203</f>
        <v>-627.54349999999999</v>
      </c>
      <c r="R203" s="31">
        <f ca="1">F203-N203</f>
        <v>-945.28849999999989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  <c r="BG203" s="49"/>
    </row>
    <row r="204" spans="1:59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  <c r="BG204" s="49"/>
    </row>
    <row r="205" spans="1:59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  <c r="BG205" s="49"/>
    </row>
    <row r="206" spans="1:59" x14ac:dyDescent="0.25">
      <c r="A206" s="5">
        <f ca="1">B173</f>
        <v>13</v>
      </c>
      <c r="D206" s="5" t="s">
        <v>84</v>
      </c>
      <c r="E206" s="34">
        <f ca="1">E192</f>
        <v>47.518875000000001</v>
      </c>
      <c r="F206" s="6">
        <f t="shared" ref="F206:I207" ca="1" si="183">O192</f>
        <v>161.98755781249997</v>
      </c>
      <c r="G206" s="6">
        <f t="shared" ca="1" si="183"/>
        <v>-107.56965156249998</v>
      </c>
      <c r="H206" s="35">
        <f t="shared" ca="1" si="183"/>
        <v>343.96515781249997</v>
      </c>
      <c r="I206" s="35">
        <f t="shared" ca="1" si="183"/>
        <v>-289.54725156249998</v>
      </c>
      <c r="J206" s="6">
        <f>INDEX($N$275:$N$286,MATCH(A208,$L$275:$L$286,-1),1)</f>
        <v>349.86833414435569</v>
      </c>
      <c r="K206" s="34">
        <f ca="1">MAX(ABS(F206),IF(J206="---",0,0.3*J206))</f>
        <v>161.98755781249997</v>
      </c>
      <c r="L206" s="34">
        <f ca="1">MAX(ABS(G206),IF(J206="---",0,0.3*J206))</f>
        <v>107.56965156249998</v>
      </c>
      <c r="M206" s="34">
        <f ca="1">MAX(ABS(H206),J206)</f>
        <v>349.86833414435569</v>
      </c>
      <c r="N206" s="34">
        <f ca="1">MAX(ABS(I206),J206)</f>
        <v>349.86833414435569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4">MAX(L206-$Z174*(1-((0.48*$Z173+L208)/(0.48*$Z173))^2),0)/(($F174-2*$F175)*$O$2)*1000</f>
        <v>0</v>
      </c>
      <c r="S206" s="36">
        <f t="shared" ca="1" si="184"/>
        <v>5.338336906230035</v>
      </c>
      <c r="T206" s="36">
        <f ca="1">MAX(N206-$Z174*(1-((0.48*$Z173+N208)/(0.48*$Z173))^2),0)/(($F174-2*$F175)*$O$2)*1000</f>
        <v>2.9642683098077844</v>
      </c>
      <c r="U206" s="34">
        <f ca="1">MAX(P206:T206)</f>
        <v>5.338336906230035</v>
      </c>
      <c r="V206" s="26">
        <v>15.7</v>
      </c>
      <c r="W206" s="7">
        <f>2*V206*$O$2/10</f>
        <v>1228.6956521739132</v>
      </c>
      <c r="X206" s="6">
        <f>W206*(F174-2*F175)/200</f>
        <v>442.33043478260879</v>
      </c>
      <c r="Y206" s="5"/>
      <c r="Z206" s="16"/>
      <c r="AD206" s="49"/>
      <c r="BG206" s="49"/>
    </row>
    <row r="207" spans="1:59" x14ac:dyDescent="0.25">
      <c r="A207" s="29" t="s">
        <v>67</v>
      </c>
      <c r="D207" s="5" t="s">
        <v>85</v>
      </c>
      <c r="E207" s="34">
        <f ca="1">E193</f>
        <v>23.865640625000001</v>
      </c>
      <c r="F207" s="35">
        <f t="shared" ca="1" si="183"/>
        <v>90.335137500000002</v>
      </c>
      <c r="G207" s="35">
        <f t="shared" ca="1" si="183"/>
        <v>-61.728668749999997</v>
      </c>
      <c r="H207" s="6">
        <f t="shared" ca="1" si="183"/>
        <v>-8.8873421874999963</v>
      </c>
      <c r="I207" s="6">
        <f t="shared" ca="1" si="183"/>
        <v>37.493810937500001</v>
      </c>
      <c r="J207" s="6">
        <f>INDEX($O$275:$O$286,MATCH(A208,$L$275:$L$286,-1),1)</f>
        <v>105.13432567755069</v>
      </c>
      <c r="K207" s="34">
        <f ca="1">MAX(ABS(F207),J207)</f>
        <v>105.13432567755069</v>
      </c>
      <c r="L207" s="34">
        <f ca="1">MAX(ABS(G207),J207)</f>
        <v>105.13432567755069</v>
      </c>
      <c r="M207" s="34">
        <f ca="1">MAX(ABS(H207),IF(J207="---",0,0.3*J207))</f>
        <v>31.540297703265207</v>
      </c>
      <c r="N207" s="34">
        <f ca="1">MAX(ABS(I207),IF(J207="---",0,0.3*J207))</f>
        <v>37.493810937500001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0</v>
      </c>
      <c r="R207" s="36">
        <f t="shared" ref="R207:T207" ca="1" si="185">MAX(L207-$Z175*(1-((0.48*$Z173+L208)/(0.48*$Z173))^2),0)/(($F173-2*$F175)*$O$2)*1000</f>
        <v>5.3613173602958462</v>
      </c>
      <c r="S207" s="36">
        <f t="shared" ca="1" si="185"/>
        <v>0</v>
      </c>
      <c r="T207" s="36">
        <f t="shared" ca="1" si="185"/>
        <v>0</v>
      </c>
      <c r="U207" s="34">
        <f ca="1">MAX(P207:T207)</f>
        <v>5.3613173602958462</v>
      </c>
      <c r="V207" s="26">
        <f>V215</f>
        <v>9.36</v>
      </c>
      <c r="W207" s="7">
        <f>2*V207*$O$2/10</f>
        <v>732.52173913043475</v>
      </c>
      <c r="X207" s="6">
        <f>W207*(F173-2*F175)/200</f>
        <v>80.577391304347827</v>
      </c>
      <c r="Y207" s="5"/>
      <c r="Z207" s="16"/>
      <c r="AD207" s="49"/>
      <c r="BG207" s="49"/>
    </row>
    <row r="208" spans="1:59" x14ac:dyDescent="0.25">
      <c r="A208" s="5">
        <f>B174</f>
        <v>2</v>
      </c>
      <c r="D208" s="5" t="s">
        <v>11</v>
      </c>
      <c r="E208" s="37">
        <f ca="1">E196</f>
        <v>-1243.9969999999998</v>
      </c>
      <c r="F208" s="7">
        <f ca="1">O196</f>
        <v>-1089.0207</v>
      </c>
      <c r="G208" s="7">
        <f ca="1">P196</f>
        <v>-457.26129999999995</v>
      </c>
      <c r="H208" s="7">
        <f ca="1">Q196</f>
        <v>-614.2684999999999</v>
      </c>
      <c r="I208" s="7">
        <f ca="1">R196</f>
        <v>-932.01350000000002</v>
      </c>
      <c r="K208" s="34">
        <f ca="1">F208</f>
        <v>-1089.0207</v>
      </c>
      <c r="L208" s="34">
        <f t="shared" ref="L208:N208" ca="1" si="186">G208</f>
        <v>-457.26129999999995</v>
      </c>
      <c r="M208" s="34">
        <f t="shared" ca="1" si="186"/>
        <v>-614.2684999999999</v>
      </c>
      <c r="N208" s="34">
        <f t="shared" ca="1" si="186"/>
        <v>-932.01350000000002</v>
      </c>
      <c r="AD208" s="49"/>
      <c r="BG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744.69695635905316</v>
      </c>
      <c r="K209" s="6">
        <f t="shared" ref="K209:N209" ca="1" si="187">($Z174+$X206)*(1-ABS((0.48*$Z173+K208)/(0.48*$Z173+$W206))^(1+1/(1+$W206/$Z173)))</f>
        <v>725.6806683205898</v>
      </c>
      <c r="L209" s="6">
        <f t="shared" ca="1" si="187"/>
        <v>604.55109454702369</v>
      </c>
      <c r="M209" s="6">
        <f t="shared" ca="1" si="187"/>
        <v>640.72094268698663</v>
      </c>
      <c r="N209" s="6">
        <f t="shared" ca="1" si="187"/>
        <v>701.84946677393464</v>
      </c>
      <c r="AD209" s="49"/>
      <c r="BG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195.44795745658058</v>
      </c>
      <c r="K210" s="6">
        <f t="shared" ref="K210:N210" ca="1" si="188">($Z175+$X207)*(1-ABS((0.48*$Z173+K208)/(0.48*$Z173+$W207))^(1+1/(1+$W207/$Z173)))</f>
        <v>189.08464050783698</v>
      </c>
      <c r="L210" s="6">
        <f t="shared" ca="1" si="188"/>
        <v>146.26279059419832</v>
      </c>
      <c r="M210" s="6">
        <f t="shared" ca="1" si="188"/>
        <v>159.31340824899215</v>
      </c>
      <c r="N210" s="6">
        <f t="shared" ca="1" si="188"/>
        <v>180.90505225934012</v>
      </c>
      <c r="AD210" s="49"/>
      <c r="BG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5.8787740998936439E-2</v>
      </c>
      <c r="K211" s="38">
        <f t="shared" ref="K211:N211" ca="1" si="189">ABS(K206/K209)^1.5+ABS(K207/K210)^1.5</f>
        <v>0.52006696237243533</v>
      </c>
      <c r="L211" s="38">
        <f t="shared" ca="1" si="189"/>
        <v>0.68447498805837137</v>
      </c>
      <c r="M211" s="38">
        <f t="shared" ca="1" si="189"/>
        <v>0.491598023312527</v>
      </c>
      <c r="N211" s="38">
        <f t="shared" ca="1" si="189"/>
        <v>0.44631277974438027</v>
      </c>
      <c r="AD211" s="49"/>
      <c r="BG211" s="49"/>
    </row>
    <row r="212" spans="1:59" x14ac:dyDescent="0.25">
      <c r="AD212" s="49"/>
      <c r="BG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  <c r="BG213" s="49"/>
    </row>
    <row r="214" spans="1:59" x14ac:dyDescent="0.25">
      <c r="D214" s="5" t="s">
        <v>84</v>
      </c>
      <c r="E214" s="34">
        <f ca="1">E199</f>
        <v>-49.824875000000006</v>
      </c>
      <c r="F214" s="6">
        <f t="shared" ref="F214:I215" ca="1" si="190">O199</f>
        <v>-167.75345781250002</v>
      </c>
      <c r="G214" s="6">
        <f t="shared" ca="1" si="190"/>
        <v>110.61355156250001</v>
      </c>
      <c r="H214" s="35">
        <f t="shared" ca="1" si="190"/>
        <v>-358.52585781249996</v>
      </c>
      <c r="I214" s="35">
        <f t="shared" ca="1" si="190"/>
        <v>301.3859515625</v>
      </c>
      <c r="J214" s="6">
        <f>INDEX($N$275:$N$286,MATCH(A208,$L$275:$L$286,-1)+1,1)</f>
        <v>323.95216124477378</v>
      </c>
      <c r="K214" s="34">
        <f ca="1">MAX(ABS(F214),IF(J214="---",0,0.3*J214))</f>
        <v>167.75345781250002</v>
      </c>
      <c r="L214" s="34">
        <f ca="1">MAX(ABS(G214),IF(J214="---",0,0.3*J214))</f>
        <v>110.61355156250001</v>
      </c>
      <c r="M214" s="34">
        <f ca="1">MAX(ABS(H214),J214)</f>
        <v>358.52585781249996</v>
      </c>
      <c r="N214" s="34">
        <f ca="1">MAX(ABS(I214),J214)</f>
        <v>323.95216124477378</v>
      </c>
      <c r="O214" s="13" t="s">
        <v>103</v>
      </c>
      <c r="P214" s="36">
        <f t="shared" ref="P214" ca="1" si="191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5.5288589292982451</v>
      </c>
      <c r="T214" s="36">
        <f ca="1">MAX(N214-$Z174*(1-((0.48*$Z173+N216)/(0.48*$Z173))^2),0)/(($F174-2*$F175)*$O$2)*1000</f>
        <v>1.9643324406471092</v>
      </c>
      <c r="U214" s="34">
        <f ca="1">MAX(P214:T214)</f>
        <v>5.5288589292982451</v>
      </c>
      <c r="V214" s="26">
        <v>15.7</v>
      </c>
      <c r="W214" s="7">
        <f>2*V214*$O$2/10</f>
        <v>1228.6956521739132</v>
      </c>
      <c r="X214" s="6">
        <f>W214*(F174-2*F175)/200</f>
        <v>442.33043478260879</v>
      </c>
      <c r="AD214" s="49"/>
      <c r="BG214" s="49"/>
    </row>
    <row r="215" spans="1:59" x14ac:dyDescent="0.25">
      <c r="D215" s="5" t="s">
        <v>85</v>
      </c>
      <c r="E215" s="34">
        <f ca="1">E200</f>
        <v>-21.722640625</v>
      </c>
      <c r="F215" s="35">
        <f t="shared" ca="1" si="190"/>
        <v>-92.111737500000004</v>
      </c>
      <c r="G215" s="35">
        <f t="shared" ca="1" si="190"/>
        <v>66.107268750000003</v>
      </c>
      <c r="H215" s="6">
        <f t="shared" ca="1" si="190"/>
        <v>11.131642187499999</v>
      </c>
      <c r="I215" s="6">
        <f t="shared" ca="1" si="190"/>
        <v>-37.1361109375</v>
      </c>
      <c r="J215" s="6">
        <f>INDEX($O$275:$O$286,MATCH(A208,$L$275:$L$286,-1)+1,1)</f>
        <v>97.348365687560431</v>
      </c>
      <c r="K215" s="34">
        <f ca="1">MAX(ABS(F215),J215)</f>
        <v>97.348365687560431</v>
      </c>
      <c r="L215" s="34">
        <f ca="1">MAX(ABS(G215),J215)</f>
        <v>97.348365687560431</v>
      </c>
      <c r="M215" s="34">
        <f ca="1">MAX(ABS(H215),IF(J215="---",0,0.3*J215))</f>
        <v>29.204509706268126</v>
      </c>
      <c r="N215" s="34">
        <f ca="1">MAX(ABS(I215),IF(J215="---",0,0.3*J215))</f>
        <v>37.1361109375</v>
      </c>
      <c r="O215" s="13" t="s">
        <v>104</v>
      </c>
      <c r="P215" s="36">
        <f t="shared" ref="P215" ca="1" si="192">MAX(E215-$Z175*(1-((0.48*$Z173+E216)/(0.48*$Z173))^2),0)/(($F173-2*$F175)*$O$2)*1000</f>
        <v>0</v>
      </c>
      <c r="Q215" s="36">
        <f ca="1">MAX(K215-$Z175*(1-((0.48*$Z173+K216)/(0.48*$Z173))^2),0)/(($F173-2*$F175)*$O$2)*1000</f>
        <v>0</v>
      </c>
      <c r="R215" s="36">
        <f ca="1">MAX(L215-$Z175*(1-((0.48*$Z173+L216)/(0.48*$Z173))^2),0)/(($F173-2*$F175)*$O$2)*1000</f>
        <v>4.2913302062251919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4.2913302062251919</v>
      </c>
      <c r="V215" s="26">
        <f>V256</f>
        <v>9.36</v>
      </c>
      <c r="W215" s="7">
        <f>2*V215*$O$2/10</f>
        <v>732.52173913043475</v>
      </c>
      <c r="X215" s="6">
        <f>W215*(F173-2*F175)/200</f>
        <v>80.577391304347827</v>
      </c>
      <c r="AD215" s="49"/>
      <c r="BG215" s="49"/>
    </row>
    <row r="216" spans="1:59" x14ac:dyDescent="0.25">
      <c r="D216" s="5" t="s">
        <v>11</v>
      </c>
      <c r="E216" s="37">
        <f ca="1">E203</f>
        <v>-1261.2545</v>
      </c>
      <c r="F216" s="7">
        <f ca="1">O203</f>
        <v>-1102.2956999999999</v>
      </c>
      <c r="G216" s="7">
        <f ca="1">P203</f>
        <v>-470.53629999999993</v>
      </c>
      <c r="H216" s="7">
        <f ca="1">Q203</f>
        <v>-627.54349999999999</v>
      </c>
      <c r="I216" s="7">
        <f ca="1">R203</f>
        <v>-945.28849999999989</v>
      </c>
      <c r="K216" s="34">
        <f ca="1">F216</f>
        <v>-1102.2956999999999</v>
      </c>
      <c r="L216" s="34">
        <f t="shared" ref="L216:N216" ca="1" si="193">G216</f>
        <v>-470.53629999999993</v>
      </c>
      <c r="M216" s="34">
        <f t="shared" ca="1" si="193"/>
        <v>-627.54349999999999</v>
      </c>
      <c r="N216" s="34">
        <f t="shared" ca="1" si="193"/>
        <v>-945.28849999999989</v>
      </c>
      <c r="AD216" s="49"/>
      <c r="BG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746.5207008545035</v>
      </c>
      <c r="K217" s="6">
        <f t="shared" ref="K217:N217" ca="1" si="194">($Z174+$X214)*(1-ABS((0.48*$Z173+K216)/(0.48*$Z173+$W214))^(1+1/(1+$W214/$Z173)))</f>
        <v>727.48985166459204</v>
      </c>
      <c r="L217" s="6">
        <f t="shared" ca="1" si="194"/>
        <v>607.75581456177997</v>
      </c>
      <c r="M217" s="6">
        <f t="shared" ca="1" si="194"/>
        <v>643.60326069602615</v>
      </c>
      <c r="N217" s="6">
        <f t="shared" ca="1" si="194"/>
        <v>704.03417326848603</v>
      </c>
      <c r="AD217" s="49"/>
      <c r="BG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196.04718116900386</v>
      </c>
      <c r="K218" s="6">
        <f t="shared" ref="K218:N218" ca="1" si="195">($Z175+$X215)*(1-ABS((0.48*$Z173+K216)/(0.48*$Z173+$W215))^(1+1/(1+$W215/$Z173)))</f>
        <v>189.69751048834752</v>
      </c>
      <c r="L218" s="6">
        <f t="shared" ca="1" si="195"/>
        <v>147.42554616654132</v>
      </c>
      <c r="M218" s="6">
        <f t="shared" ca="1" si="195"/>
        <v>160.34595917851587</v>
      </c>
      <c r="N218" s="6">
        <f t="shared" ca="1" si="195"/>
        <v>181.66208242432808</v>
      </c>
      <c r="AD218" s="49"/>
      <c r="BG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5.4125902016956343E-2</v>
      </c>
      <c r="K219" s="38">
        <f t="shared" ref="K219:N219" ca="1" si="196">ABS(K214/K217)^1.5+ABS(K215/K218)^1.5</f>
        <v>0.4783515870848809</v>
      </c>
      <c r="L219" s="38">
        <f t="shared" ca="1" si="196"/>
        <v>0.61422520871953212</v>
      </c>
      <c r="M219" s="38">
        <f t="shared" ca="1" si="196"/>
        <v>0.49350006639592037</v>
      </c>
      <c r="N219" s="38">
        <f t="shared" ca="1" si="196"/>
        <v>0.40455341021955571</v>
      </c>
      <c r="AD219" s="49"/>
      <c r="BG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  <c r="BG220" s="49"/>
    </row>
    <row r="221" spans="1:59" x14ac:dyDescent="0.25">
      <c r="AD221" s="49"/>
      <c r="AE221" s="117" t="s">
        <v>133</v>
      </c>
      <c r="AF221" s="118"/>
      <c r="AG221" s="118"/>
      <c r="AH221" s="118"/>
      <c r="AI221" s="118"/>
      <c r="AJ221" s="118"/>
      <c r="AK221" s="118"/>
      <c r="AL221" s="118"/>
      <c r="AM221" s="118"/>
      <c r="AN221" s="118"/>
      <c r="AO221" s="118"/>
      <c r="AP221" s="118"/>
      <c r="AQ221" s="118"/>
      <c r="AR221" s="118"/>
      <c r="AS221" s="119"/>
      <c r="BG221" s="49"/>
    </row>
    <row r="222" spans="1:59" x14ac:dyDescent="0.25">
      <c r="A222" t="s">
        <v>57</v>
      </c>
      <c r="B222" s="5">
        <f ca="1">$A$4</f>
        <v>13</v>
      </c>
      <c r="D222" t="s">
        <v>58</v>
      </c>
      <c r="E222" s="5" t="s">
        <v>59</v>
      </c>
      <c r="F222" s="17">
        <v>30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BG222" s="49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80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326.39999999999998</v>
      </c>
      <c r="AA223" s="16" t="s">
        <v>73</v>
      </c>
      <c r="AD223" s="49"/>
      <c r="AF223" s="117" t="s">
        <v>134</v>
      </c>
      <c r="AG223" s="118"/>
      <c r="AH223" s="119"/>
      <c r="AI223" s="55" t="s">
        <v>135</v>
      </c>
      <c r="AJ223" s="117" t="s">
        <v>136</v>
      </c>
      <c r="AK223" s="119"/>
      <c r="AL223" s="117" t="s">
        <v>137</v>
      </c>
      <c r="AM223" s="118"/>
      <c r="AN223" s="119"/>
      <c r="AO223" s="117"/>
      <c r="AP223" s="119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101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  <c r="BG223" s="49"/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122.4</v>
      </c>
      <c r="AA224" s="16" t="s">
        <v>73</v>
      </c>
      <c r="AD224" s="49"/>
      <c r="AF224" s="117">
        <f>MAX(F223,AI224/6,45)</f>
        <v>80</v>
      </c>
      <c r="AG224" s="118"/>
      <c r="AH224" s="119"/>
      <c r="AI224" s="64">
        <f>M224-M222-M223</f>
        <v>335</v>
      </c>
      <c r="AJ224" s="117">
        <f>MIN(F222/2,17.5,8*1.4)</f>
        <v>11.2</v>
      </c>
      <c r="AK224" s="119"/>
      <c r="AL224" s="120">
        <f>(0.08*(14.17*(F222-5))/391.3)*100</f>
        <v>7.2425249169435215</v>
      </c>
      <c r="AM224" s="121"/>
      <c r="AN224" s="122"/>
      <c r="AO224" s="101" t="s">
        <v>150</v>
      </c>
      <c r="AP224" s="58">
        <f>SQRT(((0.5*AG226*14.17*F222)/((AQ224/100)*391.3))-1)</f>
        <v>1.5838035738811904</v>
      </c>
      <c r="AQ224" s="71">
        <f>AZ224*AU224</f>
        <v>15.8</v>
      </c>
      <c r="AR224" s="72">
        <f t="shared" ref="AR224:AS225" si="197">AR175</f>
        <v>10</v>
      </c>
      <c r="AS224" s="72">
        <f t="shared" si="197"/>
        <v>0.79</v>
      </c>
      <c r="AT224" s="75">
        <v>2</v>
      </c>
      <c r="AU224" s="77">
        <f>AT224*AS224</f>
        <v>1.58</v>
      </c>
      <c r="AV224" s="58">
        <f>0.9*F222*(F223-F224)*AG226*0.5*14.17*AP224/(1+AP224^2)/10</f>
        <v>669.76794002017755</v>
      </c>
      <c r="AW224" s="80" t="str">
        <f ca="1">IF(AK20&lt;=AV224,"verifica","non verifica")</f>
        <v>verifica</v>
      </c>
      <c r="AX224" s="76" t="str">
        <f>AX175</f>
        <v>fi 10/</v>
      </c>
      <c r="AY224" s="101">
        <f>10</f>
        <v>10</v>
      </c>
      <c r="AZ224" s="58">
        <f>100/AY224</f>
        <v>10</v>
      </c>
      <c r="BA224" s="102">
        <f>0.9*(F223-F224)*AQ224*391.3*AP224/1000</f>
        <v>669.76794002017766</v>
      </c>
      <c r="BB224" s="80" t="str">
        <f ca="1">IF(AK20&lt;=BA224,"verifica","non verifica")</f>
        <v>verifica</v>
      </c>
      <c r="BG224" s="49"/>
    </row>
    <row r="225" spans="1:59" x14ac:dyDescent="0.25">
      <c r="AD225" s="49"/>
      <c r="AO225" s="101" t="s">
        <v>151</v>
      </c>
      <c r="AP225" s="58">
        <f>SQRT(((0.5*AG226*14.17*F222)/((AQ225/100)*391.3))-1)</f>
        <v>2.0646187640720131</v>
      </c>
      <c r="AQ225" s="71">
        <f>AZ225*AU225</f>
        <v>10.533333333333335</v>
      </c>
      <c r="AR225" s="72">
        <f t="shared" si="197"/>
        <v>10</v>
      </c>
      <c r="AS225" s="72">
        <f t="shared" si="197"/>
        <v>0.79</v>
      </c>
      <c r="AT225" s="75">
        <v>2</v>
      </c>
      <c r="AU225" s="78">
        <f>AT225*AS225</f>
        <v>1.58</v>
      </c>
      <c r="AV225" s="58">
        <f>0.9*F222*(F223-F224)*AG226*0.5*14.17*AP225/(1+AP225^2)/10</f>
        <v>582.06521706933586</v>
      </c>
      <c r="AW225" s="80" t="str">
        <f ca="1">IF(AK20&lt;=AV225,"verifica","non verifica")</f>
        <v>verifica</v>
      </c>
      <c r="AX225" s="76" t="str">
        <f>AX176</f>
        <v>fi 10/</v>
      </c>
      <c r="AY225" s="90">
        <v>15</v>
      </c>
      <c r="AZ225" s="58">
        <f>100/AY225</f>
        <v>6.666666666666667</v>
      </c>
      <c r="BA225" s="102">
        <f>0.9*(F223-F224)*AQ225*391.3*AP225/1000</f>
        <v>582.06521706933586</v>
      </c>
      <c r="BB225" s="80" t="str">
        <f ca="1">IF(AK20&lt;=BA225,"verifica","non verifica")</f>
        <v>verifica</v>
      </c>
      <c r="BG225" s="49"/>
    </row>
    <row r="226" spans="1:59" ht="18" x14ac:dyDescent="0.3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  <c r="AF226" s="69" t="s">
        <v>146</v>
      </c>
      <c r="AG226" s="70">
        <f>1+AI230</f>
        <v>1.020514328981416</v>
      </c>
      <c r="BG226" s="49"/>
    </row>
    <row r="227" spans="1:59" x14ac:dyDescent="0.25">
      <c r="D227" s="5" t="s">
        <v>84</v>
      </c>
      <c r="E227" s="6">
        <f t="shared" ref="E227:J227" ca="1" si="198">INDEX(O$4:O$171,$W222,1)</f>
        <v>41.621000000000002</v>
      </c>
      <c r="F227" s="6">
        <f t="shared" ca="1" si="198"/>
        <v>23.661000000000001</v>
      </c>
      <c r="G227" s="6">
        <f t="shared" ca="1" si="198"/>
        <v>24.184999999999999</v>
      </c>
      <c r="H227" s="6">
        <f t="shared" ca="1" si="198"/>
        <v>265.31599999999997</v>
      </c>
      <c r="I227" s="6">
        <f t="shared" ca="1" si="198"/>
        <v>22.741</v>
      </c>
      <c r="J227" s="6">
        <f t="shared" ca="1" si="198"/>
        <v>37.045000000000002</v>
      </c>
      <c r="AD227" s="49"/>
      <c r="BG227" s="49"/>
    </row>
    <row r="228" spans="1:59" ht="18" x14ac:dyDescent="0.35">
      <c r="D228" s="5" t="s">
        <v>85</v>
      </c>
      <c r="E228" s="6">
        <f t="shared" ref="E228:J228" ca="1" si="199">INDEX(E$4:E$171,$W222,1)</f>
        <v>14.846</v>
      </c>
      <c r="F228" s="6">
        <f t="shared" ca="1" si="199"/>
        <v>8.9049999999999994</v>
      </c>
      <c r="G228" s="6">
        <f t="shared" ca="1" si="199"/>
        <v>76.494</v>
      </c>
      <c r="H228" s="6">
        <f t="shared" ca="1" si="199"/>
        <v>-0.183</v>
      </c>
      <c r="I228" s="6">
        <f t="shared" ca="1" si="199"/>
        <v>-0.08</v>
      </c>
      <c r="J228" s="6">
        <f t="shared" ca="1" si="199"/>
        <v>-0.13</v>
      </c>
      <c r="AD228" s="49"/>
      <c r="AF228" s="69" t="s">
        <v>147</v>
      </c>
      <c r="AG228" s="6">
        <f>AO19/($F$125*$F$124)</f>
        <v>0.57531925000000006</v>
      </c>
      <c r="AH228" s="69" t="s">
        <v>149</v>
      </c>
      <c r="AI228" s="70">
        <f>AG228/$AG$40</f>
        <v>4.0601217360621035E-2</v>
      </c>
      <c r="BG228" s="49"/>
    </row>
    <row r="229" spans="1:59" x14ac:dyDescent="0.25">
      <c r="D229" s="5" t="s">
        <v>86</v>
      </c>
      <c r="E229" s="6">
        <f t="shared" ref="E229:J229" ca="1" si="200">INDEX(O$4:O$171,$W222+2,1)</f>
        <v>16.902000000000001</v>
      </c>
      <c r="F229" s="6">
        <f t="shared" ca="1" si="200"/>
        <v>9.6980000000000004</v>
      </c>
      <c r="G229" s="6">
        <f t="shared" ca="1" si="200"/>
        <v>17.369</v>
      </c>
      <c r="H229" s="6">
        <f t="shared" ca="1" si="200"/>
        <v>197.078</v>
      </c>
      <c r="I229" s="6">
        <f t="shared" ca="1" si="200"/>
        <v>16.928999999999998</v>
      </c>
      <c r="J229" s="6">
        <f t="shared" ca="1" si="200"/>
        <v>27.573</v>
      </c>
      <c r="AD229" s="49"/>
      <c r="AG229" s="6">
        <f t="shared" ref="AG229:AG231" si="201">AO20/($F$125*$F$124)</f>
        <v>0.19776741666666664</v>
      </c>
      <c r="AI229" s="70">
        <f>AG229/$AG$40</f>
        <v>1.3956768995530461E-2</v>
      </c>
      <c r="BG229" s="49"/>
    </row>
    <row r="230" spans="1:59" x14ac:dyDescent="0.25">
      <c r="D230" s="5" t="s">
        <v>87</v>
      </c>
      <c r="E230" s="6">
        <f t="shared" ref="E230:J230" ca="1" si="202">INDEX(E$4:E$171,$W222+2,1)</f>
        <v>6.0540000000000003</v>
      </c>
      <c r="F230" s="6">
        <f t="shared" ca="1" si="202"/>
        <v>3.6190000000000002</v>
      </c>
      <c r="G230" s="6">
        <f t="shared" ca="1" si="202"/>
        <v>43.341999999999999</v>
      </c>
      <c r="H230" s="6">
        <f t="shared" ca="1" si="202"/>
        <v>-0.104</v>
      </c>
      <c r="I230" s="6">
        <f t="shared" ca="1" si="202"/>
        <v>-4.5999999999999999E-2</v>
      </c>
      <c r="J230" s="6">
        <f t="shared" ca="1" si="202"/>
        <v>-7.5999999999999998E-2</v>
      </c>
      <c r="M230" t="s">
        <v>88</v>
      </c>
      <c r="AD230" s="49"/>
      <c r="AG230" s="6">
        <f>AO21/($F$125*$F$124)</f>
        <v>0.29068804166666667</v>
      </c>
      <c r="AI230" s="70">
        <f>AG230/$AG$40</f>
        <v>2.0514328981416138E-2</v>
      </c>
      <c r="BG230" s="49"/>
    </row>
    <row r="231" spans="1:59" x14ac:dyDescent="0.25">
      <c r="D231" s="5" t="s">
        <v>11</v>
      </c>
      <c r="E231" s="6">
        <f t="shared" ref="E231:J231" ca="1" si="203">INDEX(Y$4:Y$171,$W222+3,1)</f>
        <v>-1508.3310000000001</v>
      </c>
      <c r="F231" s="6">
        <f t="shared" ca="1" si="203"/>
        <v>-927.70399999999995</v>
      </c>
      <c r="G231" s="6">
        <f t="shared" ca="1" si="203"/>
        <v>-413.392</v>
      </c>
      <c r="H231" s="6">
        <f t="shared" ca="1" si="203"/>
        <v>89.4</v>
      </c>
      <c r="I231" s="6">
        <f t="shared" ca="1" si="203"/>
        <v>8.6370000000000005</v>
      </c>
      <c r="J231" s="6">
        <f t="shared" ca="1" si="203"/>
        <v>14.044</v>
      </c>
      <c r="K231" s="6">
        <f ca="1">L231*1.3</f>
        <v>-82.875</v>
      </c>
      <c r="L231" s="26">
        <f ca="1">-F222*F223*(M224-(M222+M223))*25/1000000*1+L182</f>
        <v>-63.75</v>
      </c>
      <c r="M231" t="s">
        <v>89</v>
      </c>
      <c r="AD231" s="49"/>
      <c r="AG231" s="6">
        <f t="shared" si="201"/>
        <v>0.48239862499999997</v>
      </c>
      <c r="AI231" s="70">
        <f>AG231/$AG$40</f>
        <v>3.4043657374735352E-2</v>
      </c>
      <c r="BG231" s="49"/>
    </row>
    <row r="232" spans="1:59" ht="18" x14ac:dyDescent="0.35">
      <c r="AD232" s="49"/>
      <c r="AF232" s="100" t="s">
        <v>148</v>
      </c>
      <c r="AG232" s="100">
        <f>14.17</f>
        <v>14.17</v>
      </c>
      <c r="BG232" s="49"/>
    </row>
    <row r="233" spans="1:59" x14ac:dyDescent="0.2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BG233" s="49"/>
    </row>
    <row r="234" spans="1:59" x14ac:dyDescent="0.25">
      <c r="D234" s="5" t="s">
        <v>84</v>
      </c>
      <c r="E234" s="6">
        <f t="shared" ref="E234:J234" ca="1" si="204">INDEX(O$4:O$171,$W222+1,1)</f>
        <v>-20.916</v>
      </c>
      <c r="F234" s="6">
        <f t="shared" ca="1" si="204"/>
        <v>-12.223000000000001</v>
      </c>
      <c r="G234" s="6">
        <f t="shared" ca="1" si="204"/>
        <v>-40.115000000000002</v>
      </c>
      <c r="H234" s="6">
        <f t="shared" ca="1" si="204"/>
        <v>-464.12099999999998</v>
      </c>
      <c r="I234" s="6">
        <f t="shared" ca="1" si="204"/>
        <v>-39.893999999999998</v>
      </c>
      <c r="J234" s="6">
        <f t="shared" ca="1" si="204"/>
        <v>-64.974999999999994</v>
      </c>
      <c r="AD234" s="49"/>
      <c r="AF234" s="100" t="s">
        <v>150</v>
      </c>
      <c r="AG234">
        <f ca="1">(0.5*14.17*F222*0.9*(F223-F224))/(2*AK20*10)+SQRT(((0.5*14.17*F222*0.9*(F223-F224))/(2*AK20*10))^2 -1)</f>
        <v>2.4774291718655594</v>
      </c>
      <c r="BG234" s="49"/>
    </row>
    <row r="235" spans="1:59" x14ac:dyDescent="0.25">
      <c r="D235" s="5" t="s">
        <v>85</v>
      </c>
      <c r="E235" s="6">
        <f t="shared" ref="E235:J235" ca="1" si="205">INDEX(E$4:E$171,$W222+1,1)</f>
        <v>-7.5540000000000003</v>
      </c>
      <c r="F235" s="6">
        <f t="shared" ca="1" si="205"/>
        <v>-4.4850000000000003</v>
      </c>
      <c r="G235" s="6">
        <f t="shared" ca="1" si="205"/>
        <v>-83.873000000000005</v>
      </c>
      <c r="H235" s="6">
        <f t="shared" ca="1" si="205"/>
        <v>0.20100000000000001</v>
      </c>
      <c r="I235" s="6">
        <f t="shared" ca="1" si="205"/>
        <v>9.1999999999999998E-2</v>
      </c>
      <c r="J235" s="6">
        <f t="shared" ca="1" si="205"/>
        <v>0.15</v>
      </c>
      <c r="AD235" s="49"/>
      <c r="BG235" s="49"/>
    </row>
    <row r="236" spans="1:59" x14ac:dyDescent="0.25">
      <c r="D236" s="5" t="s">
        <v>86</v>
      </c>
      <c r="E236" s="6">
        <f ca="1">E229</f>
        <v>16.902000000000001</v>
      </c>
      <c r="F236" s="6">
        <f t="shared" ref="F236:J238" ca="1" si="206">F229</f>
        <v>9.6980000000000004</v>
      </c>
      <c r="G236" s="6">
        <f t="shared" ca="1" si="206"/>
        <v>17.369</v>
      </c>
      <c r="H236" s="6">
        <f t="shared" ca="1" si="206"/>
        <v>197.078</v>
      </c>
      <c r="I236" s="6">
        <f t="shared" ca="1" si="206"/>
        <v>16.928999999999998</v>
      </c>
      <c r="J236" s="6">
        <f t="shared" ca="1" si="206"/>
        <v>27.573</v>
      </c>
      <c r="AD236" s="49"/>
      <c r="BG236" s="49"/>
    </row>
    <row r="237" spans="1:59" x14ac:dyDescent="0.25">
      <c r="D237" s="5" t="s">
        <v>87</v>
      </c>
      <c r="E237" s="6">
        <f ca="1">E230</f>
        <v>6.0540000000000003</v>
      </c>
      <c r="F237" s="6">
        <f t="shared" ca="1" si="206"/>
        <v>3.6190000000000002</v>
      </c>
      <c r="G237" s="6">
        <f t="shared" ca="1" si="206"/>
        <v>43.341999999999999</v>
      </c>
      <c r="H237" s="6">
        <f t="shared" ca="1" si="206"/>
        <v>-0.104</v>
      </c>
      <c r="I237" s="6">
        <f t="shared" ca="1" si="206"/>
        <v>-4.5999999999999999E-2</v>
      </c>
      <c r="J237" s="6">
        <f t="shared" ca="1" si="206"/>
        <v>-7.5999999999999998E-2</v>
      </c>
      <c r="AD237" s="49"/>
      <c r="BG237" s="49"/>
    </row>
    <row r="238" spans="1:59" x14ac:dyDescent="0.25">
      <c r="D238" s="5" t="s">
        <v>11</v>
      </c>
      <c r="E238" s="6">
        <f ca="1">E231</f>
        <v>-1508.3310000000001</v>
      </c>
      <c r="F238" s="6">
        <f t="shared" ca="1" si="206"/>
        <v>-927.70399999999995</v>
      </c>
      <c r="G238" s="6">
        <f t="shared" ca="1" si="206"/>
        <v>-413.392</v>
      </c>
      <c r="H238" s="6">
        <f t="shared" ca="1" si="206"/>
        <v>89.4</v>
      </c>
      <c r="I238" s="6">
        <f t="shared" ca="1" si="206"/>
        <v>8.6370000000000005</v>
      </c>
      <c r="J238" s="6">
        <f t="shared" ca="1" si="206"/>
        <v>14.044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  <c r="BG238" s="49"/>
    </row>
    <row r="239" spans="1:59" x14ac:dyDescent="0.25">
      <c r="AD239" s="49"/>
      <c r="BG239" s="49"/>
    </row>
    <row r="240" spans="1:59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  <c r="BG240" s="49"/>
    </row>
    <row r="241" spans="1:59" x14ac:dyDescent="0.25">
      <c r="A241" s="27"/>
      <c r="B241" s="27"/>
      <c r="C241" s="27"/>
      <c r="D241" s="29" t="s">
        <v>84</v>
      </c>
      <c r="E241" s="31">
        <f ca="1">E227-(E227-E234)/$M224*$M222</f>
        <v>35.705337837837838</v>
      </c>
      <c r="F241" s="31">
        <f t="shared" ref="F241" ca="1" si="207">F227-(F227-F234)/$M224*$M222</f>
        <v>20.26656756756757</v>
      </c>
      <c r="G241" s="31">
        <f ca="1">G227-(G227-G234)/$M224*$M222</f>
        <v>18.102567567567565</v>
      </c>
      <c r="H241" s="31">
        <f t="shared" ref="H241:J241" ca="1" si="208">H227-(H227-H234)/$M224*$M222</f>
        <v>196.31520270270269</v>
      </c>
      <c r="I241" s="31">
        <f t="shared" ca="1" si="208"/>
        <v>16.816067567567568</v>
      </c>
      <c r="J241" s="31">
        <f t="shared" ca="1" si="208"/>
        <v>27.394459459459462</v>
      </c>
      <c r="K241" s="31">
        <f ca="1">(ABS(G241)+ABS(I241))*SIGN(G241)</f>
        <v>34.918635135135133</v>
      </c>
      <c r="L241" s="31">
        <f ca="1">(ABS(H241)+ABS(J241))*SIGN(H241)</f>
        <v>223.70966216216215</v>
      </c>
      <c r="M241" s="31">
        <f ca="1">(ABS(K241)+0.3*ABS(L241))*SIGN(K241)</f>
        <v>102.03153378378377</v>
      </c>
      <c r="N241" s="31">
        <f t="shared" ref="N241:N245" ca="1" si="209">(ABS(L241)+0.3*ABS(K241))*SIGN(L241)</f>
        <v>234.18525270270268</v>
      </c>
      <c r="O241" s="31">
        <f ca="1">F241+M241</f>
        <v>122.29810135135133</v>
      </c>
      <c r="P241" s="31">
        <f ca="1">F241-M241</f>
        <v>-81.764966216216209</v>
      </c>
      <c r="Q241" s="31">
        <f ca="1">F241+N241</f>
        <v>254.45182027027025</v>
      </c>
      <c r="R241" s="31">
        <f ca="1">F241-N241</f>
        <v>-213.91868513513512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  <c r="BG241" s="49"/>
    </row>
    <row r="242" spans="1:59" x14ac:dyDescent="0.25">
      <c r="A242" s="27"/>
      <c r="B242" s="27"/>
      <c r="C242" s="27"/>
      <c r="D242" s="29" t="s">
        <v>85</v>
      </c>
      <c r="E242" s="31">
        <f t="shared" ref="E242:F242" ca="1" si="210">E228-(E228-E235)/$M224*$M222</f>
        <v>12.727081081081081</v>
      </c>
      <c r="F242" s="31">
        <f t="shared" ca="1" si="210"/>
        <v>7.6383783783783779</v>
      </c>
      <c r="G242" s="31">
        <f ca="1">G228-(G228-G235)/$M224*$M222</f>
        <v>61.324148648648645</v>
      </c>
      <c r="H242" s="31">
        <f t="shared" ref="H242:J242" ca="1" si="211">H228-(H228-H235)/$M224*$M222</f>
        <v>-0.14667567567567566</v>
      </c>
      <c r="I242" s="31">
        <f t="shared" ca="1" si="211"/>
        <v>-6.3729729729729734E-2</v>
      </c>
      <c r="J242" s="31">
        <f t="shared" ca="1" si="211"/>
        <v>-0.10351351351351351</v>
      </c>
      <c r="K242" s="31">
        <f t="shared" ref="K242:L245" ca="1" si="212">(ABS(G242)+ABS(I242))*SIGN(G242)</f>
        <v>61.387878378378375</v>
      </c>
      <c r="L242" s="31">
        <f t="shared" ca="1" si="212"/>
        <v>-0.2501891891891892</v>
      </c>
      <c r="M242" s="31">
        <f t="shared" ref="M242:M245" ca="1" si="213">(ABS(K242)+0.3*ABS(L242))*SIGN(K242)</f>
        <v>61.462935135135133</v>
      </c>
      <c r="N242" s="31">
        <f t="shared" ca="1" si="209"/>
        <v>-18.666552702702703</v>
      </c>
      <c r="O242" s="31">
        <f t="shared" ref="O242:O244" ca="1" si="214">F242+M242</f>
        <v>69.101313513513517</v>
      </c>
      <c r="P242" s="31">
        <f t="shared" ref="P242:P244" ca="1" si="215">F242-M242</f>
        <v>-53.824556756756756</v>
      </c>
      <c r="Q242" s="31">
        <f t="shared" ref="Q242:Q244" ca="1" si="216">F242+N242</f>
        <v>-11.028174324324326</v>
      </c>
      <c r="R242" s="31">
        <f t="shared" ref="R242:R244" ca="1" si="217">F242-N242</f>
        <v>26.304931081081079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  <c r="BG242" s="49"/>
    </row>
    <row r="243" spans="1:59" x14ac:dyDescent="0.25">
      <c r="A243" s="27"/>
      <c r="B243" s="27"/>
      <c r="C243" s="27"/>
      <c r="D243" s="29" t="s">
        <v>86</v>
      </c>
      <c r="E243" s="31">
        <f t="shared" ref="E243:J245" ca="1" si="218">E229</f>
        <v>16.902000000000001</v>
      </c>
      <c r="F243" s="31">
        <f t="shared" ca="1" si="218"/>
        <v>9.6980000000000004</v>
      </c>
      <c r="G243" s="31">
        <f t="shared" ca="1" si="218"/>
        <v>17.369</v>
      </c>
      <c r="H243" s="31">
        <f t="shared" ca="1" si="218"/>
        <v>197.078</v>
      </c>
      <c r="I243" s="31">
        <f t="shared" ca="1" si="218"/>
        <v>16.928999999999998</v>
      </c>
      <c r="J243" s="31">
        <f t="shared" ca="1" si="218"/>
        <v>27.573</v>
      </c>
      <c r="K243" s="31">
        <f t="shared" ca="1" si="212"/>
        <v>34.298000000000002</v>
      </c>
      <c r="L243" s="31">
        <f t="shared" ca="1" si="212"/>
        <v>224.65100000000001</v>
      </c>
      <c r="M243" s="31">
        <f t="shared" ca="1" si="213"/>
        <v>101.69330000000001</v>
      </c>
      <c r="N243" s="31">
        <f t="shared" ca="1" si="209"/>
        <v>234.94040000000001</v>
      </c>
      <c r="O243" s="31">
        <f t="shared" ca="1" si="214"/>
        <v>111.3913</v>
      </c>
      <c r="P243" s="31">
        <f t="shared" ca="1" si="215"/>
        <v>-91.995300000000015</v>
      </c>
      <c r="Q243" s="31">
        <f t="shared" ca="1" si="216"/>
        <v>244.63840000000002</v>
      </c>
      <c r="R243" s="31">
        <f t="shared" ca="1" si="217"/>
        <v>-225.2424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  <c r="BG243" s="49"/>
    </row>
    <row r="244" spans="1:59" x14ac:dyDescent="0.25">
      <c r="A244" s="27"/>
      <c r="B244" s="27"/>
      <c r="C244" s="27"/>
      <c r="D244" s="29" t="s">
        <v>87</v>
      </c>
      <c r="E244" s="31">
        <f t="shared" ca="1" si="218"/>
        <v>6.0540000000000003</v>
      </c>
      <c r="F244" s="31">
        <f t="shared" ca="1" si="218"/>
        <v>3.6190000000000002</v>
      </c>
      <c r="G244" s="31">
        <f t="shared" ca="1" si="218"/>
        <v>43.341999999999999</v>
      </c>
      <c r="H244" s="31">
        <f t="shared" ca="1" si="218"/>
        <v>-0.104</v>
      </c>
      <c r="I244" s="31">
        <f t="shared" ca="1" si="218"/>
        <v>-4.5999999999999999E-2</v>
      </c>
      <c r="J244" s="31">
        <f t="shared" ca="1" si="218"/>
        <v>-7.5999999999999998E-2</v>
      </c>
      <c r="K244" s="31">
        <f t="shared" ca="1" si="212"/>
        <v>43.387999999999998</v>
      </c>
      <c r="L244" s="31">
        <f t="shared" ca="1" si="212"/>
        <v>-0.18</v>
      </c>
      <c r="M244" s="31">
        <f t="shared" ca="1" si="213"/>
        <v>43.442</v>
      </c>
      <c r="N244" s="31">
        <f t="shared" ca="1" si="209"/>
        <v>-13.196399999999999</v>
      </c>
      <c r="O244" s="31">
        <f t="shared" ca="1" si="214"/>
        <v>47.061</v>
      </c>
      <c r="P244" s="31">
        <f t="shared" ca="1" si="215"/>
        <v>-39.823</v>
      </c>
      <c r="Q244" s="31">
        <f t="shared" ca="1" si="216"/>
        <v>-9.577399999999999</v>
      </c>
      <c r="R244" s="31">
        <f t="shared" ca="1" si="217"/>
        <v>16.8154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  <c r="BG244" s="49"/>
    </row>
    <row r="245" spans="1:59" x14ac:dyDescent="0.25">
      <c r="A245" s="27"/>
      <c r="B245" s="27"/>
      <c r="C245" s="27"/>
      <c r="D245" s="29" t="s">
        <v>11</v>
      </c>
      <c r="E245" s="31">
        <f ca="1">E231+K231</f>
        <v>-1591.2060000000001</v>
      </c>
      <c r="F245" s="31">
        <f ca="1">F231+L231</f>
        <v>-991.45399999999995</v>
      </c>
      <c r="G245" s="31">
        <f t="shared" ca="1" si="218"/>
        <v>-413.392</v>
      </c>
      <c r="H245" s="31">
        <f t="shared" ca="1" si="218"/>
        <v>89.4</v>
      </c>
      <c r="I245" s="31">
        <f t="shared" ca="1" si="218"/>
        <v>8.6370000000000005</v>
      </c>
      <c r="J245" s="31">
        <f t="shared" ca="1" si="218"/>
        <v>14.044</v>
      </c>
      <c r="K245" s="31">
        <f t="shared" ca="1" si="212"/>
        <v>-422.029</v>
      </c>
      <c r="L245" s="31">
        <f t="shared" ca="1" si="212"/>
        <v>103.444</v>
      </c>
      <c r="M245" s="31">
        <f t="shared" ca="1" si="213"/>
        <v>-453.06220000000002</v>
      </c>
      <c r="N245" s="31">
        <f t="shared" ca="1" si="209"/>
        <v>230.05270000000002</v>
      </c>
      <c r="O245" s="31">
        <f ca="1">F245+M245</f>
        <v>-1444.5162</v>
      </c>
      <c r="P245" s="31">
        <f ca="1">F245-M245</f>
        <v>-538.39179999999988</v>
      </c>
      <c r="Q245" s="31">
        <f ca="1">F245+N245</f>
        <v>-761.40129999999999</v>
      </c>
      <c r="R245" s="31">
        <f ca="1">F245-N245</f>
        <v>-1221.5066999999999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  <c r="BG245" s="49"/>
    </row>
    <row r="246" spans="1:59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  <c r="BG246" s="49"/>
    </row>
    <row r="247" spans="1:59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  <c r="BG247" s="49"/>
    </row>
    <row r="248" spans="1:59" x14ac:dyDescent="0.25">
      <c r="A248" s="27"/>
      <c r="B248" s="27"/>
      <c r="C248" s="27"/>
      <c r="D248" s="29" t="s">
        <v>84</v>
      </c>
      <c r="E248" s="31">
        <f t="shared" ref="E248:F248" ca="1" si="219">E234+(E227-E234)/$M224*$M223</f>
        <v>-20.916</v>
      </c>
      <c r="F248" s="31">
        <f t="shared" ca="1" si="219"/>
        <v>-12.223000000000001</v>
      </c>
      <c r="G248" s="31">
        <f ca="1">G234+(G227-G234)/$M224*$M223</f>
        <v>-40.115000000000002</v>
      </c>
      <c r="H248" s="31">
        <f t="shared" ref="H248:J248" ca="1" si="220">H234+(H227-H234)/$M224*$M223</f>
        <v>-464.12099999999998</v>
      </c>
      <c r="I248" s="31">
        <f t="shared" ca="1" si="220"/>
        <v>-39.893999999999998</v>
      </c>
      <c r="J248" s="31">
        <f t="shared" ca="1" si="220"/>
        <v>-64.974999999999994</v>
      </c>
      <c r="K248" s="31">
        <f ca="1">(ABS(G248)+ABS(I248))*SIGN(G248)</f>
        <v>-80.009</v>
      </c>
      <c r="L248" s="31">
        <f ca="1">(ABS(H248)+ABS(J248))*SIGN(H248)</f>
        <v>-529.096</v>
      </c>
      <c r="M248" s="31">
        <f t="shared" ref="M248:M252" ca="1" si="221">(ABS(K248)+0.3*ABS(L248))*SIGN(K248)</f>
        <v>-238.73779999999999</v>
      </c>
      <c r="N248" s="31">
        <f ca="1">(ABS(L248)+0.3*ABS(K248))*SIGN(L248)</f>
        <v>-553.09870000000001</v>
      </c>
      <c r="O248" s="31">
        <f ca="1">F248+M248</f>
        <v>-250.96080000000001</v>
      </c>
      <c r="P248" s="31">
        <f ca="1">F248-M248</f>
        <v>226.51479999999998</v>
      </c>
      <c r="Q248" s="31">
        <f ca="1">F248+N248</f>
        <v>-565.32169999999996</v>
      </c>
      <c r="R248" s="31">
        <f ca="1">F248-N248</f>
        <v>540.87570000000005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  <c r="BG248" s="49"/>
    </row>
    <row r="249" spans="1:59" x14ac:dyDescent="0.25">
      <c r="A249" s="27"/>
      <c r="B249" s="27"/>
      <c r="C249" s="27"/>
      <c r="D249" s="29" t="s">
        <v>85</v>
      </c>
      <c r="E249" s="31">
        <f t="shared" ref="E249:F249" ca="1" si="222">E235+(E228-E235)/$M224*$M223</f>
        <v>-7.5540000000000003</v>
      </c>
      <c r="F249" s="31">
        <f t="shared" ca="1" si="222"/>
        <v>-4.4850000000000003</v>
      </c>
      <c r="G249" s="31">
        <f ca="1">G235+(G228-G235)/$M224*$M223</f>
        <v>-83.873000000000005</v>
      </c>
      <c r="H249" s="31">
        <f t="shared" ref="H249:J249" ca="1" si="223">H235+(H228-H235)/$M224*$M223</f>
        <v>0.20100000000000001</v>
      </c>
      <c r="I249" s="31">
        <f t="shared" ca="1" si="223"/>
        <v>9.1999999999999998E-2</v>
      </c>
      <c r="J249" s="31">
        <f t="shared" ca="1" si="223"/>
        <v>0.15</v>
      </c>
      <c r="K249" s="31">
        <f ca="1">(ABS(G249)+ABS(I249))*SIGN(G249)</f>
        <v>-83.965000000000003</v>
      </c>
      <c r="L249" s="31">
        <f t="shared" ref="K249:L252" ca="1" si="224">(ABS(H249)+ABS(J249))*SIGN(H249)</f>
        <v>0.35099999999999998</v>
      </c>
      <c r="M249" s="31">
        <f ca="1">(ABS(K249)+0.3*ABS(L249))*SIGN(K249)</f>
        <v>-84.070300000000003</v>
      </c>
      <c r="N249" s="31">
        <f t="shared" ref="N249:N252" ca="1" si="225">(ABS(L249)+0.3*ABS(K249))*SIGN(L249)</f>
        <v>25.540499999999998</v>
      </c>
      <c r="O249" s="31">
        <f ca="1">F249+M249</f>
        <v>-88.555300000000003</v>
      </c>
      <c r="P249" s="31">
        <f t="shared" ref="P249:P251" ca="1" si="226">F249-M249</f>
        <v>79.585300000000004</v>
      </c>
      <c r="Q249" s="31">
        <f t="shared" ref="Q249:Q251" ca="1" si="227">F249+N249</f>
        <v>21.055499999999999</v>
      </c>
      <c r="R249" s="31">
        <f t="shared" ref="R249:R251" ca="1" si="228">F249-N249</f>
        <v>-30.025499999999997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  <c r="BG249" s="49"/>
    </row>
    <row r="250" spans="1:59" x14ac:dyDescent="0.25">
      <c r="A250" s="27"/>
      <c r="B250" s="27"/>
      <c r="C250" s="27"/>
      <c r="D250" s="29" t="s">
        <v>86</v>
      </c>
      <c r="E250" s="31">
        <f ca="1">E243</f>
        <v>16.902000000000001</v>
      </c>
      <c r="F250" s="31">
        <f t="shared" ref="F250:J251" ca="1" si="229">F243</f>
        <v>9.6980000000000004</v>
      </c>
      <c r="G250" s="31">
        <f t="shared" ca="1" si="229"/>
        <v>17.369</v>
      </c>
      <c r="H250" s="31">
        <f t="shared" ca="1" si="229"/>
        <v>197.078</v>
      </c>
      <c r="I250" s="31">
        <f t="shared" ca="1" si="229"/>
        <v>16.928999999999998</v>
      </c>
      <c r="J250" s="31">
        <f t="shared" ca="1" si="229"/>
        <v>27.573</v>
      </c>
      <c r="K250" s="31">
        <f t="shared" ca="1" si="224"/>
        <v>34.298000000000002</v>
      </c>
      <c r="L250" s="31">
        <f t="shared" ca="1" si="224"/>
        <v>224.65100000000001</v>
      </c>
      <c r="M250" s="31">
        <f t="shared" ca="1" si="221"/>
        <v>101.69330000000001</v>
      </c>
      <c r="N250" s="31">
        <f t="shared" ca="1" si="225"/>
        <v>234.94040000000001</v>
      </c>
      <c r="O250" s="31">
        <f t="shared" ref="O250:O251" ca="1" si="230">F250+M250</f>
        <v>111.3913</v>
      </c>
      <c r="P250" s="31">
        <f t="shared" ca="1" si="226"/>
        <v>-91.995300000000015</v>
      </c>
      <c r="Q250" s="31">
        <f t="shared" ca="1" si="227"/>
        <v>244.63840000000002</v>
      </c>
      <c r="R250" s="31">
        <f t="shared" ca="1" si="228"/>
        <v>-225.2424</v>
      </c>
      <c r="S250" s="27"/>
      <c r="T250" s="27"/>
      <c r="U250" s="27"/>
      <c r="V250" s="27"/>
      <c r="W250" s="27"/>
      <c r="X250" s="110" t="s">
        <v>129</v>
      </c>
      <c r="Y250" s="110"/>
      <c r="Z250" s="110"/>
      <c r="AA250" s="110"/>
      <c r="AB250" s="110"/>
      <c r="AC250" s="27"/>
      <c r="AD250" s="52"/>
      <c r="BG250" s="49"/>
    </row>
    <row r="251" spans="1:59" x14ac:dyDescent="0.25">
      <c r="A251" s="27"/>
      <c r="B251" s="27"/>
      <c r="C251" s="27"/>
      <c r="D251" s="29" t="s">
        <v>87</v>
      </c>
      <c r="E251" s="31">
        <f ca="1">E244</f>
        <v>6.0540000000000003</v>
      </c>
      <c r="F251" s="31">
        <f t="shared" ca="1" si="229"/>
        <v>3.6190000000000002</v>
      </c>
      <c r="G251" s="31">
        <f t="shared" ca="1" si="229"/>
        <v>43.341999999999999</v>
      </c>
      <c r="H251" s="31">
        <f t="shared" ca="1" si="229"/>
        <v>-0.104</v>
      </c>
      <c r="I251" s="31">
        <f t="shared" ca="1" si="229"/>
        <v>-4.5999999999999999E-2</v>
      </c>
      <c r="J251" s="31">
        <f t="shared" ca="1" si="229"/>
        <v>-7.5999999999999998E-2</v>
      </c>
      <c r="K251" s="31">
        <f t="shared" ca="1" si="224"/>
        <v>43.387999999999998</v>
      </c>
      <c r="L251" s="31">
        <f t="shared" ca="1" si="224"/>
        <v>-0.18</v>
      </c>
      <c r="M251" s="31">
        <f t="shared" ca="1" si="221"/>
        <v>43.442</v>
      </c>
      <c r="N251" s="31">
        <f t="shared" ca="1" si="225"/>
        <v>-13.196399999999999</v>
      </c>
      <c r="O251" s="31">
        <f t="shared" ca="1" si="230"/>
        <v>47.061</v>
      </c>
      <c r="P251" s="31">
        <f t="shared" ca="1" si="226"/>
        <v>-39.823</v>
      </c>
      <c r="Q251" s="31">
        <f t="shared" ca="1" si="227"/>
        <v>-9.577399999999999</v>
      </c>
      <c r="R251" s="31">
        <f t="shared" ca="1" si="228"/>
        <v>16.8154</v>
      </c>
      <c r="S251" s="27"/>
      <c r="T251" s="27"/>
      <c r="U251" s="27"/>
      <c r="V251" s="27"/>
      <c r="W251" s="27"/>
      <c r="X251" s="54" t="s">
        <v>172</v>
      </c>
      <c r="Y251" s="60" t="str">
        <f>IF((V263+V264)*2&gt;F223*F222*0.01,"verifica","non verifica")</f>
        <v>verifica</v>
      </c>
      <c r="Z251" s="86" t="s">
        <v>172</v>
      </c>
      <c r="AA251" s="110" t="str">
        <f>IF((V264+V263)*2&lt;=F223*F222*0.025,"verifica","non verifica")</f>
        <v>verifica</v>
      </c>
      <c r="AB251" s="110"/>
      <c r="AC251" s="27"/>
      <c r="AD251" s="52"/>
      <c r="BG251" s="49"/>
    </row>
    <row r="252" spans="1:59" x14ac:dyDescent="0.25">
      <c r="A252" s="27"/>
      <c r="B252" s="27"/>
      <c r="C252" s="27"/>
      <c r="D252" s="29" t="s">
        <v>11</v>
      </c>
      <c r="E252" s="31">
        <f ca="1">E238+K238</f>
        <v>-1608.4635000000001</v>
      </c>
      <c r="F252" s="31">
        <f ca="1">F238+L238</f>
        <v>-1004.7289999999999</v>
      </c>
      <c r="G252" s="31">
        <f t="shared" ref="G252:J252" ca="1" si="231">G238</f>
        <v>-413.392</v>
      </c>
      <c r="H252" s="31">
        <f t="shared" ca="1" si="231"/>
        <v>89.4</v>
      </c>
      <c r="I252" s="31">
        <f t="shared" ca="1" si="231"/>
        <v>8.6370000000000005</v>
      </c>
      <c r="J252" s="31">
        <f t="shared" ca="1" si="231"/>
        <v>14.044</v>
      </c>
      <c r="K252" s="31">
        <f t="shared" ca="1" si="224"/>
        <v>-422.029</v>
      </c>
      <c r="L252" s="31">
        <f t="shared" ca="1" si="224"/>
        <v>103.444</v>
      </c>
      <c r="M252" s="31">
        <f t="shared" ca="1" si="221"/>
        <v>-453.06220000000002</v>
      </c>
      <c r="N252" s="31">
        <f t="shared" ca="1" si="225"/>
        <v>230.05270000000002</v>
      </c>
      <c r="O252" s="31">
        <f ca="1">F252+M252</f>
        <v>-1457.7911999999999</v>
      </c>
      <c r="P252" s="31">
        <f ca="1">F252-M252</f>
        <v>-551.66679999999997</v>
      </c>
      <c r="Q252" s="31">
        <f ca="1">F252+N252</f>
        <v>-774.67629999999986</v>
      </c>
      <c r="R252" s="31">
        <f ca="1">F252-N252</f>
        <v>-1234.7817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  <c r="BG252" s="49"/>
    </row>
    <row r="253" spans="1:59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  <c r="BG253" s="49"/>
    </row>
    <row r="254" spans="1:59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  <c r="BG254" s="49"/>
    </row>
    <row r="255" spans="1:59" x14ac:dyDescent="0.25">
      <c r="A255" s="5">
        <f ca="1">B222</f>
        <v>13</v>
      </c>
      <c r="D255" s="5" t="s">
        <v>84</v>
      </c>
      <c r="E255" s="34">
        <f ca="1">E241</f>
        <v>35.705337837837838</v>
      </c>
      <c r="F255" s="6">
        <f t="shared" ref="F255:I256" ca="1" si="232">O241</f>
        <v>122.29810135135133</v>
      </c>
      <c r="G255" s="6">
        <f t="shared" ca="1" si="232"/>
        <v>-81.764966216216209</v>
      </c>
      <c r="H255" s="35">
        <f t="shared" ca="1" si="232"/>
        <v>254.45182027027025</v>
      </c>
      <c r="I255" s="35">
        <f t="shared" ca="1" si="232"/>
        <v>-213.91868513513512</v>
      </c>
      <c r="J255" s="6">
        <f>INDEX($N$275:$N$286,MATCH(A257,$L$275:$L$286,-1),1)</f>
        <v>323.95216124477378</v>
      </c>
      <c r="K255" s="34">
        <f ca="1">MAX(ABS(F255),IF(J255="---",0,0.3*J255))</f>
        <v>122.29810135135133</v>
      </c>
      <c r="L255" s="34">
        <f ca="1">MAX(ABS(G255),IF(J255="---",0,0.3*J255))</f>
        <v>97.18564837343213</v>
      </c>
      <c r="M255" s="34">
        <f ca="1">MAX(ABS(H255),J255)</f>
        <v>323.95216124477378</v>
      </c>
      <c r="N255" s="34">
        <f ca="1">MAX(ABS(I255),J255)</f>
        <v>323.95216124477378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3">MAX(L255-$Z223*(1-((0.48*$Z222+L257)/(0.48*$Z222))^2),0)/(($F223-2*$F224)*$O$2)*1000</f>
        <v>0</v>
      </c>
      <c r="S255" s="36">
        <f t="shared" ca="1" si="233"/>
        <v>3.2099631294968707</v>
      </c>
      <c r="T255" s="36">
        <f ca="1">MAX(N255-$Z223*(1-((0.48*$Z222+N257)/(0.48*$Z222))^2),0)/(($F223-2*$F224)*$O$2)*1000</f>
        <v>0.64606762462017731</v>
      </c>
      <c r="U255" s="34">
        <f ca="1">MAX(P255:T255)</f>
        <v>3.2099631294968707</v>
      </c>
      <c r="V255" s="26">
        <v>15.7</v>
      </c>
      <c r="W255" s="7">
        <f>2*V255*$O$2/10</f>
        <v>1228.6956521739132</v>
      </c>
      <c r="X255" s="6">
        <f>W255*(F223-2*F224)/200</f>
        <v>442.33043478260879</v>
      </c>
      <c r="Y255" s="5"/>
      <c r="Z255" s="16"/>
      <c r="AD255" s="49"/>
      <c r="BG255" s="49"/>
    </row>
    <row r="256" spans="1:59" x14ac:dyDescent="0.25">
      <c r="A256" s="29" t="s">
        <v>67</v>
      </c>
      <c r="D256" s="5" t="s">
        <v>85</v>
      </c>
      <c r="E256" s="34">
        <f ca="1">E242</f>
        <v>12.727081081081081</v>
      </c>
      <c r="F256" s="35">
        <f t="shared" ca="1" si="232"/>
        <v>69.101313513513517</v>
      </c>
      <c r="G256" s="35">
        <f t="shared" ca="1" si="232"/>
        <v>-53.824556756756756</v>
      </c>
      <c r="H256" s="6">
        <f t="shared" ca="1" si="232"/>
        <v>-11.028174324324326</v>
      </c>
      <c r="I256" s="6">
        <f t="shared" ca="1" si="232"/>
        <v>26.304931081081079</v>
      </c>
      <c r="J256" s="6">
        <f>INDEX($O$275:$O$286,MATCH(A257,$L$275:$L$286,-1),1)</f>
        <v>97.348365687560431</v>
      </c>
      <c r="K256" s="34">
        <f ca="1">MAX(ABS(F256),J256)</f>
        <v>97.348365687560431</v>
      </c>
      <c r="L256" s="34">
        <f ca="1">MAX(ABS(G256),J256)</f>
        <v>97.348365687560431</v>
      </c>
      <c r="M256" s="34">
        <f ca="1">MAX(ABS(H256),IF(J256="---",0,0.3*J256))</f>
        <v>29.204509706268126</v>
      </c>
      <c r="N256" s="34">
        <f ca="1">MAX(ABS(I256),IF(J256="---",0,0.3*J256))</f>
        <v>29.204509706268126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0</v>
      </c>
      <c r="R256" s="36">
        <f t="shared" ref="R256:T256" ca="1" si="234">MAX(L256-$Z224*(1-((0.48*$Z222+L257)/(0.48*$Z222))^2),0)/(($F222-2*$F224)*$O$2)*1000</f>
        <v>3.4744672475621949</v>
      </c>
      <c r="S256" s="36">
        <f t="shared" ca="1" si="234"/>
        <v>0</v>
      </c>
      <c r="T256" s="36">
        <f t="shared" ca="1" si="234"/>
        <v>0</v>
      </c>
      <c r="U256" s="34">
        <f ca="1">MAX(P256:T256)</f>
        <v>3.4744672475621949</v>
      </c>
      <c r="V256" s="26">
        <f>V264</f>
        <v>9.36</v>
      </c>
      <c r="W256" s="7">
        <f>2*V256*$O$2/10</f>
        <v>732.52173913043475</v>
      </c>
      <c r="X256" s="6">
        <f>W256*(F222-2*F224)/200</f>
        <v>80.577391304347827</v>
      </c>
      <c r="Y256" s="5"/>
      <c r="Z256" s="16"/>
      <c r="AD256" s="49"/>
      <c r="BG256" s="49"/>
    </row>
    <row r="257" spans="1:59" x14ac:dyDescent="0.25">
      <c r="A257" s="5">
        <f>B223</f>
        <v>1</v>
      </c>
      <c r="D257" s="5" t="s">
        <v>11</v>
      </c>
      <c r="E257" s="37">
        <f ca="1">E245</f>
        <v>-1591.2060000000001</v>
      </c>
      <c r="F257" s="7">
        <f ca="1">O245</f>
        <v>-1444.5162</v>
      </c>
      <c r="G257" s="7">
        <f ca="1">P245</f>
        <v>-538.39179999999988</v>
      </c>
      <c r="H257" s="7">
        <f ca="1">Q245</f>
        <v>-761.40129999999999</v>
      </c>
      <c r="I257" s="7">
        <f ca="1">R245</f>
        <v>-1221.5066999999999</v>
      </c>
      <c r="K257" s="34">
        <f ca="1">F257</f>
        <v>-1444.5162</v>
      </c>
      <c r="L257" s="34">
        <f t="shared" ref="L257:N257" ca="1" si="235">G257</f>
        <v>-538.39179999999988</v>
      </c>
      <c r="M257" s="34">
        <f ca="1">H257</f>
        <v>-761.40129999999999</v>
      </c>
      <c r="N257" s="34">
        <f t="shared" ca="1" si="235"/>
        <v>-1221.5066999999999</v>
      </c>
      <c r="AD257" s="49"/>
      <c r="BG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768.24736006500223</v>
      </c>
      <c r="K258" s="6">
        <f t="shared" ref="K258:N258" ca="1" si="236">($Z223+$X255)*(1-ABS((0.48*$Z222+K257)/(0.48*$Z222+$W255))^(1+1/(1+$W255/$Z222)))</f>
        <v>761.92395469378937</v>
      </c>
      <c r="L258" s="6">
        <f t="shared" ca="1" si="236"/>
        <v>623.71655096723123</v>
      </c>
      <c r="M258" s="6">
        <f t="shared" ca="1" si="236"/>
        <v>671.09365704399556</v>
      </c>
      <c r="N258" s="6">
        <f t="shared" ca="1" si="236"/>
        <v>742.22940547845212</v>
      </c>
      <c r="AD258" s="49"/>
      <c r="BG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202.85331604242955</v>
      </c>
      <c r="K259" s="6">
        <f t="shared" ref="K259:N259" ca="1" si="237">($Z224+$X256)*(1-ABS((0.48*$Z222+K257)/(0.48*$Z222+$W256))^(1+1/(1+$W256/$Z222)))</f>
        <v>200.97748195831261</v>
      </c>
      <c r="L259" s="6">
        <f t="shared" ca="1" si="237"/>
        <v>153.1985332318892</v>
      </c>
      <c r="M259" s="6">
        <f t="shared" ca="1" si="237"/>
        <v>170.12902922745303</v>
      </c>
      <c r="N259" s="6">
        <f t="shared" ca="1" si="237"/>
        <v>194.63353863267233</v>
      </c>
      <c r="AD259" s="49"/>
      <c r="BG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2.5734752366933514E-2</v>
      </c>
      <c r="K260" s="38">
        <f t="shared" ref="K260:N260" ca="1" si="238">ABS(K255/K258)^1.5+ABS(K256/K259)^1.5</f>
        <v>0.40141777698746767</v>
      </c>
      <c r="L260" s="38">
        <f t="shared" ca="1" si="238"/>
        <v>0.56804358025372692</v>
      </c>
      <c r="M260" s="38">
        <f t="shared" ca="1" si="238"/>
        <v>0.4065098439216312</v>
      </c>
      <c r="N260" s="38">
        <f t="shared" ca="1" si="238"/>
        <v>0.34646914975084792</v>
      </c>
      <c r="AD260" s="49"/>
      <c r="BG260" s="49"/>
    </row>
    <row r="261" spans="1:59" x14ac:dyDescent="0.25">
      <c r="AD261" s="49"/>
      <c r="BG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  <c r="BG262" s="49"/>
    </row>
    <row r="263" spans="1:59" x14ac:dyDescent="0.25">
      <c r="D263" s="5" t="s">
        <v>84</v>
      </c>
      <c r="E263" s="34">
        <f ca="1">E248</f>
        <v>-20.916</v>
      </c>
      <c r="F263" s="6">
        <f t="shared" ref="F263:I264" ca="1" si="239">O248</f>
        <v>-250.96080000000001</v>
      </c>
      <c r="G263" s="6">
        <f t="shared" ca="1" si="239"/>
        <v>226.51479999999998</v>
      </c>
      <c r="H263" s="35">
        <f ca="1">Q248</f>
        <v>-565.32169999999996</v>
      </c>
      <c r="I263" s="35">
        <f t="shared" ca="1" si="239"/>
        <v>540.87570000000005</v>
      </c>
      <c r="J263" s="6" t="str">
        <f>INDEX($N$275:$N$286,MATCH(A257,$L$275:$L$286,-1)+1,1)</f>
        <v>---</v>
      </c>
      <c r="K263" s="34">
        <f ca="1">MAX(ABS(F263),IF(J263="---",0,0.3*J263))</f>
        <v>250.96080000000001</v>
      </c>
      <c r="L263" s="34">
        <f ca="1">MAX(ABS(G263),IF(J263="---",0,0.3*J263))</f>
        <v>226.51479999999998</v>
      </c>
      <c r="M263" s="34">
        <f ca="1">MAX(ABS(H263),J263)</f>
        <v>565.32169999999996</v>
      </c>
      <c r="N263" s="34">
        <f ca="1">MAX(ABS(I263),J263)</f>
        <v>540.87570000000005</v>
      </c>
      <c r="O263" s="13" t="s">
        <v>103</v>
      </c>
      <c r="P263" s="36">
        <f t="shared" ref="P263" ca="1" si="240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1.5313524255460849</v>
      </c>
      <c r="S263" s="36">
        <f ca="1">MAX(M263-$Z223*(1-((0.48*$Z222+M265)/(0.48*$Z222))^2),0)/(($F223-2*$F224)*$O$2)*1000</f>
        <v>11.677316888952975</v>
      </c>
      <c r="T263" s="36">
        <f ca="1">MAX(N263-$Z223*(1-((0.48*$Z222+N265)/(0.48*$Z222))^2),0)/(($F223-2*$F224)*$O$2)*1000</f>
        <v>8.2988747554054854</v>
      </c>
      <c r="U263" s="34">
        <f ca="1">MAX(P263:T263)</f>
        <v>11.677316888952975</v>
      </c>
      <c r="V263" s="26">
        <v>15.7</v>
      </c>
      <c r="W263" s="7">
        <f>2*V263*$O$2/10</f>
        <v>1228.6956521739132</v>
      </c>
      <c r="X263" s="6">
        <f>W263*(F223-2*F224)/200</f>
        <v>442.33043478260879</v>
      </c>
      <c r="AD263" s="49"/>
      <c r="BG263" s="49"/>
    </row>
    <row r="264" spans="1:59" x14ac:dyDescent="0.25">
      <c r="D264" s="5" t="s">
        <v>85</v>
      </c>
      <c r="E264" s="34">
        <f ca="1">E249</f>
        <v>-7.5540000000000003</v>
      </c>
      <c r="F264" s="35">
        <f t="shared" ca="1" si="239"/>
        <v>-88.555300000000003</v>
      </c>
      <c r="G264" s="35">
        <f t="shared" ca="1" si="239"/>
        <v>79.585300000000004</v>
      </c>
      <c r="H264" s="6">
        <f t="shared" ca="1" si="239"/>
        <v>21.055499999999999</v>
      </c>
      <c r="I264" s="6">
        <f t="shared" ca="1" si="239"/>
        <v>-30.025499999999997</v>
      </c>
      <c r="J264" s="6" t="str">
        <f>INDEX($O$275:$O$286,MATCH(A257,$L$275:$L$286,-1)+1,1)</f>
        <v>---</v>
      </c>
      <c r="K264" s="34">
        <f ca="1">MAX(ABS(F264),J264)</f>
        <v>88.555300000000003</v>
      </c>
      <c r="L264" s="34">
        <f ca="1">MAX(ABS(G264),J264)</f>
        <v>79.585300000000004</v>
      </c>
      <c r="M264" s="34">
        <f ca="1">MAX(ABS(H264),IF(J264="---",0,0.3*J264))</f>
        <v>21.055499999999999</v>
      </c>
      <c r="N264" s="34">
        <f ca="1">MAX(ABS(I264),IF(J264="---",0,0.3*J264))</f>
        <v>30.025499999999997</v>
      </c>
      <c r="O264" s="13" t="s">
        <v>104</v>
      </c>
      <c r="P264" s="36">
        <f t="shared" ref="P264" ca="1" si="241">MAX(E264-$Z224*(1-((0.48*$Z222+E265)/(0.48*$Z222))^2),0)/(($F222-2*$F224)*$O$2)*1000</f>
        <v>0</v>
      </c>
      <c r="Q264" s="36">
        <f ca="1">MAX(K264-$Z224*(1-((0.48*$Z222+K265)/(0.48*$Z222))^2),0)/(($F222-2*$F224)*$O$2)*1000</f>
        <v>0</v>
      </c>
      <c r="R264" s="36">
        <f ca="1">MAX(L264-$Z224*(1-((0.48*$Z222+L265)/(0.48*$Z222))^2),0)/(($F222-2*$F224)*$O$2)*1000</f>
        <v>1.2570221687257501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1.2570221687257501</v>
      </c>
      <c r="V264" s="26">
        <v>9.36</v>
      </c>
      <c r="W264" s="7">
        <f>2*V264*$O$2/10</f>
        <v>732.52173913043475</v>
      </c>
      <c r="X264" s="6">
        <f>W264*(F222-2*F224)/200</f>
        <v>80.577391304347827</v>
      </c>
      <c r="AD264" s="49"/>
      <c r="BG264" s="49"/>
    </row>
    <row r="265" spans="1:59" x14ac:dyDescent="0.25">
      <c r="D265" s="5" t="s">
        <v>11</v>
      </c>
      <c r="E265" s="37">
        <f ca="1">E252</f>
        <v>-1608.4635000000001</v>
      </c>
      <c r="F265" s="7">
        <f ca="1">O252</f>
        <v>-1457.7911999999999</v>
      </c>
      <c r="G265" s="7">
        <f ca="1">P252</f>
        <v>-551.66679999999997</v>
      </c>
      <c r="H265" s="7">
        <f ca="1">Q252</f>
        <v>-774.67629999999986</v>
      </c>
      <c r="I265" s="7">
        <f ca="1">R252</f>
        <v>-1234.7817</v>
      </c>
      <c r="K265" s="34">
        <f ca="1">F265</f>
        <v>-1457.7911999999999</v>
      </c>
      <c r="L265" s="34">
        <f t="shared" ref="L265:N265" ca="1" si="242">G265</f>
        <v>-551.66679999999997</v>
      </c>
      <c r="M265" s="34">
        <f t="shared" ca="1" si="242"/>
        <v>-774.67629999999986</v>
      </c>
      <c r="N265" s="34">
        <f t="shared" ca="1" si="242"/>
        <v>-1234.7817</v>
      </c>
      <c r="AD265" s="49"/>
      <c r="BG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768.54435044337856</v>
      </c>
      <c r="K266" s="6">
        <f t="shared" ref="K266:N266" ca="1" si="243">($Z223+$X263)*(1-ABS((0.48*$Z222+K265)/(0.48*$Z222+$W263))^(1+1/(1+$W263/$Z222)))</f>
        <v>762.73802517808031</v>
      </c>
      <c r="L266" s="6">
        <f t="shared" ca="1" si="243"/>
        <v>626.75621869151382</v>
      </c>
      <c r="M266" s="6">
        <f t="shared" ca="1" si="243"/>
        <v>673.66153285788653</v>
      </c>
      <c r="N266" s="6">
        <f t="shared" ca="1" si="243"/>
        <v>743.69824158391327</v>
      </c>
      <c r="AD266" s="49"/>
      <c r="BG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202.93185946558273</v>
      </c>
      <c r="K267" s="6">
        <f t="shared" ref="K267:N267" ca="1" si="244">($Z224+$X264)*(1-ABS((0.48*$Z222+K265)/(0.48*$Z222+$W264))^(1+1/(1+$W264/$Z222)))</f>
        <v>201.22804257660465</v>
      </c>
      <c r="L267" s="6">
        <f t="shared" ca="1" si="244"/>
        <v>154.29442405408952</v>
      </c>
      <c r="M267" s="6">
        <f t="shared" ca="1" si="244"/>
        <v>171.03626517122905</v>
      </c>
      <c r="N267" s="6">
        <f t="shared" ca="1" si="244"/>
        <v>195.11881894365575</v>
      </c>
      <c r="AD267" s="49"/>
      <c r="BG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1.1671583964038848E-2</v>
      </c>
      <c r="K268" s="38">
        <f t="shared" ref="K268:N268" ca="1" si="245">ABS(K263/K266)^1.5+ABS(K264/K267)^1.5</f>
        <v>0.48066904695479629</v>
      </c>
      <c r="L268" s="38">
        <f t="shared" ca="1" si="245"/>
        <v>0.58771373763769064</v>
      </c>
      <c r="M268" s="38">
        <f t="shared" ca="1" si="245"/>
        <v>0.81193570978704521</v>
      </c>
      <c r="N268" s="38">
        <f t="shared" ca="1" si="245"/>
        <v>0.68059277744022573</v>
      </c>
      <c r="AD268" s="49"/>
      <c r="BG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53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7-13'!$BO$160</f>
        <v>125.98248380350987</v>
      </c>
      <c r="F278" s="15" t="s">
        <v>116</v>
      </c>
      <c r="G278" s="39">
        <f>'[3]TRA 6-20'!$BG$75+'[3]TRA 6-20'!$BH$76</f>
        <v>379.20286815963811</v>
      </c>
      <c r="H278" s="13" t="s">
        <v>81</v>
      </c>
      <c r="I278" s="17">
        <v>0.35</v>
      </c>
      <c r="M278" s="13" t="s">
        <v>90</v>
      </c>
      <c r="N278" s="36">
        <f>IF(I278="","",G278*$H$273*I278)</f>
        <v>145.99310424146068</v>
      </c>
      <c r="O278" s="36">
        <f>IF(I278="","",E278*$H$273*I278)</f>
        <v>48.5032562643513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271.13005073414126</v>
      </c>
      <c r="O279" s="36">
        <f>IF(I280="","",IF(I278="","---",E278*$H$273*I279))</f>
        <v>90.077475919509567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7-13'!$BO$181</f>
        <v>176.98751447381036</v>
      </c>
      <c r="F280" s="15" t="s">
        <v>116</v>
      </c>
      <c r="G280" s="39">
        <f>'[3]TRA 6-20'!$AR$96+'[3]TRA 6-20'!$AS$97</f>
        <v>493.32592339771929</v>
      </c>
      <c r="H280" s="13" t="s">
        <v>81</v>
      </c>
      <c r="I280" s="17">
        <v>0.42</v>
      </c>
      <c r="M280" s="13" t="s">
        <v>90</v>
      </c>
      <c r="N280" s="36">
        <f>IF(I280="","",G280*$H$273*I280)</f>
        <v>227.91657660974633</v>
      </c>
      <c r="O280" s="36">
        <f>IF(I280="","",E280*$H$273*I280)</f>
        <v>81.768231686900393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314.74193912774496</v>
      </c>
      <c r="O281" s="36">
        <f>IF(I282="","",IF(I280="","---",E280*$H$273*I281))</f>
        <v>112.91803423429104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7-13'!$BP$202</f>
        <v>176.99381427197085</v>
      </c>
      <c r="F282" s="15" t="s">
        <v>116</v>
      </c>
      <c r="G282" s="39">
        <f>'[3]TRA 6-20'!$AR$117+'[3]TRA 6-20'!$AS$118</f>
        <v>589.00392953595224</v>
      </c>
      <c r="H282" s="13" t="s">
        <v>81</v>
      </c>
      <c r="I282" s="17">
        <v>0.46</v>
      </c>
      <c r="M282" s="13" t="s">
        <v>90</v>
      </c>
      <c r="N282" s="36">
        <f>IF(I282="","",G282*$H$273*I282)</f>
        <v>298.03598834519187</v>
      </c>
      <c r="O282" s="36">
        <f>IF(I282="","",E282*$H$273*I282)</f>
        <v>89.558870021617253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349.86833414435569</v>
      </c>
      <c r="O283" s="36">
        <f>IF(I284="","",IF(I282="","---",E282*$H$273*I283))</f>
        <v>105.13432567755069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7-13'!$BP$223</f>
        <v>176.99702852283713</v>
      </c>
      <c r="F284" s="15" t="s">
        <v>116</v>
      </c>
      <c r="G284" s="39">
        <f>'[3]TRA 6-20'!$AR$138+'[3]TRA 6-20'!$AS$139</f>
        <v>589.00392953595224</v>
      </c>
      <c r="H284" s="13" t="s">
        <v>81</v>
      </c>
      <c r="I284" s="17">
        <v>0.5</v>
      </c>
      <c r="M284" s="13" t="s">
        <v>90</v>
      </c>
      <c r="N284" s="36">
        <f>IF(I284="","",G284*$H$273*I284)</f>
        <v>323.95216124477378</v>
      </c>
      <c r="O284" s="36">
        <f>IF(I284="","",E284*$H$273*I284)</f>
        <v>97.348365687560431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323.95216124477378</v>
      </c>
      <c r="O285" s="36">
        <f>IF(I284="","---",E284*$H$273*I285)</f>
        <v>97.348365687560431</v>
      </c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71">
    <mergeCell ref="AO223:AP223"/>
    <mergeCell ref="AE221:AS221"/>
    <mergeCell ref="AF224:AH224"/>
    <mergeCell ref="AJ224:AK224"/>
    <mergeCell ref="AL224:AN224"/>
    <mergeCell ref="AF175:AH175"/>
    <mergeCell ref="AJ175:AK175"/>
    <mergeCell ref="AL175:AN175"/>
    <mergeCell ref="AF223:AH223"/>
    <mergeCell ref="AJ223:AK223"/>
    <mergeCell ref="AL223:AN223"/>
    <mergeCell ref="AE172:BG172"/>
    <mergeCell ref="AF174:AH174"/>
    <mergeCell ref="AJ174:AK174"/>
    <mergeCell ref="AL174:AN174"/>
    <mergeCell ref="AO174:AP174"/>
    <mergeCell ref="BA173:BB173"/>
    <mergeCell ref="AF126:AH126"/>
    <mergeCell ref="AJ126:AK126"/>
    <mergeCell ref="AL126:AN126"/>
    <mergeCell ref="AO126:AP126"/>
    <mergeCell ref="AF127:AH127"/>
    <mergeCell ref="AJ127:AK127"/>
    <mergeCell ref="AL127:AN127"/>
    <mergeCell ref="AL84:AN84"/>
    <mergeCell ref="AL85:AN85"/>
    <mergeCell ref="AL86:AN86"/>
    <mergeCell ref="AE124:BG124"/>
    <mergeCell ref="BA125:BB125"/>
    <mergeCell ref="AF78:AH78"/>
    <mergeCell ref="AJ78:AK78"/>
    <mergeCell ref="AL78:AN78"/>
    <mergeCell ref="AO78:AP78"/>
    <mergeCell ref="AF79:AH79"/>
    <mergeCell ref="AJ79:AK79"/>
    <mergeCell ref="AL79:AN79"/>
    <mergeCell ref="AL35:AN35"/>
    <mergeCell ref="AL36:AN36"/>
    <mergeCell ref="AL37:AN37"/>
    <mergeCell ref="AE76:BG76"/>
    <mergeCell ref="BA77:BB77"/>
    <mergeCell ref="AF30:AH30"/>
    <mergeCell ref="AJ30:AK30"/>
    <mergeCell ref="AL30:AN30"/>
    <mergeCell ref="AO30:AP30"/>
    <mergeCell ref="AF31:AH31"/>
    <mergeCell ref="AJ31:AK31"/>
    <mergeCell ref="AL31:AN31"/>
    <mergeCell ref="AH19:AI20"/>
    <mergeCell ref="AK19:AL19"/>
    <mergeCell ref="AK20:AL20"/>
    <mergeCell ref="AE28:BG28"/>
    <mergeCell ref="AZ29:BA29"/>
    <mergeCell ref="AH11:AI12"/>
    <mergeCell ref="AK11:AL11"/>
    <mergeCell ref="AK12:AL12"/>
    <mergeCell ref="AH15:AI16"/>
    <mergeCell ref="AK15:AL15"/>
    <mergeCell ref="AK16:AL16"/>
    <mergeCell ref="AH3:AI4"/>
    <mergeCell ref="AK3:AL3"/>
    <mergeCell ref="AK4:AL4"/>
    <mergeCell ref="AH7:AI8"/>
    <mergeCell ref="AK7:AL7"/>
    <mergeCell ref="AK8:AL8"/>
    <mergeCell ref="X56:AB56"/>
    <mergeCell ref="AA57:AB57"/>
    <mergeCell ref="X250:AB250"/>
    <mergeCell ref="AA251:AB251"/>
    <mergeCell ref="X104:AB104"/>
    <mergeCell ref="AA105:AB105"/>
  </mergeCells>
  <conditionalFormatting sqref="E211 K211:N211 E219 K219:N219 E260 K260:N260 E268 K268:N268">
    <cfRule type="cellIs" dxfId="31" priority="4" stopIfTrue="1" operator="greaterThan">
      <formula>1</formula>
    </cfRule>
  </conditionalFormatting>
  <conditionalFormatting sqref="E162 K162:N162 E170 K170:N170">
    <cfRule type="cellIs" dxfId="30" priority="3" stopIfTrue="1" operator="greaterThan">
      <formula>1</formula>
    </cfRule>
  </conditionalFormatting>
  <conditionalFormatting sqref="E114 K114:N114 E122 K122:N122">
    <cfRule type="cellIs" dxfId="29" priority="2" stopIfTrue="1" operator="greaterThan">
      <formula>1</formula>
    </cfRule>
  </conditionalFormatting>
  <conditionalFormatting sqref="E66 K66:N66 E74 K74:N74">
    <cfRule type="cellIs" dxfId="28" priority="1" stopIfTrue="1" operator="greaterThan">
      <formula>1</formula>
    </cfRule>
  </conditionalFormatting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G288"/>
  <sheetViews>
    <sheetView topLeftCell="Y258" workbookViewId="0">
      <selection activeCell="AE28" sqref="AE28:BG269"/>
    </sheetView>
  </sheetViews>
  <sheetFormatPr defaultRowHeight="15" x14ac:dyDescent="0.25"/>
  <cols>
    <col min="24" max="24" width="10.7109375" customWidth="1"/>
    <col min="26" max="26" width="10.7109375" customWidth="1"/>
    <col min="35" max="35" width="12.140625" customWidth="1"/>
    <col min="40" max="40" width="14.140625" customWidth="1"/>
    <col min="43" max="43" width="15" customWidth="1"/>
    <col min="45" max="45" width="13.140625" customWidth="1"/>
    <col min="50" max="50" width="15.8554687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14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1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ABS(InvPil!AM263)</f>
        <v>17.238200000000006</v>
      </c>
    </row>
    <row r="4" spans="1:41" x14ac:dyDescent="0.25">
      <c r="A4" s="19">
        <f ca="1">INDEX(Pilastri!$A$1:$K$10000,$B4,2)</f>
        <v>14</v>
      </c>
      <c r="B4" s="19">
        <f ca="1">MATCH(C2,INDIRECT("Pilastri!B1:B"&amp;TRIM(S1)),0)</f>
        <v>262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-25.672999999999998</v>
      </c>
      <c r="F4" s="20">
        <f ca="1">INDEX(Pilastri!$A$1:$K$10000,$B4,7)</f>
        <v>-15.691000000000001</v>
      </c>
      <c r="G4" s="20">
        <f ca="1">INDEX(Pilastri!$A$1:$K$10000,$B4,8)</f>
        <v>28.986999999999998</v>
      </c>
      <c r="H4" s="20">
        <f ca="1">INDEX(Pilastri!$A$1:$K$10000,$B4,9)</f>
        <v>1.169</v>
      </c>
      <c r="I4" s="20">
        <f ca="1">INDEX(Pilastri!$A$1:$K$10000,$B4,10)</f>
        <v>-1.4810000000000001</v>
      </c>
      <c r="J4" s="20">
        <f ca="1">INDEX(Pilastri!$A$1:$K$10000,$B4,11)</f>
        <v>-2.391</v>
      </c>
      <c r="K4" s="19">
        <f ca="1">INDEX(Pilastri!$A$1:$K$10000,$L4,2)</f>
        <v>14</v>
      </c>
      <c r="L4" s="19">
        <f ca="1">MATCH(C2,INDIRECT("Pilastri!B"&amp;TRIM(S2)&amp;":B10000"),0)+S1</f>
        <v>422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13.814</v>
      </c>
      <c r="P4" s="20">
        <f ca="1">INDEX(Pilastri!$A$1:$K$10000,$L4,7)</f>
        <v>9.452</v>
      </c>
      <c r="Q4" s="20">
        <f ca="1">INDEX(Pilastri!$A$1:$K$10000,$L4,8)</f>
        <v>-5.7990000000000004</v>
      </c>
      <c r="R4" s="20">
        <f ca="1">INDEX(Pilastri!$A$1:$K$10000,$L4,9)</f>
        <v>72.441999999999993</v>
      </c>
      <c r="S4" s="20">
        <f ca="1">INDEX(Pilastri!$A$1:$K$10000,$L4,10)</f>
        <v>-6.4870000000000001</v>
      </c>
      <c r="T4" s="20">
        <f ca="1">INDEX(Pilastri!$A$1:$K$10000,$L4,11)</f>
        <v>-10.477</v>
      </c>
      <c r="U4" s="20"/>
      <c r="V4" s="22">
        <f ca="1">K4</f>
        <v>14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1.1*MAX((M64+M72)/(AI31/100),(M65+M73)/(AI31/100))</f>
        <v>149.99175400505686</v>
      </c>
      <c r="AL4" s="108">
        <f>0.9*30*46*0.5*14.17*2/(1+2^2)/10</f>
        <v>351.9828</v>
      </c>
      <c r="AO4">
        <f>ABS(InvPil!AM264)</f>
        <v>86.149799999999999</v>
      </c>
    </row>
    <row r="5" spans="1:41" x14ac:dyDescent="0.25">
      <c r="A5" s="18"/>
      <c r="B5" s="5">
        <f ca="1">B4+1</f>
        <v>263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23.129000000000001</v>
      </c>
      <c r="F5" s="20">
        <f ca="1">INDEX(Pilastri!$A$1:$K$10000,$B5,7)</f>
        <v>14.35</v>
      </c>
      <c r="G5" s="20">
        <f ca="1">INDEX(Pilastri!$A$1:$K$10000,$B5,8)</f>
        <v>-28.533999999999999</v>
      </c>
      <c r="H5" s="20">
        <f ca="1">INDEX(Pilastri!$A$1:$K$10000,$B5,9)</f>
        <v>-1.159</v>
      </c>
      <c r="I5" s="20">
        <f ca="1">INDEX(Pilastri!$A$1:$K$10000,$B5,10)</f>
        <v>1.456</v>
      </c>
      <c r="J5" s="20">
        <f ca="1">INDEX(Pilastri!$A$1:$K$10000,$B5,11)</f>
        <v>2.3490000000000002</v>
      </c>
      <c r="K5" s="19"/>
      <c r="L5" s="5">
        <f ca="1">L4+1</f>
        <v>423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-8.9540000000000006</v>
      </c>
      <c r="P5" s="20">
        <f ca="1">INDEX(Pilastri!$A$1:$K$10000,$L5,7)</f>
        <v>-6.5819999999999999</v>
      </c>
      <c r="Q5" s="20">
        <f ca="1">INDEX(Pilastri!$A$1:$K$10000,$L5,8)</f>
        <v>5.133</v>
      </c>
      <c r="R5" s="20">
        <f ca="1">INDEX(Pilastri!$A$1:$K$10000,$L5,9)</f>
        <v>-53.524000000000001</v>
      </c>
      <c r="S5" s="20">
        <f ca="1">INDEX(Pilastri!$A$1:$K$10000,$L5,10)</f>
        <v>4.1749999999999998</v>
      </c>
      <c r="T5" s="20">
        <f ca="1">INDEX(Pilastri!$A$1:$K$10000,$L5,11)</f>
        <v>6.6970000000000001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ABS(InvPil!AM265)</f>
        <v>91.838700000000003</v>
      </c>
    </row>
    <row r="6" spans="1:41" x14ac:dyDescent="0.25">
      <c r="A6" s="18"/>
      <c r="B6" s="5">
        <f t="shared" ref="B6:B7" ca="1" si="0">B5+1</f>
        <v>264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-15.250999999999999</v>
      </c>
      <c r="F6" s="20">
        <f ca="1">INDEX(Pilastri!$A$1:$K$10000,$B6,7)</f>
        <v>-9.3879999999999999</v>
      </c>
      <c r="G6" s="20">
        <f ca="1">INDEX(Pilastri!$A$1:$K$10000,$B6,8)</f>
        <v>17.975000000000001</v>
      </c>
      <c r="H6" s="20">
        <f ca="1">INDEX(Pilastri!$A$1:$K$10000,$B6,9)</f>
        <v>0.72699999999999998</v>
      </c>
      <c r="I6" s="20">
        <f ca="1">INDEX(Pilastri!$A$1:$K$10000,$B6,10)</f>
        <v>-0.91800000000000004</v>
      </c>
      <c r="J6" s="20">
        <f ca="1">INDEX(Pilastri!$A$1:$K$10000,$B6,11)</f>
        <v>-1.4810000000000001</v>
      </c>
      <c r="K6" s="19"/>
      <c r="L6" s="5">
        <f t="shared" ref="L6:L7" ca="1" si="1">L5+1</f>
        <v>424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7.1150000000000002</v>
      </c>
      <c r="P6" s="20">
        <f ca="1">INDEX(Pilastri!$A$1:$K$10000,$L6,7)</f>
        <v>5.0110000000000001</v>
      </c>
      <c r="Q6" s="20">
        <f ca="1">INDEX(Pilastri!$A$1:$K$10000,$L6,8)</f>
        <v>-3.343</v>
      </c>
      <c r="R6" s="20">
        <f ca="1">INDEX(Pilastri!$A$1:$K$10000,$L6,9)</f>
        <v>38.92</v>
      </c>
      <c r="S6" s="20">
        <f ca="1">INDEX(Pilastri!$A$1:$K$10000,$L6,10)</f>
        <v>-3.3319999999999999</v>
      </c>
      <c r="T6" s="20">
        <f ca="1">INDEX(Pilastri!$A$1:$K$10000,$L6,11)</f>
        <v>-5.367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ABS(InvPil!AM266)</f>
        <v>11.549300000000002</v>
      </c>
    </row>
    <row r="7" spans="1:41" x14ac:dyDescent="0.25">
      <c r="A7" s="18"/>
      <c r="B7" s="5">
        <f t="shared" ca="1" si="0"/>
        <v>265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-57.709000000000003</v>
      </c>
      <c r="F7" s="20">
        <f ca="1">INDEX(Pilastri!$A$1:$K$10000,$B7,7)</f>
        <v>-34.277000000000001</v>
      </c>
      <c r="G7" s="20">
        <f ca="1">INDEX(Pilastri!$A$1:$K$10000,$B7,8)</f>
        <v>20.443999999999999</v>
      </c>
      <c r="H7" s="20">
        <f ca="1">INDEX(Pilastri!$A$1:$K$10000,$B7,9)</f>
        <v>0.84499999999999997</v>
      </c>
      <c r="I7" s="20">
        <f ca="1">INDEX(Pilastri!$A$1:$K$10000,$B7,10)</f>
        <v>-1.0429999999999999</v>
      </c>
      <c r="J7" s="20">
        <f ca="1">INDEX(Pilastri!$A$1:$K$10000,$B7,11)</f>
        <v>-1.6830000000000001</v>
      </c>
      <c r="K7" s="19"/>
      <c r="L7" s="5">
        <f t="shared" ca="1" si="1"/>
        <v>425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-25.824999999999999</v>
      </c>
      <c r="P7" s="20">
        <f ca="1">INDEX(Pilastri!$A$1:$K$10000,$L7,7)</f>
        <v>-17.417000000000002</v>
      </c>
      <c r="Q7" s="20">
        <f ca="1">INDEX(Pilastri!$A$1:$K$10000,$L7,8)</f>
        <v>2.468</v>
      </c>
      <c r="R7" s="20">
        <f ca="1">INDEX(Pilastri!$A$1:$K$10000,$L7,9)</f>
        <v>-30.826000000000001</v>
      </c>
      <c r="S7" s="20">
        <f ca="1">INDEX(Pilastri!$A$1:$K$10000,$L7,10)</f>
        <v>2.76</v>
      </c>
      <c r="T7" s="20">
        <f ca="1">INDEX(Pilastri!$A$1:$K$10000,$L7,11)</f>
        <v>4.4580000000000002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-83.534000000000006</v>
      </c>
      <c r="Z7" s="40">
        <f ca="1">F7+P7</f>
        <v>-51.694000000000003</v>
      </c>
      <c r="AA7" s="40">
        <f ca="1">G7+Q7</f>
        <v>22.911999999999999</v>
      </c>
      <c r="AB7" s="22">
        <f t="shared" ref="AB7:AD7" ca="1" si="2">H7+R7</f>
        <v>-29.981000000000002</v>
      </c>
      <c r="AC7" s="22">
        <f t="shared" ca="1" si="2"/>
        <v>1.7169999999999999</v>
      </c>
      <c r="AD7" s="50">
        <f t="shared" ca="1" si="2"/>
        <v>2.7750000000000004</v>
      </c>
      <c r="AH7" s="109" t="s">
        <v>142</v>
      </c>
      <c r="AI7" s="109"/>
      <c r="AK7" s="107" t="s">
        <v>140</v>
      </c>
      <c r="AL7" s="107"/>
      <c r="AO7">
        <f>ABS(InvPil!AM267)</f>
        <v>1.8979999999999819</v>
      </c>
    </row>
    <row r="8" spans="1:41" x14ac:dyDescent="0.25">
      <c r="A8" s="18"/>
      <c r="B8" s="5">
        <f ca="1">IF(ROW(C8)-ROW(C$4)&gt;=4*$C$4,"",B7+1)</f>
        <v>266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-23.081</v>
      </c>
      <c r="F8" s="20">
        <f ca="1">INDEX(Pilastri!$A$1:$K$10000,$B8,7)</f>
        <v>-14.755000000000001</v>
      </c>
      <c r="G8" s="20">
        <f ca="1">INDEX(Pilastri!$A$1:$K$10000,$B8,8)</f>
        <v>52.133000000000003</v>
      </c>
      <c r="H8" s="20">
        <f ca="1">INDEX(Pilastri!$A$1:$K$10000,$B8,9)</f>
        <v>1.661</v>
      </c>
      <c r="I8" s="20">
        <f ca="1">INDEX(Pilastri!$A$1:$K$10000,$B8,10)</f>
        <v>-2.5499999999999998</v>
      </c>
      <c r="J8" s="20">
        <f ca="1">INDEX(Pilastri!$A$1:$K$10000,$B8,11)</f>
        <v>-4.141</v>
      </c>
      <c r="K8" s="19"/>
      <c r="L8" s="5">
        <f ca="1">IF(ROW(M8)-ROW(M$4)&gt;=4*$C$4,"",L7+1)</f>
        <v>426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11.877000000000001</v>
      </c>
      <c r="P8" s="20">
        <f ca="1">INDEX(Pilastri!$A$1:$K$10000,$L8,7)</f>
        <v>8.67</v>
      </c>
      <c r="Q8" s="20">
        <f ca="1">INDEX(Pilastri!$A$1:$K$10000,$L8,8)</f>
        <v>-9.968</v>
      </c>
      <c r="R8" s="20">
        <f ca="1">INDEX(Pilastri!$A$1:$K$10000,$L8,9)</f>
        <v>128.94999999999999</v>
      </c>
      <c r="S8" s="20">
        <f ca="1">INDEX(Pilastri!$A$1:$K$10000,$L8,10)</f>
        <v>-11.901999999999999</v>
      </c>
      <c r="T8" s="20">
        <f ca="1">INDEX(Pilastri!$A$1:$K$10000,$L8,11)</f>
        <v>-19.36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1.1*MAX((M112+M120)/(AI79/100),(M113+M121)/(AI79/100))</f>
        <v>276.69369223209293</v>
      </c>
      <c r="AL8" s="108">
        <f>0.9*30*46*0.5*14.17*2/(1+2^2)/10</f>
        <v>351.9828</v>
      </c>
      <c r="AO8">
        <f>ABS(InvPil!AM268)</f>
        <v>253.57799999999997</v>
      </c>
    </row>
    <row r="9" spans="1:41" x14ac:dyDescent="0.25">
      <c r="A9" s="18"/>
      <c r="B9" s="19">
        <f t="shared" ref="B9:B23" ca="1" si="3">IF(ROW(C9)-ROW(C$4)&gt;=4*$C$4,"",B8+1)</f>
        <v>267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22.652000000000001</v>
      </c>
      <c r="F9" s="20">
        <f ca="1">INDEX(Pilastri!$A$1:$K$10000,$B9,7)</f>
        <v>14.471</v>
      </c>
      <c r="G9" s="20">
        <f ca="1">INDEX(Pilastri!$A$1:$K$10000,$B9,8)</f>
        <v>-54.354999999999997</v>
      </c>
      <c r="H9" s="20">
        <f ca="1">INDEX(Pilastri!$A$1:$K$10000,$B9,9)</f>
        <v>-1.7569999999999999</v>
      </c>
      <c r="I9" s="20">
        <f ca="1">INDEX(Pilastri!$A$1:$K$10000,$B9,10)</f>
        <v>2.6680000000000001</v>
      </c>
      <c r="J9" s="20">
        <f ca="1">INDEX(Pilastri!$A$1:$K$10000,$B9,11)</f>
        <v>4.3310000000000004</v>
      </c>
      <c r="K9" s="19"/>
      <c r="L9" s="19">
        <f t="shared" ref="L9:L23" ca="1" si="4">IF(ROW(M9)-ROW(M$4)&gt;=4*$C$4,"",L8+1)</f>
        <v>427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-8.7230000000000008</v>
      </c>
      <c r="P9" s="20">
        <f ca="1">INDEX(Pilastri!$A$1:$K$10000,$L9,7)</f>
        <v>-6.5179999999999998</v>
      </c>
      <c r="Q9" s="20">
        <f ca="1">INDEX(Pilastri!$A$1:$K$10000,$L9,8)</f>
        <v>9.6069999999999993</v>
      </c>
      <c r="R9" s="20">
        <f ca="1">INDEX(Pilastri!$A$1:$K$10000,$L9,9)</f>
        <v>-121.169</v>
      </c>
      <c r="S9" s="20">
        <f ca="1">INDEX(Pilastri!$A$1:$K$10000,$L9,10)</f>
        <v>10.903</v>
      </c>
      <c r="T9" s="20">
        <f ca="1">INDEX(Pilastri!$A$1:$K$10000,$L9,11)</f>
        <v>17.672999999999998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ABS(InvPil!AM269)</f>
        <v>264.41610000000003</v>
      </c>
    </row>
    <row r="10" spans="1:41" x14ac:dyDescent="0.25">
      <c r="A10" s="18"/>
      <c r="B10" s="19">
        <f t="shared" ca="1" si="3"/>
        <v>268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-14.292</v>
      </c>
      <c r="F10" s="20">
        <f ca="1">INDEX(Pilastri!$A$1:$K$10000,$B10,7)</f>
        <v>-9.1329999999999991</v>
      </c>
      <c r="G10" s="20">
        <f ca="1">INDEX(Pilastri!$A$1:$K$10000,$B10,8)</f>
        <v>33.277000000000001</v>
      </c>
      <c r="H10" s="20">
        <f ca="1">INDEX(Pilastri!$A$1:$K$10000,$B10,9)</f>
        <v>1.0680000000000001</v>
      </c>
      <c r="I10" s="20">
        <f ca="1">INDEX(Pilastri!$A$1:$K$10000,$B10,10)</f>
        <v>-1.631</v>
      </c>
      <c r="J10" s="20">
        <f ca="1">INDEX(Pilastri!$A$1:$K$10000,$B10,11)</f>
        <v>-2.6480000000000001</v>
      </c>
      <c r="K10" s="19"/>
      <c r="L10" s="19">
        <f t="shared" ca="1" si="4"/>
        <v>428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6.4370000000000003</v>
      </c>
      <c r="P10" s="20">
        <f ca="1">INDEX(Pilastri!$A$1:$K$10000,$L10,7)</f>
        <v>4.7460000000000004</v>
      </c>
      <c r="Q10" s="20">
        <f ca="1">INDEX(Pilastri!$A$1:$K$10000,$L10,8)</f>
        <v>-6</v>
      </c>
      <c r="R10" s="20">
        <f ca="1">INDEX(Pilastri!$A$1:$K$10000,$L10,9)</f>
        <v>77.588999999999999</v>
      </c>
      <c r="S10" s="20">
        <f ca="1">INDEX(Pilastri!$A$1:$K$10000,$L10,10)</f>
        <v>-7.1269999999999998</v>
      </c>
      <c r="T10" s="20">
        <f ca="1">INDEX(Pilastri!$A$1:$K$10000,$L10,11)</f>
        <v>-11.573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ABS(InvPil!AM270)</f>
        <v>12.736099999999993</v>
      </c>
    </row>
    <row r="11" spans="1:41" x14ac:dyDescent="0.25">
      <c r="A11" s="18"/>
      <c r="B11" s="19">
        <f t="shared" ca="1" si="3"/>
        <v>269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-132.63</v>
      </c>
      <c r="F11" s="20">
        <f ca="1">INDEX(Pilastri!$A$1:$K$10000,$B11,7)</f>
        <v>-82.274000000000001</v>
      </c>
      <c r="G11" s="20">
        <f ca="1">INDEX(Pilastri!$A$1:$K$10000,$B11,8)</f>
        <v>81.248999999999995</v>
      </c>
      <c r="H11" s="20">
        <f ca="1">INDEX(Pilastri!$A$1:$K$10000,$B11,9)</f>
        <v>3.0030000000000001</v>
      </c>
      <c r="I11" s="20">
        <f ca="1">INDEX(Pilastri!$A$1:$K$10000,$B11,10)</f>
        <v>-4.1180000000000003</v>
      </c>
      <c r="J11" s="20">
        <f ca="1">INDEX(Pilastri!$A$1:$K$10000,$B11,11)</f>
        <v>-6.6639999999999997</v>
      </c>
      <c r="K11" s="19"/>
      <c r="L11" s="19">
        <f t="shared" ca="1" si="4"/>
        <v>429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-62.119</v>
      </c>
      <c r="P11" s="20">
        <f ca="1">INDEX(Pilastri!$A$1:$K$10000,$L11,7)</f>
        <v>-43.566000000000003</v>
      </c>
      <c r="Q11" s="20">
        <f ca="1">INDEX(Pilastri!$A$1:$K$10000,$L11,8)</f>
        <v>7.9539999999999997</v>
      </c>
      <c r="R11" s="20">
        <f ca="1">INDEX(Pilastri!$A$1:$K$10000,$L11,9)</f>
        <v>-104.29</v>
      </c>
      <c r="S11" s="20">
        <f ca="1">INDEX(Pilastri!$A$1:$K$10000,$L11,10)</f>
        <v>9.6020000000000003</v>
      </c>
      <c r="T11" s="20">
        <f ca="1">INDEX(Pilastri!$A$1:$K$10000,$L11,11)</f>
        <v>15.547000000000001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-194.749</v>
      </c>
      <c r="Z11" s="22">
        <f t="shared" ca="1" si="5"/>
        <v>-125.84</v>
      </c>
      <c r="AA11" s="22">
        <f t="shared" ca="1" si="5"/>
        <v>89.202999999999989</v>
      </c>
      <c r="AB11" s="22">
        <f t="shared" ca="1" si="5"/>
        <v>-101.28700000000001</v>
      </c>
      <c r="AC11" s="22">
        <f t="shared" ca="1" si="5"/>
        <v>5.484</v>
      </c>
      <c r="AD11" s="50">
        <f t="shared" ca="1" si="5"/>
        <v>8.8830000000000009</v>
      </c>
      <c r="AH11" s="109" t="s">
        <v>143</v>
      </c>
      <c r="AI11" s="109"/>
      <c r="AK11" s="107" t="s">
        <v>140</v>
      </c>
      <c r="AL11" s="107"/>
      <c r="AO11">
        <f>ABS(InvPil!AM271)</f>
        <v>84.241799999999984</v>
      </c>
    </row>
    <row r="12" spans="1:41" x14ac:dyDescent="0.25">
      <c r="A12" s="18"/>
      <c r="B12" s="19">
        <f t="shared" ca="1" si="3"/>
        <v>270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-23.898</v>
      </c>
      <c r="F12" s="20">
        <f ca="1">INDEX(Pilastri!$A$1:$K$10000,$B12,7)</f>
        <v>-15.247999999999999</v>
      </c>
      <c r="G12" s="20">
        <f ca="1">INDEX(Pilastri!$A$1:$K$10000,$B12,8)</f>
        <v>73.725999999999999</v>
      </c>
      <c r="H12" s="20">
        <f ca="1">INDEX(Pilastri!$A$1:$K$10000,$B12,9)</f>
        <v>2.0920000000000001</v>
      </c>
      <c r="I12" s="20">
        <f ca="1">INDEX(Pilastri!$A$1:$K$10000,$B12,10)</f>
        <v>-3.5720000000000001</v>
      </c>
      <c r="J12" s="20">
        <f ca="1">INDEX(Pilastri!$A$1:$K$10000,$B12,11)</f>
        <v>-5.8120000000000003</v>
      </c>
      <c r="K12" s="19"/>
      <c r="L12" s="19">
        <f t="shared" ca="1" si="4"/>
        <v>430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12.2</v>
      </c>
      <c r="P12" s="20">
        <f ca="1">INDEX(Pilastri!$A$1:$K$10000,$L12,7)</f>
        <v>8.9749999999999996</v>
      </c>
      <c r="Q12" s="20">
        <f ca="1">INDEX(Pilastri!$A$1:$K$10000,$L12,8)</f>
        <v>-14.212</v>
      </c>
      <c r="R12" s="20">
        <f ca="1">INDEX(Pilastri!$A$1:$K$10000,$L12,9)</f>
        <v>189.24100000000001</v>
      </c>
      <c r="S12" s="20">
        <f ca="1">INDEX(Pilastri!$A$1:$K$10000,$L12,10)</f>
        <v>-17.349</v>
      </c>
      <c r="T12" s="20">
        <f ca="1">INDEX(Pilastri!$A$1:$K$10000,$L12,11)</f>
        <v>-28.254999999999999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1.1*MAX((M160+M168)/(AI127/100),(M161+M169)/(AI127/100))</f>
        <v>551.15151128341824</v>
      </c>
      <c r="AL12" s="108">
        <f>0.9*30*46*0.5*14.17*2/(1+2^2)/10</f>
        <v>351.9828</v>
      </c>
      <c r="AO12">
        <f>ABS(InvPil!AM272)</f>
        <v>494.38779999999997</v>
      </c>
    </row>
    <row r="13" spans="1:41" x14ac:dyDescent="0.25">
      <c r="A13" s="18"/>
      <c r="B13" s="19">
        <f t="shared" ca="1" si="3"/>
        <v>271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22.280999999999999</v>
      </c>
      <c r="F13" s="20">
        <f ca="1">INDEX(Pilastri!$A$1:$K$10000,$B13,7)</f>
        <v>14.254</v>
      </c>
      <c r="G13" s="20">
        <f ca="1">INDEX(Pilastri!$A$1:$K$10000,$B13,8)</f>
        <v>-73.84</v>
      </c>
      <c r="H13" s="20">
        <f ca="1">INDEX(Pilastri!$A$1:$K$10000,$B13,9)</f>
        <v>-2.1339999999999999</v>
      </c>
      <c r="I13" s="20">
        <f ca="1">INDEX(Pilastri!$A$1:$K$10000,$B13,10)</f>
        <v>3.5979999999999999</v>
      </c>
      <c r="J13" s="20">
        <f ca="1">INDEX(Pilastri!$A$1:$K$10000,$B13,11)</f>
        <v>5.8529999999999998</v>
      </c>
      <c r="K13" s="19"/>
      <c r="L13" s="19">
        <f t="shared" ca="1" si="4"/>
        <v>431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-9.9969999999999999</v>
      </c>
      <c r="P13" s="20">
        <f ca="1">INDEX(Pilastri!$A$1:$K$10000,$L13,7)</f>
        <v>-7.4450000000000003</v>
      </c>
      <c r="Q13" s="20">
        <f ca="1">INDEX(Pilastri!$A$1:$K$10000,$L13,8)</f>
        <v>11.487</v>
      </c>
      <c r="R13" s="20">
        <f ca="1">INDEX(Pilastri!$A$1:$K$10000,$L13,9)</f>
        <v>-157.69399999999999</v>
      </c>
      <c r="S13" s="20">
        <f ca="1">INDEX(Pilastri!$A$1:$K$10000,$L13,10)</f>
        <v>14.36</v>
      </c>
      <c r="T13" s="20">
        <f ca="1">INDEX(Pilastri!$A$1:$K$10000,$L13,11)</f>
        <v>23.341999999999999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ABS(InvPil!AM273)</f>
        <v>514.4316</v>
      </c>
    </row>
    <row r="14" spans="1:41" x14ac:dyDescent="0.25">
      <c r="A14" s="18"/>
      <c r="B14" s="19">
        <f t="shared" ca="1" si="3"/>
        <v>272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-14.430999999999999</v>
      </c>
      <c r="F14" s="20">
        <f ca="1">INDEX(Pilastri!$A$1:$K$10000,$B14,7)</f>
        <v>-9.2189999999999994</v>
      </c>
      <c r="G14" s="20">
        <f ca="1">INDEX(Pilastri!$A$1:$K$10000,$B14,8)</f>
        <v>46.113999999999997</v>
      </c>
      <c r="H14" s="20">
        <f ca="1">INDEX(Pilastri!$A$1:$K$10000,$B14,9)</f>
        <v>1.321</v>
      </c>
      <c r="I14" s="20">
        <f ca="1">INDEX(Pilastri!$A$1:$K$10000,$B14,10)</f>
        <v>-2.2410000000000001</v>
      </c>
      <c r="J14" s="20">
        <f ca="1">INDEX(Pilastri!$A$1:$K$10000,$B14,11)</f>
        <v>-3.6459999999999999</v>
      </c>
      <c r="K14" s="19"/>
      <c r="L14" s="19">
        <f t="shared" ca="1" si="4"/>
        <v>432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6.9370000000000003</v>
      </c>
      <c r="P14" s="20">
        <f ca="1">INDEX(Pilastri!$A$1:$K$10000,$L14,7)</f>
        <v>5.1310000000000002</v>
      </c>
      <c r="Q14" s="20">
        <f ca="1">INDEX(Pilastri!$A$1:$K$10000,$L14,8)</f>
        <v>-7.8940000000000001</v>
      </c>
      <c r="R14" s="20">
        <f ca="1">INDEX(Pilastri!$A$1:$K$10000,$L14,9)</f>
        <v>107.685</v>
      </c>
      <c r="S14" s="20">
        <f ca="1">INDEX(Pilastri!$A$1:$K$10000,$L14,10)</f>
        <v>-9.9090000000000007</v>
      </c>
      <c r="T14" s="20">
        <f ca="1">INDEX(Pilastri!$A$1:$K$10000,$L14,11)</f>
        <v>-16.123999999999999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ABS(InvPil!AM274)</f>
        <v>104.28559999999996</v>
      </c>
    </row>
    <row r="15" spans="1:41" x14ac:dyDescent="0.25">
      <c r="A15" s="18"/>
      <c r="B15" s="19">
        <f t="shared" ca="1" si="3"/>
        <v>273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-212.39</v>
      </c>
      <c r="F15" s="20">
        <f ca="1">INDEX(Pilastri!$A$1:$K$10000,$B15,7)</f>
        <v>-133.85300000000001</v>
      </c>
      <c r="G15" s="20">
        <f ca="1">INDEX(Pilastri!$A$1:$K$10000,$B15,8)</f>
        <v>186.62899999999999</v>
      </c>
      <c r="H15" s="20">
        <f ca="1">INDEX(Pilastri!$A$1:$K$10000,$B15,9)</f>
        <v>6.2229999999999999</v>
      </c>
      <c r="I15" s="20">
        <f ca="1">INDEX(Pilastri!$A$1:$K$10000,$B15,10)</f>
        <v>-9.3559999999999999</v>
      </c>
      <c r="J15" s="20">
        <f ca="1">INDEX(Pilastri!$A$1:$K$10000,$B15,11)</f>
        <v>-15.18</v>
      </c>
      <c r="K15" s="19"/>
      <c r="L15" s="19">
        <f t="shared" ca="1" si="4"/>
        <v>433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-100.089</v>
      </c>
      <c r="P15" s="20">
        <f ca="1">INDEX(Pilastri!$A$1:$K$10000,$L15,7)</f>
        <v>-71.22</v>
      </c>
      <c r="Q15" s="20">
        <f ca="1">INDEX(Pilastri!$A$1:$K$10000,$L15,8)</f>
        <v>17.045000000000002</v>
      </c>
      <c r="R15" s="20">
        <f ca="1">INDEX(Pilastri!$A$1:$K$10000,$L15,9)</f>
        <v>-230.88900000000001</v>
      </c>
      <c r="S15" s="20">
        <f ca="1">INDEX(Pilastri!$A$1:$K$10000,$L15,10)</f>
        <v>21.623999999999999</v>
      </c>
      <c r="T15" s="20">
        <f ca="1">INDEX(Pilastri!$A$1:$K$10000,$L15,11)</f>
        <v>35.090000000000003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-312.47899999999998</v>
      </c>
      <c r="Z15" s="22">
        <f t="shared" ca="1" si="6"/>
        <v>-205.07300000000001</v>
      </c>
      <c r="AA15" s="22">
        <f t="shared" ca="1" si="6"/>
        <v>203.67399999999998</v>
      </c>
      <c r="AB15" s="22">
        <f t="shared" ca="1" si="6"/>
        <v>-224.666</v>
      </c>
      <c r="AC15" s="22">
        <f t="shared" ca="1" si="6"/>
        <v>12.267999999999999</v>
      </c>
      <c r="AD15" s="50">
        <f t="shared" ca="1" si="6"/>
        <v>19.910000000000004</v>
      </c>
      <c r="AH15" s="109" t="s">
        <v>144</v>
      </c>
      <c r="AI15" s="109"/>
      <c r="AK15" s="107" t="s">
        <v>140</v>
      </c>
      <c r="AL15" s="107"/>
      <c r="AO15">
        <f>ABS(InvPil!AM275)</f>
        <v>211.70599999999996</v>
      </c>
    </row>
    <row r="16" spans="1:41" x14ac:dyDescent="0.25">
      <c r="A16" s="18"/>
      <c r="B16" s="19">
        <f t="shared" ca="1" si="3"/>
        <v>274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-18.896999999999998</v>
      </c>
      <c r="F16" s="20">
        <f ca="1">INDEX(Pilastri!$A$1:$K$10000,$B16,7)</f>
        <v>-12.170999999999999</v>
      </c>
      <c r="G16" s="20">
        <f ca="1">INDEX(Pilastri!$A$1:$K$10000,$B16,8)</f>
        <v>94.67</v>
      </c>
      <c r="H16" s="20">
        <f ca="1">INDEX(Pilastri!$A$1:$K$10000,$B16,9)</f>
        <v>2.0619999999999998</v>
      </c>
      <c r="I16" s="20">
        <f ca="1">INDEX(Pilastri!$A$1:$K$10000,$B16,10)</f>
        <v>-4.2759999999999998</v>
      </c>
      <c r="J16" s="20">
        <f ca="1">INDEX(Pilastri!$A$1:$K$10000,$B16,11)</f>
        <v>-6.9640000000000004</v>
      </c>
      <c r="K16" s="19"/>
      <c r="L16" s="19">
        <f t="shared" ca="1" si="4"/>
        <v>434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11.89</v>
      </c>
      <c r="P16" s="20">
        <f ca="1">INDEX(Pilastri!$A$1:$K$10000,$L16,7)</f>
        <v>8.7059999999999995</v>
      </c>
      <c r="Q16" s="20">
        <f ca="1">INDEX(Pilastri!$A$1:$K$10000,$L16,8)</f>
        <v>-17.361000000000001</v>
      </c>
      <c r="R16" s="20">
        <f ca="1">INDEX(Pilastri!$A$1:$K$10000,$L16,9)</f>
        <v>209.78899999999999</v>
      </c>
      <c r="S16" s="20">
        <f ca="1">INDEX(Pilastri!$A$1:$K$10000,$L16,10)</f>
        <v>-19.327000000000002</v>
      </c>
      <c r="T16" s="20">
        <f ca="1">INDEX(Pilastri!$A$1:$K$10000,$L16,11)</f>
        <v>-31.486999999999998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1.1*MAX((M209+M217)/(AI175/100),(M210+M218)/(AI175/100))</f>
        <v>681.40176920716419</v>
      </c>
      <c r="AL16" s="108">
        <f>0.9*30*46*0.5*14.17*2/(1+2^2)/10</f>
        <v>351.9828</v>
      </c>
      <c r="AO16">
        <f>ABS(InvPil!AM276)</f>
        <v>775.05</v>
      </c>
    </row>
    <row r="17" spans="1:59" x14ac:dyDescent="0.25">
      <c r="A17" s="18"/>
      <c r="B17" s="19">
        <f t="shared" ca="1" si="3"/>
        <v>275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16.806999999999999</v>
      </c>
      <c r="F17" s="20">
        <f ca="1">INDEX(Pilastri!$A$1:$K$10000,$B17,7)</f>
        <v>10.904</v>
      </c>
      <c r="G17" s="20">
        <f ca="1">INDEX(Pilastri!$A$1:$K$10000,$B17,8)</f>
        <v>-99.406999999999996</v>
      </c>
      <c r="H17" s="20">
        <f ca="1">INDEX(Pilastri!$A$1:$K$10000,$B17,9)</f>
        <v>-2.19</v>
      </c>
      <c r="I17" s="20">
        <f ca="1">INDEX(Pilastri!$A$1:$K$10000,$B17,10)</f>
        <v>4.5039999999999996</v>
      </c>
      <c r="J17" s="20">
        <f ca="1">INDEX(Pilastri!$A$1:$K$10000,$B17,11)</f>
        <v>7.3330000000000002</v>
      </c>
      <c r="K17" s="19"/>
      <c r="L17" s="19">
        <f t="shared" ca="1" si="4"/>
        <v>435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-11.781000000000001</v>
      </c>
      <c r="P17" s="20">
        <f ca="1">INDEX(Pilastri!$A$1:$K$10000,$L17,7)</f>
        <v>-8.7379999999999995</v>
      </c>
      <c r="Q17" s="20">
        <f ca="1">INDEX(Pilastri!$A$1:$K$10000,$L17,8)</f>
        <v>15.537000000000001</v>
      </c>
      <c r="R17" s="20">
        <f ca="1">INDEX(Pilastri!$A$1:$K$10000,$L17,9)</f>
        <v>-214.66</v>
      </c>
      <c r="S17" s="20">
        <f ca="1">INDEX(Pilastri!$A$1:$K$10000,$L17,10)</f>
        <v>19.687999999999999</v>
      </c>
      <c r="T17" s="20">
        <f ca="1">INDEX(Pilastri!$A$1:$K$10000,$L17,11)</f>
        <v>32.048000000000002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ABS(InvPil!AM277)</f>
        <v>797.33450000000005</v>
      </c>
    </row>
    <row r="18" spans="1:59" x14ac:dyDescent="0.25">
      <c r="A18" s="18"/>
      <c r="B18" s="19">
        <f t="shared" ca="1" si="3"/>
        <v>276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-11.157</v>
      </c>
      <c r="F18" s="20">
        <f ca="1">INDEX(Pilastri!$A$1:$K$10000,$B18,7)</f>
        <v>-7.2110000000000003</v>
      </c>
      <c r="G18" s="20">
        <f ca="1">INDEX(Pilastri!$A$1:$K$10000,$B18,8)</f>
        <v>60.648000000000003</v>
      </c>
      <c r="H18" s="20">
        <f ca="1">INDEX(Pilastri!$A$1:$K$10000,$B18,9)</f>
        <v>1.329</v>
      </c>
      <c r="I18" s="20">
        <f ca="1">INDEX(Pilastri!$A$1:$K$10000,$B18,10)</f>
        <v>-2.7440000000000002</v>
      </c>
      <c r="J18" s="20">
        <f ca="1">INDEX(Pilastri!$A$1:$K$10000,$B18,11)</f>
        <v>-4.468</v>
      </c>
      <c r="K18" s="19"/>
      <c r="L18" s="19">
        <f t="shared" ca="1" si="4"/>
        <v>436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7.3970000000000002</v>
      </c>
      <c r="P18" s="20">
        <f ca="1">INDEX(Pilastri!$A$1:$K$10000,$L18,7)</f>
        <v>5.4509999999999996</v>
      </c>
      <c r="Q18" s="20">
        <f ca="1">INDEX(Pilastri!$A$1:$K$10000,$L18,8)</f>
        <v>-10.17</v>
      </c>
      <c r="R18" s="20">
        <f ca="1">INDEX(Pilastri!$A$1:$K$10000,$L18,9)</f>
        <v>132.173</v>
      </c>
      <c r="S18" s="20">
        <f ca="1">INDEX(Pilastri!$A$1:$K$10000,$L18,10)</f>
        <v>-12.192</v>
      </c>
      <c r="T18" s="20">
        <f ca="1">INDEX(Pilastri!$A$1:$K$10000,$L18,11)</f>
        <v>-19.855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ABS(InvPil!AM278)</f>
        <v>233.9905</v>
      </c>
    </row>
    <row r="19" spans="1:59" x14ac:dyDescent="0.25">
      <c r="A19" s="18"/>
      <c r="B19" s="19">
        <f t="shared" ca="1" si="3"/>
        <v>277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-287.779</v>
      </c>
      <c r="F19" s="20">
        <f ca="1">INDEX(Pilastri!$A$1:$K$10000,$B19,7)</f>
        <v>-182.739</v>
      </c>
      <c r="G19" s="20">
        <f ca="1">INDEX(Pilastri!$A$1:$K$10000,$B19,8)</f>
        <v>324.02100000000002</v>
      </c>
      <c r="H19" s="20">
        <f ca="1">INDEX(Pilastri!$A$1:$K$10000,$B19,9)</f>
        <v>9.6999999999999993</v>
      </c>
      <c r="I19" s="20">
        <f ca="1">INDEX(Pilastri!$A$1:$K$10000,$B19,10)</f>
        <v>-15.94</v>
      </c>
      <c r="J19" s="20">
        <f ca="1">INDEX(Pilastri!$A$1:$K$10000,$B19,11)</f>
        <v>-25.896999999999998</v>
      </c>
      <c r="K19" s="19"/>
      <c r="L19" s="19">
        <f t="shared" ca="1" si="4"/>
        <v>437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-138.15700000000001</v>
      </c>
      <c r="P19" s="20">
        <f ca="1">INDEX(Pilastri!$A$1:$K$10000,$L19,7)</f>
        <v>-98.933000000000007</v>
      </c>
      <c r="Q19" s="20">
        <f ca="1">INDEX(Pilastri!$A$1:$K$10000,$L19,8)</f>
        <v>28.135000000000002</v>
      </c>
      <c r="R19" s="20">
        <f ca="1">INDEX(Pilastri!$A$1:$K$10000,$L19,9)</f>
        <v>-381.185</v>
      </c>
      <c r="S19" s="20">
        <f ca="1">INDEX(Pilastri!$A$1:$K$10000,$L19,10)</f>
        <v>35.959000000000003</v>
      </c>
      <c r="T19" s="20">
        <f ca="1">INDEX(Pilastri!$A$1:$K$10000,$L19,11)</f>
        <v>58.421999999999997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-425.93600000000004</v>
      </c>
      <c r="Z19" s="22">
        <f t="shared" ca="1" si="7"/>
        <v>-281.67200000000003</v>
      </c>
      <c r="AA19" s="22">
        <f t="shared" ca="1" si="7"/>
        <v>352.15600000000001</v>
      </c>
      <c r="AB19" s="22">
        <f t="shared" ca="1" si="7"/>
        <v>-371.48500000000001</v>
      </c>
      <c r="AC19" s="22">
        <f t="shared" ca="1" si="7"/>
        <v>20.019000000000005</v>
      </c>
      <c r="AD19" s="50">
        <f t="shared" ca="1" si="7"/>
        <v>32.524999999999999</v>
      </c>
      <c r="AH19" s="109" t="s">
        <v>145</v>
      </c>
      <c r="AI19" s="109"/>
      <c r="AK19" s="107" t="s">
        <v>140</v>
      </c>
      <c r="AL19" s="107"/>
      <c r="AO19">
        <f>ABS(InvPil!AM279)</f>
        <v>368.72069999999997</v>
      </c>
    </row>
    <row r="20" spans="1:59" x14ac:dyDescent="0.25">
      <c r="A20" s="18"/>
      <c r="B20" s="19">
        <f t="shared" ca="1" si="3"/>
        <v>278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-8.5790000000000006</v>
      </c>
      <c r="F20" s="20">
        <f ca="1">INDEX(Pilastri!$A$1:$K$10000,$B20,7)</f>
        <v>-5.5640000000000001</v>
      </c>
      <c r="G20" s="20">
        <f ca="1">INDEX(Pilastri!$A$1:$K$10000,$B20,8)</f>
        <v>76.331999999999994</v>
      </c>
      <c r="H20" s="20">
        <f ca="1">INDEX(Pilastri!$A$1:$K$10000,$B20,9)</f>
        <v>1.1499999999999999</v>
      </c>
      <c r="I20" s="20">
        <f ca="1">INDEX(Pilastri!$A$1:$K$10000,$B20,10)</f>
        <v>-2.9460000000000002</v>
      </c>
      <c r="J20" s="20">
        <f ca="1">INDEX(Pilastri!$A$1:$K$10000,$B20,11)</f>
        <v>-4.7990000000000004</v>
      </c>
      <c r="K20" s="19"/>
      <c r="L20" s="19">
        <f t="shared" ca="1" si="4"/>
        <v>438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11.523999999999999</v>
      </c>
      <c r="P20" s="20">
        <f ca="1">INDEX(Pilastri!$A$1:$K$10000,$L20,7)</f>
        <v>8.32</v>
      </c>
      <c r="Q20" s="20">
        <f ca="1">INDEX(Pilastri!$A$1:$K$10000,$L20,8)</f>
        <v>-17.117000000000001</v>
      </c>
      <c r="R20" s="20">
        <f ca="1">INDEX(Pilastri!$A$1:$K$10000,$L20,9)</f>
        <v>165.51900000000001</v>
      </c>
      <c r="S20" s="20">
        <f ca="1">INDEX(Pilastri!$A$1:$K$10000,$L20,10)</f>
        <v>-15.737</v>
      </c>
      <c r="T20" s="20">
        <f ca="1">INDEX(Pilastri!$A$1:$K$10000,$L20,11)</f>
        <v>-25.641999999999999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1.1*MAX((M258+M266)/(AI224/100),(M259+M267)/(AI224/100))</f>
        <v>595.12973458713702</v>
      </c>
      <c r="AL20" s="108">
        <f>0.9*30*46*0.5*14.17*2/(1+2^2)/10</f>
        <v>351.9828</v>
      </c>
      <c r="AO20">
        <f>ABS(InvPil!AM280)</f>
        <v>1069.6327000000001</v>
      </c>
    </row>
    <row r="21" spans="1:59" x14ac:dyDescent="0.25">
      <c r="A21" s="18"/>
      <c r="B21" s="19">
        <f t="shared" ca="1" si="3"/>
        <v>279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4.2969999999999997</v>
      </c>
      <c r="F21" s="20">
        <f ca="1">INDEX(Pilastri!$A$1:$K$10000,$B21,7)</f>
        <v>2.8559999999999999</v>
      </c>
      <c r="G21" s="20">
        <f ca="1">INDEX(Pilastri!$A$1:$K$10000,$B21,8)</f>
        <v>-82.659000000000006</v>
      </c>
      <c r="H21" s="20">
        <f ca="1">INDEX(Pilastri!$A$1:$K$10000,$B21,9)</f>
        <v>-1.2949999999999999</v>
      </c>
      <c r="I21" s="20">
        <f ca="1">INDEX(Pilastri!$A$1:$K$10000,$B21,10)</f>
        <v>3.2440000000000002</v>
      </c>
      <c r="J21" s="20">
        <f ca="1">INDEX(Pilastri!$A$1:$K$10000,$B21,11)</f>
        <v>5.2830000000000004</v>
      </c>
      <c r="K21" s="19"/>
      <c r="L21" s="19">
        <f t="shared" ca="1" si="4"/>
        <v>439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-0.92400000000000004</v>
      </c>
      <c r="P21" s="20">
        <f ca="1">INDEX(Pilastri!$A$1:$K$10000,$L21,7)</f>
        <v>-0.77800000000000002</v>
      </c>
      <c r="Q21" s="20">
        <f ca="1">INDEX(Pilastri!$A$1:$K$10000,$L21,8)</f>
        <v>38.584000000000003</v>
      </c>
      <c r="R21" s="20">
        <f ca="1">INDEX(Pilastri!$A$1:$K$10000,$L21,9)</f>
        <v>-425.42099999999999</v>
      </c>
      <c r="S21" s="20">
        <f ca="1">INDEX(Pilastri!$A$1:$K$10000,$L21,10)</f>
        <v>40.444000000000003</v>
      </c>
      <c r="T21" s="20">
        <f ca="1">INDEX(Pilastri!$A$1:$K$10000,$L21,11)</f>
        <v>65.870999999999995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ABS(InvPil!AM281)</f>
        <v>1086.1093000000001</v>
      </c>
    </row>
    <row r="22" spans="1:59" x14ac:dyDescent="0.25">
      <c r="A22" s="18"/>
      <c r="B22" s="19">
        <f t="shared" ca="1" si="3"/>
        <v>280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-3.48</v>
      </c>
      <c r="F22" s="20">
        <f ca="1">INDEX(Pilastri!$A$1:$K$10000,$B22,7)</f>
        <v>-2.2759999999999998</v>
      </c>
      <c r="G22" s="20">
        <f ca="1">INDEX(Pilastri!$A$1:$K$10000,$B22,8)</f>
        <v>42.97</v>
      </c>
      <c r="H22" s="20">
        <f ca="1">INDEX(Pilastri!$A$1:$K$10000,$B22,9)</f>
        <v>0.66100000000000003</v>
      </c>
      <c r="I22" s="20">
        <f ca="1">INDEX(Pilastri!$A$1:$K$10000,$B22,10)</f>
        <v>-1.673</v>
      </c>
      <c r="J22" s="20">
        <f ca="1">INDEX(Pilastri!$A$1:$K$10000,$B22,11)</f>
        <v>-2.7250000000000001</v>
      </c>
      <c r="K22" s="19"/>
      <c r="L22" s="19">
        <f t="shared" ca="1" si="4"/>
        <v>440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3.3639999999999999</v>
      </c>
      <c r="P22" s="20">
        <f ca="1">INDEX(Pilastri!$A$1:$K$10000,$L22,7)</f>
        <v>2.4590000000000001</v>
      </c>
      <c r="Q22" s="20">
        <f ca="1">INDEX(Pilastri!$A$1:$K$10000,$L22,8)</f>
        <v>-15.021000000000001</v>
      </c>
      <c r="R22" s="20">
        <f ca="1">INDEX(Pilastri!$A$1:$K$10000,$L22,9)</f>
        <v>159.50800000000001</v>
      </c>
      <c r="S22" s="20">
        <f ca="1">INDEX(Pilastri!$A$1:$K$10000,$L22,10)</f>
        <v>-15.183999999999999</v>
      </c>
      <c r="T22" s="20">
        <f ca="1">INDEX(Pilastri!$A$1:$K$10000,$L22,11)</f>
        <v>-24.733000000000001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ABS(InvPil!AM282)</f>
        <v>385.19729999999993</v>
      </c>
    </row>
    <row r="23" spans="1:59" x14ac:dyDescent="0.25">
      <c r="A23" s="18"/>
      <c r="B23" s="19">
        <f t="shared" ca="1" si="3"/>
        <v>281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-349.55900000000003</v>
      </c>
      <c r="F23" s="20">
        <f ca="1">INDEX(Pilastri!$A$1:$K$10000,$B23,7)</f>
        <v>-223.10400000000001</v>
      </c>
      <c r="G23" s="20">
        <f ca="1">INDEX(Pilastri!$A$1:$K$10000,$B23,8)</f>
        <v>478.46199999999999</v>
      </c>
      <c r="H23" s="20">
        <f ca="1">INDEX(Pilastri!$A$1:$K$10000,$B23,9)</f>
        <v>12.467000000000001</v>
      </c>
      <c r="I23" s="20">
        <f ca="1">INDEX(Pilastri!$A$1:$K$10000,$B23,10)</f>
        <v>-22.562000000000001</v>
      </c>
      <c r="J23" s="20">
        <f ca="1">INDEX(Pilastri!$A$1:$K$10000,$B23,11)</f>
        <v>-36.682000000000002</v>
      </c>
      <c r="K23" s="19"/>
      <c r="L23" s="19">
        <f t="shared" ca="1" si="4"/>
        <v>441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-177.273</v>
      </c>
      <c r="P23" s="20">
        <f ca="1">INDEX(Pilastri!$A$1:$K$10000,$L23,7)</f>
        <v>-127.352</v>
      </c>
      <c r="Q23" s="20">
        <f ca="1">INDEX(Pilastri!$A$1:$K$10000,$L23,8)</f>
        <v>40.847999999999999</v>
      </c>
      <c r="R23" s="20">
        <f ca="1">INDEX(Pilastri!$A$1:$K$10000,$L23,9)</f>
        <v>-537.49699999999996</v>
      </c>
      <c r="S23" s="20">
        <f ca="1">INDEX(Pilastri!$A$1:$K$10000,$L23,10)</f>
        <v>51.033000000000001</v>
      </c>
      <c r="T23" s="20">
        <f ca="1">INDEX(Pilastri!$A$1:$K$10000,$L23,11)</f>
        <v>82.971000000000004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-526.83199999999999</v>
      </c>
      <c r="Z23" s="22">
        <f t="shared" ref="Z23:AD23" ca="1" si="8">F23+P23</f>
        <v>-350.45600000000002</v>
      </c>
      <c r="AA23" s="22">
        <f t="shared" ca="1" si="8"/>
        <v>519.30999999999995</v>
      </c>
      <c r="AB23" s="22">
        <f t="shared" ca="1" si="8"/>
        <v>-525.03</v>
      </c>
      <c r="AC23" s="22">
        <f t="shared" ca="1" si="8"/>
        <v>28.471</v>
      </c>
      <c r="AD23" s="50">
        <f t="shared" ca="1" si="8"/>
        <v>46.289000000000001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  <c r="AH24" s="68"/>
      <c r="AI24" s="68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  <c r="AE27" s="8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</row>
    <row r="28" spans="1:59" x14ac:dyDescent="0.25">
      <c r="A28" t="s">
        <v>57</v>
      </c>
      <c r="B28" s="5">
        <f ca="1">$A$4</f>
        <v>14</v>
      </c>
      <c r="D28" t="s">
        <v>58</v>
      </c>
      <c r="E28" s="5" t="s">
        <v>59</v>
      </c>
      <c r="F28" s="17">
        <v>30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6" t="s">
        <v>133</v>
      </c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  <c r="AU28" s="123"/>
      <c r="AV28" s="123"/>
      <c r="AW28" s="123"/>
      <c r="AX28" s="123"/>
      <c r="AY28" s="123"/>
      <c r="AZ28" s="123"/>
      <c r="BA28" s="123"/>
      <c r="BB28" s="123"/>
      <c r="BC28" s="123"/>
      <c r="BD28" s="123"/>
      <c r="BE28" s="123"/>
      <c r="BF28" s="123"/>
      <c r="BG28" s="124"/>
    </row>
    <row r="29" spans="1:59" ht="18" x14ac:dyDescent="0.35">
      <c r="A29" t="s">
        <v>67</v>
      </c>
      <c r="B29" s="17">
        <v>5</v>
      </c>
      <c r="E29" s="5" t="s">
        <v>68</v>
      </c>
      <c r="F29" s="17">
        <v>60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183.6</v>
      </c>
      <c r="AA29" s="16" t="s">
        <v>73</v>
      </c>
      <c r="AD29" s="49"/>
      <c r="AY29" s="82" t="s">
        <v>162</v>
      </c>
      <c r="AZ29" s="112" t="s">
        <v>164</v>
      </c>
      <c r="BA29" s="113"/>
      <c r="BG29" s="8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91.8</v>
      </c>
      <c r="AA30" s="16" t="s">
        <v>73</v>
      </c>
      <c r="AD30" s="49"/>
      <c r="AF30" s="117" t="s">
        <v>134</v>
      </c>
      <c r="AG30" s="118"/>
      <c r="AH30" s="119"/>
      <c r="AI30" s="55" t="s">
        <v>135</v>
      </c>
      <c r="AJ30" s="117" t="s">
        <v>136</v>
      </c>
      <c r="AK30" s="119"/>
      <c r="AL30" s="117" t="s">
        <v>137</v>
      </c>
      <c r="AM30" s="118"/>
      <c r="AN30" s="119"/>
      <c r="AO30" s="117"/>
      <c r="AP30" s="119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101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  <c r="BG30" s="84"/>
    </row>
    <row r="31" spans="1:59" x14ac:dyDescent="0.25">
      <c r="AD31" s="49"/>
      <c r="AF31" s="117">
        <f>MAX(F29,AI31/6,45)</f>
        <v>60</v>
      </c>
      <c r="AG31" s="118"/>
      <c r="AH31" s="119"/>
      <c r="AI31" s="64">
        <f>M30-M29</f>
        <v>295</v>
      </c>
      <c r="AJ31" s="117">
        <f>MIN(F28/2,17.5,8*1.4)</f>
        <v>11.2</v>
      </c>
      <c r="AK31" s="119"/>
      <c r="AL31" s="120">
        <f>(0.08*(14.17*(F28-5))/391.3)*100</f>
        <v>7.2425249169435215</v>
      </c>
      <c r="AM31" s="121"/>
      <c r="AN31" s="122"/>
      <c r="AO31" s="101" t="s">
        <v>150</v>
      </c>
      <c r="AP31" s="58">
        <f>SQRT(((0.5*AG34*14.17*F28)/((AQ31/100)*391.3))-1)</f>
        <v>1.5618783904152085</v>
      </c>
      <c r="AQ31" s="71">
        <f>AU31*AZ31</f>
        <v>15.8</v>
      </c>
      <c r="AR31" s="101">
        <v>10</v>
      </c>
      <c r="AS31" s="102">
        <f>FI!B3</f>
        <v>0.79</v>
      </c>
      <c r="AT31" s="75">
        <v>2</v>
      </c>
      <c r="AU31" s="77">
        <f>AT31*AS31</f>
        <v>1.58</v>
      </c>
      <c r="AV31" s="58">
        <f>0.9*F28*(F29-F30)*AG34*0.5*14.17*AP31/(1+AP31^2)/10</f>
        <v>486.68133144343329</v>
      </c>
      <c r="AW31" s="80" t="str">
        <f ca="1">IF(AK4&lt;=AV31,"verifica","non verifica")</f>
        <v>verifica</v>
      </c>
      <c r="AX31" s="76" t="s">
        <v>178</v>
      </c>
      <c r="AY31" s="101">
        <f>10</f>
        <v>10</v>
      </c>
      <c r="AZ31" s="58">
        <f>100/AY31</f>
        <v>10</v>
      </c>
      <c r="BA31" s="102">
        <f>0.9*(F29-F30)*AQ31*391.3*AP31/1000</f>
        <v>486.68133144343324</v>
      </c>
      <c r="BB31" s="80" t="str">
        <f ca="1">IF(AK4&lt;=BA31,"verifica","non verifica")</f>
        <v>verifica</v>
      </c>
      <c r="BG31" s="84"/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101" t="s">
        <v>151</v>
      </c>
      <c r="AP32" s="58">
        <f>SQRT(((0.5*AG34*14.17*F28)/((AQ32/100)*391.3))-1)</f>
        <v>2.0394107383430646</v>
      </c>
      <c r="AQ32" s="71">
        <f>AU32*AZ32</f>
        <v>10.533333333333335</v>
      </c>
      <c r="AR32" s="101">
        <v>10</v>
      </c>
      <c r="AS32" s="102">
        <f>AS31</f>
        <v>0.79</v>
      </c>
      <c r="AT32" s="75">
        <v>2</v>
      </c>
      <c r="AU32" s="78">
        <f>AT32*AS32</f>
        <v>1.58</v>
      </c>
      <c r="AV32" s="58">
        <f>0.9*F28*(F29-F30)*AG34*0.5*14.17*AP32/(1+AP32^2)/10</f>
        <v>423.65361246551385</v>
      </c>
      <c r="AW32" s="80" t="str">
        <f ca="1">IF(AK4&lt;=AV32,"verifica","non verifica")</f>
        <v>verifica</v>
      </c>
      <c r="AX32" s="76" t="s">
        <v>178</v>
      </c>
      <c r="AY32" s="101">
        <v>15</v>
      </c>
      <c r="AZ32" s="58">
        <f>100/AY32</f>
        <v>6.666666666666667</v>
      </c>
      <c r="BA32" s="102">
        <f>0.9*(F29-F30)*AQ32*391.3*AP32/1000</f>
        <v>423.6536124655139</v>
      </c>
      <c r="BB32" s="80" t="str">
        <f ca="1">IF(AK4&lt;=BA32,"verifica","non verifica")</f>
        <v>verifica</v>
      </c>
      <c r="BG32" s="49"/>
    </row>
    <row r="33" spans="1:59" x14ac:dyDescent="0.25">
      <c r="D33" s="5" t="s">
        <v>84</v>
      </c>
      <c r="E33" s="6">
        <f ca="1">INDEX(O$4:O$23,$W28,1)</f>
        <v>13.814</v>
      </c>
      <c r="F33" s="6">
        <f ca="1">INDEX(P$4:P$171,$W28,1)</f>
        <v>9.452</v>
      </c>
      <c r="G33" s="6">
        <f ca="1">INDEX(Q$4:Q$171,$W28,1)</f>
        <v>-5.7990000000000004</v>
      </c>
      <c r="H33" s="6">
        <f ca="1">INDEX(R$4:R$171,$W28,1)</f>
        <v>72.441999999999993</v>
      </c>
      <c r="I33" s="6">
        <f ca="1">INDEX(S$4:S$171,$W28,1)</f>
        <v>-6.4870000000000001</v>
      </c>
      <c r="J33" s="6">
        <f ca="1">INDEX(T$4:T$171,$W28,1)</f>
        <v>-10.477</v>
      </c>
      <c r="AD33" s="49"/>
      <c r="BG33" s="49"/>
    </row>
    <row r="34" spans="1:59" ht="18" x14ac:dyDescent="0.35">
      <c r="D34" s="5" t="s">
        <v>85</v>
      </c>
      <c r="E34" s="6">
        <f t="shared" ref="E34:J34" ca="1" si="9">INDEX(E$4:E$171,$W28,1)</f>
        <v>-25.672999999999998</v>
      </c>
      <c r="F34" s="6">
        <f t="shared" ca="1" si="9"/>
        <v>-15.691000000000001</v>
      </c>
      <c r="G34" s="6">
        <f t="shared" ca="1" si="9"/>
        <v>28.986999999999998</v>
      </c>
      <c r="H34" s="6">
        <f t="shared" ca="1" si="9"/>
        <v>1.169</v>
      </c>
      <c r="I34" s="6">
        <f t="shared" ca="1" si="9"/>
        <v>-1.4810000000000001</v>
      </c>
      <c r="J34" s="6">
        <f t="shared" ca="1" si="9"/>
        <v>-2.391</v>
      </c>
      <c r="AD34" s="49"/>
      <c r="AF34" s="69" t="s">
        <v>146</v>
      </c>
      <c r="AG34" s="70">
        <f>1+AI39</f>
        <v>1.0004528071826237</v>
      </c>
      <c r="BG34" s="49"/>
    </row>
    <row r="35" spans="1:59" x14ac:dyDescent="0.25">
      <c r="D35" s="5" t="s">
        <v>86</v>
      </c>
      <c r="E35" s="6">
        <f t="shared" ref="E35:J35" ca="1" si="10">INDEX(O$4:O$171,$W28+2,1)</f>
        <v>7.1150000000000002</v>
      </c>
      <c r="F35" s="6">
        <f t="shared" ca="1" si="10"/>
        <v>5.0110000000000001</v>
      </c>
      <c r="G35" s="6">
        <f t="shared" ca="1" si="10"/>
        <v>-3.343</v>
      </c>
      <c r="H35" s="6">
        <f t="shared" ca="1" si="10"/>
        <v>38.92</v>
      </c>
      <c r="I35" s="6">
        <f t="shared" ca="1" si="10"/>
        <v>-3.3319999999999999</v>
      </c>
      <c r="J35" s="6">
        <f t="shared" ca="1" si="10"/>
        <v>-5.367</v>
      </c>
      <c r="AD35" s="49"/>
      <c r="AL35" s="109" t="s">
        <v>159</v>
      </c>
      <c r="AM35" s="109"/>
      <c r="AN35" s="109"/>
      <c r="BG35" s="49"/>
    </row>
    <row r="36" spans="1:59" ht="18" x14ac:dyDescent="0.35">
      <c r="D36" s="5" t="s">
        <v>87</v>
      </c>
      <c r="E36" s="6">
        <f t="shared" ref="E36:J36" ca="1" si="11">INDEX(E$4:E$171,$W28+2,1)</f>
        <v>-15.250999999999999</v>
      </c>
      <c r="F36" s="6">
        <f t="shared" ca="1" si="11"/>
        <v>-9.3879999999999999</v>
      </c>
      <c r="G36" s="6">
        <f t="shared" ca="1" si="11"/>
        <v>17.975000000000001</v>
      </c>
      <c r="H36" s="6">
        <f t="shared" ca="1" si="11"/>
        <v>0.72699999999999998</v>
      </c>
      <c r="I36" s="6">
        <f t="shared" ca="1" si="11"/>
        <v>-0.91800000000000004</v>
      </c>
      <c r="J36" s="6">
        <f t="shared" ca="1" si="11"/>
        <v>-1.4810000000000001</v>
      </c>
      <c r="M36" t="s">
        <v>88</v>
      </c>
      <c r="AD36" s="49"/>
      <c r="AF36" s="69" t="s">
        <v>147</v>
      </c>
      <c r="AG36" s="6">
        <f>AO3/(F28*F29)</f>
        <v>9.5767777777777813E-3</v>
      </c>
      <c r="AH36" s="69" t="s">
        <v>149</v>
      </c>
      <c r="AI36" s="70">
        <f>AG36/$AG$40</f>
        <v>6.7584881988551739E-4</v>
      </c>
      <c r="AL36" s="109" t="s">
        <v>160</v>
      </c>
      <c r="AM36" s="109"/>
      <c r="AN36" s="109"/>
      <c r="BG36" s="49"/>
    </row>
    <row r="37" spans="1:59" x14ac:dyDescent="0.25">
      <c r="D37" s="5" t="s">
        <v>11</v>
      </c>
      <c r="E37" s="6">
        <f t="shared" ref="E37:J37" ca="1" si="12">INDEX(Y$4:Y$171,$W28+3,1)</f>
        <v>-83.534000000000006</v>
      </c>
      <c r="F37" s="6">
        <f t="shared" ca="1" si="12"/>
        <v>-51.694000000000003</v>
      </c>
      <c r="G37" s="6">
        <f t="shared" ca="1" si="12"/>
        <v>22.911999999999999</v>
      </c>
      <c r="H37" s="6">
        <f t="shared" ca="1" si="12"/>
        <v>-29.981000000000002</v>
      </c>
      <c r="I37" s="6">
        <f t="shared" ca="1" si="12"/>
        <v>1.7169999999999999</v>
      </c>
      <c r="J37" s="6">
        <f t="shared" ca="1" si="12"/>
        <v>2.7750000000000004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4.7861000000000001E-2</v>
      </c>
      <c r="AI37" s="70">
        <f>AG37/$AG$40</f>
        <v>3.3776287932251237E-3</v>
      </c>
      <c r="AL37" s="109" t="s">
        <v>161</v>
      </c>
      <c r="AM37" s="109"/>
      <c r="AN37" s="109"/>
      <c r="BG37" s="49"/>
    </row>
    <row r="38" spans="1:59" x14ac:dyDescent="0.25">
      <c r="AD38" s="49"/>
      <c r="AG38" s="6">
        <f>AO5/(F28*F29)</f>
        <v>5.1021500000000004E-2</v>
      </c>
      <c r="AI38" s="70">
        <f>AG38/$AG$40</f>
        <v>3.6006704304869445E-3</v>
      </c>
      <c r="AL38" s="68"/>
      <c r="AM38" s="68"/>
      <c r="AN38" s="68"/>
      <c r="BG38" s="49"/>
    </row>
    <row r="39" spans="1:59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6.4162777777777794E-3</v>
      </c>
      <c r="AI39" s="70">
        <f>AG39/$AG$40</f>
        <v>4.528071826236965E-4</v>
      </c>
      <c r="BG39" s="49"/>
    </row>
    <row r="40" spans="1:59" ht="18" x14ac:dyDescent="0.35">
      <c r="D40" s="5" t="s">
        <v>84</v>
      </c>
      <c r="E40" s="6">
        <f t="shared" ref="E40:J40" ca="1" si="13">INDEX(O$4:O$171,$W28+1,1)</f>
        <v>-8.9540000000000006</v>
      </c>
      <c r="F40" s="6">
        <f t="shared" ca="1" si="13"/>
        <v>-6.5819999999999999</v>
      </c>
      <c r="G40" s="6">
        <f t="shared" ca="1" si="13"/>
        <v>5.133</v>
      </c>
      <c r="H40" s="6">
        <f t="shared" ca="1" si="13"/>
        <v>-53.524000000000001</v>
      </c>
      <c r="I40" s="6">
        <f t="shared" ca="1" si="13"/>
        <v>4.1749999999999998</v>
      </c>
      <c r="J40" s="6">
        <f t="shared" ca="1" si="13"/>
        <v>6.6970000000000001</v>
      </c>
      <c r="AD40" s="49"/>
      <c r="AF40" s="100" t="s">
        <v>148</v>
      </c>
      <c r="AG40" s="100">
        <f>14.17</f>
        <v>14.17</v>
      </c>
      <c r="BG40" s="49"/>
    </row>
    <row r="41" spans="1:59" x14ac:dyDescent="0.25">
      <c r="D41" s="5" t="s">
        <v>85</v>
      </c>
      <c r="E41" s="6">
        <f t="shared" ref="E41:J41" ca="1" si="14">INDEX(E$4:E$171,$W28+1,1)</f>
        <v>23.129000000000001</v>
      </c>
      <c r="F41" s="6">
        <f t="shared" ca="1" si="14"/>
        <v>14.35</v>
      </c>
      <c r="G41" s="6">
        <f t="shared" ca="1" si="14"/>
        <v>-28.533999999999999</v>
      </c>
      <c r="H41" s="6">
        <f t="shared" ca="1" si="14"/>
        <v>-1.159</v>
      </c>
      <c r="I41" s="6">
        <f t="shared" ca="1" si="14"/>
        <v>1.456</v>
      </c>
      <c r="J41" s="6">
        <f t="shared" ca="1" si="14"/>
        <v>2.3490000000000002</v>
      </c>
      <c r="AD41" s="49"/>
      <c r="BG41" s="49"/>
    </row>
    <row r="42" spans="1:59" x14ac:dyDescent="0.25">
      <c r="D42" s="5" t="s">
        <v>86</v>
      </c>
      <c r="E42" s="6">
        <f ca="1">E35</f>
        <v>7.1150000000000002</v>
      </c>
      <c r="F42" s="6">
        <f t="shared" ref="F42:J44" ca="1" si="15">F35</f>
        <v>5.0110000000000001</v>
      </c>
      <c r="G42" s="6">
        <f t="shared" ca="1" si="15"/>
        <v>-3.343</v>
      </c>
      <c r="H42" s="6">
        <f t="shared" ca="1" si="15"/>
        <v>38.92</v>
      </c>
      <c r="I42" s="6">
        <f t="shared" ca="1" si="15"/>
        <v>-3.3319999999999999</v>
      </c>
      <c r="J42" s="6">
        <f t="shared" ca="1" si="15"/>
        <v>-5.367</v>
      </c>
      <c r="AD42" s="49"/>
      <c r="AF42" s="100" t="s">
        <v>150</v>
      </c>
      <c r="AG42">
        <f ca="1">(0.5*14.17*F28*0.9*(F29-F30))/(2*AK4*10)+SQRT(((0.5*14.17*F28*0.9*(F29-F30))/(2*AK4*10))^2 -1)</f>
        <v>6.9991991343745106</v>
      </c>
      <c r="BG42" s="49"/>
    </row>
    <row r="43" spans="1:59" x14ac:dyDescent="0.25">
      <c r="D43" s="5" t="s">
        <v>87</v>
      </c>
      <c r="E43" s="6">
        <f ca="1">E36</f>
        <v>-15.250999999999999</v>
      </c>
      <c r="F43" s="6">
        <f t="shared" ca="1" si="15"/>
        <v>-9.3879999999999999</v>
      </c>
      <c r="G43" s="6">
        <f t="shared" ca="1" si="15"/>
        <v>17.975000000000001</v>
      </c>
      <c r="H43" s="6">
        <f t="shared" ca="1" si="15"/>
        <v>0.72699999999999998</v>
      </c>
      <c r="I43" s="6">
        <f t="shared" ca="1" si="15"/>
        <v>-0.91800000000000004</v>
      </c>
      <c r="J43" s="6">
        <f t="shared" ca="1" si="15"/>
        <v>-1.4810000000000001</v>
      </c>
      <c r="AD43" s="49"/>
      <c r="BG43" s="49"/>
    </row>
    <row r="44" spans="1:59" x14ac:dyDescent="0.25">
      <c r="D44" s="5" t="s">
        <v>11</v>
      </c>
      <c r="E44" s="6">
        <f ca="1">E37</f>
        <v>-83.534000000000006</v>
      </c>
      <c r="F44" s="6">
        <f t="shared" ca="1" si="15"/>
        <v>-51.694000000000003</v>
      </c>
      <c r="G44" s="6">
        <f t="shared" ca="1" si="15"/>
        <v>22.911999999999999</v>
      </c>
      <c r="H44" s="6">
        <f t="shared" ca="1" si="15"/>
        <v>-29.981000000000002</v>
      </c>
      <c r="I44" s="6">
        <f t="shared" ca="1" si="15"/>
        <v>1.7169999999999999</v>
      </c>
      <c r="J44" s="6">
        <f t="shared" ca="1" si="15"/>
        <v>2.7750000000000004</v>
      </c>
      <c r="K44" s="6">
        <f ca="1">L44*1.3</f>
        <v>-17.2575</v>
      </c>
      <c r="L44" s="26">
        <f ca="1">-F28*F29*(M30-(M28+M29))*25/1000000*(MAX($C$4:$C$23)-B29+1)</f>
        <v>-13.275</v>
      </c>
      <c r="AD44" s="49"/>
      <c r="BG44" s="49"/>
    </row>
    <row r="45" spans="1:59" x14ac:dyDescent="0.25">
      <c r="AD45" s="49"/>
      <c r="BG45" s="49"/>
    </row>
    <row r="46" spans="1:59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  <c r="BG46" s="49"/>
    </row>
    <row r="47" spans="1:59" x14ac:dyDescent="0.25">
      <c r="A47" s="27"/>
      <c r="B47" s="27"/>
      <c r="C47" s="27"/>
      <c r="D47" s="29" t="s">
        <v>84</v>
      </c>
      <c r="E47" s="31">
        <f ca="1">E33-(E33-E40)/$M30*$M28</f>
        <v>13.814</v>
      </c>
      <c r="F47" s="31">
        <f ca="1">F33-(F33-F40)/$M30*$M28</f>
        <v>9.452</v>
      </c>
      <c r="G47" s="31">
        <f ca="1">G33-(G33-G40)/$M30*$M28</f>
        <v>-5.7990000000000004</v>
      </c>
      <c r="H47" s="31">
        <f t="shared" ref="H47" ca="1" si="16">H33-(H33-H40)/$M30*$M28</f>
        <v>72.441999999999993</v>
      </c>
      <c r="I47" s="31">
        <f ca="1">I33-(I33-I40)/$M30*$M28</f>
        <v>-6.4870000000000001</v>
      </c>
      <c r="J47" s="31">
        <f ca="1">J33-(J33-J40)/$M30*$M28</f>
        <v>-10.477</v>
      </c>
      <c r="K47" s="31">
        <f ca="1">(ABS(G47)+ABS(I47))*SIGN(G47)</f>
        <v>-12.286000000000001</v>
      </c>
      <c r="L47" s="31">
        <f ca="1">(ABS(H47)+ABS(J47))*SIGN(H47)</f>
        <v>82.918999999999997</v>
      </c>
      <c r="M47" s="31">
        <f ca="1">(ABS(K47)+0.3*ABS(L47))*SIGN(K47)</f>
        <v>-37.161699999999996</v>
      </c>
      <c r="N47" s="31">
        <f t="shared" ref="N47:N51" ca="1" si="17">(ABS(L47)+0.3*ABS(K47))*SIGN(L47)</f>
        <v>86.604799999999997</v>
      </c>
      <c r="O47" s="31">
        <f ca="1">F47+M47</f>
        <v>-27.709699999999998</v>
      </c>
      <c r="P47" s="31">
        <f ca="1">F47-M47</f>
        <v>46.613699999999994</v>
      </c>
      <c r="Q47" s="31">
        <f ca="1">F47+N47</f>
        <v>96.056799999999996</v>
      </c>
      <c r="R47" s="31">
        <f ca="1">F47-N47</f>
        <v>-77.152799999999999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  <c r="BG47" s="49"/>
    </row>
    <row r="48" spans="1:59" x14ac:dyDescent="0.25">
      <c r="A48" s="27"/>
      <c r="B48" s="27"/>
      <c r="C48" s="27"/>
      <c r="D48" s="29" t="s">
        <v>85</v>
      </c>
      <c r="E48" s="31">
        <f ca="1">E34-(E34-E41)/$M30*$M28</f>
        <v>-25.672999999999998</v>
      </c>
      <c r="F48" s="31">
        <f t="shared" ref="F48" ca="1" si="18">F34-(F34-F41)/$M30*$M28</f>
        <v>-15.691000000000001</v>
      </c>
      <c r="G48" s="31">
        <f ca="1">G34-(G34-G41)/$M30*$M28</f>
        <v>28.986999999999998</v>
      </c>
      <c r="H48" s="31">
        <f t="shared" ref="H48:J48" ca="1" si="19">H34-(H34-H41)/$M30*$M28</f>
        <v>1.169</v>
      </c>
      <c r="I48" s="31">
        <f t="shared" ca="1" si="19"/>
        <v>-1.4810000000000001</v>
      </c>
      <c r="J48" s="31">
        <f t="shared" ca="1" si="19"/>
        <v>-2.391</v>
      </c>
      <c r="K48" s="31">
        <f t="shared" ref="K48:L51" ca="1" si="20">(ABS(G48)+ABS(I48))*SIGN(G48)</f>
        <v>30.468</v>
      </c>
      <c r="L48" s="31">
        <f t="shared" ca="1" si="20"/>
        <v>3.56</v>
      </c>
      <c r="M48" s="31">
        <f t="shared" ref="M48:M51" ca="1" si="21">(ABS(K48)+0.3*ABS(L48))*SIGN(K48)</f>
        <v>31.536000000000001</v>
      </c>
      <c r="N48" s="31">
        <f t="shared" ca="1" si="17"/>
        <v>12.7004</v>
      </c>
      <c r="O48" s="31">
        <f t="shared" ref="O48:O50" ca="1" si="22">F48+M48</f>
        <v>15.845000000000001</v>
      </c>
      <c r="P48" s="31">
        <f t="shared" ref="P48:P50" ca="1" si="23">F48-M48</f>
        <v>-47.227000000000004</v>
      </c>
      <c r="Q48" s="31">
        <f t="shared" ref="Q48:Q50" ca="1" si="24">F48+N48</f>
        <v>-2.9906000000000006</v>
      </c>
      <c r="R48" s="31">
        <f t="shared" ref="R48:R50" ca="1" si="25">F48-N48</f>
        <v>-28.391400000000001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  <c r="BG48" s="49"/>
    </row>
    <row r="49" spans="1:59" x14ac:dyDescent="0.25">
      <c r="A49" s="27"/>
      <c r="B49" s="27"/>
      <c r="C49" s="27"/>
      <c r="D49" s="29" t="s">
        <v>86</v>
      </c>
      <c r="E49" s="31">
        <f ca="1">E35</f>
        <v>7.1150000000000002</v>
      </c>
      <c r="F49" s="31">
        <f ca="1">F35</f>
        <v>5.0110000000000001</v>
      </c>
      <c r="G49" s="31">
        <f t="shared" ref="G49:J51" ca="1" si="26">G35</f>
        <v>-3.343</v>
      </c>
      <c r="H49" s="31">
        <f t="shared" ca="1" si="26"/>
        <v>38.92</v>
      </c>
      <c r="I49" s="31">
        <f t="shared" ca="1" si="26"/>
        <v>-3.3319999999999999</v>
      </c>
      <c r="J49" s="31">
        <f t="shared" ca="1" si="26"/>
        <v>-5.367</v>
      </c>
      <c r="K49" s="31">
        <f t="shared" ca="1" si="20"/>
        <v>-6.6749999999999998</v>
      </c>
      <c r="L49" s="31">
        <f t="shared" ca="1" si="20"/>
        <v>44.286999999999999</v>
      </c>
      <c r="M49" s="31">
        <f t="shared" ca="1" si="21"/>
        <v>-19.961099999999998</v>
      </c>
      <c r="N49" s="31">
        <f t="shared" ca="1" si="17"/>
        <v>46.289499999999997</v>
      </c>
      <c r="O49" s="31">
        <f t="shared" ca="1" si="22"/>
        <v>-14.950099999999999</v>
      </c>
      <c r="P49" s="31">
        <f t="shared" ca="1" si="23"/>
        <v>24.972099999999998</v>
      </c>
      <c r="Q49" s="31">
        <f t="shared" ca="1" si="24"/>
        <v>51.3005</v>
      </c>
      <c r="R49" s="31">
        <f t="shared" ca="1" si="25"/>
        <v>-41.278499999999994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  <c r="BG49" s="49"/>
    </row>
    <row r="50" spans="1:59" x14ac:dyDescent="0.25">
      <c r="A50" s="27"/>
      <c r="B50" s="27"/>
      <c r="C50" s="27"/>
      <c r="D50" s="29" t="s">
        <v>87</v>
      </c>
      <c r="E50" s="31">
        <f ca="1">E36</f>
        <v>-15.250999999999999</v>
      </c>
      <c r="F50" s="31">
        <f ca="1">F36</f>
        <v>-9.3879999999999999</v>
      </c>
      <c r="G50" s="31">
        <f t="shared" ca="1" si="26"/>
        <v>17.975000000000001</v>
      </c>
      <c r="H50" s="31">
        <f t="shared" ca="1" si="26"/>
        <v>0.72699999999999998</v>
      </c>
      <c r="I50" s="31">
        <f t="shared" ca="1" si="26"/>
        <v>-0.91800000000000004</v>
      </c>
      <c r="J50" s="31">
        <f t="shared" ca="1" si="26"/>
        <v>-1.4810000000000001</v>
      </c>
      <c r="K50" s="31">
        <f t="shared" ca="1" si="20"/>
        <v>18.893000000000001</v>
      </c>
      <c r="L50" s="31">
        <f t="shared" ca="1" si="20"/>
        <v>2.2080000000000002</v>
      </c>
      <c r="M50" s="31">
        <f t="shared" ca="1" si="21"/>
        <v>19.555400000000002</v>
      </c>
      <c r="N50" s="31">
        <f t="shared" ca="1" si="17"/>
        <v>7.8759000000000006</v>
      </c>
      <c r="O50" s="31">
        <f t="shared" ca="1" si="22"/>
        <v>10.167400000000002</v>
      </c>
      <c r="P50" s="31">
        <f t="shared" ca="1" si="23"/>
        <v>-28.943400000000004</v>
      </c>
      <c r="Q50" s="31">
        <f t="shared" ca="1" si="24"/>
        <v>-1.5120999999999993</v>
      </c>
      <c r="R50" s="31">
        <f t="shared" ca="1" si="25"/>
        <v>-17.2639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  <c r="BG50" s="49"/>
    </row>
    <row r="51" spans="1:59" x14ac:dyDescent="0.25">
      <c r="A51" s="27"/>
      <c r="B51" s="27"/>
      <c r="C51" s="27"/>
      <c r="D51" s="29" t="s">
        <v>11</v>
      </c>
      <c r="E51" s="31">
        <f ca="1">E37+K37</f>
        <v>-83.534000000000006</v>
      </c>
      <c r="F51" s="31">
        <f ca="1">F37+L37</f>
        <v>-51.694000000000003</v>
      </c>
      <c r="G51" s="31">
        <f t="shared" ca="1" si="26"/>
        <v>22.911999999999999</v>
      </c>
      <c r="H51" s="31">
        <f t="shared" ca="1" si="26"/>
        <v>-29.981000000000002</v>
      </c>
      <c r="I51" s="31">
        <f t="shared" ca="1" si="26"/>
        <v>1.7169999999999999</v>
      </c>
      <c r="J51" s="31">
        <f t="shared" ca="1" si="26"/>
        <v>2.7750000000000004</v>
      </c>
      <c r="K51" s="31">
        <f t="shared" ca="1" si="20"/>
        <v>24.628999999999998</v>
      </c>
      <c r="L51" s="31">
        <f t="shared" ca="1" si="20"/>
        <v>-32.756</v>
      </c>
      <c r="M51" s="31">
        <f t="shared" ca="1" si="21"/>
        <v>34.455799999999996</v>
      </c>
      <c r="N51" s="31">
        <f t="shared" ca="1" si="17"/>
        <v>-40.1447</v>
      </c>
      <c r="O51" s="31">
        <f ca="1">F51+M51</f>
        <v>-17.238200000000006</v>
      </c>
      <c r="P51" s="31">
        <f ca="1">F51-M51</f>
        <v>-86.149799999999999</v>
      </c>
      <c r="Q51" s="31">
        <f ca="1">F51+N51</f>
        <v>-91.838700000000003</v>
      </c>
      <c r="R51" s="31">
        <f ca="1">F51-N51</f>
        <v>-11.549300000000002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  <c r="BG51" s="49"/>
    </row>
    <row r="52" spans="1:59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  <c r="BG52" s="49"/>
    </row>
    <row r="53" spans="1:59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  <c r="BG53" s="49"/>
    </row>
    <row r="54" spans="1:59" x14ac:dyDescent="0.25">
      <c r="A54" s="27"/>
      <c r="B54" s="27"/>
      <c r="C54" s="27"/>
      <c r="D54" s="29" t="s">
        <v>84</v>
      </c>
      <c r="E54" s="31">
        <f ca="1">E40+(E33-E40)/$M30*$M29</f>
        <v>-7.1752500000000001</v>
      </c>
      <c r="F54" s="31">
        <f ca="1">F40+(F33-F40)/$M30*$M29</f>
        <v>-5.3293437499999996</v>
      </c>
      <c r="G54" s="31">
        <f ca="1">G40+(G33-G40)/$M30*$M29</f>
        <v>4.2789374999999996</v>
      </c>
      <c r="H54" s="31">
        <f t="shared" ref="H54:J54" ca="1" si="27">H40+(H33-H40)/$M30*$M29</f>
        <v>-43.682906250000002</v>
      </c>
      <c r="I54" s="31">
        <f t="shared" ca="1" si="27"/>
        <v>3.3420312499999998</v>
      </c>
      <c r="J54" s="31">
        <f t="shared" ca="1" si="27"/>
        <v>5.35528125</v>
      </c>
      <c r="K54" s="31">
        <f ca="1">(ABS(G54)+ABS(I54))*SIGN(G54)</f>
        <v>7.6209687499999994</v>
      </c>
      <c r="L54" s="31">
        <f ca="1">(ABS(H54)+ABS(J54))*SIGN(H54)</f>
        <v>-49.038187499999999</v>
      </c>
      <c r="M54" s="31">
        <f t="shared" ref="M54:M58" ca="1" si="28">(ABS(K54)+0.3*ABS(L54))*SIGN(K54)</f>
        <v>22.332425000000001</v>
      </c>
      <c r="N54" s="31">
        <f t="shared" ref="N54:N58" ca="1" si="29">(ABS(L54)+0.3*ABS(K54))*SIGN(L54)</f>
        <v>-51.324478124999999</v>
      </c>
      <c r="O54" s="31">
        <f ca="1">F54+M54</f>
        <v>17.003081250000001</v>
      </c>
      <c r="P54" s="31">
        <f ca="1">F54-M54</f>
        <v>-27.66176875</v>
      </c>
      <c r="Q54" s="31">
        <f ca="1">F54+N54</f>
        <v>-56.653821874999998</v>
      </c>
      <c r="R54" s="31">
        <f ca="1">F54-N54</f>
        <v>45.995134374999999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  <c r="BG54" s="49"/>
    </row>
    <row r="55" spans="1:59" x14ac:dyDescent="0.25">
      <c r="A55" s="27"/>
      <c r="B55" s="27"/>
      <c r="C55" s="27"/>
      <c r="D55" s="29" t="s">
        <v>85</v>
      </c>
      <c r="E55" s="31">
        <f t="shared" ref="E55:F55" ca="1" si="30">E41+(E34-E41)/$M30*$M29</f>
        <v>19.316343750000001</v>
      </c>
      <c r="F55" s="31">
        <f t="shared" ca="1" si="30"/>
        <v>12.003046874999999</v>
      </c>
      <c r="G55" s="31">
        <f ca="1">G41+(G34-G41)/$M30*$M29</f>
        <v>-24.040171874999999</v>
      </c>
      <c r="H55" s="31">
        <f t="shared" ref="H55:J55" ca="1" si="31">H41+(H34-H41)/$M30*$M29</f>
        <v>-0.97712500000000002</v>
      </c>
      <c r="I55" s="31">
        <f t="shared" ca="1" si="31"/>
        <v>1.2265468749999999</v>
      </c>
      <c r="J55" s="31">
        <f t="shared" ca="1" si="31"/>
        <v>1.9786875000000002</v>
      </c>
      <c r="K55" s="31">
        <f t="shared" ref="K55:L58" ca="1" si="32">(ABS(G55)+ABS(I55))*SIGN(G55)</f>
        <v>-25.266718749999999</v>
      </c>
      <c r="L55" s="31">
        <f t="shared" ca="1" si="32"/>
        <v>-2.9558125000000004</v>
      </c>
      <c r="M55" s="31">
        <f t="shared" ca="1" si="28"/>
        <v>-26.1534625</v>
      </c>
      <c r="N55" s="31">
        <f t="shared" ca="1" si="29"/>
        <v>-10.535828125</v>
      </c>
      <c r="O55" s="31">
        <f t="shared" ref="O55:O57" ca="1" si="33">F55+M55</f>
        <v>-14.150415625000001</v>
      </c>
      <c r="P55" s="31">
        <f t="shared" ref="P55:P57" ca="1" si="34">F55-M55</f>
        <v>38.156509374999999</v>
      </c>
      <c r="Q55" s="31">
        <f t="shared" ref="Q55:Q57" ca="1" si="35">F55+N55</f>
        <v>1.4672187499999989</v>
      </c>
      <c r="R55" s="31">
        <f t="shared" ref="R55:R57" ca="1" si="36">F55-N55</f>
        <v>22.538874999999997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  <c r="BG55" s="49"/>
    </row>
    <row r="56" spans="1:59" x14ac:dyDescent="0.25">
      <c r="A56" s="27"/>
      <c r="B56" s="27"/>
      <c r="C56" s="27"/>
      <c r="D56" s="29" t="s">
        <v>86</v>
      </c>
      <c r="E56" s="31">
        <f ca="1">E49</f>
        <v>7.1150000000000002</v>
      </c>
      <c r="F56" s="31">
        <f t="shared" ref="F56:J57" ca="1" si="37">F49</f>
        <v>5.0110000000000001</v>
      </c>
      <c r="G56" s="31">
        <f t="shared" ca="1" si="37"/>
        <v>-3.343</v>
      </c>
      <c r="H56" s="31">
        <f t="shared" ca="1" si="37"/>
        <v>38.92</v>
      </c>
      <c r="I56" s="31">
        <f t="shared" ca="1" si="37"/>
        <v>-3.3319999999999999</v>
      </c>
      <c r="J56" s="31">
        <f t="shared" ca="1" si="37"/>
        <v>-5.367</v>
      </c>
      <c r="K56" s="31">
        <f t="shared" ca="1" si="32"/>
        <v>-6.6749999999999998</v>
      </c>
      <c r="L56" s="31">
        <f t="shared" ca="1" si="32"/>
        <v>44.286999999999999</v>
      </c>
      <c r="M56" s="31">
        <f t="shared" ca="1" si="28"/>
        <v>-19.961099999999998</v>
      </c>
      <c r="N56" s="31">
        <f t="shared" ca="1" si="29"/>
        <v>46.289499999999997</v>
      </c>
      <c r="O56" s="31">
        <f t="shared" ca="1" si="33"/>
        <v>-14.950099999999999</v>
      </c>
      <c r="P56" s="31">
        <f t="shared" ca="1" si="34"/>
        <v>24.972099999999998</v>
      </c>
      <c r="Q56" s="31">
        <f t="shared" ca="1" si="35"/>
        <v>51.3005</v>
      </c>
      <c r="R56" s="31">
        <f t="shared" ca="1" si="36"/>
        <v>-41.278499999999994</v>
      </c>
      <c r="S56" s="27"/>
      <c r="T56" s="27"/>
      <c r="U56" s="27"/>
      <c r="V56" s="27"/>
      <c r="W56" s="27"/>
      <c r="X56" s="126" t="s">
        <v>129</v>
      </c>
      <c r="Y56" s="127"/>
      <c r="Z56" s="127"/>
      <c r="AA56" s="127"/>
      <c r="AB56" s="128"/>
      <c r="AC56" s="27"/>
      <c r="AD56" s="52"/>
      <c r="BG56" s="49"/>
    </row>
    <row r="57" spans="1:59" x14ac:dyDescent="0.25">
      <c r="A57" s="27"/>
      <c r="B57" s="27"/>
      <c r="C57" s="27"/>
      <c r="D57" s="29" t="s">
        <v>87</v>
      </c>
      <c r="E57" s="31">
        <f ca="1">E50</f>
        <v>-15.250999999999999</v>
      </c>
      <c r="F57" s="31">
        <f t="shared" ca="1" si="37"/>
        <v>-9.3879999999999999</v>
      </c>
      <c r="G57" s="31">
        <f t="shared" ca="1" si="37"/>
        <v>17.975000000000001</v>
      </c>
      <c r="H57" s="31">
        <f t="shared" ca="1" si="37"/>
        <v>0.72699999999999998</v>
      </c>
      <c r="I57" s="31">
        <f t="shared" ca="1" si="37"/>
        <v>-0.91800000000000004</v>
      </c>
      <c r="J57" s="31">
        <f t="shared" ca="1" si="37"/>
        <v>-1.4810000000000001</v>
      </c>
      <c r="K57" s="31">
        <f t="shared" ca="1" si="32"/>
        <v>18.893000000000001</v>
      </c>
      <c r="L57" s="31">
        <f t="shared" ca="1" si="32"/>
        <v>2.2080000000000002</v>
      </c>
      <c r="M57" s="31">
        <f t="shared" ca="1" si="28"/>
        <v>19.555400000000002</v>
      </c>
      <c r="N57" s="31">
        <f t="shared" ca="1" si="29"/>
        <v>7.8759000000000006</v>
      </c>
      <c r="O57" s="31">
        <f t="shared" ca="1" si="33"/>
        <v>10.167400000000002</v>
      </c>
      <c r="P57" s="31">
        <f t="shared" ca="1" si="34"/>
        <v>-28.943400000000004</v>
      </c>
      <c r="Q57" s="31">
        <f t="shared" ca="1" si="35"/>
        <v>-1.5120999999999993</v>
      </c>
      <c r="R57" s="31">
        <f t="shared" ca="1" si="36"/>
        <v>-17.2639</v>
      </c>
      <c r="S57" s="27"/>
      <c r="T57" s="27"/>
      <c r="U57" s="27"/>
      <c r="V57" s="27"/>
      <c r="W57" s="27"/>
      <c r="X57" s="54" t="s">
        <v>166</v>
      </c>
      <c r="Y57" s="60" t="str">
        <f>IF((V69+V70)*2&gt;F29*F28*0.01,"verifica","non verifica")</f>
        <v>verifica</v>
      </c>
      <c r="Z57" s="85" t="s">
        <v>166</v>
      </c>
      <c r="AA57" s="126" t="str">
        <f>IF((V70+V69)*2&lt;=F29*F28*0.025,"verifica","non verifica")</f>
        <v>verifica</v>
      </c>
      <c r="AB57" s="128"/>
      <c r="AC57" s="27"/>
      <c r="AD57" s="52"/>
      <c r="BG57" s="49"/>
    </row>
    <row r="58" spans="1:59" x14ac:dyDescent="0.25">
      <c r="A58" s="27"/>
      <c r="B58" s="27"/>
      <c r="C58" s="27"/>
      <c r="D58" s="29" t="s">
        <v>11</v>
      </c>
      <c r="E58" s="31">
        <f ca="1">E44+K44</f>
        <v>-100.79150000000001</v>
      </c>
      <c r="F58" s="31">
        <f ca="1">F44+L44</f>
        <v>-64.969000000000008</v>
      </c>
      <c r="G58" s="31">
        <f t="shared" ref="G58:J58" ca="1" si="38">G44</f>
        <v>22.911999999999999</v>
      </c>
      <c r="H58" s="31">
        <f t="shared" ca="1" si="38"/>
        <v>-29.981000000000002</v>
      </c>
      <c r="I58" s="31">
        <f t="shared" ca="1" si="38"/>
        <v>1.7169999999999999</v>
      </c>
      <c r="J58" s="31">
        <f t="shared" ca="1" si="38"/>
        <v>2.7750000000000004</v>
      </c>
      <c r="K58" s="31">
        <f t="shared" ca="1" si="32"/>
        <v>24.628999999999998</v>
      </c>
      <c r="L58" s="31">
        <f t="shared" ca="1" si="32"/>
        <v>-32.756</v>
      </c>
      <c r="M58" s="31">
        <f t="shared" ca="1" si="28"/>
        <v>34.455799999999996</v>
      </c>
      <c r="N58" s="31">
        <f t="shared" ca="1" si="29"/>
        <v>-40.1447</v>
      </c>
      <c r="O58" s="31">
        <f ca="1">F58+M58</f>
        <v>-30.513200000000012</v>
      </c>
      <c r="P58" s="31">
        <f ca="1">F58-M58</f>
        <v>-99.424800000000005</v>
      </c>
      <c r="Q58" s="31">
        <f ca="1">F58+N58</f>
        <v>-105.11370000000001</v>
      </c>
      <c r="R58" s="31">
        <f ca="1">F58-N58</f>
        <v>-24.824300000000008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  <c r="BG58" s="49"/>
    </row>
    <row r="59" spans="1:59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  <c r="BG59" s="49"/>
    </row>
    <row r="60" spans="1:59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  <c r="BG60" s="49"/>
    </row>
    <row r="61" spans="1:59" x14ac:dyDescent="0.25">
      <c r="A61" s="5">
        <f ca="1">B28</f>
        <v>14</v>
      </c>
      <c r="D61" s="5" t="s">
        <v>84</v>
      </c>
      <c r="E61" s="34">
        <f ca="1">E47</f>
        <v>13.814</v>
      </c>
      <c r="F61" s="6">
        <f ca="1">O47</f>
        <v>-27.709699999999998</v>
      </c>
      <c r="G61" s="6">
        <f t="shared" ref="G61:I62" ca="1" si="39">P47</f>
        <v>46.613699999999994</v>
      </c>
      <c r="H61" s="35">
        <f t="shared" ca="1" si="39"/>
        <v>96.056799999999996</v>
      </c>
      <c r="I61" s="35">
        <f t="shared" ca="1" si="39"/>
        <v>-77.152799999999999</v>
      </c>
      <c r="J61" s="6" t="str">
        <f>INDEX($N$275:$N$286,MATCH(A63,$L$275:$L$286,-1),1)</f>
        <v>---</v>
      </c>
      <c r="K61" s="34">
        <f ca="1">MAX(ABS(F61),IF(J61="---",0,0.3*J61))</f>
        <v>27.709699999999998</v>
      </c>
      <c r="L61" s="34">
        <f ca="1">MAX(ABS(G61),IF(J61="---",0,0.3*J61))</f>
        <v>46.613699999999994</v>
      </c>
      <c r="M61" s="34">
        <f ca="1">MAX(ABS(H61),J61)</f>
        <v>96.056799999999996</v>
      </c>
      <c r="N61" s="34">
        <f ca="1">MAX(ABS(I61),J61)</f>
        <v>77.152799999999999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1.1094382281198989</v>
      </c>
      <c r="R61" s="36">
        <f t="shared" ref="R61:S61" ca="1" si="40">MAX(L61-$Z29*(1-((0.48*$Z28+L63)/(0.48*$Z28))^2),0)/(($F29-2*$F30)*$O$2)*1000</f>
        <v>1.0653861869765271</v>
      </c>
      <c r="S61" s="36">
        <f t="shared" ca="1" si="40"/>
        <v>3.4175056655372438</v>
      </c>
      <c r="T61" s="36">
        <f ca="1">MAX(N61-$Z29*(1-((0.48*$Z28+N63)/(0.48*$Z28))^2),0)/(($F29-2*$F30)*$O$2)*1000</f>
        <v>3.6222226418220203</v>
      </c>
      <c r="U61" s="34">
        <f ca="1">MAX(P61:T61)</f>
        <v>3.6222226418220203</v>
      </c>
      <c r="V61" s="26">
        <v>7.82</v>
      </c>
      <c r="W61" s="7">
        <f>2*V61*$O$2/10</f>
        <v>612.00000000000011</v>
      </c>
      <c r="X61" s="6">
        <f>W61*(F29-2*F30)/200</f>
        <v>159.12000000000003</v>
      </c>
      <c r="Y61" s="5"/>
      <c r="Z61" s="16"/>
      <c r="AD61" s="49"/>
      <c r="BG61" s="49"/>
    </row>
    <row r="62" spans="1:59" x14ac:dyDescent="0.25">
      <c r="A62" s="29" t="s">
        <v>67</v>
      </c>
      <c r="D62" s="5" t="s">
        <v>85</v>
      </c>
      <c r="E62" s="34">
        <f ca="1">E48</f>
        <v>-25.672999999999998</v>
      </c>
      <c r="F62" s="35">
        <f t="shared" ref="F62" ca="1" si="41">O48</f>
        <v>15.845000000000001</v>
      </c>
      <c r="G62" s="35">
        <f t="shared" ca="1" si="39"/>
        <v>-47.227000000000004</v>
      </c>
      <c r="H62" s="6">
        <f t="shared" ca="1" si="39"/>
        <v>-2.9906000000000006</v>
      </c>
      <c r="I62" s="6">
        <f t="shared" ca="1" si="39"/>
        <v>-28.391400000000001</v>
      </c>
      <c r="J62" s="6" t="str">
        <f>INDEX($O$275:$O$286,MATCH(A63,$L$275:$L$286,-1),1)</f>
        <v>---</v>
      </c>
      <c r="K62" s="34">
        <f ca="1">MAX(ABS(F62),J62)</f>
        <v>15.845000000000001</v>
      </c>
      <c r="L62" s="34">
        <f ca="1">MAX(ABS(G62),J62)</f>
        <v>47.227000000000004</v>
      </c>
      <c r="M62" s="34">
        <f ca="1">MAX(ABS(H62),IF(J62="---",0,0.3*J62))</f>
        <v>2.9906000000000006</v>
      </c>
      <c r="N62" s="34">
        <f ca="1">MAX(ABS(I62),IF(J62="---",0,0.3*J62))</f>
        <v>28.391400000000001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1.542333310000285</v>
      </c>
      <c r="R62" s="36">
        <f t="shared" ref="R62:T62" ca="1" si="42">MAX(L62-$Z30*(1-((0.48*$Z28+L63)/(0.48*$Z28))^2),0)/(($F28-2*$F30)*$O$2)*1000</f>
        <v>4.0376960492550884</v>
      </c>
      <c r="S62" s="36">
        <f t="shared" ca="1" si="42"/>
        <v>0</v>
      </c>
      <c r="T62" s="36">
        <f t="shared" ca="1" si="42"/>
        <v>3.0977025160926903</v>
      </c>
      <c r="U62" s="34">
        <f ca="1">MAX(P62:T62)</f>
        <v>4.0376960492550884</v>
      </c>
      <c r="V62" s="26">
        <f>V70</f>
        <v>9.36</v>
      </c>
      <c r="W62" s="7">
        <f>2*V62*$O$2/10</f>
        <v>732.52173913043475</v>
      </c>
      <c r="X62" s="6">
        <f>W62*(F28-2*F30)/200</f>
        <v>80.577391304347827</v>
      </c>
      <c r="Y62" s="5"/>
      <c r="Z62" s="16"/>
      <c r="AD62" s="49"/>
      <c r="BG62" s="49"/>
    </row>
    <row r="63" spans="1:59" x14ac:dyDescent="0.25">
      <c r="A63" s="5">
        <f>B29</f>
        <v>5</v>
      </c>
      <c r="D63" s="5" t="s">
        <v>11</v>
      </c>
      <c r="E63" s="37">
        <f ca="1">E51</f>
        <v>-83.534000000000006</v>
      </c>
      <c r="F63" s="7">
        <f ca="1">O51</f>
        <v>-17.238200000000006</v>
      </c>
      <c r="G63" s="7">
        <f ca="1">P51</f>
        <v>-86.149799999999999</v>
      </c>
      <c r="H63" s="7">
        <f ca="1">Q51</f>
        <v>-91.838700000000003</v>
      </c>
      <c r="I63" s="7">
        <f ca="1">R51</f>
        <v>-11.549300000000002</v>
      </c>
      <c r="K63" s="34">
        <f ca="1">F63</f>
        <v>-17.238200000000006</v>
      </c>
      <c r="L63" s="34">
        <f t="shared" ref="L63:N63" ca="1" si="43">G63</f>
        <v>-86.149799999999999</v>
      </c>
      <c r="M63" s="34">
        <f t="shared" ca="1" si="43"/>
        <v>-91.838700000000003</v>
      </c>
      <c r="N63" s="34">
        <f t="shared" ca="1" si="43"/>
        <v>-11.549300000000002</v>
      </c>
      <c r="AD63" s="49"/>
      <c r="BG63" s="49"/>
    </row>
    <row r="64" spans="1:59" x14ac:dyDescent="0.25">
      <c r="D64" s="15" t="s">
        <v>105</v>
      </c>
      <c r="E64" s="6">
        <f ca="1">($Z29+$X61)*(1-ABS((0.48*$Z28+E63)/(0.48*$Z28+$W61))^(1+1/(1+$W61/$Z28)))</f>
        <v>197.71508735253488</v>
      </c>
      <c r="K64" s="6">
        <f ca="1">($Z29+$X61)*(1-ABS((0.48*$Z28+K63)/(0.48*$Z28+$W61))^(1+1/(1+$W61/$Z28)))</f>
        <v>182.13254532226145</v>
      </c>
      <c r="L64" s="6">
        <f t="shared" ref="L64:N64" ca="1" si="44">($Z29+$X61)*(1-ABS((0.48*$Z28+L63)/(0.48*$Z28+$W61))^(1+1/(1+$W61/$Z28)))</f>
        <v>198.31533344327042</v>
      </c>
      <c r="M64" s="6">
        <f t="shared" ca="1" si="44"/>
        <v>199.61692302570196</v>
      </c>
      <c r="N64" s="6">
        <f t="shared" ca="1" si="44"/>
        <v>180.76239189350611</v>
      </c>
      <c r="AD64" s="49"/>
      <c r="BG64" s="49"/>
    </row>
    <row r="65" spans="1:59" x14ac:dyDescent="0.25">
      <c r="D65" s="15" t="s">
        <v>106</v>
      </c>
      <c r="E65" s="6">
        <f ca="1">($Z30+$X62)*(1-ABS((0.48*$Z28+E63)/(0.48*$Z28+$W62))^(1+1/(1+$W62/$Z28)))</f>
        <v>106.31041308022382</v>
      </c>
      <c r="K65" s="6">
        <f t="shared" ref="K65:M65" ca="1" si="45">($Z30+$X62)*(1-ABS((0.48*$Z28+K63)/(0.48*$Z28+$W62))^(1+1/(1+$W62/$Z28)))</f>
        <v>99.333022627573925</v>
      </c>
      <c r="L65" s="6">
        <f t="shared" ca="1" si="45"/>
        <v>106.57942296836072</v>
      </c>
      <c r="M65" s="6">
        <f t="shared" ca="1" si="45"/>
        <v>107.16281423147903</v>
      </c>
      <c r="N65" s="6">
        <f ca="1">($Z30+$X62)*(1-ABS((0.48*$Z28+N63)/(0.48*$Z28+$W62))^(1+1/(1+$W62/$Z28)))</f>
        <v>98.720056512708325</v>
      </c>
      <c r="AD65" s="49"/>
      <c r="BG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0.13714079190696093</v>
      </c>
      <c r="K66" s="38">
        <f t="shared" ref="K66:N66" ca="1" si="46">ABS(K61/K64)^1.5+ABS(K62/K65)^1.5</f>
        <v>0.12305115146395995</v>
      </c>
      <c r="L66" s="38">
        <f t="shared" ca="1" si="46"/>
        <v>0.40892406513013446</v>
      </c>
      <c r="M66" s="38">
        <f t="shared" ca="1" si="46"/>
        <v>0.3384695255302983</v>
      </c>
      <c r="N66" s="38">
        <f t="shared" ca="1" si="46"/>
        <v>0.43307780006409535</v>
      </c>
      <c r="AD66" s="49"/>
      <c r="BG66" s="49"/>
    </row>
    <row r="67" spans="1:59" x14ac:dyDescent="0.25">
      <c r="AD67" s="49"/>
      <c r="BG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  <c r="BG68" s="49"/>
    </row>
    <row r="69" spans="1:59" x14ac:dyDescent="0.25">
      <c r="D69" s="5" t="s">
        <v>84</v>
      </c>
      <c r="E69" s="34">
        <f ca="1">E54</f>
        <v>-7.1752500000000001</v>
      </c>
      <c r="F69" s="6">
        <f t="shared" ref="F69:I70" ca="1" si="47">O54</f>
        <v>17.003081250000001</v>
      </c>
      <c r="G69" s="6">
        <f t="shared" ca="1" si="47"/>
        <v>-27.66176875</v>
      </c>
      <c r="H69" s="35">
        <f t="shared" ca="1" si="47"/>
        <v>-56.653821874999998</v>
      </c>
      <c r="I69" s="35">
        <f t="shared" ca="1" si="47"/>
        <v>45.995134374999999</v>
      </c>
      <c r="J69" s="6">
        <f>INDEX($N$275:$N$286,MATCH(A63,$L$275:$L$286,-1)+1,1)</f>
        <v>75.039922268252468</v>
      </c>
      <c r="K69" s="34">
        <f ca="1">MAX(ABS(F69),IF(J69="---",0,0.3*J69))</f>
        <v>22.51197668047574</v>
      </c>
      <c r="L69" s="34">
        <f ca="1">MAX(ABS(G69),IF(J69="---",0,0.3*J69))</f>
        <v>27.66176875</v>
      </c>
      <c r="M69" s="34">
        <f ca="1">MAX(ABS(H69),J69)</f>
        <v>75.039922268252468</v>
      </c>
      <c r="N69" s="34">
        <f ca="1">MAX(ABS(I69),J69)</f>
        <v>75.039922268252468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0.66209120061358229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2.2046503987667814</v>
      </c>
      <c r="T69" s="36">
        <f ca="1">MAX(N69-$Z29*(1-((0.48*$Z28+N71)/(0.48*$Z28))^2),0)/(($F29-2*$F30)*$O$2)*1000</f>
        <v>3.3255716019165016</v>
      </c>
      <c r="U69" s="34">
        <f ca="1">MAX(P69:T69)</f>
        <v>3.3255716019165016</v>
      </c>
      <c r="V69" s="26">
        <v>7.82</v>
      </c>
      <c r="W69" s="7">
        <f>2*V69*$O$2/10</f>
        <v>612.00000000000011</v>
      </c>
      <c r="X69" s="6">
        <f>W69*(F29-2*F30)/200</f>
        <v>159.12000000000003</v>
      </c>
      <c r="AD69" s="49"/>
      <c r="BG69" s="49"/>
    </row>
    <row r="70" spans="1:59" x14ac:dyDescent="0.25">
      <c r="D70" s="5" t="s">
        <v>85</v>
      </c>
      <c r="E70" s="34">
        <f ca="1">E55</f>
        <v>19.316343750000001</v>
      </c>
      <c r="F70" s="35">
        <f t="shared" ca="1" si="47"/>
        <v>-14.150415625000001</v>
      </c>
      <c r="G70" s="35">
        <f t="shared" ca="1" si="47"/>
        <v>38.156509374999999</v>
      </c>
      <c r="H70" s="6">
        <f t="shared" ca="1" si="47"/>
        <v>1.4672187499999989</v>
      </c>
      <c r="I70" s="6">
        <f t="shared" ca="1" si="47"/>
        <v>22.538874999999997</v>
      </c>
      <c r="J70" s="6">
        <f>INDEX($O$275:$O$286,MATCH(A63,$L$275:$L$286,-1)+1,1)</f>
        <v>33.952279385045905</v>
      </c>
      <c r="K70" s="34">
        <f ca="1">MAX(ABS(F70),J70)</f>
        <v>33.952279385045905</v>
      </c>
      <c r="L70" s="34">
        <f ca="1">MAX(ABS(G70),J70)</f>
        <v>38.156509374999999</v>
      </c>
      <c r="M70" s="34">
        <f ca="1">MAX(ABS(H70),IF(J70="---",0,0.3*J70))</f>
        <v>10.185683815513771</v>
      </c>
      <c r="N70" s="34">
        <f ca="1">MAX(ABS(I70),IF(J70="---",0,0.3*J70))</f>
        <v>22.538874999999997</v>
      </c>
      <c r="O70" s="13" t="s">
        <v>104</v>
      </c>
      <c r="P70" s="36">
        <f t="shared" ref="P70" ca="1" si="49">MAX(E70-$Z30*(1-((0.48*$Z28+E71)/(0.48*$Z28))^2),0)/(($F28-2*$F30)*$O$2)*1000</f>
        <v>0.55991083718983614</v>
      </c>
      <c r="Q70" s="36">
        <f ca="1">MAX(K70-$Z30*(1-((0.48*$Z28+K71)/(0.48*$Z28))^2),0)/(($F28-2*$F30)*$O$2)*1000</f>
        <v>3.4189092675462782</v>
      </c>
      <c r="R70" s="36">
        <f ca="1">MAX(L70-$Z30*(1-((0.48*$Z28+L71)/(0.48*$Z28))^2),0)/(($F28-2*$F30)*$O$2)*1000</f>
        <v>2.7702809682195482</v>
      </c>
      <c r="S70" s="36">
        <f ca="1">MAX(M70-$Z30*(1-((0.48*$Z28+M71)/(0.48*$Z28))^2),0)/(($F28-2*$F30)*$O$2)*1000</f>
        <v>0</v>
      </c>
      <c r="T70" s="36">
        <f ca="1">MAX(N70-$Z30*(1-((0.48*$Z28+N71)/(0.48*$Z28))^2),0)/(($F28-2*$F30)*$O$2)*1000</f>
        <v>2.1899938068866569</v>
      </c>
      <c r="U70" s="34">
        <f ca="1">MAX(P70:T70)</f>
        <v>3.4189092675462782</v>
      </c>
      <c r="V70" s="26">
        <f>V110</f>
        <v>9.36</v>
      </c>
      <c r="W70" s="7">
        <f>2*V70*$O$2/10</f>
        <v>732.52173913043475</v>
      </c>
      <c r="X70" s="6">
        <f>W70*(F28-2*F30)/200</f>
        <v>80.577391304347827</v>
      </c>
      <c r="AD70" s="49"/>
      <c r="BG70" s="49"/>
    </row>
    <row r="71" spans="1:59" x14ac:dyDescent="0.25">
      <c r="D71" s="5" t="s">
        <v>11</v>
      </c>
      <c r="E71" s="37">
        <f ca="1">E58</f>
        <v>-100.79150000000001</v>
      </c>
      <c r="F71" s="7">
        <f ca="1">O58</f>
        <v>-30.513200000000012</v>
      </c>
      <c r="G71" s="7">
        <f ca="1">P58</f>
        <v>-99.424800000000005</v>
      </c>
      <c r="H71" s="7">
        <f ca="1">Q58</f>
        <v>-105.11370000000001</v>
      </c>
      <c r="I71" s="7">
        <f ca="1">R58</f>
        <v>-24.824300000000008</v>
      </c>
      <c r="K71" s="34">
        <f ca="1">F71</f>
        <v>-30.513200000000012</v>
      </c>
      <c r="L71" s="34">
        <f t="shared" ref="L71:N71" ca="1" si="50">G71</f>
        <v>-99.424800000000005</v>
      </c>
      <c r="M71" s="34">
        <f t="shared" ca="1" si="50"/>
        <v>-105.11370000000001</v>
      </c>
      <c r="N71" s="34">
        <f t="shared" ca="1" si="50"/>
        <v>-24.824300000000008</v>
      </c>
      <c r="AD71" s="49"/>
      <c r="BG71" s="49"/>
    </row>
    <row r="72" spans="1:59" x14ac:dyDescent="0.25">
      <c r="D72" s="15" t="s">
        <v>105</v>
      </c>
      <c r="E72" s="6">
        <f ca="1">($Z29+$X69)*(1-ABS((0.48*$Z28+E71)/(0.48*$Z28+$W69))^(1+1/(1+$W69/$Z28)))</f>
        <v>201.65461329566264</v>
      </c>
      <c r="K72" s="6">
        <f t="shared" ref="K72:N72" ca="1" si="51">($Z29+$X69)*(1-ABS((0.48*$Z28+K71)/(0.48*$Z28+$W69))^(1+1/(1+$W69/$Z28)))</f>
        <v>185.30955738824423</v>
      </c>
      <c r="L72" s="6">
        <f t="shared" ca="1" si="51"/>
        <v>201.34439127499681</v>
      </c>
      <c r="M72" s="6">
        <f t="shared" ca="1" si="51"/>
        <v>202.63368998785961</v>
      </c>
      <c r="N72" s="6">
        <f t="shared" ca="1" si="51"/>
        <v>183.95154347089058</v>
      </c>
      <c r="AD72" s="49"/>
      <c r="BG72" s="49"/>
    </row>
    <row r="73" spans="1:59" x14ac:dyDescent="0.25">
      <c r="D73" s="15" t="s">
        <v>106</v>
      </c>
      <c r="E73" s="6">
        <f ca="1">($Z30+$X70)*(1-ABS((0.48*$Z28+E71)/(0.48*$Z28+$W70))^(1+1/(1+$W70/$Z28)))</f>
        <v>108.07631144961752</v>
      </c>
      <c r="K73" s="6">
        <f t="shared" ref="K73:N73" ca="1" si="52">($Z30+$X70)*(1-ABS((0.48*$Z28+K71)/(0.48*$Z28+$W70))^(1+1/(1+$W70/$Z28)))</f>
        <v>100.75465498077138</v>
      </c>
      <c r="L73" s="6">
        <f t="shared" ca="1" si="52"/>
        <v>107.93722493461534</v>
      </c>
      <c r="M73" s="6">
        <f t="shared" ca="1" si="52"/>
        <v>108.51530859662711</v>
      </c>
      <c r="N73" s="6">
        <f t="shared" ca="1" si="52"/>
        <v>100.14692117752844</v>
      </c>
      <c r="AD73" s="49"/>
      <c r="BG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8.2271808724346265E-2</v>
      </c>
      <c r="K74" s="38">
        <f t="shared" ref="K74:N74" ca="1" si="53">ABS(K69/K72)^1.5+ABS(K70/K73)^1.5</f>
        <v>0.2379588369158647</v>
      </c>
      <c r="L74" s="38">
        <f t="shared" ca="1" si="53"/>
        <v>0.26110487838363977</v>
      </c>
      <c r="M74" s="38">
        <f t="shared" ca="1" si="53"/>
        <v>0.25411436003005022</v>
      </c>
      <c r="N74" s="38">
        <f t="shared" ca="1" si="53"/>
        <v>0.36731360626874532</v>
      </c>
      <c r="AD74" s="49"/>
      <c r="BG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  <c r="BG75" s="49"/>
    </row>
    <row r="76" spans="1:59" x14ac:dyDescent="0.25">
      <c r="A76" t="s">
        <v>57</v>
      </c>
      <c r="B76" s="5">
        <f ca="1">$A$4</f>
        <v>14</v>
      </c>
      <c r="D76" t="s">
        <v>58</v>
      </c>
      <c r="E76" s="5" t="s">
        <v>59</v>
      </c>
      <c r="F76" s="17">
        <v>30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6" t="s">
        <v>133</v>
      </c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  <c r="AU76" s="123"/>
      <c r="AV76" s="123"/>
      <c r="AW76" s="123"/>
      <c r="AX76" s="123"/>
      <c r="AY76" s="123"/>
      <c r="AZ76" s="123"/>
      <c r="BA76" s="123"/>
      <c r="BB76" s="123"/>
      <c r="BC76" s="123"/>
      <c r="BD76" s="123"/>
      <c r="BE76" s="123"/>
      <c r="BF76" s="123"/>
      <c r="BG76" s="124"/>
    </row>
    <row r="77" spans="1:59" ht="18" x14ac:dyDescent="0.35">
      <c r="A77" t="s">
        <v>67</v>
      </c>
      <c r="B77" s="17">
        <v>4</v>
      </c>
      <c r="E77" s="5" t="s">
        <v>68</v>
      </c>
      <c r="F77" s="17">
        <v>70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249.9</v>
      </c>
      <c r="AA77" s="16" t="s">
        <v>73</v>
      </c>
      <c r="AD77" s="49"/>
      <c r="AZ77" s="82" t="s">
        <v>162</v>
      </c>
      <c r="BA77" s="112" t="s">
        <v>164</v>
      </c>
      <c r="BB77" s="113"/>
      <c r="BG77" s="49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107.1</v>
      </c>
      <c r="AA78" s="16" t="s">
        <v>73</v>
      </c>
      <c r="AD78" s="49"/>
      <c r="AF78" s="117" t="s">
        <v>134</v>
      </c>
      <c r="AG78" s="118"/>
      <c r="AH78" s="119"/>
      <c r="AI78" s="55" t="s">
        <v>135</v>
      </c>
      <c r="AJ78" s="117" t="s">
        <v>136</v>
      </c>
      <c r="AK78" s="119"/>
      <c r="AL78" s="117" t="s">
        <v>137</v>
      </c>
      <c r="AM78" s="118"/>
      <c r="AN78" s="119"/>
      <c r="AO78" s="117"/>
      <c r="AP78" s="119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101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  <c r="BG78" s="49"/>
    </row>
    <row r="79" spans="1:59" x14ac:dyDescent="0.25">
      <c r="AD79" s="49"/>
      <c r="AF79" s="117">
        <f>MAX(F77,AI79/6,45)</f>
        <v>70</v>
      </c>
      <c r="AG79" s="118"/>
      <c r="AH79" s="119"/>
      <c r="AI79" s="64">
        <f>M78-M76-M77</f>
        <v>260</v>
      </c>
      <c r="AJ79" s="117">
        <f>MIN(F76/2,17.5,8*1.4)</f>
        <v>11.2</v>
      </c>
      <c r="AK79" s="119"/>
      <c r="AL79" s="120">
        <f>(0.08*(14.17*(F76-5))/391.3)*100</f>
        <v>7.2425249169435215</v>
      </c>
      <c r="AM79" s="121"/>
      <c r="AN79" s="122"/>
      <c r="AO79" s="101" t="s">
        <v>150</v>
      </c>
      <c r="AP79" s="58">
        <f>SQRT(((0.5*AG82*14.17*F76)/((AQ79/100)*391.3))-1)</f>
        <v>1.5614501844124618</v>
      </c>
      <c r="AQ79" s="71">
        <f>AU79*AZ79</f>
        <v>15.8</v>
      </c>
      <c r="AR79" s="101">
        <v>10</v>
      </c>
      <c r="AS79" s="102">
        <f>AS31</f>
        <v>0.79</v>
      </c>
      <c r="AT79" s="75">
        <v>2</v>
      </c>
      <c r="AU79" s="77">
        <f>AT79*AS79</f>
        <v>1.58</v>
      </c>
      <c r="AV79" s="58">
        <f>0.9*F76*(F77-F78)*AG82*0.5*14.17*AP79/(1+AP79^2)/10</f>
        <v>573.43145645436289</v>
      </c>
      <c r="AW79" s="80" t="str">
        <f ca="1">IF(AK8&lt;=AV79,"verifica","non verifica")</f>
        <v>verifica</v>
      </c>
      <c r="AX79" s="76" t="str">
        <f>AX31</f>
        <v>fi 10/</v>
      </c>
      <c r="AY79" s="101">
        <f>10</f>
        <v>10</v>
      </c>
      <c r="AZ79" s="58">
        <f>100/AY79</f>
        <v>10</v>
      </c>
      <c r="BA79" s="102">
        <f>0.9*(F77-F78)*AQ79*391.3*AP79/1000</f>
        <v>573.43145645436289</v>
      </c>
      <c r="BB79" s="80" t="str">
        <f ca="1">IF(AK8&lt;=BA79,"verifica","non verifica")</f>
        <v>verifica</v>
      </c>
      <c r="BG79" s="49"/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101" t="s">
        <v>151</v>
      </c>
      <c r="AP80" s="58">
        <f>SQRT(((0.5*AG82*14.17*F76)/((AQ80/100)*391.3))-1)</f>
        <v>2.0389188354622081</v>
      </c>
      <c r="AQ80" s="71">
        <f>AU80*AZ80</f>
        <v>10.533333333333335</v>
      </c>
      <c r="AR80" s="101">
        <v>10</v>
      </c>
      <c r="AS80" s="102">
        <f>AS32</f>
        <v>0.79</v>
      </c>
      <c r="AT80" s="75">
        <v>2</v>
      </c>
      <c r="AU80" s="78">
        <f>AT80*AS80</f>
        <v>1.58</v>
      </c>
      <c r="AV80" s="58">
        <f>0.9*F76*(F77-F78)*AG82*0.5*14.17*AP80/(1+AP80^2)/10</f>
        <v>499.18561137714141</v>
      </c>
      <c r="AW80" s="80" t="str">
        <f ca="1">IF(AK8&lt;=AV80,"verifica","non verifica")</f>
        <v>verifica</v>
      </c>
      <c r="AX80" s="76" t="str">
        <f>AX32</f>
        <v>fi 10/</v>
      </c>
      <c r="AY80" s="101">
        <v>15</v>
      </c>
      <c r="AZ80" s="58">
        <f>100/AY80</f>
        <v>6.666666666666667</v>
      </c>
      <c r="BA80" s="102">
        <f>0.9*(F77-F78)*AQ80*391.3*AP80/1000</f>
        <v>499.18561137714141</v>
      </c>
      <c r="BB80" s="80" t="str">
        <f ca="1">IF(AK8&lt;=BA80,"verifica","non verifica")</f>
        <v>verifica</v>
      </c>
      <c r="BG80" s="49"/>
    </row>
    <row r="81" spans="1:59" x14ac:dyDescent="0.25">
      <c r="D81" s="5" t="s">
        <v>84</v>
      </c>
      <c r="E81" s="6">
        <f ca="1">INDEX(O$4:O$23,$W76,1)</f>
        <v>11.877000000000001</v>
      </c>
      <c r="F81" s="6">
        <f ca="1">INDEX(P$4:P$171,$W76,1)</f>
        <v>8.67</v>
      </c>
      <c r="G81" s="6">
        <f ca="1">INDEX(Q$4:Q$171,$W76,1)</f>
        <v>-9.968</v>
      </c>
      <c r="H81" s="6">
        <f ca="1">INDEX(R$4:R$171,$W76,1)</f>
        <v>128.94999999999999</v>
      </c>
      <c r="I81" s="6">
        <f ca="1">INDEX(S$4:S$171,$W76,1)</f>
        <v>-11.901999999999999</v>
      </c>
      <c r="J81" s="6">
        <f ca="1">INDEX(T$4:T$171,$W76,1)</f>
        <v>-19.36</v>
      </c>
      <c r="AD81" s="49"/>
      <c r="BG81" s="49"/>
    </row>
    <row r="82" spans="1:59" ht="18" x14ac:dyDescent="0.35">
      <c r="D82" s="5" t="s">
        <v>85</v>
      </c>
      <c r="E82" s="6">
        <f t="shared" ref="E82:J82" ca="1" si="54">INDEX(E$4:E$171,$W76,1)</f>
        <v>-23.081</v>
      </c>
      <c r="F82" s="6">
        <f t="shared" ca="1" si="54"/>
        <v>-14.755000000000001</v>
      </c>
      <c r="G82" s="6">
        <f t="shared" ca="1" si="54"/>
        <v>52.133000000000003</v>
      </c>
      <c r="H82" s="6">
        <f t="shared" ca="1" si="54"/>
        <v>1.661</v>
      </c>
      <c r="I82" s="6">
        <f t="shared" ca="1" si="54"/>
        <v>-2.5499999999999998</v>
      </c>
      <c r="J82" s="6">
        <f t="shared" ca="1" si="54"/>
        <v>-4.141</v>
      </c>
      <c r="AD82" s="49"/>
      <c r="AF82" s="69" t="s">
        <v>146</v>
      </c>
      <c r="AG82" s="70">
        <f>1+AI84</f>
        <v>1.0000637833114898</v>
      </c>
      <c r="BG82" s="49"/>
    </row>
    <row r="83" spans="1:59" x14ac:dyDescent="0.25">
      <c r="D83" s="5" t="s">
        <v>86</v>
      </c>
      <c r="E83" s="6">
        <f t="shared" ref="E83:J83" ca="1" si="55">INDEX(O$4:O$171,$W76+2,1)</f>
        <v>6.4370000000000003</v>
      </c>
      <c r="F83" s="6">
        <f t="shared" ca="1" si="55"/>
        <v>4.7460000000000004</v>
      </c>
      <c r="G83" s="6">
        <f t="shared" ca="1" si="55"/>
        <v>-6</v>
      </c>
      <c r="H83" s="6">
        <f t="shared" ca="1" si="55"/>
        <v>77.588999999999999</v>
      </c>
      <c r="I83" s="6">
        <f t="shared" ca="1" si="55"/>
        <v>-7.1269999999999998</v>
      </c>
      <c r="J83" s="6">
        <f t="shared" ca="1" si="55"/>
        <v>-11.573</v>
      </c>
      <c r="AD83" s="49"/>
      <c r="BG83" s="49"/>
    </row>
    <row r="84" spans="1:59" ht="18" x14ac:dyDescent="0.35">
      <c r="D84" s="5" t="s">
        <v>87</v>
      </c>
      <c r="E84" s="6">
        <f t="shared" ref="E84:J84" ca="1" si="56">INDEX(E$4:E$171,$W76+2,1)</f>
        <v>-14.292</v>
      </c>
      <c r="F84" s="6">
        <f t="shared" ca="1" si="56"/>
        <v>-9.1329999999999991</v>
      </c>
      <c r="G84" s="6">
        <f t="shared" ca="1" si="56"/>
        <v>33.277000000000001</v>
      </c>
      <c r="H84" s="6">
        <f t="shared" ca="1" si="56"/>
        <v>1.0680000000000001</v>
      </c>
      <c r="I84" s="6">
        <f t="shared" ca="1" si="56"/>
        <v>-1.631</v>
      </c>
      <c r="J84" s="6">
        <f t="shared" ca="1" si="56"/>
        <v>-2.6480000000000001</v>
      </c>
      <c r="M84" t="s">
        <v>88</v>
      </c>
      <c r="AD84" s="49"/>
      <c r="AF84" s="69" t="s">
        <v>147</v>
      </c>
      <c r="AG84" s="6">
        <f>AO7/($F$76*$F$77)</f>
        <v>9.0380952380951518E-4</v>
      </c>
      <c r="AH84" s="69" t="s">
        <v>149</v>
      </c>
      <c r="AI84" s="70">
        <f>AG84/$AG$40</f>
        <v>6.3783311489732901E-5</v>
      </c>
      <c r="AL84" s="109" t="s">
        <v>159</v>
      </c>
      <c r="AM84" s="109"/>
      <c r="AN84" s="109"/>
      <c r="BG84" s="49"/>
    </row>
    <row r="85" spans="1:59" x14ac:dyDescent="0.25">
      <c r="D85" s="5" t="s">
        <v>11</v>
      </c>
      <c r="E85" s="6">
        <f t="shared" ref="E85:J85" ca="1" si="57">INDEX(Y$4:Y$171,$W76+3,1)</f>
        <v>-194.749</v>
      </c>
      <c r="F85" s="6">
        <f t="shared" ca="1" si="57"/>
        <v>-125.84</v>
      </c>
      <c r="G85" s="6">
        <f t="shared" ca="1" si="57"/>
        <v>89.202999999999989</v>
      </c>
      <c r="H85" s="6">
        <f t="shared" ca="1" si="57"/>
        <v>-101.28700000000001</v>
      </c>
      <c r="I85" s="6">
        <f t="shared" ca="1" si="57"/>
        <v>5.484</v>
      </c>
      <c r="J85" s="6">
        <f t="shared" ca="1" si="57"/>
        <v>8.8830000000000009</v>
      </c>
      <c r="K85" s="6">
        <f ca="1">L85*1.3</f>
        <v>-17.745000000000001</v>
      </c>
      <c r="L85" s="26">
        <f ca="1">-F76*F77*(M78-(M76+M77))*25/1000000*(MAX($C$4:$C$23)-B77)</f>
        <v>-13.65</v>
      </c>
      <c r="M85" t="s">
        <v>89</v>
      </c>
      <c r="AD85" s="49"/>
      <c r="AG85" s="6">
        <f t="shared" ref="AG85:AG87" si="58">AO8/($F$76*$F$77)</f>
        <v>0.12075142857142857</v>
      </c>
      <c r="AI85" s="70">
        <f>AG85/$AG$40</f>
        <v>8.5216251638269985E-3</v>
      </c>
      <c r="AL85" s="109" t="s">
        <v>160</v>
      </c>
      <c r="AM85" s="109"/>
      <c r="AN85" s="109"/>
      <c r="BG85" s="49"/>
    </row>
    <row r="86" spans="1:59" x14ac:dyDescent="0.25">
      <c r="AD86" s="49"/>
      <c r="AG86" s="6">
        <f t="shared" si="58"/>
        <v>0.12591242857142859</v>
      </c>
      <c r="AI86" s="70">
        <f>AG86/$AG$40</f>
        <v>8.8858453473132388E-3</v>
      </c>
      <c r="AL86" s="109" t="s">
        <v>161</v>
      </c>
      <c r="AM86" s="109"/>
      <c r="AN86" s="109"/>
      <c r="BG86" s="49"/>
    </row>
    <row r="87" spans="1:59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 t="shared" si="58"/>
        <v>6.0648095238095209E-3</v>
      </c>
      <c r="AI87" s="70">
        <f>AG87/$AG$40</f>
        <v>4.2800349497597182E-4</v>
      </c>
      <c r="BG87" s="49"/>
    </row>
    <row r="88" spans="1:59" ht="18" x14ac:dyDescent="0.35">
      <c r="D88" s="5" t="s">
        <v>84</v>
      </c>
      <c r="E88" s="6">
        <f t="shared" ref="E88:J88" ca="1" si="59">INDEX(O$4:O$171,$W76+1,1)</f>
        <v>-8.7230000000000008</v>
      </c>
      <c r="F88" s="6">
        <f t="shared" ca="1" si="59"/>
        <v>-6.5179999999999998</v>
      </c>
      <c r="G88" s="6">
        <f t="shared" ca="1" si="59"/>
        <v>9.6069999999999993</v>
      </c>
      <c r="H88" s="6">
        <f t="shared" ca="1" si="59"/>
        <v>-121.169</v>
      </c>
      <c r="I88" s="6">
        <f t="shared" ca="1" si="59"/>
        <v>10.903</v>
      </c>
      <c r="J88" s="6">
        <f t="shared" ca="1" si="59"/>
        <v>17.672999999999998</v>
      </c>
      <c r="AD88" s="49"/>
      <c r="AF88" s="100" t="s">
        <v>148</v>
      </c>
      <c r="AG88" s="100">
        <f>14.17</f>
        <v>14.17</v>
      </c>
      <c r="BG88" s="49"/>
    </row>
    <row r="89" spans="1:59" x14ac:dyDescent="0.25">
      <c r="D89" s="5" t="s">
        <v>85</v>
      </c>
      <c r="E89" s="6">
        <f t="shared" ref="E89:J89" ca="1" si="60">INDEX(E$4:E$171,$W76+1,1)</f>
        <v>22.652000000000001</v>
      </c>
      <c r="F89" s="6">
        <f t="shared" ca="1" si="60"/>
        <v>14.471</v>
      </c>
      <c r="G89" s="6">
        <f t="shared" ca="1" si="60"/>
        <v>-54.354999999999997</v>
      </c>
      <c r="H89" s="6">
        <f t="shared" ca="1" si="60"/>
        <v>-1.7569999999999999</v>
      </c>
      <c r="I89" s="6">
        <f t="shared" ca="1" si="60"/>
        <v>2.6680000000000001</v>
      </c>
      <c r="J89" s="6">
        <f t="shared" ca="1" si="60"/>
        <v>4.3310000000000004</v>
      </c>
      <c r="AD89" s="49"/>
      <c r="BG89" s="49"/>
    </row>
    <row r="90" spans="1:59" x14ac:dyDescent="0.25">
      <c r="D90" s="5" t="s">
        <v>86</v>
      </c>
      <c r="E90" s="6">
        <f ca="1">E83</f>
        <v>6.4370000000000003</v>
      </c>
      <c r="F90" s="6">
        <f t="shared" ref="F90:J92" ca="1" si="61">F83</f>
        <v>4.7460000000000004</v>
      </c>
      <c r="G90" s="6">
        <f t="shared" ca="1" si="61"/>
        <v>-6</v>
      </c>
      <c r="H90" s="6">
        <f t="shared" ca="1" si="61"/>
        <v>77.588999999999999</v>
      </c>
      <c r="I90" s="6">
        <f t="shared" ca="1" si="61"/>
        <v>-7.1269999999999998</v>
      </c>
      <c r="J90" s="6">
        <f t="shared" ca="1" si="61"/>
        <v>-11.573</v>
      </c>
      <c r="AD90" s="49"/>
      <c r="AF90" s="100" t="s">
        <v>150</v>
      </c>
      <c r="AG90">
        <f ca="1">(0.5*14.17*F76*0.9*(F77-F78))/(2*AK8*10)+SQRT(((0.5*14.17*F76*0.9*(F77-F78))/(2*AK8*10))^2 -1)</f>
        <v>4.3321446146475466</v>
      </c>
      <c r="BG90" s="49"/>
    </row>
    <row r="91" spans="1:59" x14ac:dyDescent="0.25">
      <c r="D91" s="5" t="s">
        <v>87</v>
      </c>
      <c r="E91" s="6">
        <f ca="1">E84</f>
        <v>-14.292</v>
      </c>
      <c r="F91" s="6">
        <f t="shared" ca="1" si="61"/>
        <v>-9.1329999999999991</v>
      </c>
      <c r="G91" s="6">
        <f t="shared" ca="1" si="61"/>
        <v>33.277000000000001</v>
      </c>
      <c r="H91" s="6">
        <f t="shared" ca="1" si="61"/>
        <v>1.0680000000000001</v>
      </c>
      <c r="I91" s="6">
        <f t="shared" ca="1" si="61"/>
        <v>-1.631</v>
      </c>
      <c r="J91" s="6">
        <f t="shared" ca="1" si="61"/>
        <v>-2.6480000000000001</v>
      </c>
      <c r="AD91" s="49"/>
      <c r="BG91" s="49"/>
    </row>
    <row r="92" spans="1:59" x14ac:dyDescent="0.25">
      <c r="D92" s="5" t="s">
        <v>11</v>
      </c>
      <c r="E92" s="6">
        <f ca="1">E85</f>
        <v>-194.749</v>
      </c>
      <c r="F92" s="6">
        <f t="shared" ca="1" si="61"/>
        <v>-125.84</v>
      </c>
      <c r="G92" s="6">
        <f t="shared" ca="1" si="61"/>
        <v>89.202999999999989</v>
      </c>
      <c r="H92" s="6">
        <f t="shared" ca="1" si="61"/>
        <v>-101.28700000000001</v>
      </c>
      <c r="I92" s="6">
        <f t="shared" ca="1" si="61"/>
        <v>5.484</v>
      </c>
      <c r="J92" s="6">
        <f t="shared" ca="1" si="61"/>
        <v>8.8830000000000009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  <c r="BG92" s="49"/>
    </row>
    <row r="93" spans="1:59" x14ac:dyDescent="0.25">
      <c r="AD93" s="49"/>
      <c r="BG93" s="49"/>
    </row>
    <row r="94" spans="1:59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  <c r="BG94" s="49"/>
    </row>
    <row r="95" spans="1:59" x14ac:dyDescent="0.25">
      <c r="A95" s="27"/>
      <c r="B95" s="27"/>
      <c r="C95" s="27"/>
      <c r="D95" s="29" t="s">
        <v>84</v>
      </c>
      <c r="E95" s="31">
        <f ca="1">E81-(E81-E88)/$M78*$M76</f>
        <v>9.9457500000000003</v>
      </c>
      <c r="F95" s="31">
        <f t="shared" ref="F95" ca="1" si="62">F81-(F81-F88)/$M78*$M76</f>
        <v>7.2461250000000001</v>
      </c>
      <c r="G95" s="31">
        <f ca="1">G81-(G81-G88)/$M78*$M76</f>
        <v>-8.1328437499999993</v>
      </c>
      <c r="H95" s="31">
        <f t="shared" ref="H95:J95" ca="1" si="63">H81-(H81-H88)/$M78*$M76</f>
        <v>105.50134374999999</v>
      </c>
      <c r="I95" s="31">
        <f t="shared" ca="1" si="63"/>
        <v>-9.7640312499999986</v>
      </c>
      <c r="J95" s="31">
        <f t="shared" ca="1" si="63"/>
        <v>-15.88815625</v>
      </c>
      <c r="K95" s="31">
        <f ca="1">(ABS(G95)+ABS(I95))*SIGN(G95)</f>
        <v>-17.896874999999998</v>
      </c>
      <c r="L95" s="31">
        <f ca="1">(ABS(H95)+ABS(J95))*SIGN(H95)</f>
        <v>121.38949999999998</v>
      </c>
      <c r="M95" s="31">
        <f ca="1">(ABS(K95)+0.3*ABS(L95))*SIGN(K95)</f>
        <v>-54.313724999999991</v>
      </c>
      <c r="N95" s="31">
        <f t="shared" ref="N95:N99" ca="1" si="64">(ABS(L95)+0.3*ABS(K95))*SIGN(L95)</f>
        <v>126.75856249999998</v>
      </c>
      <c r="O95" s="31">
        <f ca="1">F95+M95</f>
        <v>-47.067599999999992</v>
      </c>
      <c r="P95" s="31">
        <f ca="1">F95-M95</f>
        <v>61.55984999999999</v>
      </c>
      <c r="Q95" s="31">
        <f ca="1">F95+N95</f>
        <v>134.00468749999999</v>
      </c>
      <c r="R95" s="31">
        <f ca="1">F95-N95</f>
        <v>-119.51243749999998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  <c r="BG95" s="49"/>
    </row>
    <row r="96" spans="1:59" x14ac:dyDescent="0.25">
      <c r="A96" s="27"/>
      <c r="B96" s="27"/>
      <c r="C96" s="27"/>
      <c r="D96" s="29" t="s">
        <v>85</v>
      </c>
      <c r="E96" s="31">
        <f ca="1">E82-(E82-E89)/$M78*$M76</f>
        <v>-18.793531250000001</v>
      </c>
      <c r="F96" s="31">
        <f t="shared" ref="F96" ca="1" si="65">F82-(F82-F89)/$M78*$M76</f>
        <v>-12.015062500000001</v>
      </c>
      <c r="G96" s="31">
        <f ca="1">G82-(G82-G89)/$M78*$M76</f>
        <v>42.149750000000004</v>
      </c>
      <c r="H96" s="31">
        <f t="shared" ref="H96:J96" ca="1" si="66">H82-(H82-H89)/$M78*$M76</f>
        <v>1.3405625000000001</v>
      </c>
      <c r="I96" s="31">
        <f t="shared" ca="1" si="66"/>
        <v>-2.0608124999999999</v>
      </c>
      <c r="J96" s="31">
        <f t="shared" ca="1" si="66"/>
        <v>-3.3467500000000001</v>
      </c>
      <c r="K96" s="31">
        <f t="shared" ref="K96:L99" ca="1" si="67">(ABS(G96)+ABS(I96))*SIGN(G96)</f>
        <v>44.210562500000002</v>
      </c>
      <c r="L96" s="31">
        <f t="shared" ca="1" si="67"/>
        <v>4.6873125</v>
      </c>
      <c r="M96" s="31">
        <f t="shared" ref="M96:M99" ca="1" si="68">(ABS(K96)+0.3*ABS(L96))*SIGN(K96)</f>
        <v>45.616756250000002</v>
      </c>
      <c r="N96" s="31">
        <f t="shared" ca="1" si="64"/>
        <v>17.950481249999999</v>
      </c>
      <c r="O96" s="31">
        <f t="shared" ref="O96:O98" ca="1" si="69">F96+M96</f>
        <v>33.601693750000003</v>
      </c>
      <c r="P96" s="31">
        <f t="shared" ref="P96:P98" ca="1" si="70">F96-M96</f>
        <v>-57.631818750000001</v>
      </c>
      <c r="Q96" s="31">
        <f t="shared" ref="Q96:Q98" ca="1" si="71">F96+N96</f>
        <v>5.9354187499999984</v>
      </c>
      <c r="R96" s="31">
        <f t="shared" ref="R96:R98" ca="1" si="72">F96-N96</f>
        <v>-29.965543750000002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  <c r="BG96" s="49"/>
    </row>
    <row r="97" spans="1:59" x14ac:dyDescent="0.25">
      <c r="A97" s="27"/>
      <c r="B97" s="27"/>
      <c r="C97" s="27"/>
      <c r="D97" s="29" t="s">
        <v>86</v>
      </c>
      <c r="E97" s="31">
        <f ca="1">E83</f>
        <v>6.4370000000000003</v>
      </c>
      <c r="F97" s="31">
        <f ca="1">F83</f>
        <v>4.7460000000000004</v>
      </c>
      <c r="G97" s="31">
        <f t="shared" ref="G97:J99" ca="1" si="73">G83</f>
        <v>-6</v>
      </c>
      <c r="H97" s="31">
        <f t="shared" ca="1" si="73"/>
        <v>77.588999999999999</v>
      </c>
      <c r="I97" s="31">
        <f t="shared" ca="1" si="73"/>
        <v>-7.1269999999999998</v>
      </c>
      <c r="J97" s="31">
        <f t="shared" ca="1" si="73"/>
        <v>-11.573</v>
      </c>
      <c r="K97" s="31">
        <f t="shared" ca="1" si="67"/>
        <v>-13.126999999999999</v>
      </c>
      <c r="L97" s="31">
        <f t="shared" ca="1" si="67"/>
        <v>89.162000000000006</v>
      </c>
      <c r="M97" s="31">
        <f t="shared" ca="1" si="68"/>
        <v>-39.875599999999999</v>
      </c>
      <c r="N97" s="31">
        <f t="shared" ca="1" si="64"/>
        <v>93.100100000000012</v>
      </c>
      <c r="O97" s="31">
        <f t="shared" ca="1" si="69"/>
        <v>-35.129599999999996</v>
      </c>
      <c r="P97" s="31">
        <f t="shared" ca="1" si="70"/>
        <v>44.621600000000001</v>
      </c>
      <c r="Q97" s="31">
        <f t="shared" ca="1" si="71"/>
        <v>97.846100000000007</v>
      </c>
      <c r="R97" s="31">
        <f t="shared" ca="1" si="72"/>
        <v>-88.354100000000017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  <c r="BG97" s="49"/>
    </row>
    <row r="98" spans="1:59" x14ac:dyDescent="0.25">
      <c r="A98" s="27"/>
      <c r="B98" s="27"/>
      <c r="C98" s="27"/>
      <c r="D98" s="29" t="s">
        <v>87</v>
      </c>
      <c r="E98" s="31">
        <f ca="1">E84</f>
        <v>-14.292</v>
      </c>
      <c r="F98" s="31">
        <f ca="1">F84</f>
        <v>-9.1329999999999991</v>
      </c>
      <c r="G98" s="31">
        <f t="shared" ca="1" si="73"/>
        <v>33.277000000000001</v>
      </c>
      <c r="H98" s="31">
        <f t="shared" ca="1" si="73"/>
        <v>1.0680000000000001</v>
      </c>
      <c r="I98" s="31">
        <f t="shared" ca="1" si="73"/>
        <v>-1.631</v>
      </c>
      <c r="J98" s="31">
        <f t="shared" ca="1" si="73"/>
        <v>-2.6480000000000001</v>
      </c>
      <c r="K98" s="31">
        <f t="shared" ca="1" si="67"/>
        <v>34.908000000000001</v>
      </c>
      <c r="L98" s="31">
        <f t="shared" ca="1" si="67"/>
        <v>3.7160000000000002</v>
      </c>
      <c r="M98" s="31">
        <f t="shared" ca="1" si="68"/>
        <v>36.022800000000004</v>
      </c>
      <c r="N98" s="31">
        <f t="shared" ca="1" si="64"/>
        <v>14.188400000000001</v>
      </c>
      <c r="O98" s="31">
        <f t="shared" ca="1" si="69"/>
        <v>26.889800000000005</v>
      </c>
      <c r="P98" s="31">
        <f t="shared" ca="1" si="70"/>
        <v>-45.155799999999999</v>
      </c>
      <c r="Q98" s="31">
        <f t="shared" ca="1" si="71"/>
        <v>5.0554000000000023</v>
      </c>
      <c r="R98" s="31">
        <f t="shared" ca="1" si="72"/>
        <v>-23.321400000000001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  <c r="BG98" s="49"/>
    </row>
    <row r="99" spans="1:59" x14ac:dyDescent="0.25">
      <c r="A99" s="27"/>
      <c r="B99" s="27"/>
      <c r="C99" s="27"/>
      <c r="D99" s="29" t="s">
        <v>11</v>
      </c>
      <c r="E99" s="31">
        <f ca="1">E85+K85</f>
        <v>-212.494</v>
      </c>
      <c r="F99" s="31">
        <f ca="1">F85+L85</f>
        <v>-139.49</v>
      </c>
      <c r="G99" s="31">
        <f t="shared" ca="1" si="73"/>
        <v>89.202999999999989</v>
      </c>
      <c r="H99" s="31">
        <f t="shared" ca="1" si="73"/>
        <v>-101.28700000000001</v>
      </c>
      <c r="I99" s="31">
        <f t="shared" ca="1" si="73"/>
        <v>5.484</v>
      </c>
      <c r="J99" s="31">
        <f t="shared" ca="1" si="73"/>
        <v>8.8830000000000009</v>
      </c>
      <c r="K99" s="31">
        <f t="shared" ca="1" si="67"/>
        <v>94.686999999999983</v>
      </c>
      <c r="L99" s="31">
        <f t="shared" ca="1" si="67"/>
        <v>-110.17</v>
      </c>
      <c r="M99" s="31">
        <f t="shared" ca="1" si="68"/>
        <v>127.73799999999999</v>
      </c>
      <c r="N99" s="31">
        <f t="shared" ca="1" si="64"/>
        <v>-138.5761</v>
      </c>
      <c r="O99" s="31">
        <f ca="1">F99+M99</f>
        <v>-11.752000000000024</v>
      </c>
      <c r="P99" s="31">
        <f ca="1">F99-M99</f>
        <v>-267.22800000000001</v>
      </c>
      <c r="Q99" s="31">
        <f ca="1">F99+N99</f>
        <v>-278.06610000000001</v>
      </c>
      <c r="R99" s="31">
        <f ca="1">F99-N99</f>
        <v>-0.91390000000001237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  <c r="BG99" s="49"/>
    </row>
    <row r="100" spans="1:59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  <c r="BG100" s="49"/>
    </row>
    <row r="101" spans="1:59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  <c r="BG101" s="49"/>
    </row>
    <row r="102" spans="1:59" x14ac:dyDescent="0.25">
      <c r="A102" s="27"/>
      <c r="B102" s="27"/>
      <c r="C102" s="27"/>
      <c r="D102" s="29" t="s">
        <v>84</v>
      </c>
      <c r="E102" s="31">
        <f ca="1">E88+(E81-E88)/$M78*$M77</f>
        <v>-6.7917500000000004</v>
      </c>
      <c r="F102" s="31">
        <f t="shared" ref="F102" ca="1" si="74">F88+(F81-F88)/$M78*$M77</f>
        <v>-5.094125</v>
      </c>
      <c r="G102" s="31">
        <f ca="1">G88+(G81-G88)/$M78*$M77</f>
        <v>7.7718437499999995</v>
      </c>
      <c r="H102" s="31">
        <f t="shared" ref="H102:J102" ca="1" si="75">H88+(H81-H88)/$M78*$M77</f>
        <v>-97.720343749999998</v>
      </c>
      <c r="I102" s="31">
        <f t="shared" ca="1" si="75"/>
        <v>8.7650312499999998</v>
      </c>
      <c r="J102" s="31">
        <f t="shared" ca="1" si="75"/>
        <v>14.201156249999999</v>
      </c>
      <c r="K102" s="31">
        <f ca="1">(ABS(G102)+ABS(I102))*SIGN(G102)</f>
        <v>16.536874999999998</v>
      </c>
      <c r="L102" s="31">
        <f ca="1">(ABS(H102)+ABS(J102))*SIGN(H102)</f>
        <v>-111.92149999999999</v>
      </c>
      <c r="M102" s="31">
        <f t="shared" ref="M102:M106" ca="1" si="76">(ABS(K102)+0.3*ABS(L102))*SIGN(K102)</f>
        <v>50.113324999999989</v>
      </c>
      <c r="N102" s="31">
        <f t="shared" ref="N102:N106" ca="1" si="77">(ABS(L102)+0.3*ABS(K102))*SIGN(L102)</f>
        <v>-116.88256249999999</v>
      </c>
      <c r="O102" s="31">
        <f ca="1">F102+M102</f>
        <v>45.019199999999991</v>
      </c>
      <c r="P102" s="31">
        <f ca="1">F102-M102</f>
        <v>-55.207449999999987</v>
      </c>
      <c r="Q102" s="31">
        <f ca="1">F102+N102</f>
        <v>-121.9766875</v>
      </c>
      <c r="R102" s="31">
        <f ca="1">F102-N102</f>
        <v>111.78843749999999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  <c r="BG102" s="49"/>
    </row>
    <row r="103" spans="1:59" x14ac:dyDescent="0.25">
      <c r="A103" s="27"/>
      <c r="B103" s="27"/>
      <c r="C103" s="27"/>
      <c r="D103" s="29" t="s">
        <v>85</v>
      </c>
      <c r="E103" s="31">
        <f t="shared" ref="E103:F103" ca="1" si="78">E89+(E82-E89)/$M78*$M77</f>
        <v>18.364531249999999</v>
      </c>
      <c r="F103" s="31">
        <f t="shared" ca="1" si="78"/>
        <v>11.7310625</v>
      </c>
      <c r="G103" s="31">
        <f ca="1">G89+(G82-G89)/$M78*$M77</f>
        <v>-44.371749999999999</v>
      </c>
      <c r="H103" s="31">
        <f t="shared" ref="H103:J103" ca="1" si="79">H89+(H82-H89)/$M78*$M77</f>
        <v>-1.4365625</v>
      </c>
      <c r="I103" s="31">
        <f t="shared" ca="1" si="79"/>
        <v>2.1788125000000003</v>
      </c>
      <c r="J103" s="31">
        <f t="shared" ca="1" si="79"/>
        <v>3.5367500000000005</v>
      </c>
      <c r="K103" s="31">
        <f t="shared" ref="K103:L106" ca="1" si="80">(ABS(G103)+ABS(I103))*SIGN(G103)</f>
        <v>-46.550562499999998</v>
      </c>
      <c r="L103" s="31">
        <f t="shared" ca="1" si="80"/>
        <v>-4.9733125000000005</v>
      </c>
      <c r="M103" s="31">
        <f t="shared" ca="1" si="76"/>
        <v>-48.042556249999997</v>
      </c>
      <c r="N103" s="31">
        <f t="shared" ca="1" si="77"/>
        <v>-18.938481249999999</v>
      </c>
      <c r="O103" s="31">
        <f t="shared" ref="O103:O105" ca="1" si="81">F103+M103</f>
        <v>-36.311493749999997</v>
      </c>
      <c r="P103" s="31">
        <f t="shared" ref="P103:P105" ca="1" si="82">F103-M103</f>
        <v>59.773618749999997</v>
      </c>
      <c r="Q103" s="31">
        <f t="shared" ref="Q103:Q105" ca="1" si="83">F103+N103</f>
        <v>-7.2074187499999987</v>
      </c>
      <c r="R103" s="31">
        <f t="shared" ref="R103:R105" ca="1" si="84">F103-N103</f>
        <v>30.669543749999999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  <c r="BG103" s="49"/>
    </row>
    <row r="104" spans="1:59" x14ac:dyDescent="0.25">
      <c r="A104" s="27"/>
      <c r="B104" s="27"/>
      <c r="C104" s="27"/>
      <c r="D104" s="29" t="s">
        <v>86</v>
      </c>
      <c r="E104" s="31">
        <f ca="1">E97</f>
        <v>6.4370000000000003</v>
      </c>
      <c r="F104" s="31">
        <f t="shared" ref="F104:J105" ca="1" si="85">F97</f>
        <v>4.7460000000000004</v>
      </c>
      <c r="G104" s="31">
        <f t="shared" ca="1" si="85"/>
        <v>-6</v>
      </c>
      <c r="H104" s="31">
        <f t="shared" ca="1" si="85"/>
        <v>77.588999999999999</v>
      </c>
      <c r="I104" s="31">
        <f t="shared" ca="1" si="85"/>
        <v>-7.1269999999999998</v>
      </c>
      <c r="J104" s="31">
        <f t="shared" ca="1" si="85"/>
        <v>-11.573</v>
      </c>
      <c r="K104" s="31">
        <f t="shared" ca="1" si="80"/>
        <v>-13.126999999999999</v>
      </c>
      <c r="L104" s="31">
        <f t="shared" ca="1" si="80"/>
        <v>89.162000000000006</v>
      </c>
      <c r="M104" s="31">
        <f t="shared" ca="1" si="76"/>
        <v>-39.875599999999999</v>
      </c>
      <c r="N104" s="31">
        <f t="shared" ca="1" si="77"/>
        <v>93.100100000000012</v>
      </c>
      <c r="O104" s="31">
        <f t="shared" ca="1" si="81"/>
        <v>-35.129599999999996</v>
      </c>
      <c r="P104" s="31">
        <f t="shared" ca="1" si="82"/>
        <v>44.621600000000001</v>
      </c>
      <c r="Q104" s="31">
        <f t="shared" ca="1" si="83"/>
        <v>97.846100000000007</v>
      </c>
      <c r="R104" s="31">
        <f t="shared" ca="1" si="84"/>
        <v>-88.354100000000017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  <c r="BG104" s="49"/>
    </row>
    <row r="105" spans="1:59" x14ac:dyDescent="0.25">
      <c r="A105" s="27"/>
      <c r="B105" s="27"/>
      <c r="C105" s="27"/>
      <c r="D105" s="29" t="s">
        <v>87</v>
      </c>
      <c r="E105" s="31">
        <f ca="1">E98</f>
        <v>-14.292</v>
      </c>
      <c r="F105" s="31">
        <f t="shared" ca="1" si="85"/>
        <v>-9.1329999999999991</v>
      </c>
      <c r="G105" s="31">
        <f t="shared" ca="1" si="85"/>
        <v>33.277000000000001</v>
      </c>
      <c r="H105" s="31">
        <f t="shared" ca="1" si="85"/>
        <v>1.0680000000000001</v>
      </c>
      <c r="I105" s="31">
        <f t="shared" ca="1" si="85"/>
        <v>-1.631</v>
      </c>
      <c r="J105" s="31">
        <f t="shared" ca="1" si="85"/>
        <v>-2.6480000000000001</v>
      </c>
      <c r="K105" s="31">
        <f t="shared" ca="1" si="80"/>
        <v>34.908000000000001</v>
      </c>
      <c r="L105" s="31">
        <f t="shared" ca="1" si="80"/>
        <v>3.7160000000000002</v>
      </c>
      <c r="M105" s="31">
        <f t="shared" ca="1" si="76"/>
        <v>36.022800000000004</v>
      </c>
      <c r="N105" s="31">
        <f t="shared" ca="1" si="77"/>
        <v>14.188400000000001</v>
      </c>
      <c r="O105" s="31">
        <f t="shared" ca="1" si="81"/>
        <v>26.889800000000005</v>
      </c>
      <c r="P105" s="31">
        <f t="shared" ca="1" si="82"/>
        <v>-45.155799999999999</v>
      </c>
      <c r="Q105" s="31">
        <f t="shared" ca="1" si="83"/>
        <v>5.0554000000000023</v>
      </c>
      <c r="R105" s="31">
        <f t="shared" ca="1" si="84"/>
        <v>-23.321400000000001</v>
      </c>
      <c r="S105" s="27"/>
      <c r="T105" s="27"/>
      <c r="U105" s="27"/>
      <c r="V105" s="27"/>
      <c r="W105" s="27"/>
      <c r="X105" s="85" t="s">
        <v>171</v>
      </c>
      <c r="Y105" s="60" t="str">
        <f>IF((V117+V118)*2&gt;F77*F76*0.01,"verifica","non verifica")</f>
        <v>verifica</v>
      </c>
      <c r="Z105" s="92" t="s">
        <v>171</v>
      </c>
      <c r="AA105" s="110" t="str">
        <f>IF((V118+V117)*2&lt;=F77*F76*0.025,"verifica","non verifica")</f>
        <v>verifica</v>
      </c>
      <c r="AB105" s="110"/>
      <c r="AC105" s="27"/>
      <c r="AD105" s="52"/>
      <c r="BG105" s="49"/>
    </row>
    <row r="106" spans="1:59" x14ac:dyDescent="0.25">
      <c r="A106" s="27"/>
      <c r="B106" s="27"/>
      <c r="C106" s="27"/>
      <c r="D106" s="29" t="s">
        <v>11</v>
      </c>
      <c r="E106" s="31">
        <f ca="1">E92+K92</f>
        <v>-229.75149999999999</v>
      </c>
      <c r="F106" s="31">
        <f ca="1">F92+L92</f>
        <v>-152.76500000000001</v>
      </c>
      <c r="G106" s="31">
        <f t="shared" ref="G106:J106" ca="1" si="86">G92</f>
        <v>89.202999999999989</v>
      </c>
      <c r="H106" s="31">
        <f t="shared" ca="1" si="86"/>
        <v>-101.28700000000001</v>
      </c>
      <c r="I106" s="31">
        <f t="shared" ca="1" si="86"/>
        <v>5.484</v>
      </c>
      <c r="J106" s="31">
        <f t="shared" ca="1" si="86"/>
        <v>8.8830000000000009</v>
      </c>
      <c r="K106" s="31">
        <f t="shared" ca="1" si="80"/>
        <v>94.686999999999983</v>
      </c>
      <c r="L106" s="31">
        <f t="shared" ca="1" si="80"/>
        <v>-110.17</v>
      </c>
      <c r="M106" s="31">
        <f t="shared" ca="1" si="76"/>
        <v>127.73799999999999</v>
      </c>
      <c r="N106" s="31">
        <f t="shared" ca="1" si="77"/>
        <v>-138.5761</v>
      </c>
      <c r="O106" s="31">
        <f ca="1">F106+M106</f>
        <v>-25.027000000000029</v>
      </c>
      <c r="P106" s="31">
        <f ca="1">F106-M106</f>
        <v>-280.50299999999999</v>
      </c>
      <c r="Q106" s="31">
        <f ca="1">F106+N106</f>
        <v>-291.34109999999998</v>
      </c>
      <c r="R106" s="31">
        <f ca="1">F106-N106</f>
        <v>-14.188900000000018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  <c r="BG106" s="49"/>
    </row>
    <row r="107" spans="1:59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  <c r="BG107" s="49"/>
    </row>
    <row r="108" spans="1:59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  <c r="BG108" s="49"/>
    </row>
    <row r="109" spans="1:59" x14ac:dyDescent="0.25">
      <c r="A109" s="5">
        <f ca="1">B76</f>
        <v>14</v>
      </c>
      <c r="D109" s="5" t="s">
        <v>84</v>
      </c>
      <c r="E109" s="34">
        <f ca="1">E95</f>
        <v>9.9457500000000003</v>
      </c>
      <c r="F109" s="6">
        <f t="shared" ref="F109:I110" ca="1" si="87">O95</f>
        <v>-47.067599999999992</v>
      </c>
      <c r="G109" s="6">
        <f t="shared" ca="1" si="87"/>
        <v>61.55984999999999</v>
      </c>
      <c r="H109" s="35">
        <f t="shared" ca="1" si="87"/>
        <v>134.00468749999999</v>
      </c>
      <c r="I109" s="35">
        <f t="shared" ca="1" si="87"/>
        <v>-119.51243749999998</v>
      </c>
      <c r="J109" s="6">
        <f>INDEX($N$275:$N$286,MATCH(A111,$L$275:$L$286,-1),1)</f>
        <v>139.35985564104033</v>
      </c>
      <c r="K109" s="34">
        <f ca="1">MAX(ABS(F109),IF(J109="---",0,0.3*J109))</f>
        <v>47.067599999999992</v>
      </c>
      <c r="L109" s="34">
        <f ca="1">MAX(ABS(G109),IF(J109="---",0,0.3*J109))</f>
        <v>61.55984999999999</v>
      </c>
      <c r="M109" s="34">
        <f ca="1">MAX(ABS(H109),J109)</f>
        <v>139.35985564104033</v>
      </c>
      <c r="N109" s="34">
        <f ca="1">MAX(ABS(I109),J109)</f>
        <v>139.35985564104033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1.7712194968444719</v>
      </c>
      <c r="R109" s="36">
        <f t="shared" ref="R109:S109" ca="1" si="88">MAX(L109-$Z77*(1-((0.48*$Z76+L111)/(0.48*$Z76))^2),0)/(($F77-2*$F78)*$O$2)*1000</f>
        <v>0</v>
      </c>
      <c r="S109" s="36">
        <f t="shared" ca="1" si="88"/>
        <v>2.1232669893356597</v>
      </c>
      <c r="T109" s="36">
        <f ca="1">MAX(N109-$Z77*(1-((0.48*$Z76+N111)/(0.48*$Z76))^2),0)/(($F77-2*$F78)*$O$2)*1000</f>
        <v>5.7310432596752845</v>
      </c>
      <c r="U109" s="34">
        <f ca="1">MAX(P109:T109)</f>
        <v>5.7310432596752845</v>
      </c>
      <c r="V109" s="26">
        <v>9.42</v>
      </c>
      <c r="W109" s="7">
        <f>2*V109*$O$2/10</f>
        <v>737.21739130434787</v>
      </c>
      <c r="X109" s="6">
        <f>W109*(F77-2*F78)/200</f>
        <v>228.53739130434784</v>
      </c>
      <c r="Y109" s="5"/>
      <c r="Z109" s="16"/>
      <c r="AD109" s="49"/>
      <c r="BG109" s="49"/>
    </row>
    <row r="110" spans="1:59" x14ac:dyDescent="0.25">
      <c r="A110" s="29" t="s">
        <v>67</v>
      </c>
      <c r="D110" s="5" t="s">
        <v>85</v>
      </c>
      <c r="E110" s="34">
        <f ca="1">E96</f>
        <v>-18.793531250000001</v>
      </c>
      <c r="F110" s="35">
        <f t="shared" ca="1" si="87"/>
        <v>33.601693750000003</v>
      </c>
      <c r="G110" s="35">
        <f t="shared" ca="1" si="87"/>
        <v>-57.631818750000001</v>
      </c>
      <c r="H110" s="6">
        <f t="shared" ca="1" si="87"/>
        <v>5.9354187499999984</v>
      </c>
      <c r="I110" s="6">
        <f t="shared" ca="1" si="87"/>
        <v>-29.965543750000002</v>
      </c>
      <c r="J110" s="6">
        <f>INDEX($O$275:$O$286,MATCH(A111,$L$275:$L$286,-1),1)</f>
        <v>63.054233143656681</v>
      </c>
      <c r="K110" s="34">
        <f ca="1">MAX(ABS(F110),J110)</f>
        <v>63.054233143656681</v>
      </c>
      <c r="L110" s="34">
        <f ca="1">MAX(ABS(G110),J110)</f>
        <v>63.054233143656681</v>
      </c>
      <c r="M110" s="34">
        <f ca="1">MAX(ABS(H110),IF(J110="---",0,0.3*J110))</f>
        <v>18.916269943097003</v>
      </c>
      <c r="N110" s="34">
        <f ca="1">MAX(ABS(I110),IF(J110="---",0,0.3*J110))</f>
        <v>29.965543750000002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7.1205545265846846</v>
      </c>
      <c r="R110" s="36">
        <f t="shared" ref="R110:T110" ca="1" si="89">MAX(L110-$Z78*(1-((0.48*$Z76+L111)/(0.48*$Z76))^2),0)/(($F76-2*$F78)*$O$2)*1000</f>
        <v>3.1039081481575557</v>
      </c>
      <c r="S110" s="36">
        <f t="shared" ca="1" si="89"/>
        <v>0</v>
      </c>
      <c r="T110" s="36">
        <f t="shared" ca="1" si="89"/>
        <v>3.4649270715834373</v>
      </c>
      <c r="U110" s="34">
        <f ca="1">MAX(P110:T110)</f>
        <v>7.1205545265846846</v>
      </c>
      <c r="V110" s="26">
        <f>9.36</f>
        <v>9.36</v>
      </c>
      <c r="W110" s="7">
        <f>2*V110*$O$2/10</f>
        <v>732.52173913043475</v>
      </c>
      <c r="X110" s="6">
        <f>W110*(F76-2*F78)/200</f>
        <v>80.577391304347827</v>
      </c>
      <c r="Y110" s="5"/>
      <c r="Z110" s="16"/>
      <c r="AD110" s="49"/>
      <c r="BG110" s="49"/>
    </row>
    <row r="111" spans="1:59" x14ac:dyDescent="0.25">
      <c r="A111" s="5">
        <f>B77</f>
        <v>4</v>
      </c>
      <c r="D111" s="5" t="s">
        <v>11</v>
      </c>
      <c r="E111" s="37">
        <f ca="1">E99</f>
        <v>-212.494</v>
      </c>
      <c r="F111" s="7">
        <f ca="1">O99</f>
        <v>-11.752000000000024</v>
      </c>
      <c r="G111" s="7">
        <f ca="1">P99</f>
        <v>-267.22800000000001</v>
      </c>
      <c r="H111" s="7">
        <f ca="1">Q99</f>
        <v>-278.06610000000001</v>
      </c>
      <c r="I111" s="7">
        <f ca="1">R99</f>
        <v>-0.91390000000001237</v>
      </c>
      <c r="K111" s="34">
        <f ca="1">F111</f>
        <v>-11.752000000000024</v>
      </c>
      <c r="L111" s="34">
        <f t="shared" ref="L111:N111" ca="1" si="90">G111</f>
        <v>-267.22800000000001</v>
      </c>
      <c r="M111" s="34">
        <f t="shared" ca="1" si="90"/>
        <v>-278.06610000000001</v>
      </c>
      <c r="N111" s="34">
        <f t="shared" ca="1" si="90"/>
        <v>-0.91390000000001237</v>
      </c>
      <c r="AD111" s="49"/>
      <c r="BG111" s="49"/>
    </row>
    <row r="112" spans="1:59" x14ac:dyDescent="0.25">
      <c r="D112" s="15" t="s">
        <v>105</v>
      </c>
      <c r="E112" s="6">
        <f ca="1">($Z77+$X109)*(1-ABS((0.48*$Z76+E111)/(0.48*$Z76+$W109))^(1+1/(1+$W109/$Z76)))</f>
        <v>309.3418352146943</v>
      </c>
      <c r="K112" s="6">
        <f t="shared" ref="K112:N112" ca="1" si="91">($Z77+$X109)*(1-ABS((0.48*$Z76+K111)/(0.48*$Z76+$W109))^(1+1/(1+$W109/$Z76)))</f>
        <v>255.7407780700976</v>
      </c>
      <c r="L112" s="6">
        <f t="shared" ca="1" si="91"/>
        <v>322.81012326723624</v>
      </c>
      <c r="M112" s="6">
        <f t="shared" ca="1" si="91"/>
        <v>325.4179279050735</v>
      </c>
      <c r="N112" s="6">
        <f t="shared" ca="1" si="91"/>
        <v>252.66136083962391</v>
      </c>
      <c r="AD112" s="49"/>
      <c r="BG112" s="49"/>
    </row>
    <row r="113" spans="1:59" x14ac:dyDescent="0.25">
      <c r="D113" s="15" t="s">
        <v>106</v>
      </c>
      <c r="E113" s="6">
        <f ca="1">($Z78+$X110)*(1-ABS((0.48*$Z76+E111)/(0.48*$Z76+$W110))^(1+1/(1+$W110/$Z76)))</f>
        <v>121.12495217398714</v>
      </c>
      <c r="K113" s="6">
        <f t="shared" ref="K113:N113" ca="1" si="92">($Z78+$X110)*(1-ABS((0.48*$Z76+K111)/(0.48*$Z76+$W110))^(1+1/(1+$W110/$Z76)))</f>
        <v>100.0151091142488</v>
      </c>
      <c r="L113" s="6">
        <f t="shared" ca="1" si="92"/>
        <v>126.42865030637816</v>
      </c>
      <c r="M113" s="6">
        <f t="shared" ca="1" si="92"/>
        <v>127.45555253711292</v>
      </c>
      <c r="N113" s="6">
        <f t="shared" ca="1" si="92"/>
        <v>98.802239786057015</v>
      </c>
      <c r="AD113" s="49"/>
      <c r="BG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6.6882005083943818E-2</v>
      </c>
      <c r="K114" s="38">
        <f t="shared" ref="K114:N114" ca="1" si="93">ABS(K109/K112)^1.5+ABS(K110/K113)^1.5</f>
        <v>0.57953500695928728</v>
      </c>
      <c r="L114" s="38">
        <f t="shared" ca="1" si="93"/>
        <v>0.43548826924450273</v>
      </c>
      <c r="M114" s="38">
        <f t="shared" ca="1" si="93"/>
        <v>0.33742533650502765</v>
      </c>
      <c r="N114" s="38">
        <f t="shared" ca="1" si="93"/>
        <v>0.57666176622709142</v>
      </c>
      <c r="AD114" s="49"/>
      <c r="BG114" s="49"/>
    </row>
    <row r="115" spans="1:59" x14ac:dyDescent="0.25">
      <c r="AD115" s="49"/>
      <c r="BG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  <c r="BG116" s="49"/>
    </row>
    <row r="117" spans="1:59" x14ac:dyDescent="0.25">
      <c r="D117" s="5" t="s">
        <v>84</v>
      </c>
      <c r="E117" s="34">
        <f ca="1">E102</f>
        <v>-6.7917500000000004</v>
      </c>
      <c r="F117" s="6">
        <f t="shared" ref="F117:I118" ca="1" si="94">O102</f>
        <v>45.019199999999991</v>
      </c>
      <c r="G117" s="6">
        <f t="shared" ca="1" si="94"/>
        <v>-55.207449999999987</v>
      </c>
      <c r="H117" s="35">
        <f t="shared" ca="1" si="94"/>
        <v>-121.9766875</v>
      </c>
      <c r="I117" s="35">
        <f t="shared" ca="1" si="94"/>
        <v>111.78843749999999</v>
      </c>
      <c r="J117" s="6">
        <f>INDEX($N$275:$N$286,MATCH(A111,$L$275:$L$286,-1)+1,1)</f>
        <v>152.05278927449439</v>
      </c>
      <c r="K117" s="34">
        <f ca="1">MAX(ABS(F117),IF(J117="---",0,0.3*J117))</f>
        <v>45.615836782348318</v>
      </c>
      <c r="L117" s="34">
        <f ca="1">MAX(ABS(G117),IF(J117="---",0,0.3*J117))</f>
        <v>55.207449999999987</v>
      </c>
      <c r="M117" s="34">
        <f ca="1">MAX(ABS(H117),J117)</f>
        <v>152.05278927449439</v>
      </c>
      <c r="N117" s="34">
        <f ca="1">MAX(ABS(I117),J117)</f>
        <v>152.05278927449439</v>
      </c>
      <c r="O117" s="13" t="s">
        <v>103</v>
      </c>
      <c r="P117" s="36">
        <f t="shared" ref="P117" ca="1" si="95">MAX(E117-$Z77*(1-((0.48*$Z76+E119)/(0.48*$Z76))^2),0)/(($F77-2*$F78)*$O$2)*1000</f>
        <v>0</v>
      </c>
      <c r="Q117" s="36">
        <f ca="1">MAX(K117-$Z77*(1-((0.48*$Z76+K119)/(0.48*$Z76))^2),0)/(($F77-2*$F78)*$O$2)*1000</f>
        <v>1.5223339522450046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2.4931225303229598</v>
      </c>
      <c r="T117" s="36">
        <f ca="1">MAX(N117-$Z77*(1-((0.48*$Z76+N119)/(0.48*$Z76))^2),0)/(($F77-2*$F78)*$O$2)*1000</f>
        <v>6.0637293336124563</v>
      </c>
      <c r="U117" s="34">
        <f ca="1">MAX(P117:T117)</f>
        <v>6.0637293336124563</v>
      </c>
      <c r="V117" s="26">
        <v>9.42</v>
      </c>
      <c r="W117" s="7">
        <f>2*V117*$O$2/10</f>
        <v>737.21739130434787</v>
      </c>
      <c r="X117" s="6">
        <f>W117*(F77-2*F78)/200</f>
        <v>228.53739130434784</v>
      </c>
      <c r="AD117" s="49"/>
      <c r="BG117" s="49"/>
    </row>
    <row r="118" spans="1:59" x14ac:dyDescent="0.25">
      <c r="D118" s="5" t="s">
        <v>85</v>
      </c>
      <c r="E118" s="34">
        <f ca="1">E103</f>
        <v>18.364531249999999</v>
      </c>
      <c r="F118" s="35">
        <f t="shared" ca="1" si="94"/>
        <v>-36.311493749999997</v>
      </c>
      <c r="G118" s="35">
        <f t="shared" ca="1" si="94"/>
        <v>59.773618749999997</v>
      </c>
      <c r="H118" s="6">
        <f t="shared" ca="1" si="94"/>
        <v>-7.2074187499999987</v>
      </c>
      <c r="I118" s="6">
        <f t="shared" ca="1" si="94"/>
        <v>30.669543749999999</v>
      </c>
      <c r="J118" s="6">
        <f>INDEX($O$275:$O$286,MATCH(A111,$L$275:$L$286,-1)+1,1)</f>
        <v>57.237762180830273</v>
      </c>
      <c r="K118" s="34">
        <f ca="1">MAX(ABS(F118),J118)</f>
        <v>57.237762180830273</v>
      </c>
      <c r="L118" s="34">
        <f ca="1">MAX(ABS(G118),J118)</f>
        <v>59.773618749999997</v>
      </c>
      <c r="M118" s="34">
        <f ca="1">MAX(ABS(H118),IF(J118="---",0,0.3*J118))</f>
        <v>17.171328654249081</v>
      </c>
      <c r="N118" s="34">
        <f ca="1">MAX(ABS(I118),IF(J118="---",0,0.3*J118))</f>
        <v>30.669543749999999</v>
      </c>
      <c r="O118" s="13" t="s">
        <v>104</v>
      </c>
      <c r="P118" s="36">
        <f t="shared" ref="P118" ca="1" si="96">MAX(E118-$Z78*(1-((0.48*$Z76+E119)/(0.48*$Z76))^2),0)/(($F76-2*$F78)*$O$2)*1000</f>
        <v>0</v>
      </c>
      <c r="Q118" s="36">
        <f ca="1">MAX(K118-$Z78*(1-((0.48*$Z76+K119)/(0.48*$Z76))^2),0)/(($F76-2*$F78)*$O$2)*1000</f>
        <v>6.2165757642061878</v>
      </c>
      <c r="R118" s="36">
        <f ca="1">MAX(L118-$Z78*(1-((0.48*$Z76+L119)/(0.48*$Z76))^2),0)/(($F76-2*$F78)*$O$2)*1000</f>
        <v>2.5358804744416337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3.3166212036631602</v>
      </c>
      <c r="U118" s="34">
        <f ca="1">MAX(P118:T118)</f>
        <v>6.2165757642061878</v>
      </c>
      <c r="V118" s="26">
        <f>9.36</f>
        <v>9.36</v>
      </c>
      <c r="W118" s="7">
        <f>2*V118*$O$2/10</f>
        <v>732.52173913043475</v>
      </c>
      <c r="X118" s="6">
        <f>W118*(F76-2*F78)/200</f>
        <v>80.577391304347827</v>
      </c>
      <c r="AD118" s="49"/>
      <c r="BG118" s="49"/>
    </row>
    <row r="119" spans="1:59" x14ac:dyDescent="0.25">
      <c r="D119" s="5" t="s">
        <v>11</v>
      </c>
      <c r="E119" s="37">
        <f ca="1">E106</f>
        <v>-229.75149999999999</v>
      </c>
      <c r="F119" s="7">
        <f ca="1">O106</f>
        <v>-25.027000000000029</v>
      </c>
      <c r="G119" s="7">
        <f ca="1">P106</f>
        <v>-280.50299999999999</v>
      </c>
      <c r="H119" s="7">
        <f ca="1">Q106</f>
        <v>-291.34109999999998</v>
      </c>
      <c r="I119" s="7">
        <f ca="1">R106</f>
        <v>-14.188900000000018</v>
      </c>
      <c r="K119" s="34">
        <f ca="1">F119</f>
        <v>-25.027000000000029</v>
      </c>
      <c r="L119" s="34">
        <f t="shared" ref="L119:N119" ca="1" si="97">G119</f>
        <v>-280.50299999999999</v>
      </c>
      <c r="M119" s="34">
        <f t="shared" ca="1" si="97"/>
        <v>-291.34109999999998</v>
      </c>
      <c r="N119" s="34">
        <f t="shared" ca="1" si="97"/>
        <v>-14.188900000000018</v>
      </c>
      <c r="AD119" s="49"/>
      <c r="BG119" s="49"/>
    </row>
    <row r="120" spans="1:59" x14ac:dyDescent="0.25">
      <c r="D120" s="15" t="s">
        <v>105</v>
      </c>
      <c r="E120" s="6">
        <f ca="1">($Z77+$X117)*(1-ABS((0.48*$Z76+E119)/(0.48*$Z76+$W117))^(1+1/(1+$W117/$Z76)))</f>
        <v>313.64199764452411</v>
      </c>
      <c r="K120" s="6">
        <f t="shared" ref="K120:N120" ca="1" si="98">($Z77+$X117)*(1-ABS((0.48*$Z76+K119)/(0.48*$Z76+$W117))^(1+1/(1+$W117/$Z76)))</f>
        <v>259.48693182893777</v>
      </c>
      <c r="L120" s="6">
        <f t="shared" ca="1" si="98"/>
        <v>326.00158067789118</v>
      </c>
      <c r="M120" s="6">
        <f t="shared" ca="1" si="98"/>
        <v>328.5853446435097</v>
      </c>
      <c r="N120" s="6">
        <f t="shared" ca="1" si="98"/>
        <v>256.43058011326264</v>
      </c>
      <c r="AD120" s="49"/>
      <c r="BG120" s="49"/>
    </row>
    <row r="121" spans="1:59" x14ac:dyDescent="0.25">
      <c r="D121" s="15" t="s">
        <v>106</v>
      </c>
      <c r="E121" s="6">
        <f ca="1">($Z78+$X118)*(1-ABS((0.48*$Z76+E119)/(0.48*$Z76+$W118))^(1+1/(1+$W118/$Z76)))</f>
        <v>122.81834664837238</v>
      </c>
      <c r="K121" s="6">
        <f t="shared" ref="K121:N121" ca="1" si="99">($Z78+$X118)*(1-ABS((0.48*$Z76+K119)/(0.48*$Z76+$W118))^(1+1/(1+$W118/$Z76)))</f>
        <v>101.49056871566745</v>
      </c>
      <c r="L121" s="6">
        <f t="shared" ca="1" si="99"/>
        <v>127.68538218746428</v>
      </c>
      <c r="M121" s="6">
        <f t="shared" ca="1" si="99"/>
        <v>128.70280573955901</v>
      </c>
      <c r="N121" s="6">
        <f t="shared" ca="1" si="99"/>
        <v>100.28679550907749</v>
      </c>
      <c r="AD121" s="49"/>
      <c r="BG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6.100612936685549E-2</v>
      </c>
      <c r="K122" s="38">
        <f t="shared" ref="K122:N122" ca="1" si="100">ABS(K117/K120)^1.5+ABS(K118/K121)^1.5</f>
        <v>0.49723678706778551</v>
      </c>
      <c r="L122" s="38">
        <f t="shared" ca="1" si="100"/>
        <v>0.38998620500962483</v>
      </c>
      <c r="M122" s="38">
        <f t="shared" ca="1" si="100"/>
        <v>0.36352189881744146</v>
      </c>
      <c r="N122" s="38">
        <f t="shared" ca="1" si="100"/>
        <v>0.62572115133942086</v>
      </c>
      <c r="AD122" s="49"/>
      <c r="BG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  <c r="BG123" s="49"/>
    </row>
    <row r="124" spans="1:59" x14ac:dyDescent="0.25">
      <c r="A124" t="s">
        <v>57</v>
      </c>
      <c r="B124" s="5">
        <f ca="1">$A$4</f>
        <v>14</v>
      </c>
      <c r="D124" t="s">
        <v>58</v>
      </c>
      <c r="E124" s="5" t="s">
        <v>59</v>
      </c>
      <c r="F124" s="17">
        <v>30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6" t="s">
        <v>133</v>
      </c>
      <c r="AF124" s="123"/>
      <c r="AG124" s="123"/>
      <c r="AH124" s="123"/>
      <c r="AI124" s="123"/>
      <c r="AJ124" s="123"/>
      <c r="AK124" s="123"/>
      <c r="AL124" s="123"/>
      <c r="AM124" s="123"/>
      <c r="AN124" s="123"/>
      <c r="AO124" s="123"/>
      <c r="AP124" s="123"/>
      <c r="AQ124" s="123"/>
      <c r="AR124" s="123"/>
      <c r="AS124" s="123"/>
      <c r="AT124" s="123"/>
      <c r="AU124" s="123"/>
      <c r="AV124" s="123"/>
      <c r="AW124" s="123"/>
      <c r="AX124" s="123"/>
      <c r="AY124" s="123"/>
      <c r="AZ124" s="123"/>
      <c r="BA124" s="123"/>
      <c r="BB124" s="123"/>
      <c r="BC124" s="123"/>
      <c r="BD124" s="123"/>
      <c r="BE124" s="123"/>
      <c r="BF124" s="123"/>
      <c r="BG124" s="124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80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326.39999999999998</v>
      </c>
      <c r="AA125" s="16" t="s">
        <v>73</v>
      </c>
      <c r="AD125" s="49"/>
      <c r="AZ125" s="82" t="s">
        <v>162</v>
      </c>
      <c r="BA125" s="112" t="s">
        <v>164</v>
      </c>
      <c r="BB125" s="113"/>
      <c r="BG125" s="49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122.4</v>
      </c>
      <c r="AA126" s="16" t="s">
        <v>73</v>
      </c>
      <c r="AD126" s="49"/>
      <c r="AF126" s="117" t="s">
        <v>134</v>
      </c>
      <c r="AG126" s="118"/>
      <c r="AH126" s="119"/>
      <c r="AI126" s="55" t="s">
        <v>135</v>
      </c>
      <c r="AJ126" s="117" t="s">
        <v>136</v>
      </c>
      <c r="AK126" s="119"/>
      <c r="AL126" s="117" t="s">
        <v>137</v>
      </c>
      <c r="AM126" s="118"/>
      <c r="AN126" s="119"/>
      <c r="AO126" s="117"/>
      <c r="AP126" s="119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101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  <c r="BG126" s="49"/>
    </row>
    <row r="127" spans="1:59" x14ac:dyDescent="0.25">
      <c r="AD127" s="49"/>
      <c r="AF127" s="117">
        <f>MAX(F125,AI127/6,45)</f>
        <v>80</v>
      </c>
      <c r="AG127" s="118"/>
      <c r="AH127" s="119"/>
      <c r="AI127" s="64">
        <f>M126-M124-M125</f>
        <v>250</v>
      </c>
      <c r="AJ127" s="117">
        <f>MIN(F124/2,17.5,8*1.4)</f>
        <v>11.2</v>
      </c>
      <c r="AK127" s="119"/>
      <c r="AL127" s="120">
        <f>(0.08*(14.17*(F124-5))/391.3)*100</f>
        <v>7.2425249169435215</v>
      </c>
      <c r="AM127" s="121"/>
      <c r="AN127" s="122"/>
      <c r="AO127" s="101" t="s">
        <v>150</v>
      </c>
      <c r="AP127" s="58">
        <f>SQRT(((0.5*AG129*14.17*F124)/((AQ127/100)*391.3))-1)</f>
        <v>1.5613799656980736</v>
      </c>
      <c r="AQ127" s="71">
        <f>AU127*AZ127</f>
        <v>15.8</v>
      </c>
      <c r="AR127" s="72">
        <f t="shared" ref="AR127:AS128" si="101">AR79</f>
        <v>10</v>
      </c>
      <c r="AS127" s="72">
        <f t="shared" si="101"/>
        <v>0.79</v>
      </c>
      <c r="AT127" s="75">
        <v>2</v>
      </c>
      <c r="AU127" s="77">
        <f>AT127*AS127</f>
        <v>1.58</v>
      </c>
      <c r="AV127" s="58">
        <f>0.9*F124*(F125-F126)*AG129*0.5*14.17*AP127/(1+AP127^2)/10</f>
        <v>660.28531596988455</v>
      </c>
      <c r="AW127" s="80" t="str">
        <f ca="1">IF(AK12&lt;=AV127,"verifica","non verifica")</f>
        <v>verifica</v>
      </c>
      <c r="AX127" s="76" t="str">
        <f>AX79</f>
        <v>fi 10/</v>
      </c>
      <c r="AY127" s="101">
        <f>10</f>
        <v>10</v>
      </c>
      <c r="AZ127" s="58">
        <f>100/AY127</f>
        <v>10</v>
      </c>
      <c r="BA127" s="102">
        <f>0.9*(F125-F126)*AQ127*391.3*AP127/1000</f>
        <v>660.28531596988466</v>
      </c>
      <c r="BB127" s="80" t="str">
        <f ca="1">IF(AK12&lt;=BA127,"verifica","non verifica")</f>
        <v>verifica</v>
      </c>
      <c r="BG127" s="49"/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101" t="s">
        <v>151</v>
      </c>
      <c r="AP128" s="58">
        <f>SQRT(((0.5*AG129*14.17*F124)/((AQ128/100)*391.3))-1)</f>
        <v>2.0388381730595921</v>
      </c>
      <c r="AQ128" s="71">
        <f>AU128*AZ128</f>
        <v>10.533333333333335</v>
      </c>
      <c r="AR128" s="72">
        <f t="shared" si="101"/>
        <v>10</v>
      </c>
      <c r="AS128" s="72">
        <f t="shared" si="101"/>
        <v>0.79</v>
      </c>
      <c r="AT128" s="75">
        <v>2</v>
      </c>
      <c r="AU128" s="78">
        <f>AT128*AS128</f>
        <v>1.58</v>
      </c>
      <c r="AV128" s="58">
        <f>0.9*F124*(F125-F126)*AG129*0.5*14.17*AP128/(1+AP128^2)/10</f>
        <v>574.79705426613396</v>
      </c>
      <c r="AW128" s="80" t="str">
        <f ca="1">IF(AK12&lt;=AV128,"verifica","non verifica")</f>
        <v>verifica</v>
      </c>
      <c r="AX128" s="76" t="str">
        <f>AX80</f>
        <v>fi 10/</v>
      </c>
      <c r="AY128" s="90">
        <v>15</v>
      </c>
      <c r="AZ128" s="58">
        <f>100/AY128</f>
        <v>6.666666666666667</v>
      </c>
      <c r="BA128" s="102">
        <f>0.9*(F125-F126)*AQ128*391.3*AP128/1000</f>
        <v>574.79705426613418</v>
      </c>
      <c r="BB128" s="80" t="str">
        <f ca="1">IF(AK12&lt;=BA128,"verifica","non verifica")</f>
        <v>verifica</v>
      </c>
      <c r="BG128" s="49"/>
    </row>
    <row r="129" spans="1:59" ht="18" x14ac:dyDescent="0.35">
      <c r="D129" s="5" t="s">
        <v>84</v>
      </c>
      <c r="E129" s="6">
        <f ca="1">INDEX(O$4:O$23,$W124,1)</f>
        <v>12.2</v>
      </c>
      <c r="F129" s="6">
        <f ca="1">INDEX(P$4:P$171,$W124,1)</f>
        <v>8.9749999999999996</v>
      </c>
      <c r="G129" s="6">
        <f ca="1">INDEX(Q$4:Q$171,$W124,1)</f>
        <v>-14.212</v>
      </c>
      <c r="H129" s="6">
        <f ca="1">INDEX(R$4:R$171,$W124,1)</f>
        <v>189.24100000000001</v>
      </c>
      <c r="I129" s="6">
        <f ca="1">INDEX(S$4:S$171,$W124,1)</f>
        <v>-17.349</v>
      </c>
      <c r="J129" s="6">
        <f ca="1">INDEX(T$4:T$171,$W124,1)</f>
        <v>-28.254999999999999</v>
      </c>
      <c r="AD129" s="49"/>
      <c r="AF129" s="69" t="s">
        <v>146</v>
      </c>
      <c r="AG129" s="70">
        <v>1</v>
      </c>
      <c r="BG129" s="49"/>
    </row>
    <row r="130" spans="1:59" x14ac:dyDescent="0.25">
      <c r="D130" s="5" t="s">
        <v>85</v>
      </c>
      <c r="E130" s="6">
        <f t="shared" ref="E130:J130" ca="1" si="102">INDEX(E$4:E$171,$W124,1)</f>
        <v>-23.898</v>
      </c>
      <c r="F130" s="6">
        <f t="shared" ca="1" si="102"/>
        <v>-15.247999999999999</v>
      </c>
      <c r="G130" s="6">
        <f t="shared" ca="1" si="102"/>
        <v>73.725999999999999</v>
      </c>
      <c r="H130" s="6">
        <f t="shared" ca="1" si="102"/>
        <v>2.0920000000000001</v>
      </c>
      <c r="I130" s="6">
        <f t="shared" ca="1" si="102"/>
        <v>-3.5720000000000001</v>
      </c>
      <c r="J130" s="6">
        <f t="shared" ca="1" si="102"/>
        <v>-5.8120000000000003</v>
      </c>
      <c r="AD130" s="49"/>
      <c r="BG130" s="49"/>
    </row>
    <row r="131" spans="1:59" ht="18" x14ac:dyDescent="0.35">
      <c r="D131" s="5" t="s">
        <v>86</v>
      </c>
      <c r="E131" s="6">
        <f t="shared" ref="E131:J131" ca="1" si="103">INDEX(O$4:O$171,$W124+2,1)</f>
        <v>6.9370000000000003</v>
      </c>
      <c r="F131" s="6">
        <f t="shared" ca="1" si="103"/>
        <v>5.1310000000000002</v>
      </c>
      <c r="G131" s="6">
        <f t="shared" ca="1" si="103"/>
        <v>-7.8940000000000001</v>
      </c>
      <c r="H131" s="6">
        <f t="shared" ca="1" si="103"/>
        <v>107.685</v>
      </c>
      <c r="I131" s="6">
        <f t="shared" ca="1" si="103"/>
        <v>-9.9090000000000007</v>
      </c>
      <c r="J131" s="6">
        <f t="shared" ca="1" si="103"/>
        <v>-16.123999999999999</v>
      </c>
      <c r="AD131" s="49"/>
      <c r="AF131" s="69" t="s">
        <v>147</v>
      </c>
      <c r="AG131" s="6">
        <f>AO11/($F$125*$F$124)</f>
        <v>3.5100749999999993E-2</v>
      </c>
      <c r="AH131" s="69" t="s">
        <v>149</v>
      </c>
      <c r="AI131" s="70">
        <f>AG131/$AG$40</f>
        <v>2.4771171489061392E-3</v>
      </c>
      <c r="BG131" s="49"/>
    </row>
    <row r="132" spans="1:59" x14ac:dyDescent="0.25">
      <c r="D132" s="5" t="s">
        <v>87</v>
      </c>
      <c r="E132" s="6">
        <f t="shared" ref="E132:J132" ca="1" si="104">INDEX(E$4:E$171,$W124+2,1)</f>
        <v>-14.430999999999999</v>
      </c>
      <c r="F132" s="6">
        <f t="shared" ca="1" si="104"/>
        <v>-9.2189999999999994</v>
      </c>
      <c r="G132" s="6">
        <f t="shared" ca="1" si="104"/>
        <v>46.113999999999997</v>
      </c>
      <c r="H132" s="6">
        <f t="shared" ca="1" si="104"/>
        <v>1.321</v>
      </c>
      <c r="I132" s="6">
        <f t="shared" ca="1" si="104"/>
        <v>-2.2410000000000001</v>
      </c>
      <c r="J132" s="6">
        <f t="shared" ca="1" si="104"/>
        <v>-3.6459999999999999</v>
      </c>
      <c r="M132" t="s">
        <v>88</v>
      </c>
      <c r="AD132" s="49"/>
      <c r="AG132" s="6">
        <f t="shared" ref="AG132:AG134" si="105">AO12/($F$125*$F$124)</f>
        <v>0.20599491666666667</v>
      </c>
      <c r="AI132" s="70">
        <f>AG132/$AG$40</f>
        <v>1.4537397083039284E-2</v>
      </c>
      <c r="BG132" s="49"/>
    </row>
    <row r="133" spans="1:59" x14ac:dyDescent="0.25">
      <c r="D133" s="5" t="s">
        <v>11</v>
      </c>
      <c r="E133" s="6">
        <f t="shared" ref="E133:J133" ca="1" si="106">INDEX(Y$4:Y$171,$W124+3,1)</f>
        <v>-312.47899999999998</v>
      </c>
      <c r="F133" s="6">
        <f t="shared" ca="1" si="106"/>
        <v>-205.07300000000001</v>
      </c>
      <c r="G133" s="6">
        <f t="shared" ca="1" si="106"/>
        <v>203.67399999999998</v>
      </c>
      <c r="H133" s="6">
        <f t="shared" ca="1" si="106"/>
        <v>-224.666</v>
      </c>
      <c r="I133" s="6">
        <f t="shared" ca="1" si="106"/>
        <v>12.267999999999999</v>
      </c>
      <c r="J133" s="6">
        <f t="shared" ca="1" si="106"/>
        <v>19.910000000000004</v>
      </c>
      <c r="K133" s="6">
        <f ca="1">L133*1.3</f>
        <v>-37.244999999999997</v>
      </c>
      <c r="L133" s="26">
        <f ca="1">-F124*F125*(M126-(M124+M125))*25/1000000*1+L85</f>
        <v>-28.65</v>
      </c>
      <c r="M133" t="s">
        <v>89</v>
      </c>
      <c r="AD133" s="49"/>
      <c r="AG133" s="6">
        <f t="shared" si="105"/>
        <v>0.2143465</v>
      </c>
      <c r="AI133" s="70">
        <f>AG133/$AG$40</f>
        <v>1.5126781933662667E-2</v>
      </c>
      <c r="BG133" s="49"/>
    </row>
    <row r="134" spans="1:59" x14ac:dyDescent="0.25">
      <c r="AD134" s="49"/>
      <c r="AG134" s="6">
        <f t="shared" si="105"/>
        <v>4.3452333333333315E-2</v>
      </c>
      <c r="AI134" s="70">
        <f>AG134/$AG$40</f>
        <v>3.0665019995295213E-3</v>
      </c>
      <c r="BG134" s="49"/>
    </row>
    <row r="135" spans="1:59" ht="18" x14ac:dyDescent="0.3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F135" s="100" t="s">
        <v>148</v>
      </c>
      <c r="AG135" s="100">
        <f>14.17</f>
        <v>14.17</v>
      </c>
      <c r="BG135" s="49"/>
    </row>
    <row r="136" spans="1:59" x14ac:dyDescent="0.25">
      <c r="D136" s="5" t="s">
        <v>84</v>
      </c>
      <c r="E136" s="6">
        <f t="shared" ref="E136:J136" ca="1" si="107">INDEX(O$4:O$171,$W124+1,1)</f>
        <v>-9.9969999999999999</v>
      </c>
      <c r="F136" s="6">
        <f t="shared" ca="1" si="107"/>
        <v>-7.4450000000000003</v>
      </c>
      <c r="G136" s="6">
        <f t="shared" ca="1" si="107"/>
        <v>11.487</v>
      </c>
      <c r="H136" s="6">
        <f t="shared" ca="1" si="107"/>
        <v>-157.69399999999999</v>
      </c>
      <c r="I136" s="6">
        <f t="shared" ca="1" si="107"/>
        <v>14.36</v>
      </c>
      <c r="J136" s="6">
        <f t="shared" ca="1" si="107"/>
        <v>23.341999999999999</v>
      </c>
      <c r="AD136" s="49"/>
      <c r="BG136" s="49"/>
    </row>
    <row r="137" spans="1:59" x14ac:dyDescent="0.25">
      <c r="D137" s="5" t="s">
        <v>85</v>
      </c>
      <c r="E137" s="6">
        <f t="shared" ref="E137:J137" ca="1" si="108">INDEX(E$4:E$171,$W124+1,1)</f>
        <v>22.280999999999999</v>
      </c>
      <c r="F137" s="6">
        <f t="shared" ca="1" si="108"/>
        <v>14.254</v>
      </c>
      <c r="G137" s="6">
        <f t="shared" ca="1" si="108"/>
        <v>-73.84</v>
      </c>
      <c r="H137" s="6">
        <f t="shared" ca="1" si="108"/>
        <v>-2.1339999999999999</v>
      </c>
      <c r="I137" s="6">
        <f t="shared" ca="1" si="108"/>
        <v>3.5979999999999999</v>
      </c>
      <c r="J137" s="6">
        <f t="shared" ca="1" si="108"/>
        <v>5.8529999999999998</v>
      </c>
      <c r="AD137" s="49"/>
      <c r="AF137" s="100" t="s">
        <v>150</v>
      </c>
      <c r="AG137">
        <f ca="1">(0.5*14.17*F124*0.9*(F125-F126))/(2*AK12*10)+SQRT(((0.5*14.17*F124*0.9*(F125-F126))/(2*AK12*10))^2 -1)</f>
        <v>2.1788736653712188</v>
      </c>
      <c r="BG137" s="49"/>
    </row>
    <row r="138" spans="1:59" x14ac:dyDescent="0.25">
      <c r="D138" s="5" t="s">
        <v>86</v>
      </c>
      <c r="E138" s="6">
        <f ca="1">E131</f>
        <v>6.9370000000000003</v>
      </c>
      <c r="F138" s="6">
        <f t="shared" ref="F138:J140" ca="1" si="109">F131</f>
        <v>5.1310000000000002</v>
      </c>
      <c r="G138" s="6">
        <f t="shared" ca="1" si="109"/>
        <v>-7.8940000000000001</v>
      </c>
      <c r="H138" s="6">
        <f t="shared" ca="1" si="109"/>
        <v>107.685</v>
      </c>
      <c r="I138" s="6">
        <f t="shared" ca="1" si="109"/>
        <v>-9.9090000000000007</v>
      </c>
      <c r="J138" s="6">
        <f t="shared" ca="1" si="109"/>
        <v>-16.123999999999999</v>
      </c>
      <c r="AD138" s="49"/>
      <c r="BG138" s="49"/>
    </row>
    <row r="139" spans="1:59" x14ac:dyDescent="0.25">
      <c r="D139" s="5" t="s">
        <v>87</v>
      </c>
      <c r="E139" s="6">
        <f ca="1">E132</f>
        <v>-14.430999999999999</v>
      </c>
      <c r="F139" s="6">
        <f t="shared" ca="1" si="109"/>
        <v>-9.2189999999999994</v>
      </c>
      <c r="G139" s="6">
        <f t="shared" ca="1" si="109"/>
        <v>46.113999999999997</v>
      </c>
      <c r="H139" s="6">
        <f t="shared" ca="1" si="109"/>
        <v>1.321</v>
      </c>
      <c r="I139" s="6">
        <f t="shared" ca="1" si="109"/>
        <v>-2.2410000000000001</v>
      </c>
      <c r="J139" s="6">
        <f t="shared" ca="1" si="109"/>
        <v>-3.6459999999999999</v>
      </c>
      <c r="AD139" s="49"/>
      <c r="BG139" s="49"/>
    </row>
    <row r="140" spans="1:59" x14ac:dyDescent="0.25">
      <c r="D140" s="5" t="s">
        <v>11</v>
      </c>
      <c r="E140" s="6">
        <f ca="1">E133</f>
        <v>-312.47899999999998</v>
      </c>
      <c r="F140" s="6">
        <f t="shared" ca="1" si="109"/>
        <v>-205.07300000000001</v>
      </c>
      <c r="G140" s="6">
        <f t="shared" ca="1" si="109"/>
        <v>203.67399999999998</v>
      </c>
      <c r="H140" s="6">
        <f t="shared" ca="1" si="109"/>
        <v>-224.666</v>
      </c>
      <c r="I140" s="6">
        <f t="shared" ca="1" si="109"/>
        <v>12.267999999999999</v>
      </c>
      <c r="J140" s="6">
        <f t="shared" ca="1" si="109"/>
        <v>19.910000000000004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  <c r="BG140" s="49"/>
    </row>
    <row r="141" spans="1:59" x14ac:dyDescent="0.25">
      <c r="AD141" s="49"/>
      <c r="BG141" s="49"/>
    </row>
    <row r="142" spans="1:59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  <c r="BG142" s="49"/>
    </row>
    <row r="143" spans="1:59" x14ac:dyDescent="0.25">
      <c r="A143" s="27"/>
      <c r="B143" s="27"/>
      <c r="C143" s="27"/>
      <c r="D143" s="29" t="s">
        <v>84</v>
      </c>
      <c r="E143" s="31">
        <f ca="1">E129-(E129-E136)/$M126*$M124</f>
        <v>9.772203124999999</v>
      </c>
      <c r="F143" s="31">
        <f t="shared" ref="F143" ca="1" si="110">F129-(F129-F136)/$M126*$M124</f>
        <v>7.1790624999999997</v>
      </c>
      <c r="G143" s="31">
        <f ca="1">G129-(G129-G136)/$M126*$M124</f>
        <v>-11.401171874999999</v>
      </c>
      <c r="H143" s="31">
        <f t="shared" ref="H143:J143" ca="1" si="111">H129-(H129-H136)/$M126*$M124</f>
        <v>151.29498437500001</v>
      </c>
      <c r="I143" s="31">
        <f t="shared" ca="1" si="111"/>
        <v>-13.880828125000001</v>
      </c>
      <c r="J143" s="31">
        <f t="shared" ca="1" si="111"/>
        <v>-22.611578125000001</v>
      </c>
      <c r="K143" s="31">
        <f ca="1">(ABS(G143)+ABS(I143))*SIGN(G143)</f>
        <v>-25.282</v>
      </c>
      <c r="L143" s="31">
        <f ca="1">(ABS(H143)+ABS(J143))*SIGN(H143)</f>
        <v>173.90656250000001</v>
      </c>
      <c r="M143" s="31">
        <f ca="1">(ABS(K143)+0.3*ABS(L143))*SIGN(K143)</f>
        <v>-77.453968750000001</v>
      </c>
      <c r="N143" s="31">
        <f t="shared" ref="N143:N147" ca="1" si="112">(ABS(L143)+0.3*ABS(K143))*SIGN(L143)</f>
        <v>181.4911625</v>
      </c>
      <c r="O143" s="31">
        <f ca="1">F143+M143</f>
        <v>-70.274906250000001</v>
      </c>
      <c r="P143" s="31">
        <f ca="1">F143-M143</f>
        <v>84.633031250000002</v>
      </c>
      <c r="Q143" s="31">
        <f ca="1">F143+N143</f>
        <v>188.67022499999999</v>
      </c>
      <c r="R143" s="31">
        <f ca="1">F143-N143</f>
        <v>-174.31210000000002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  <c r="BG143" s="49"/>
    </row>
    <row r="144" spans="1:59" x14ac:dyDescent="0.25">
      <c r="A144" s="27"/>
      <c r="B144" s="27"/>
      <c r="C144" s="27"/>
      <c r="D144" s="29" t="s">
        <v>85</v>
      </c>
      <c r="E144" s="31">
        <f ca="1">E130-(E130-E137)/$M126*$M124</f>
        <v>-18.847171875000001</v>
      </c>
      <c r="F144" s="31">
        <f t="shared" ref="F144" ca="1" si="113">F130-(F130-F137)/$M126*$M124</f>
        <v>-12.021218749999999</v>
      </c>
      <c r="G144" s="31">
        <f ca="1">G130-(G130-G137)/$M126*$M124</f>
        <v>57.585968749999999</v>
      </c>
      <c r="H144" s="31">
        <f t="shared" ref="H144:J144" ca="1" si="114">H130-(H130-H137)/$M126*$M124</f>
        <v>1.6297812500000002</v>
      </c>
      <c r="I144" s="31">
        <f t="shared" ca="1" si="114"/>
        <v>-2.7877812500000001</v>
      </c>
      <c r="J144" s="31">
        <f t="shared" ca="1" si="114"/>
        <v>-4.5361406250000007</v>
      </c>
      <c r="K144" s="31">
        <f t="shared" ref="K144:L147" ca="1" si="115">(ABS(G144)+ABS(I144))*SIGN(G144)</f>
        <v>60.373750000000001</v>
      </c>
      <c r="L144" s="31">
        <f t="shared" ca="1" si="115"/>
        <v>6.1659218750000004</v>
      </c>
      <c r="M144" s="31">
        <f t="shared" ref="M144:M147" ca="1" si="116">(ABS(K144)+0.3*ABS(L144))*SIGN(K144)</f>
        <v>62.223526562499998</v>
      </c>
      <c r="N144" s="31">
        <f t="shared" ca="1" si="112"/>
        <v>24.278046875000001</v>
      </c>
      <c r="O144" s="31">
        <f t="shared" ref="O144:O146" ca="1" si="117">F144+M144</f>
        <v>50.202307812499996</v>
      </c>
      <c r="P144" s="31">
        <f t="shared" ref="P144:P146" ca="1" si="118">F144-M144</f>
        <v>-74.244745312500001</v>
      </c>
      <c r="Q144" s="31">
        <f t="shared" ref="Q144:Q146" ca="1" si="119">F144+N144</f>
        <v>12.256828125000002</v>
      </c>
      <c r="R144" s="31">
        <f t="shared" ref="R144:R146" ca="1" si="120">F144-N144</f>
        <v>-36.299265625000004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  <c r="BG144" s="49"/>
    </row>
    <row r="145" spans="1:59" x14ac:dyDescent="0.25">
      <c r="A145" s="27"/>
      <c r="B145" s="27"/>
      <c r="C145" s="27"/>
      <c r="D145" s="29" t="s">
        <v>86</v>
      </c>
      <c r="E145" s="31">
        <f ca="1">E131</f>
        <v>6.9370000000000003</v>
      </c>
      <c r="F145" s="31">
        <f ca="1">F131</f>
        <v>5.1310000000000002</v>
      </c>
      <c r="G145" s="31">
        <f t="shared" ref="G145:J147" ca="1" si="121">G131</f>
        <v>-7.8940000000000001</v>
      </c>
      <c r="H145" s="31">
        <f t="shared" ca="1" si="121"/>
        <v>107.685</v>
      </c>
      <c r="I145" s="31">
        <f t="shared" ca="1" si="121"/>
        <v>-9.9090000000000007</v>
      </c>
      <c r="J145" s="31">
        <f t="shared" ca="1" si="121"/>
        <v>-16.123999999999999</v>
      </c>
      <c r="K145" s="31">
        <f t="shared" ca="1" si="115"/>
        <v>-17.803000000000001</v>
      </c>
      <c r="L145" s="31">
        <f t="shared" ca="1" si="115"/>
        <v>123.809</v>
      </c>
      <c r="M145" s="31">
        <f t="shared" ca="1" si="116"/>
        <v>-54.945700000000002</v>
      </c>
      <c r="N145" s="31">
        <f t="shared" ca="1" si="112"/>
        <v>129.1499</v>
      </c>
      <c r="O145" s="31">
        <f t="shared" ca="1" si="117"/>
        <v>-49.814700000000002</v>
      </c>
      <c r="P145" s="31">
        <f t="shared" ca="1" si="118"/>
        <v>60.076700000000002</v>
      </c>
      <c r="Q145" s="31">
        <f t="shared" ca="1" si="119"/>
        <v>134.2809</v>
      </c>
      <c r="R145" s="31">
        <f t="shared" ca="1" si="120"/>
        <v>-124.0189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  <c r="BG145" s="49"/>
    </row>
    <row r="146" spans="1:59" x14ac:dyDescent="0.25">
      <c r="A146" s="27"/>
      <c r="B146" s="27"/>
      <c r="C146" s="27"/>
      <c r="D146" s="29" t="s">
        <v>87</v>
      </c>
      <c r="E146" s="31">
        <f ca="1">E132</f>
        <v>-14.430999999999999</v>
      </c>
      <c r="F146" s="31">
        <f ca="1">F132</f>
        <v>-9.2189999999999994</v>
      </c>
      <c r="G146" s="31">
        <f t="shared" ca="1" si="121"/>
        <v>46.113999999999997</v>
      </c>
      <c r="H146" s="31">
        <f t="shared" ca="1" si="121"/>
        <v>1.321</v>
      </c>
      <c r="I146" s="31">
        <f t="shared" ca="1" si="121"/>
        <v>-2.2410000000000001</v>
      </c>
      <c r="J146" s="31">
        <f t="shared" ca="1" si="121"/>
        <v>-3.6459999999999999</v>
      </c>
      <c r="K146" s="31">
        <f t="shared" ca="1" si="115"/>
        <v>48.354999999999997</v>
      </c>
      <c r="L146" s="31">
        <f t="shared" ca="1" si="115"/>
        <v>4.9669999999999996</v>
      </c>
      <c r="M146" s="31">
        <f t="shared" ca="1" si="116"/>
        <v>49.845099999999995</v>
      </c>
      <c r="N146" s="31">
        <f t="shared" ca="1" si="112"/>
        <v>19.473499999999998</v>
      </c>
      <c r="O146" s="31">
        <f t="shared" ca="1" si="117"/>
        <v>40.626099999999994</v>
      </c>
      <c r="P146" s="31">
        <f t="shared" ca="1" si="118"/>
        <v>-59.064099999999996</v>
      </c>
      <c r="Q146" s="31">
        <f t="shared" ca="1" si="119"/>
        <v>10.254499999999998</v>
      </c>
      <c r="R146" s="31">
        <f t="shared" ca="1" si="120"/>
        <v>-28.692499999999995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  <c r="BG146" s="49"/>
    </row>
    <row r="147" spans="1:59" x14ac:dyDescent="0.25">
      <c r="A147" s="27"/>
      <c r="B147" s="27"/>
      <c r="C147" s="27"/>
      <c r="D147" s="29" t="s">
        <v>11</v>
      </c>
      <c r="E147" s="31">
        <f ca="1">E133+K133</f>
        <v>-349.72399999999999</v>
      </c>
      <c r="F147" s="31">
        <f ca="1">F133+L133</f>
        <v>-233.72300000000001</v>
      </c>
      <c r="G147" s="31">
        <f t="shared" ca="1" si="121"/>
        <v>203.67399999999998</v>
      </c>
      <c r="H147" s="31">
        <f t="shared" ca="1" si="121"/>
        <v>-224.666</v>
      </c>
      <c r="I147" s="31">
        <f t="shared" ca="1" si="121"/>
        <v>12.267999999999999</v>
      </c>
      <c r="J147" s="31">
        <f t="shared" ca="1" si="121"/>
        <v>19.910000000000004</v>
      </c>
      <c r="K147" s="31">
        <f t="shared" ca="1" si="115"/>
        <v>215.94199999999998</v>
      </c>
      <c r="L147" s="31">
        <f t="shared" ca="1" si="115"/>
        <v>-244.57599999999999</v>
      </c>
      <c r="M147" s="31">
        <f t="shared" ca="1" si="116"/>
        <v>289.31479999999999</v>
      </c>
      <c r="N147" s="31">
        <f t="shared" ca="1" si="112"/>
        <v>-309.35859999999997</v>
      </c>
      <c r="O147" s="31">
        <f ca="1">F147+M147</f>
        <v>55.591799999999978</v>
      </c>
      <c r="P147" s="31">
        <f ca="1">F147-M147</f>
        <v>-523.03780000000006</v>
      </c>
      <c r="Q147" s="31">
        <f ca="1">F147+N147</f>
        <v>-543.08159999999998</v>
      </c>
      <c r="R147" s="31">
        <f ca="1">F147-N147</f>
        <v>75.635599999999954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  <c r="BG147" s="49"/>
    </row>
    <row r="148" spans="1:59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  <c r="BG148" s="49"/>
    </row>
    <row r="149" spans="1:59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  <c r="BG149" s="49"/>
    </row>
    <row r="150" spans="1:59" x14ac:dyDescent="0.25">
      <c r="A150" s="27"/>
      <c r="B150" s="27"/>
      <c r="C150" s="27"/>
      <c r="D150" s="29" t="s">
        <v>84</v>
      </c>
      <c r="E150" s="31">
        <f t="shared" ref="E150:F150" ca="1" si="122">E136+(E129-E136)/$M126*$M125</f>
        <v>-7.5692031249999996</v>
      </c>
      <c r="F150" s="31">
        <f t="shared" ca="1" si="122"/>
        <v>-5.6490625000000003</v>
      </c>
      <c r="G150" s="31">
        <f ca="1">G136+(G129-G136)/$M126*$M125</f>
        <v>8.6761718750000014</v>
      </c>
      <c r="H150" s="31">
        <f t="shared" ref="H150:J150" ca="1" si="123">H136+(H129-H136)/$M126*$M125</f>
        <v>-119.74798437499999</v>
      </c>
      <c r="I150" s="31">
        <f t="shared" ca="1" si="123"/>
        <v>10.891828125</v>
      </c>
      <c r="J150" s="31">
        <f t="shared" ca="1" si="123"/>
        <v>17.698578125000001</v>
      </c>
      <c r="K150" s="31">
        <f ca="1">(ABS(G150)+ABS(I150))*SIGN(G150)</f>
        <v>19.568000000000001</v>
      </c>
      <c r="L150" s="31">
        <f ca="1">(ABS(H150)+ABS(J150))*SIGN(H150)</f>
        <v>-137.4465625</v>
      </c>
      <c r="M150" s="31">
        <f t="shared" ref="M150:M154" ca="1" si="124">(ABS(K150)+0.3*ABS(L150))*SIGN(K150)</f>
        <v>60.80196875</v>
      </c>
      <c r="N150" s="31">
        <f t="shared" ref="N150:N154" ca="1" si="125">(ABS(L150)+0.3*ABS(K150))*SIGN(L150)</f>
        <v>-143.31696249999999</v>
      </c>
      <c r="O150" s="31">
        <f ca="1">F150+M150</f>
        <v>55.152906250000001</v>
      </c>
      <c r="P150" s="31">
        <f ca="1">F150-M150</f>
        <v>-66.45103125</v>
      </c>
      <c r="Q150" s="31">
        <f ca="1">F150+N150</f>
        <v>-148.966025</v>
      </c>
      <c r="R150" s="31">
        <f ca="1">F150-N150</f>
        <v>137.66789999999997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  <c r="BG150" s="49"/>
    </row>
    <row r="151" spans="1:59" x14ac:dyDescent="0.25">
      <c r="A151" s="27"/>
      <c r="B151" s="27"/>
      <c r="C151" s="27"/>
      <c r="D151" s="29" t="s">
        <v>85</v>
      </c>
      <c r="E151" s="31">
        <f t="shared" ref="E151:F151" ca="1" si="126">E137+(E130-E137)/$M126*$M125</f>
        <v>17.230171874999996</v>
      </c>
      <c r="F151" s="31">
        <f t="shared" ca="1" si="126"/>
        <v>11.027218749999999</v>
      </c>
      <c r="G151" s="31">
        <f ca="1">G137+(G130-G137)/$M126*$M125</f>
        <v>-57.699968750000004</v>
      </c>
      <c r="H151" s="31">
        <f t="shared" ref="H151:J151" ca="1" si="127">H137+(H130-H137)/$M126*$M125</f>
        <v>-1.67178125</v>
      </c>
      <c r="I151" s="31">
        <f t="shared" ca="1" si="127"/>
        <v>2.8137812499999999</v>
      </c>
      <c r="J151" s="31">
        <f t="shared" ca="1" si="127"/>
        <v>4.5771406250000002</v>
      </c>
      <c r="K151" s="31">
        <f t="shared" ref="K151:L154" ca="1" si="128">(ABS(G151)+ABS(I151))*SIGN(G151)</f>
        <v>-60.513750000000002</v>
      </c>
      <c r="L151" s="31">
        <f t="shared" ca="1" si="128"/>
        <v>-6.2489218750000006</v>
      </c>
      <c r="M151" s="31">
        <f t="shared" ca="1" si="124"/>
        <v>-62.388426562500001</v>
      </c>
      <c r="N151" s="31">
        <f t="shared" ca="1" si="125"/>
        <v>-24.403046875000001</v>
      </c>
      <c r="O151" s="31">
        <f t="shared" ref="O151:O153" ca="1" si="129">F151+M151</f>
        <v>-51.361207812499998</v>
      </c>
      <c r="P151" s="31">
        <f t="shared" ref="P151:P153" ca="1" si="130">F151-M151</f>
        <v>73.415645312500004</v>
      </c>
      <c r="Q151" s="31">
        <f t="shared" ref="Q151:Q153" ca="1" si="131">F151+N151</f>
        <v>-13.375828125000002</v>
      </c>
      <c r="R151" s="31">
        <f t="shared" ref="R151:R153" ca="1" si="132">F151-N151</f>
        <v>35.430265625000004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  <c r="BG151" s="49"/>
    </row>
    <row r="152" spans="1:59" x14ac:dyDescent="0.25">
      <c r="A152" s="27"/>
      <c r="B152" s="27"/>
      <c r="C152" s="27"/>
      <c r="D152" s="29" t="s">
        <v>86</v>
      </c>
      <c r="E152" s="31">
        <f ca="1">E145</f>
        <v>6.9370000000000003</v>
      </c>
      <c r="F152" s="31">
        <f t="shared" ref="F152:J153" ca="1" si="133">F145</f>
        <v>5.1310000000000002</v>
      </c>
      <c r="G152" s="31">
        <f t="shared" ca="1" si="133"/>
        <v>-7.8940000000000001</v>
      </c>
      <c r="H152" s="31">
        <f t="shared" ca="1" si="133"/>
        <v>107.685</v>
      </c>
      <c r="I152" s="31">
        <f t="shared" ca="1" si="133"/>
        <v>-9.9090000000000007</v>
      </c>
      <c r="J152" s="31">
        <f t="shared" ca="1" si="133"/>
        <v>-16.123999999999999</v>
      </c>
      <c r="K152" s="31">
        <f t="shared" ca="1" si="128"/>
        <v>-17.803000000000001</v>
      </c>
      <c r="L152" s="31">
        <f t="shared" ca="1" si="128"/>
        <v>123.809</v>
      </c>
      <c r="M152" s="31">
        <f t="shared" ca="1" si="124"/>
        <v>-54.945700000000002</v>
      </c>
      <c r="N152" s="31">
        <f t="shared" ca="1" si="125"/>
        <v>129.1499</v>
      </c>
      <c r="O152" s="31">
        <f t="shared" ca="1" si="129"/>
        <v>-49.814700000000002</v>
      </c>
      <c r="P152" s="31">
        <f t="shared" ca="1" si="130"/>
        <v>60.076700000000002</v>
      </c>
      <c r="Q152" s="31">
        <f t="shared" ca="1" si="131"/>
        <v>134.2809</v>
      </c>
      <c r="R152" s="31">
        <f t="shared" ca="1" si="132"/>
        <v>-124.0189</v>
      </c>
      <c r="S152" s="27"/>
      <c r="T152" s="27"/>
      <c r="U152" s="27"/>
      <c r="V152" s="27"/>
      <c r="W152" s="27"/>
      <c r="X152" s="110" t="s">
        <v>129</v>
      </c>
      <c r="Y152" s="110"/>
      <c r="Z152" s="110"/>
      <c r="AA152" s="110"/>
      <c r="AB152" s="110"/>
      <c r="AC152" s="27"/>
      <c r="AD152" s="52"/>
      <c r="BG152" s="49"/>
    </row>
    <row r="153" spans="1:59" x14ac:dyDescent="0.25">
      <c r="A153" s="27"/>
      <c r="B153" s="27"/>
      <c r="C153" s="27"/>
      <c r="D153" s="29" t="s">
        <v>87</v>
      </c>
      <c r="E153" s="31">
        <f ca="1">E146</f>
        <v>-14.430999999999999</v>
      </c>
      <c r="F153" s="31">
        <f t="shared" ca="1" si="133"/>
        <v>-9.2189999999999994</v>
      </c>
      <c r="G153" s="31">
        <f t="shared" ca="1" si="133"/>
        <v>46.113999999999997</v>
      </c>
      <c r="H153" s="31">
        <f t="shared" ca="1" si="133"/>
        <v>1.321</v>
      </c>
      <c r="I153" s="31">
        <f t="shared" ca="1" si="133"/>
        <v>-2.2410000000000001</v>
      </c>
      <c r="J153" s="31">
        <f t="shared" ca="1" si="133"/>
        <v>-3.6459999999999999</v>
      </c>
      <c r="K153" s="31">
        <f t="shared" ca="1" si="128"/>
        <v>48.354999999999997</v>
      </c>
      <c r="L153" s="31">
        <f t="shared" ca="1" si="128"/>
        <v>4.9669999999999996</v>
      </c>
      <c r="M153" s="31">
        <f t="shared" ca="1" si="124"/>
        <v>49.845099999999995</v>
      </c>
      <c r="N153" s="31">
        <f t="shared" ca="1" si="125"/>
        <v>19.473499999999998</v>
      </c>
      <c r="O153" s="31">
        <f t="shared" ca="1" si="129"/>
        <v>40.626099999999994</v>
      </c>
      <c r="P153" s="31">
        <f t="shared" ca="1" si="130"/>
        <v>-59.064099999999996</v>
      </c>
      <c r="Q153" s="31">
        <f t="shared" ca="1" si="131"/>
        <v>10.254499999999998</v>
      </c>
      <c r="R153" s="31">
        <f t="shared" ca="1" si="132"/>
        <v>-28.692499999999995</v>
      </c>
      <c r="S153" s="27"/>
      <c r="T153" s="27"/>
      <c r="U153" s="27"/>
      <c r="V153" s="27"/>
      <c r="W153" s="27"/>
      <c r="X153" s="86" t="s">
        <v>172</v>
      </c>
      <c r="Y153" s="60" t="str">
        <f>IF((V165+V166)*2&gt;F125*F124*0.01,"verifica","non verifica")</f>
        <v>verifica</v>
      </c>
      <c r="Z153" s="92" t="s">
        <v>172</v>
      </c>
      <c r="AA153" s="110" t="str">
        <f>IF((V166+V165)*2&lt;=F125*F124*0.025,"verifica","non verifica")</f>
        <v>verifica</v>
      </c>
      <c r="AB153" s="110"/>
      <c r="AC153" s="27"/>
      <c r="AD153" s="52"/>
      <c r="BG153" s="49"/>
    </row>
    <row r="154" spans="1:59" x14ac:dyDescent="0.25">
      <c r="A154" s="27"/>
      <c r="B154" s="27"/>
      <c r="C154" s="27"/>
      <c r="D154" s="29" t="s">
        <v>11</v>
      </c>
      <c r="E154" s="31">
        <f ca="1">E140+K140</f>
        <v>-366.98149999999998</v>
      </c>
      <c r="F154" s="31">
        <f ca="1">F140+L140</f>
        <v>-246.99799999999999</v>
      </c>
      <c r="G154" s="31">
        <f t="shared" ref="G154:J154" ca="1" si="134">G140</f>
        <v>203.67399999999998</v>
      </c>
      <c r="H154" s="31">
        <f t="shared" ca="1" si="134"/>
        <v>-224.666</v>
      </c>
      <c r="I154" s="31">
        <f t="shared" ca="1" si="134"/>
        <v>12.267999999999999</v>
      </c>
      <c r="J154" s="31">
        <f t="shared" ca="1" si="134"/>
        <v>19.910000000000004</v>
      </c>
      <c r="K154" s="31">
        <f t="shared" ca="1" si="128"/>
        <v>215.94199999999998</v>
      </c>
      <c r="L154" s="31">
        <f t="shared" ca="1" si="128"/>
        <v>-244.57599999999999</v>
      </c>
      <c r="M154" s="31">
        <f t="shared" ca="1" si="124"/>
        <v>289.31479999999999</v>
      </c>
      <c r="N154" s="31">
        <f t="shared" ca="1" si="125"/>
        <v>-309.35859999999997</v>
      </c>
      <c r="O154" s="31">
        <f ca="1">F154+M154</f>
        <v>42.316800000000001</v>
      </c>
      <c r="P154" s="31">
        <f ca="1">F154-M154</f>
        <v>-536.31279999999992</v>
      </c>
      <c r="Q154" s="31">
        <f ca="1">F154+N154</f>
        <v>-556.35659999999996</v>
      </c>
      <c r="R154" s="31">
        <f ca="1">F154-N154</f>
        <v>62.360599999999977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  <c r="BG154" s="49"/>
    </row>
    <row r="155" spans="1:59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  <c r="BG155" s="49"/>
    </row>
    <row r="156" spans="1:59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  <c r="BG156" s="49"/>
    </row>
    <row r="157" spans="1:59" x14ac:dyDescent="0.25">
      <c r="A157" s="5">
        <f ca="1">B124</f>
        <v>14</v>
      </c>
      <c r="D157" s="5" t="s">
        <v>84</v>
      </c>
      <c r="E157" s="34">
        <f ca="1">E143</f>
        <v>9.772203124999999</v>
      </c>
      <c r="F157" s="6">
        <f t="shared" ref="F157:I158" ca="1" si="135">O143</f>
        <v>-70.274906250000001</v>
      </c>
      <c r="G157" s="6">
        <f t="shared" ca="1" si="135"/>
        <v>84.633031250000002</v>
      </c>
      <c r="H157" s="35">
        <f t="shared" ca="1" si="135"/>
        <v>188.67022499999999</v>
      </c>
      <c r="I157" s="35">
        <f t="shared" ca="1" si="135"/>
        <v>-174.31210000000002</v>
      </c>
      <c r="J157" s="6">
        <f>INDEX($N$275:$N$286,MATCH(A159,$L$275:$L$286,-1),1)</f>
        <v>209.97766137906373</v>
      </c>
      <c r="K157" s="34">
        <f ca="1">MAX(ABS(F157),IF(J157="---",0,0.3*J157))</f>
        <v>70.274906250000001</v>
      </c>
      <c r="L157" s="34">
        <f ca="1">MAX(ABS(G157),IF(J157="---",0,0.3*J157))</f>
        <v>84.633031250000002</v>
      </c>
      <c r="M157" s="34">
        <f ca="1">MAX(ABS(H157),J157)</f>
        <v>209.97766137906373</v>
      </c>
      <c r="N157" s="34">
        <f ca="1">MAX(ABS(I157),J157)</f>
        <v>209.97766137906373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3.2970342993196491</v>
      </c>
      <c r="R157" s="36">
        <f t="shared" ref="R157:S157" ca="1" si="136">MAX(L157-$Z125*(1-((0.48*$Z124+L159)/(0.48*$Z124))^2),0)/(($F125-2*$F126)*$O$2)*1000</f>
        <v>0</v>
      </c>
      <c r="S157" s="36">
        <f t="shared" ca="1" si="136"/>
        <v>1.0253931725009007</v>
      </c>
      <c r="T157" s="36">
        <f ca="1">MAX(N157-$Z125*(1-((0.48*$Z124+N159)/(0.48*$Z124))^2),0)/(($F125-2*$F126)*$O$2)*1000</f>
        <v>8.5516332990143038</v>
      </c>
      <c r="U157" s="34">
        <f ca="1">MAX(P157:T157)</f>
        <v>8.5516332990143038</v>
      </c>
      <c r="V157" s="26">
        <v>15.7</v>
      </c>
      <c r="W157" s="7">
        <f>2*V157*$O$2/10</f>
        <v>1228.6956521739132</v>
      </c>
      <c r="X157" s="6">
        <f>W157*(F125-2*F126)/200</f>
        <v>442.33043478260879</v>
      </c>
      <c r="Y157" s="5"/>
      <c r="Z157" s="16"/>
      <c r="AD157" s="49"/>
      <c r="BG157" s="49"/>
    </row>
    <row r="158" spans="1:59" x14ac:dyDescent="0.25">
      <c r="A158" s="29" t="s">
        <v>67</v>
      </c>
      <c r="D158" s="5" t="s">
        <v>85</v>
      </c>
      <c r="E158" s="34">
        <f ca="1">E144</f>
        <v>-18.847171875000001</v>
      </c>
      <c r="F158" s="35">
        <f t="shared" ca="1" si="135"/>
        <v>50.202307812499996</v>
      </c>
      <c r="G158" s="35">
        <f t="shared" ca="1" si="135"/>
        <v>-74.244745312500001</v>
      </c>
      <c r="H158" s="6">
        <f t="shared" ca="1" si="135"/>
        <v>12.256828125000002</v>
      </c>
      <c r="I158" s="6">
        <f t="shared" ca="1" si="135"/>
        <v>-36.299265625000004</v>
      </c>
      <c r="J158" s="6">
        <f>INDEX($O$275:$O$286,MATCH(A159,$L$275:$L$286,-1),1)</f>
        <v>79.042623964003724</v>
      </c>
      <c r="K158" s="34">
        <f ca="1">MAX(ABS(F158),J158)</f>
        <v>79.042623964003724</v>
      </c>
      <c r="L158" s="34">
        <f ca="1">MAX(ABS(G158),J158)</f>
        <v>79.042623964003724</v>
      </c>
      <c r="M158" s="34">
        <f ca="1">MAX(ABS(H158),IF(J158="---",0,0.3*J158))</f>
        <v>23.712787189201116</v>
      </c>
      <c r="N158" s="34">
        <f ca="1">MAX(ABS(I158),IF(J158="---",0,0.3*J158))</f>
        <v>36.299265625000004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10.166861714649043</v>
      </c>
      <c r="R158" s="36">
        <f t="shared" ref="R158:T158" ca="1" si="137">MAX(L158-$Z126*(1-((0.48*$Z124+L159)/(0.48*$Z124))^2),0)/(($F124-2*$F126)*$O$2)*1000</f>
        <v>1.5285750764000072</v>
      </c>
      <c r="S158" s="36">
        <f t="shared" ca="1" si="137"/>
        <v>0</v>
      </c>
      <c r="T158" s="36">
        <f t="shared" ca="1" si="137"/>
        <v>5.5650134931366244</v>
      </c>
      <c r="U158" s="34">
        <f ca="1">MAX(P158:T158)</f>
        <v>10.166861714649043</v>
      </c>
      <c r="V158" s="26">
        <v>9.36</v>
      </c>
      <c r="W158" s="7">
        <f>2*V158*$O$2/10</f>
        <v>732.52173913043475</v>
      </c>
      <c r="X158" s="6">
        <f>W158*(F124-2*F126)/200</f>
        <v>80.577391304347827</v>
      </c>
      <c r="Y158" s="5"/>
      <c r="Z158" s="16"/>
      <c r="AD158" s="49"/>
      <c r="BG158" s="49"/>
    </row>
    <row r="159" spans="1:59" x14ac:dyDescent="0.25">
      <c r="A159" s="5">
        <f>B125</f>
        <v>3</v>
      </c>
      <c r="D159" s="5" t="s">
        <v>11</v>
      </c>
      <c r="E159" s="37">
        <f ca="1">E147</f>
        <v>-349.72399999999999</v>
      </c>
      <c r="F159" s="7">
        <f ca="1">O147</f>
        <v>55.591799999999978</v>
      </c>
      <c r="G159" s="7">
        <f ca="1">P147</f>
        <v>-523.03780000000006</v>
      </c>
      <c r="H159" s="7">
        <f ca="1">Q147</f>
        <v>-543.08159999999998</v>
      </c>
      <c r="I159" s="7">
        <f ca="1">R147</f>
        <v>75.635599999999954</v>
      </c>
      <c r="K159" s="34">
        <f ca="1">F159</f>
        <v>55.591799999999978</v>
      </c>
      <c r="L159" s="34">
        <f t="shared" ref="L159:N159" ca="1" si="138">G159</f>
        <v>-523.03780000000006</v>
      </c>
      <c r="M159" s="34">
        <f t="shared" ca="1" si="138"/>
        <v>-543.08159999999998</v>
      </c>
      <c r="N159" s="34">
        <f t="shared" ca="1" si="138"/>
        <v>75.635599999999954</v>
      </c>
      <c r="AD159" s="49"/>
      <c r="BG159" s="49"/>
    </row>
    <row r="160" spans="1:59" x14ac:dyDescent="0.25">
      <c r="D160" s="15" t="s">
        <v>105</v>
      </c>
      <c r="E160" s="6">
        <f ca="1">($Z125+$X157)*(1-ABS((0.48*$Z124+E159)/(0.48*$Z124+$W157))^(1+1/(1+$W157/$Z124)))</f>
        <v>577.61263752509512</v>
      </c>
      <c r="K160" s="6">
        <f t="shared" ref="K160:N160" ca="1" si="139">($Z125+$X157)*(1-ABS((0.48*$Z124+K159)/(0.48*$Z124+$W157))^(1+1/(1+$W157/$Z124)))</f>
        <v>460.97320775112166</v>
      </c>
      <c r="L160" s="6">
        <f t="shared" ca="1" si="139"/>
        <v>620.16689195057756</v>
      </c>
      <c r="M160" s="6">
        <f t="shared" ca="1" si="139"/>
        <v>624.79352120303747</v>
      </c>
      <c r="N160" s="6">
        <f t="shared" ca="1" si="139"/>
        <v>454.6053162255136</v>
      </c>
      <c r="AD160" s="49"/>
      <c r="BG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136.44510848340087</v>
      </c>
      <c r="K161" s="6">
        <f t="shared" ref="K161:N161" ca="1" si="140">($Z126+$X158)*(1-ABS((0.48*$Z124+K159)/(0.48*$Z124+$W158))^(1+1/(1+$W158/$Z124)))</f>
        <v>93.213409105704287</v>
      </c>
      <c r="L161" s="6">
        <f t="shared" ca="1" si="140"/>
        <v>151.91729771367582</v>
      </c>
      <c r="M161" s="6">
        <f t="shared" ca="1" si="140"/>
        <v>153.58694799202382</v>
      </c>
      <c r="N161" s="6">
        <f t="shared" ca="1" si="140"/>
        <v>90.82552612310721</v>
      </c>
      <c r="AD161" s="49"/>
      <c r="BG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5.3537780446032184E-2</v>
      </c>
      <c r="K162" s="38">
        <f t="shared" ref="K162:N162" ca="1" si="141">ABS(K157/K160)^1.5+ABS(K158/K161)^1.5</f>
        <v>0.84038554872519111</v>
      </c>
      <c r="L162" s="38">
        <f t="shared" ca="1" si="141"/>
        <v>0.42571577827665719</v>
      </c>
      <c r="M162" s="38">
        <f t="shared" ca="1" si="141"/>
        <v>0.2554951590787588</v>
      </c>
      <c r="N162" s="38">
        <f t="shared" ca="1" si="141"/>
        <v>0.56657102940020199</v>
      </c>
      <c r="AD162" s="49"/>
      <c r="BG162" s="49"/>
    </row>
    <row r="163" spans="1:59" x14ac:dyDescent="0.25">
      <c r="AD163" s="49"/>
      <c r="BG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  <c r="BG164" s="49"/>
    </row>
    <row r="165" spans="1:59" x14ac:dyDescent="0.25">
      <c r="D165" s="5" t="s">
        <v>84</v>
      </c>
      <c r="E165" s="34">
        <f ca="1">E150</f>
        <v>-7.5692031249999996</v>
      </c>
      <c r="F165" s="6">
        <f t="shared" ref="F165:I166" ca="1" si="142">O150</f>
        <v>55.152906250000001</v>
      </c>
      <c r="G165" s="6">
        <f t="shared" ca="1" si="142"/>
        <v>-66.45103125</v>
      </c>
      <c r="H165" s="35">
        <f t="shared" ca="1" si="142"/>
        <v>-148.966025</v>
      </c>
      <c r="I165" s="35">
        <f t="shared" ca="1" si="142"/>
        <v>137.66789999999997</v>
      </c>
      <c r="J165" s="6">
        <f>INDEX($N$275:$N$286,MATCH(A159,$L$275:$L$286,-1)+1,1)</f>
        <v>204.97371280445981</v>
      </c>
      <c r="K165" s="34">
        <f ca="1">MAX(ABS(F165),IF(J165="---",0,0.3*J165))</f>
        <v>61.49211384133794</v>
      </c>
      <c r="L165" s="34">
        <f ca="1">MAX(ABS(G165),IF(J165="---",0,0.3*J165))</f>
        <v>66.45103125</v>
      </c>
      <c r="M165" s="34">
        <f ca="1">MAX(ABS(H165),J165)</f>
        <v>204.97371280445981</v>
      </c>
      <c r="N165" s="34">
        <f ca="1">MAX(ABS(I165),J165)</f>
        <v>204.97371280445981</v>
      </c>
      <c r="O165" s="13" t="s">
        <v>103</v>
      </c>
      <c r="P165" s="36">
        <f t="shared" ref="P165" ca="1" si="143">MAX(E165-$Z125*(1-((0.48*$Z124+E167)/(0.48*$Z124))^2),0)/(($F125-2*$F126)*$O$2)*1000</f>
        <v>0</v>
      </c>
      <c r="Q165" s="36">
        <f ca="1">MAX(K165-$Z125*(1-((0.48*$Z124+K167)/(0.48*$Z124))^2),0)/(($F125-2*$F126)*$O$2)*1000</f>
        <v>2.7911736529581659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0.72279621125009397</v>
      </c>
      <c r="T165" s="36">
        <f ca="1">MAX(N165-$Z125*(1-((0.48*$Z124+N167)/(0.48*$Z124))^2),0)/(($F125-2*$F126)*$O$2)*1000</f>
        <v>8.1775835156978669</v>
      </c>
      <c r="U165" s="34">
        <f ca="1">MAX(P165:T165)</f>
        <v>8.1775835156978669</v>
      </c>
      <c r="V165" s="26">
        <v>15.7</v>
      </c>
      <c r="W165" s="7">
        <f>2*V165*$O$2/10</f>
        <v>1228.6956521739132</v>
      </c>
      <c r="X165" s="6">
        <f>W165*(F125-2*F126)/200</f>
        <v>442.33043478260879</v>
      </c>
      <c r="AD165" s="49"/>
      <c r="BG165" s="49"/>
    </row>
    <row r="166" spans="1:59" x14ac:dyDescent="0.25">
      <c r="D166" s="5" t="s">
        <v>85</v>
      </c>
      <c r="E166" s="34">
        <f ca="1">E151</f>
        <v>17.230171874999996</v>
      </c>
      <c r="F166" s="35">
        <f t="shared" ca="1" si="142"/>
        <v>-51.361207812499998</v>
      </c>
      <c r="G166" s="35">
        <f t="shared" ca="1" si="142"/>
        <v>73.415645312500004</v>
      </c>
      <c r="H166" s="6">
        <f t="shared" ca="1" si="142"/>
        <v>-13.375828125000002</v>
      </c>
      <c r="I166" s="6">
        <f t="shared" ca="1" si="142"/>
        <v>35.430265625000004</v>
      </c>
      <c r="J166" s="6">
        <f>INDEX($O$275:$O$286,MATCH(A159,$L$275:$L$286,-1)+1,1)</f>
        <v>70.230353015681416</v>
      </c>
      <c r="K166" s="34">
        <f ca="1">MAX(ABS(F166),J166)</f>
        <v>70.230353015681416</v>
      </c>
      <c r="L166" s="34">
        <f ca="1">MAX(ABS(G166),J166)</f>
        <v>73.415645312500004</v>
      </c>
      <c r="M166" s="34">
        <f ca="1">MAX(ABS(H166),IF(J166="---",0,0.3*J166))</f>
        <v>21.069105904704426</v>
      </c>
      <c r="N166" s="34">
        <f ca="1">MAX(ABS(I166),IF(J166="---",0,0.3*J166))</f>
        <v>35.430265625000004</v>
      </c>
      <c r="O166" s="13" t="s">
        <v>104</v>
      </c>
      <c r="P166" s="36">
        <f t="shared" ref="P166" ca="1" si="144">MAX(E166-$Z126*(1-((0.48*$Z124+E167)/(0.48*$Z124))^2),0)/(($F124-2*$F126)*$O$2)*1000</f>
        <v>0</v>
      </c>
      <c r="Q166" s="36">
        <f ca="1">MAX(K166-$Z126*(1-((0.48*$Z124+K167)/(0.48*$Z124))^2),0)/(($F124-2*$F126)*$O$2)*1000</f>
        <v>8.9049688643836724</v>
      </c>
      <c r="R166" s="36">
        <f ca="1">MAX(L166-$Z126*(1-((0.48*$Z124+L167)/(0.48*$Z124))^2),0)/(($F124-2*$F126)*$O$2)*1000</f>
        <v>0.71870132659506814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5.2229829835914945</v>
      </c>
      <c r="U166" s="34">
        <f ca="1">MAX(P166:T166)</f>
        <v>8.9049688643836724</v>
      </c>
      <c r="V166" s="26">
        <v>9.36</v>
      </c>
      <c r="W166" s="7">
        <f>2*V166*$O$2/10</f>
        <v>732.52173913043475</v>
      </c>
      <c r="X166" s="6">
        <f>W166*(F124-2*F126)/200</f>
        <v>80.577391304347827</v>
      </c>
      <c r="AD166" s="49"/>
      <c r="BG166" s="49"/>
    </row>
    <row r="167" spans="1:59" x14ac:dyDescent="0.25">
      <c r="D167" s="5" t="s">
        <v>11</v>
      </c>
      <c r="E167" s="37">
        <f ca="1">E154</f>
        <v>-366.98149999999998</v>
      </c>
      <c r="F167" s="7">
        <f ca="1">O154</f>
        <v>42.316800000000001</v>
      </c>
      <c r="G167" s="7">
        <f ca="1">P154</f>
        <v>-536.31279999999992</v>
      </c>
      <c r="H167" s="7">
        <f ca="1">Q154</f>
        <v>-556.35659999999996</v>
      </c>
      <c r="I167" s="7">
        <f ca="1">R154</f>
        <v>62.360599999999977</v>
      </c>
      <c r="K167" s="34">
        <f ca="1">F167</f>
        <v>42.316800000000001</v>
      </c>
      <c r="L167" s="34">
        <f t="shared" ref="L167:N167" ca="1" si="145">G167</f>
        <v>-536.31279999999992</v>
      </c>
      <c r="M167" s="34">
        <f t="shared" ca="1" si="145"/>
        <v>-556.35659999999996</v>
      </c>
      <c r="N167" s="34">
        <f t="shared" ca="1" si="145"/>
        <v>62.360599999999977</v>
      </c>
      <c r="AD167" s="49"/>
      <c r="BG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582.0520885329704</v>
      </c>
      <c r="K168" s="6">
        <f t="shared" ref="K168:N168" ca="1" si="146">($Z125+$X165)*(1-ABS((0.48*$Z124+K167)/(0.48*$Z124+$W165))^(1+1/(1+$W165/$Z124)))</f>
        <v>465.16022117798758</v>
      </c>
      <c r="L168" s="6">
        <f t="shared" ca="1" si="146"/>
        <v>623.23804015564554</v>
      </c>
      <c r="M168" s="6">
        <f t="shared" ca="1" si="146"/>
        <v>627.82354989564033</v>
      </c>
      <c r="N168" s="6">
        <f t="shared" ca="1" si="146"/>
        <v>458.82894515165412</v>
      </c>
      <c r="AD168" s="49"/>
      <c r="BG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138.06819244493326</v>
      </c>
      <c r="K169" s="6">
        <f t="shared" ref="K169:N169" ca="1" si="147">($Z126+$X166)*(1-ABS((0.48*$Z124+K167)/(0.48*$Z124+$W166))^(1+1/(1+$W166/$Z124)))</f>
        <v>94.782123700095511</v>
      </c>
      <c r="L169" s="6">
        <f t="shared" ca="1" si="147"/>
        <v>153.02590875687267</v>
      </c>
      <c r="M169" s="6">
        <f t="shared" ca="1" si="147"/>
        <v>154.67894715480281</v>
      </c>
      <c r="N169" s="6">
        <f t="shared" ca="1" si="147"/>
        <v>92.409614303529054</v>
      </c>
      <c r="AD169" s="49"/>
      <c r="BG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4.5568286080760044E-2</v>
      </c>
      <c r="K170" s="38">
        <f t="shared" ref="K170:N170" ca="1" si="148">ABS(K165/K168)^1.5+ABS(K166/K169)^1.5</f>
        <v>0.68588384669943447</v>
      </c>
      <c r="L170" s="38">
        <f t="shared" ca="1" si="148"/>
        <v>0.36711935335704438</v>
      </c>
      <c r="M170" s="38">
        <f t="shared" ca="1" si="148"/>
        <v>0.23681966623629186</v>
      </c>
      <c r="N170" s="38">
        <f t="shared" ca="1" si="148"/>
        <v>0.5359899212292466</v>
      </c>
      <c r="AD170" s="49"/>
      <c r="BG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  <c r="BG171" s="49"/>
    </row>
    <row r="172" spans="1:59" x14ac:dyDescent="0.25">
      <c r="AD172" s="49"/>
      <c r="AE172" s="116" t="s">
        <v>133</v>
      </c>
      <c r="AF172" s="123"/>
      <c r="AG172" s="123"/>
      <c r="AH172" s="123"/>
      <c r="AI172" s="123"/>
      <c r="AJ172" s="123"/>
      <c r="AK172" s="123"/>
      <c r="AL172" s="123"/>
      <c r="AM172" s="123"/>
      <c r="AN172" s="123"/>
      <c r="AO172" s="123"/>
      <c r="AP172" s="123"/>
      <c r="AQ172" s="123"/>
      <c r="AR172" s="123"/>
      <c r="AS172" s="123"/>
      <c r="AT172" s="123"/>
      <c r="AU172" s="123"/>
      <c r="AV172" s="123"/>
      <c r="AW172" s="123"/>
      <c r="AX172" s="123"/>
      <c r="AY172" s="123"/>
      <c r="AZ172" s="123"/>
      <c r="BA172" s="123"/>
      <c r="BB172" s="123"/>
      <c r="BC172" s="123"/>
      <c r="BD172" s="123"/>
      <c r="BE172" s="123"/>
      <c r="BF172" s="123"/>
      <c r="BG172" s="124"/>
    </row>
    <row r="173" spans="1:59" ht="18" x14ac:dyDescent="0.35">
      <c r="A173" t="s">
        <v>57</v>
      </c>
      <c r="B173" s="5">
        <f ca="1">$A$4</f>
        <v>14</v>
      </c>
      <c r="D173" t="s">
        <v>58</v>
      </c>
      <c r="E173" s="5" t="s">
        <v>59</v>
      </c>
      <c r="F173" s="17">
        <v>30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  <c r="BG173" s="49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80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326.39999999999998</v>
      </c>
      <c r="AA174" s="16" t="s">
        <v>73</v>
      </c>
      <c r="AD174" s="49"/>
      <c r="AF174" s="117" t="s">
        <v>134</v>
      </c>
      <c r="AG174" s="118"/>
      <c r="AH174" s="119"/>
      <c r="AI174" s="55" t="s">
        <v>135</v>
      </c>
      <c r="AJ174" s="117" t="s">
        <v>136</v>
      </c>
      <c r="AK174" s="119"/>
      <c r="AL174" s="117" t="s">
        <v>137</v>
      </c>
      <c r="AM174" s="118"/>
      <c r="AN174" s="119"/>
      <c r="AO174" s="117"/>
      <c r="AP174" s="119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101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  <c r="BG174" s="49"/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122.4</v>
      </c>
      <c r="AA175" s="16" t="s">
        <v>73</v>
      </c>
      <c r="AD175" s="49"/>
      <c r="AF175" s="117">
        <f>MAX(F174,AI175/6,45)</f>
        <v>80</v>
      </c>
      <c r="AG175" s="118"/>
      <c r="AH175" s="119"/>
      <c r="AI175" s="64">
        <f>M175-M173-M174</f>
        <v>250</v>
      </c>
      <c r="AJ175" s="117">
        <f>MIN(F173/2,17.5,8*1.4)</f>
        <v>11.2</v>
      </c>
      <c r="AK175" s="119"/>
      <c r="AL175" s="120">
        <f>(0.08*(14.17*(F173-5))/391.3)*100</f>
        <v>7.2425249169435215</v>
      </c>
      <c r="AM175" s="121"/>
      <c r="AN175" s="122"/>
      <c r="AO175" s="101" t="s">
        <v>150</v>
      </c>
      <c r="AP175" s="58">
        <f>SQRT(((0.5*AG177*14.17*F173)/((AQ175/100)*391.3))-1)</f>
        <v>1.3864419525139953</v>
      </c>
      <c r="AQ175" s="71">
        <f>AU175*AZ175</f>
        <v>18.588235294117649</v>
      </c>
      <c r="AR175" s="72">
        <f t="shared" ref="AR175:AS176" si="149">AR127</f>
        <v>10</v>
      </c>
      <c r="AS175" s="72">
        <f t="shared" si="149"/>
        <v>0.79</v>
      </c>
      <c r="AT175" s="75">
        <v>2</v>
      </c>
      <c r="AU175" s="77">
        <f>AT175*AS175</f>
        <v>1.58</v>
      </c>
      <c r="AV175" s="58">
        <f>0.9*F173*(F174-F175)*AG177*0.5*14.17*AP175/(1+AP175^2)/10</f>
        <v>689.77238295312702</v>
      </c>
      <c r="AW175" s="80" t="str">
        <f ca="1">IF(AK16&lt;=AV175,"verifica","non verifica")</f>
        <v>verifica</v>
      </c>
      <c r="AX175" s="76" t="str">
        <f>AX127</f>
        <v>fi 10/</v>
      </c>
      <c r="AY175" s="90">
        <v>8.5</v>
      </c>
      <c r="AZ175" s="58">
        <f>100/AY175</f>
        <v>11.764705882352942</v>
      </c>
      <c r="BA175" s="102">
        <f>0.9*(F174-F175)*AQ175*391.3*AP175/1000</f>
        <v>689.77238295312713</v>
      </c>
      <c r="BB175" s="80" t="str">
        <f ca="1">IF(AK16&lt;=BA175,"verifica","non verifica")</f>
        <v>verifica</v>
      </c>
      <c r="BG175" s="49"/>
    </row>
    <row r="176" spans="1:59" x14ac:dyDescent="0.25">
      <c r="AD176" s="49"/>
      <c r="AO176" s="101" t="s">
        <v>151</v>
      </c>
      <c r="AP176" s="58">
        <f>SQRT(((0.5*AG177*14.17*F173)/((AQ176/100)*391.3))-1)</f>
        <v>1.3864419525139953</v>
      </c>
      <c r="AQ176" s="71">
        <f>AU176*AZ176</f>
        <v>18.588235294117649</v>
      </c>
      <c r="AR176" s="72">
        <f t="shared" si="149"/>
        <v>10</v>
      </c>
      <c r="AS176" s="72">
        <f t="shared" si="149"/>
        <v>0.79</v>
      </c>
      <c r="AT176" s="75">
        <v>2</v>
      </c>
      <c r="AU176" s="78">
        <f>AT176*AS176</f>
        <v>1.58</v>
      </c>
      <c r="AV176" s="58">
        <f>0.9*F173*(F174-F175)*AG177*0.5*14.17*AP176/(1+AP176^2)/10</f>
        <v>689.77238295312702</v>
      </c>
      <c r="AW176" s="80" t="str">
        <f ca="1">IF(AK16&lt;=AV176,"verifica","non verifica")</f>
        <v>verifica</v>
      </c>
      <c r="AX176" s="76" t="str">
        <f>AX128</f>
        <v>fi 10/</v>
      </c>
      <c r="AY176" s="90">
        <v>8.5</v>
      </c>
      <c r="AZ176" s="58">
        <f>100/AY176</f>
        <v>11.764705882352942</v>
      </c>
      <c r="BA176" s="102">
        <f>0.9*(F174-F175)*AQ176*391.3*AP176/1000</f>
        <v>689.77238295312713</v>
      </c>
      <c r="BB176" s="80" t="str">
        <f ca="1">IF(AK16&lt;=BA176,"verifica","non verifica")</f>
        <v>verifica</v>
      </c>
      <c r="BG176" s="49"/>
    </row>
    <row r="177" spans="1:59" ht="18" x14ac:dyDescent="0.3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  <c r="AF177" s="69" t="s">
        <v>146</v>
      </c>
      <c r="AG177" s="70">
        <v>1</v>
      </c>
      <c r="BG177" s="49"/>
    </row>
    <row r="178" spans="1:59" x14ac:dyDescent="0.25">
      <c r="D178" s="5" t="s">
        <v>84</v>
      </c>
      <c r="E178" s="6">
        <f ca="1">INDEX(O$4:O$23,$W173,1)</f>
        <v>11.89</v>
      </c>
      <c r="F178" s="6">
        <f ca="1">INDEX(P$4:P$171,$W173,1)</f>
        <v>8.7059999999999995</v>
      </c>
      <c r="G178" s="6">
        <f ca="1">INDEX(Q$4:Q$171,$W173,1)</f>
        <v>-17.361000000000001</v>
      </c>
      <c r="H178" s="6">
        <f ca="1">INDEX(R$4:R$171,$W173,1)</f>
        <v>209.78899999999999</v>
      </c>
      <c r="I178" s="6">
        <f ca="1">INDEX(S$4:S$171,$W173,1)</f>
        <v>-19.327000000000002</v>
      </c>
      <c r="J178" s="6">
        <f ca="1">INDEX(T$4:T$171,$W173,1)</f>
        <v>-31.486999999999998</v>
      </c>
      <c r="AD178" s="49"/>
      <c r="BG178" s="49"/>
    </row>
    <row r="179" spans="1:59" ht="18" x14ac:dyDescent="0.35">
      <c r="D179" s="5" t="s">
        <v>85</v>
      </c>
      <c r="E179" s="6">
        <f t="shared" ref="E179:J179" ca="1" si="150">INDEX(E$4:E$171,$W173,1)</f>
        <v>-18.896999999999998</v>
      </c>
      <c r="F179" s="6">
        <f t="shared" ca="1" si="150"/>
        <v>-12.170999999999999</v>
      </c>
      <c r="G179" s="6">
        <f t="shared" ca="1" si="150"/>
        <v>94.67</v>
      </c>
      <c r="H179" s="6">
        <f t="shared" ca="1" si="150"/>
        <v>2.0619999999999998</v>
      </c>
      <c r="I179" s="6">
        <f t="shared" ca="1" si="150"/>
        <v>-4.2759999999999998</v>
      </c>
      <c r="J179" s="6">
        <f t="shared" ca="1" si="150"/>
        <v>-6.9640000000000004</v>
      </c>
      <c r="AD179" s="49"/>
      <c r="AF179" s="69" t="s">
        <v>147</v>
      </c>
      <c r="AG179" s="6">
        <f>AO15/($F$125*$F$124)</f>
        <v>8.8210833333333322E-2</v>
      </c>
      <c r="AH179" s="69" t="s">
        <v>149</v>
      </c>
      <c r="AI179" s="70">
        <f>AG179/$AG$40</f>
        <v>6.2251823100446949E-3</v>
      </c>
      <c r="BG179" s="49"/>
    </row>
    <row r="180" spans="1:59" x14ac:dyDescent="0.25">
      <c r="D180" s="5" t="s">
        <v>86</v>
      </c>
      <c r="E180" s="6">
        <f t="shared" ref="E180:J180" ca="1" si="151">INDEX(O$4:O$171,$W173+2,1)</f>
        <v>7.3970000000000002</v>
      </c>
      <c r="F180" s="6">
        <f t="shared" ca="1" si="151"/>
        <v>5.4509999999999996</v>
      </c>
      <c r="G180" s="6">
        <f t="shared" ca="1" si="151"/>
        <v>-10.17</v>
      </c>
      <c r="H180" s="6">
        <f t="shared" ca="1" si="151"/>
        <v>132.173</v>
      </c>
      <c r="I180" s="6">
        <f t="shared" ca="1" si="151"/>
        <v>-12.192</v>
      </c>
      <c r="J180" s="6">
        <f t="shared" ca="1" si="151"/>
        <v>-19.855</v>
      </c>
      <c r="AD180" s="49"/>
      <c r="AG180" s="6">
        <f t="shared" ref="AG180:AG182" si="152">AO16/($F$125*$F$124)</f>
        <v>0.32293749999999999</v>
      </c>
      <c r="AI180" s="70">
        <f>AG180/$AG$40</f>
        <v>2.2790225829216654E-2</v>
      </c>
      <c r="BG180" s="49"/>
    </row>
    <row r="181" spans="1:59" x14ac:dyDescent="0.25">
      <c r="D181" s="5" t="s">
        <v>87</v>
      </c>
      <c r="E181" s="6">
        <f t="shared" ref="E181:J181" ca="1" si="153">INDEX(E$4:E$171,$W173+2,1)</f>
        <v>-11.157</v>
      </c>
      <c r="F181" s="6">
        <f t="shared" ca="1" si="153"/>
        <v>-7.2110000000000003</v>
      </c>
      <c r="G181" s="6">
        <f t="shared" ca="1" si="153"/>
        <v>60.648000000000003</v>
      </c>
      <c r="H181" s="6">
        <f t="shared" ca="1" si="153"/>
        <v>1.329</v>
      </c>
      <c r="I181" s="6">
        <f t="shared" ca="1" si="153"/>
        <v>-2.7440000000000002</v>
      </c>
      <c r="J181" s="6">
        <f t="shared" ca="1" si="153"/>
        <v>-4.468</v>
      </c>
      <c r="M181" t="s">
        <v>88</v>
      </c>
      <c r="AD181" s="49"/>
      <c r="AG181" s="6">
        <f t="shared" si="152"/>
        <v>0.33222270833333334</v>
      </c>
      <c r="AI181" s="70">
        <f>AG181/$AG$40</f>
        <v>2.3445498118089863E-2</v>
      </c>
      <c r="BG181" s="49"/>
    </row>
    <row r="182" spans="1:59" x14ac:dyDescent="0.25">
      <c r="D182" s="5" t="s">
        <v>11</v>
      </c>
      <c r="E182" s="6">
        <f t="shared" ref="E182:J182" ca="1" si="154">INDEX(Y$4:Y$171,$W173+3,1)</f>
        <v>-425.93600000000004</v>
      </c>
      <c r="F182" s="6">
        <f t="shared" ca="1" si="154"/>
        <v>-281.67200000000003</v>
      </c>
      <c r="G182" s="6">
        <f t="shared" ca="1" si="154"/>
        <v>352.15600000000001</v>
      </c>
      <c r="H182" s="6">
        <f t="shared" ca="1" si="154"/>
        <v>-371.48500000000001</v>
      </c>
      <c r="I182" s="6">
        <f t="shared" ca="1" si="154"/>
        <v>20.019000000000005</v>
      </c>
      <c r="J182" s="6">
        <f t="shared" ca="1" si="154"/>
        <v>32.524999999999999</v>
      </c>
      <c r="K182" s="6">
        <f ca="1">L182*1.3</f>
        <v>-56.744999999999997</v>
      </c>
      <c r="L182" s="26">
        <f ca="1">-F173*F174*(M175-(M173+M174))*25/1000000*1+L133</f>
        <v>-43.65</v>
      </c>
      <c r="M182" t="s">
        <v>89</v>
      </c>
      <c r="AD182" s="49"/>
      <c r="AG182" s="6">
        <f t="shared" si="152"/>
        <v>9.7496041666666672E-2</v>
      </c>
      <c r="AI182" s="70">
        <f>AG182/$AG$40</f>
        <v>6.8804545989179016E-3</v>
      </c>
      <c r="BG182" s="49"/>
    </row>
    <row r="183" spans="1:59" ht="18" x14ac:dyDescent="0.35">
      <c r="AD183" s="49"/>
      <c r="AF183" s="100" t="s">
        <v>148</v>
      </c>
      <c r="AG183" s="100">
        <f>14.17</f>
        <v>14.17</v>
      </c>
      <c r="BG183" s="49"/>
    </row>
    <row r="184" spans="1:59" x14ac:dyDescent="0.2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BG184" s="49"/>
    </row>
    <row r="185" spans="1:59" x14ac:dyDescent="0.25">
      <c r="D185" s="5" t="s">
        <v>84</v>
      </c>
      <c r="E185" s="6">
        <f t="shared" ref="E185:J185" ca="1" si="155">INDEX(O$4:O$171,$W173+1,1)</f>
        <v>-11.781000000000001</v>
      </c>
      <c r="F185" s="6">
        <f t="shared" ca="1" si="155"/>
        <v>-8.7379999999999995</v>
      </c>
      <c r="G185" s="6">
        <f t="shared" ca="1" si="155"/>
        <v>15.537000000000001</v>
      </c>
      <c r="H185" s="6">
        <f t="shared" ca="1" si="155"/>
        <v>-214.66</v>
      </c>
      <c r="I185" s="6">
        <f t="shared" ca="1" si="155"/>
        <v>19.687999999999999</v>
      </c>
      <c r="J185" s="6">
        <f t="shared" ca="1" si="155"/>
        <v>32.048000000000002</v>
      </c>
      <c r="AD185" s="49"/>
      <c r="AF185" s="100" t="s">
        <v>150</v>
      </c>
      <c r="AG185">
        <f ca="1">(0.5*14.17*F173*0.9*(F174-F175))/(2*AK16*10)+SQRT(((0.5*14.17*F173*0.9*(F174-F175))/(2*AK16*10))^2 -1)</f>
        <v>1.43837632285299</v>
      </c>
      <c r="BG185" s="49"/>
    </row>
    <row r="186" spans="1:59" x14ac:dyDescent="0.25">
      <c r="D186" s="5" t="s">
        <v>85</v>
      </c>
      <c r="E186" s="6">
        <f t="shared" ref="E186:J186" ca="1" si="156">INDEX(E$4:E$171,$W173+1,1)</f>
        <v>16.806999999999999</v>
      </c>
      <c r="F186" s="6">
        <f t="shared" ca="1" si="156"/>
        <v>10.904</v>
      </c>
      <c r="G186" s="6">
        <f t="shared" ca="1" si="156"/>
        <v>-99.406999999999996</v>
      </c>
      <c r="H186" s="6">
        <f t="shared" ca="1" si="156"/>
        <v>-2.19</v>
      </c>
      <c r="I186" s="6">
        <f t="shared" ca="1" si="156"/>
        <v>4.5039999999999996</v>
      </c>
      <c r="J186" s="6">
        <f t="shared" ca="1" si="156"/>
        <v>7.3330000000000002</v>
      </c>
      <c r="AD186" s="49"/>
      <c r="BG186" s="49"/>
    </row>
    <row r="187" spans="1:59" x14ac:dyDescent="0.25">
      <c r="D187" s="5" t="s">
        <v>86</v>
      </c>
      <c r="E187" s="6">
        <f ca="1">E180</f>
        <v>7.3970000000000002</v>
      </c>
      <c r="F187" s="6">
        <f t="shared" ref="F187:J189" ca="1" si="157">F180</f>
        <v>5.4509999999999996</v>
      </c>
      <c r="G187" s="6">
        <f t="shared" ca="1" si="157"/>
        <v>-10.17</v>
      </c>
      <c r="H187" s="6">
        <f t="shared" ca="1" si="157"/>
        <v>132.173</v>
      </c>
      <c r="I187" s="6">
        <f t="shared" ca="1" si="157"/>
        <v>-12.192</v>
      </c>
      <c r="J187" s="6">
        <f t="shared" ca="1" si="157"/>
        <v>-19.855</v>
      </c>
      <c r="AD187" s="49"/>
      <c r="BG187" s="49"/>
    </row>
    <row r="188" spans="1:59" x14ac:dyDescent="0.25">
      <c r="D188" s="5" t="s">
        <v>87</v>
      </c>
      <c r="E188" s="6">
        <f ca="1">E181</f>
        <v>-11.157</v>
      </c>
      <c r="F188" s="6">
        <f t="shared" ca="1" si="157"/>
        <v>-7.2110000000000003</v>
      </c>
      <c r="G188" s="6">
        <f t="shared" ca="1" si="157"/>
        <v>60.648000000000003</v>
      </c>
      <c r="H188" s="6">
        <f t="shared" ca="1" si="157"/>
        <v>1.329</v>
      </c>
      <c r="I188" s="6">
        <f t="shared" ca="1" si="157"/>
        <v>-2.7440000000000002</v>
      </c>
      <c r="J188" s="6">
        <f t="shared" ca="1" si="157"/>
        <v>-4.468</v>
      </c>
      <c r="AD188" s="49"/>
      <c r="BG188" s="49"/>
    </row>
    <row r="189" spans="1:59" x14ac:dyDescent="0.25">
      <c r="D189" s="5" t="s">
        <v>11</v>
      </c>
      <c r="E189" s="6">
        <f ca="1">E182</f>
        <v>-425.93600000000004</v>
      </c>
      <c r="F189" s="6">
        <f t="shared" ca="1" si="157"/>
        <v>-281.67200000000003</v>
      </c>
      <c r="G189" s="6">
        <f t="shared" ca="1" si="157"/>
        <v>352.15600000000001</v>
      </c>
      <c r="H189" s="6">
        <f t="shared" ca="1" si="157"/>
        <v>-371.48500000000001</v>
      </c>
      <c r="I189" s="6">
        <f t="shared" ca="1" si="157"/>
        <v>20.019000000000005</v>
      </c>
      <c r="J189" s="6">
        <f t="shared" ca="1" si="157"/>
        <v>32.524999999999999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  <c r="BG189" s="49"/>
    </row>
    <row r="190" spans="1:59" x14ac:dyDescent="0.25">
      <c r="AD190" s="49"/>
      <c r="BG190" s="49"/>
    </row>
    <row r="191" spans="1:59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  <c r="BG191" s="49"/>
    </row>
    <row r="192" spans="1:59" x14ac:dyDescent="0.25">
      <c r="A192" s="27"/>
      <c r="B192" s="27"/>
      <c r="C192" s="27"/>
      <c r="D192" s="29" t="s">
        <v>84</v>
      </c>
      <c r="E192" s="31">
        <f ca="1">E178-(E178-E185)/$M175*$M173</f>
        <v>9.3009843750000005</v>
      </c>
      <c r="F192" s="31">
        <f t="shared" ref="F192" ca="1" si="158">F178-(F178-F185)/$M175*$M173</f>
        <v>6.7980624999999995</v>
      </c>
      <c r="G192" s="31">
        <f ca="1">G178-(G178-G185)/$M175*$M173</f>
        <v>-13.76278125</v>
      </c>
      <c r="H192" s="31">
        <f t="shared" ref="H192:J192" ca="1" si="159">H178-(H178-H185)/$M175*$M173</f>
        <v>163.36489062499999</v>
      </c>
      <c r="I192" s="31">
        <f t="shared" ca="1" si="159"/>
        <v>-15.059734375000001</v>
      </c>
      <c r="J192" s="31">
        <f t="shared" ca="1" si="159"/>
        <v>-24.537859375</v>
      </c>
      <c r="K192" s="31">
        <f ca="1">(ABS(G192)+ABS(I192))*SIGN(G192)</f>
        <v>-28.822515625000001</v>
      </c>
      <c r="L192" s="31">
        <f ca="1">(ABS(H192)+ABS(J192))*SIGN(H192)</f>
        <v>187.90275</v>
      </c>
      <c r="M192" s="31">
        <f ca="1">(ABS(K192)+0.3*ABS(L192))*SIGN(K192)</f>
        <v>-85.19334062499999</v>
      </c>
      <c r="N192" s="31">
        <f t="shared" ref="N192:N196" ca="1" si="160">(ABS(L192)+0.3*ABS(K192))*SIGN(L192)</f>
        <v>196.54950468749999</v>
      </c>
      <c r="O192" s="31">
        <f ca="1">F192+M192</f>
        <v>-78.39527812499999</v>
      </c>
      <c r="P192" s="31">
        <f ca="1">F192-M192</f>
        <v>91.991403124999991</v>
      </c>
      <c r="Q192" s="31">
        <f ca="1">F192+N192</f>
        <v>203.34756718749998</v>
      </c>
      <c r="R192" s="31">
        <f ca="1">F192-N192</f>
        <v>-189.7514421875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  <c r="BG192" s="49"/>
    </row>
    <row r="193" spans="1:59" x14ac:dyDescent="0.25">
      <c r="A193" s="27"/>
      <c r="B193" s="27"/>
      <c r="C193" s="27"/>
      <c r="D193" s="29" t="s">
        <v>85</v>
      </c>
      <c r="E193" s="31">
        <f ca="1">E179-(E179-E186)/$M175*$M173</f>
        <v>-14.991875</v>
      </c>
      <c r="F193" s="31">
        <f t="shared" ref="F193" ca="1" si="161">F179-(F179-F186)/$M175*$M173</f>
        <v>-9.6471718749999997</v>
      </c>
      <c r="G193" s="31">
        <f ca="1">G179-(G179-G186)/$M175*$M173</f>
        <v>73.442828125000005</v>
      </c>
      <c r="H193" s="31">
        <f t="shared" ref="H193:J193" ca="1" si="162">H179-(H179-H186)/$M175*$M173</f>
        <v>1.5969374999999999</v>
      </c>
      <c r="I193" s="31">
        <f t="shared" ca="1" si="162"/>
        <v>-3.3156875000000001</v>
      </c>
      <c r="J193" s="31">
        <f t="shared" ca="1" si="162"/>
        <v>-5.4002656250000003</v>
      </c>
      <c r="K193" s="31">
        <f t="shared" ref="K193:L196" ca="1" si="163">(ABS(G193)+ABS(I193))*SIGN(G193)</f>
        <v>76.758515625000001</v>
      </c>
      <c r="L193" s="31">
        <f t="shared" ca="1" si="163"/>
        <v>6.9972031250000004</v>
      </c>
      <c r="M193" s="31">
        <f t="shared" ref="M193:M196" ca="1" si="164">(ABS(K193)+0.3*ABS(L193))*SIGN(K193)</f>
        <v>78.857676562500004</v>
      </c>
      <c r="N193" s="31">
        <f t="shared" ca="1" si="160"/>
        <v>30.024757812499999</v>
      </c>
      <c r="O193" s="31">
        <f t="shared" ref="O193:O195" ca="1" si="165">F193+M193</f>
        <v>69.210504687500006</v>
      </c>
      <c r="P193" s="31">
        <f t="shared" ref="P193:P195" ca="1" si="166">F193-M193</f>
        <v>-88.504848437500002</v>
      </c>
      <c r="Q193" s="31">
        <f t="shared" ref="Q193:Q195" ca="1" si="167">F193+N193</f>
        <v>20.377585937500001</v>
      </c>
      <c r="R193" s="31">
        <f t="shared" ref="R193:R195" ca="1" si="168">F193-N193</f>
        <v>-39.671929687499997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  <c r="BG193" s="49"/>
    </row>
    <row r="194" spans="1:59" x14ac:dyDescent="0.25">
      <c r="A194" s="27"/>
      <c r="B194" s="27"/>
      <c r="C194" s="27"/>
      <c r="D194" s="29" t="s">
        <v>86</v>
      </c>
      <c r="E194" s="31">
        <f ca="1">E180</f>
        <v>7.3970000000000002</v>
      </c>
      <c r="F194" s="31">
        <f ca="1">F180</f>
        <v>5.4509999999999996</v>
      </c>
      <c r="G194" s="31">
        <f t="shared" ref="G194:J196" ca="1" si="169">G180</f>
        <v>-10.17</v>
      </c>
      <c r="H194" s="31">
        <f t="shared" ca="1" si="169"/>
        <v>132.173</v>
      </c>
      <c r="I194" s="31">
        <f t="shared" ca="1" si="169"/>
        <v>-12.192</v>
      </c>
      <c r="J194" s="31">
        <f t="shared" ca="1" si="169"/>
        <v>-19.855</v>
      </c>
      <c r="K194" s="31">
        <f t="shared" ca="1" si="163"/>
        <v>-22.362000000000002</v>
      </c>
      <c r="L194" s="31">
        <f t="shared" ca="1" si="163"/>
        <v>152.02799999999999</v>
      </c>
      <c r="M194" s="31">
        <f t="shared" ca="1" si="164"/>
        <v>-67.970399999999998</v>
      </c>
      <c r="N194" s="31">
        <f t="shared" ca="1" si="160"/>
        <v>158.73659999999998</v>
      </c>
      <c r="O194" s="31">
        <f t="shared" ca="1" si="165"/>
        <v>-62.519399999999997</v>
      </c>
      <c r="P194" s="31">
        <f t="shared" ca="1" si="166"/>
        <v>73.421399999999991</v>
      </c>
      <c r="Q194" s="31">
        <f t="shared" ca="1" si="167"/>
        <v>164.18759999999997</v>
      </c>
      <c r="R194" s="31">
        <f t="shared" ca="1" si="168"/>
        <v>-153.28559999999999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  <c r="BG194" s="49"/>
    </row>
    <row r="195" spans="1:59" x14ac:dyDescent="0.25">
      <c r="A195" s="27"/>
      <c r="B195" s="27"/>
      <c r="C195" s="27"/>
      <c r="D195" s="29" t="s">
        <v>87</v>
      </c>
      <c r="E195" s="31">
        <f ca="1">E181</f>
        <v>-11.157</v>
      </c>
      <c r="F195" s="31">
        <f ca="1">F181</f>
        <v>-7.2110000000000003</v>
      </c>
      <c r="G195" s="31">
        <f t="shared" ca="1" si="169"/>
        <v>60.648000000000003</v>
      </c>
      <c r="H195" s="31">
        <f t="shared" ca="1" si="169"/>
        <v>1.329</v>
      </c>
      <c r="I195" s="31">
        <f t="shared" ca="1" si="169"/>
        <v>-2.7440000000000002</v>
      </c>
      <c r="J195" s="31">
        <f t="shared" ca="1" si="169"/>
        <v>-4.468</v>
      </c>
      <c r="K195" s="31">
        <f t="shared" ca="1" si="163"/>
        <v>63.392000000000003</v>
      </c>
      <c r="L195" s="31">
        <f t="shared" ca="1" si="163"/>
        <v>5.7969999999999997</v>
      </c>
      <c r="M195" s="31">
        <f t="shared" ca="1" si="164"/>
        <v>65.131100000000004</v>
      </c>
      <c r="N195" s="31">
        <f t="shared" ca="1" si="160"/>
        <v>24.814600000000002</v>
      </c>
      <c r="O195" s="31">
        <f t="shared" ca="1" si="165"/>
        <v>57.920100000000005</v>
      </c>
      <c r="P195" s="31">
        <f t="shared" ca="1" si="166"/>
        <v>-72.342100000000002</v>
      </c>
      <c r="Q195" s="31">
        <f t="shared" ca="1" si="167"/>
        <v>17.6036</v>
      </c>
      <c r="R195" s="31">
        <f t="shared" ca="1" si="168"/>
        <v>-32.025600000000004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  <c r="BG195" s="49"/>
    </row>
    <row r="196" spans="1:59" x14ac:dyDescent="0.25">
      <c r="A196" s="27"/>
      <c r="B196" s="27"/>
      <c r="C196" s="27"/>
      <c r="D196" s="29" t="s">
        <v>11</v>
      </c>
      <c r="E196" s="31">
        <f ca="1">E182+K182</f>
        <v>-482.68100000000004</v>
      </c>
      <c r="F196" s="31">
        <f ca="1">F182+L182</f>
        <v>-325.322</v>
      </c>
      <c r="G196" s="31">
        <f t="shared" ca="1" si="169"/>
        <v>352.15600000000001</v>
      </c>
      <c r="H196" s="31">
        <f t="shared" ca="1" si="169"/>
        <v>-371.48500000000001</v>
      </c>
      <c r="I196" s="31">
        <f t="shared" ca="1" si="169"/>
        <v>20.019000000000005</v>
      </c>
      <c r="J196" s="31">
        <f t="shared" ca="1" si="169"/>
        <v>32.524999999999999</v>
      </c>
      <c r="K196" s="31">
        <f t="shared" ca="1" si="163"/>
        <v>372.17500000000001</v>
      </c>
      <c r="L196" s="31">
        <f t="shared" ca="1" si="163"/>
        <v>-404.01</v>
      </c>
      <c r="M196" s="31">
        <f t="shared" ca="1" si="164"/>
        <v>493.37799999999999</v>
      </c>
      <c r="N196" s="31">
        <f t="shared" ca="1" si="160"/>
        <v>-515.66250000000002</v>
      </c>
      <c r="O196" s="31">
        <f ca="1">F196+M196</f>
        <v>168.05599999999998</v>
      </c>
      <c r="P196" s="31">
        <f ca="1">F196-M196</f>
        <v>-818.7</v>
      </c>
      <c r="Q196" s="31">
        <f ca="1">F196+N196</f>
        <v>-840.98450000000003</v>
      </c>
      <c r="R196" s="31">
        <f ca="1">F196-N196</f>
        <v>190.34050000000002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  <c r="BG196" s="49"/>
    </row>
    <row r="197" spans="1:59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  <c r="BG197" s="49"/>
    </row>
    <row r="198" spans="1:59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  <c r="BG198" s="49"/>
    </row>
    <row r="199" spans="1:59" x14ac:dyDescent="0.25">
      <c r="A199" s="27"/>
      <c r="B199" s="27"/>
      <c r="C199" s="27"/>
      <c r="D199" s="29" t="s">
        <v>84</v>
      </c>
      <c r="E199" s="31">
        <f t="shared" ref="E199:F199" ca="1" si="170">E185+(E178-E185)/$M175*$M174</f>
        <v>-9.1919843750000005</v>
      </c>
      <c r="F199" s="31">
        <f t="shared" ca="1" si="170"/>
        <v>-6.8300624999999995</v>
      </c>
      <c r="G199" s="31">
        <f ca="1">G185+(G178-G185)/$M175*$M174</f>
        <v>11.93878125</v>
      </c>
      <c r="H199" s="31">
        <f t="shared" ref="H199:J199" ca="1" si="171">H185+(H178-H185)/$M175*$M174</f>
        <v>-168.235890625</v>
      </c>
      <c r="I199" s="31">
        <f t="shared" ca="1" si="171"/>
        <v>15.420734374999999</v>
      </c>
      <c r="J199" s="31">
        <f t="shared" ca="1" si="171"/>
        <v>25.098859375000004</v>
      </c>
      <c r="K199" s="31">
        <f ca="1">(ABS(G199)+ABS(I199))*SIGN(G199)</f>
        <v>27.359515625</v>
      </c>
      <c r="L199" s="31">
        <f ca="1">(ABS(H199)+ABS(J199))*SIGN(H199)</f>
        <v>-193.33474999999999</v>
      </c>
      <c r="M199" s="31">
        <f t="shared" ref="M199:M203" ca="1" si="172">(ABS(K199)+0.3*ABS(L199))*SIGN(K199)</f>
        <v>85.359940624999993</v>
      </c>
      <c r="N199" s="31">
        <f t="shared" ref="N199:N203" ca="1" si="173">(ABS(L199)+0.3*ABS(K199))*SIGN(L199)</f>
        <v>-201.54260468749999</v>
      </c>
      <c r="O199" s="31">
        <f ca="1">F199+M199</f>
        <v>78.529878124999996</v>
      </c>
      <c r="P199" s="31">
        <f ca="1">F199-M199</f>
        <v>-92.19000312499999</v>
      </c>
      <c r="Q199" s="31">
        <f ca="1">F199+N199</f>
        <v>-208.37266718749999</v>
      </c>
      <c r="R199" s="31">
        <f ca="1">F199-N199</f>
        <v>194.71254218749999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  <c r="BG199" s="49"/>
    </row>
    <row r="200" spans="1:59" x14ac:dyDescent="0.25">
      <c r="A200" s="27"/>
      <c r="B200" s="27"/>
      <c r="C200" s="27"/>
      <c r="D200" s="29" t="s">
        <v>85</v>
      </c>
      <c r="E200" s="31">
        <f t="shared" ref="E200:F200" ca="1" si="174">E186+(E179-E186)/$M175*$M174</f>
        <v>12.901875</v>
      </c>
      <c r="F200" s="31">
        <f t="shared" ca="1" si="174"/>
        <v>8.3801718750000003</v>
      </c>
      <c r="G200" s="31">
        <f ca="1">G186+(G179-G186)/$M175*$M174</f>
        <v>-78.179828125</v>
      </c>
      <c r="H200" s="31">
        <f t="shared" ref="H200:J200" ca="1" si="175">H186+(H179-H186)/$M175*$M174</f>
        <v>-1.7249375</v>
      </c>
      <c r="I200" s="31">
        <f t="shared" ca="1" si="175"/>
        <v>3.5436874999999999</v>
      </c>
      <c r="J200" s="31">
        <f t="shared" ca="1" si="175"/>
        <v>5.7692656250000001</v>
      </c>
      <c r="K200" s="31">
        <f t="shared" ref="K200:L203" ca="1" si="176">(ABS(G200)+ABS(I200))*SIGN(G200)</f>
        <v>-81.723515625000005</v>
      </c>
      <c r="L200" s="31">
        <f t="shared" ca="1" si="176"/>
        <v>-7.4942031250000003</v>
      </c>
      <c r="M200" s="31">
        <f t="shared" ca="1" si="172"/>
        <v>-83.971776562500011</v>
      </c>
      <c r="N200" s="31">
        <f t="shared" ca="1" si="173"/>
        <v>-32.011257812499998</v>
      </c>
      <c r="O200" s="31">
        <f t="shared" ref="O200:O202" ca="1" si="177">F200+M200</f>
        <v>-75.591604687500009</v>
      </c>
      <c r="P200" s="31">
        <f t="shared" ref="P200:P202" ca="1" si="178">F200-M200</f>
        <v>92.351948437500013</v>
      </c>
      <c r="Q200" s="31">
        <f t="shared" ref="Q200:Q202" ca="1" si="179">F200+N200</f>
        <v>-23.631085937499996</v>
      </c>
      <c r="R200" s="31">
        <f t="shared" ref="R200:R202" ca="1" si="180">F200-N200</f>
        <v>40.391429687500001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  <c r="BG200" s="49"/>
    </row>
    <row r="201" spans="1:59" x14ac:dyDescent="0.25">
      <c r="A201" s="27"/>
      <c r="B201" s="27"/>
      <c r="C201" s="27"/>
      <c r="D201" s="29" t="s">
        <v>86</v>
      </c>
      <c r="E201" s="31">
        <f ca="1">E194</f>
        <v>7.3970000000000002</v>
      </c>
      <c r="F201" s="31">
        <f t="shared" ref="F201:J202" ca="1" si="181">F194</f>
        <v>5.4509999999999996</v>
      </c>
      <c r="G201" s="31">
        <f t="shared" ca="1" si="181"/>
        <v>-10.17</v>
      </c>
      <c r="H201" s="31">
        <f t="shared" ca="1" si="181"/>
        <v>132.173</v>
      </c>
      <c r="I201" s="31">
        <f t="shared" ca="1" si="181"/>
        <v>-12.192</v>
      </c>
      <c r="J201" s="31">
        <f t="shared" ca="1" si="181"/>
        <v>-19.855</v>
      </c>
      <c r="K201" s="31">
        <f t="shared" ca="1" si="176"/>
        <v>-22.362000000000002</v>
      </c>
      <c r="L201" s="31">
        <f t="shared" ca="1" si="176"/>
        <v>152.02799999999999</v>
      </c>
      <c r="M201" s="31">
        <f t="shared" ca="1" si="172"/>
        <v>-67.970399999999998</v>
      </c>
      <c r="N201" s="31">
        <f t="shared" ca="1" si="173"/>
        <v>158.73659999999998</v>
      </c>
      <c r="O201" s="31">
        <f t="shared" ca="1" si="177"/>
        <v>-62.519399999999997</v>
      </c>
      <c r="P201" s="31">
        <f t="shared" ca="1" si="178"/>
        <v>73.421399999999991</v>
      </c>
      <c r="Q201" s="31">
        <f t="shared" ca="1" si="179"/>
        <v>164.18759999999997</v>
      </c>
      <c r="R201" s="31">
        <f t="shared" ca="1" si="180"/>
        <v>-153.28559999999999</v>
      </c>
      <c r="S201" s="27"/>
      <c r="T201" s="27"/>
      <c r="U201" s="27"/>
      <c r="V201" s="27"/>
      <c r="W201" s="27"/>
      <c r="X201" s="110" t="s">
        <v>129</v>
      </c>
      <c r="Y201" s="110"/>
      <c r="Z201" s="110"/>
      <c r="AA201" s="110"/>
      <c r="AB201" s="110"/>
      <c r="AC201" s="27"/>
      <c r="AD201" s="52"/>
      <c r="BG201" s="49"/>
    </row>
    <row r="202" spans="1:59" x14ac:dyDescent="0.25">
      <c r="A202" s="27"/>
      <c r="B202" s="27"/>
      <c r="C202" s="27"/>
      <c r="D202" s="29" t="s">
        <v>87</v>
      </c>
      <c r="E202" s="31">
        <f ca="1">E195</f>
        <v>-11.157</v>
      </c>
      <c r="F202" s="31">
        <f t="shared" ca="1" si="181"/>
        <v>-7.2110000000000003</v>
      </c>
      <c r="G202" s="31">
        <f t="shared" ca="1" si="181"/>
        <v>60.648000000000003</v>
      </c>
      <c r="H202" s="31">
        <f t="shared" ca="1" si="181"/>
        <v>1.329</v>
      </c>
      <c r="I202" s="31">
        <f t="shared" ca="1" si="181"/>
        <v>-2.7440000000000002</v>
      </c>
      <c r="J202" s="31">
        <f t="shared" ca="1" si="181"/>
        <v>-4.468</v>
      </c>
      <c r="K202" s="31">
        <f t="shared" ca="1" si="176"/>
        <v>63.392000000000003</v>
      </c>
      <c r="L202" s="31">
        <f t="shared" ca="1" si="176"/>
        <v>5.7969999999999997</v>
      </c>
      <c r="M202" s="31">
        <f t="shared" ca="1" si="172"/>
        <v>65.131100000000004</v>
      </c>
      <c r="N202" s="31">
        <f t="shared" ca="1" si="173"/>
        <v>24.814600000000002</v>
      </c>
      <c r="O202" s="31">
        <f t="shared" ca="1" si="177"/>
        <v>57.920100000000005</v>
      </c>
      <c r="P202" s="31">
        <f t="shared" ca="1" si="178"/>
        <v>-72.342100000000002</v>
      </c>
      <c r="Q202" s="31">
        <f t="shared" ca="1" si="179"/>
        <v>17.6036</v>
      </c>
      <c r="R202" s="31">
        <f t="shared" ca="1" si="180"/>
        <v>-32.025600000000004</v>
      </c>
      <c r="S202" s="27"/>
      <c r="T202" s="27"/>
      <c r="U202" s="27"/>
      <c r="V202" s="27"/>
      <c r="W202" s="27"/>
      <c r="X202" s="54" t="s">
        <v>169</v>
      </c>
      <c r="Y202" s="60" t="str">
        <f>IF((V214+V215)*2&gt;F174*F173*0.01,"verifica","non verifica")</f>
        <v>verifica</v>
      </c>
      <c r="Z202" s="88" t="s">
        <v>169</v>
      </c>
      <c r="AA202" s="125" t="str">
        <f>IF((V215+V214)*2&lt;=F174*F173*0.03,"verifica","non verifica")</f>
        <v>verifica</v>
      </c>
      <c r="AB202" s="125"/>
      <c r="AC202" s="27"/>
      <c r="AD202" s="52"/>
      <c r="BG202" s="49"/>
    </row>
    <row r="203" spans="1:59" x14ac:dyDescent="0.25">
      <c r="A203" s="27"/>
      <c r="B203" s="27"/>
      <c r="C203" s="27"/>
      <c r="D203" s="29" t="s">
        <v>11</v>
      </c>
      <c r="E203" s="31">
        <f ca="1">E189+K189</f>
        <v>-499.93850000000003</v>
      </c>
      <c r="F203" s="31">
        <f ca="1">F189+L189</f>
        <v>-338.59700000000004</v>
      </c>
      <c r="G203" s="31">
        <f t="shared" ref="G203:J203" ca="1" si="182">G189</f>
        <v>352.15600000000001</v>
      </c>
      <c r="H203" s="31">
        <f t="shared" ca="1" si="182"/>
        <v>-371.48500000000001</v>
      </c>
      <c r="I203" s="31">
        <f t="shared" ca="1" si="182"/>
        <v>20.019000000000005</v>
      </c>
      <c r="J203" s="31">
        <f t="shared" ca="1" si="182"/>
        <v>32.524999999999999</v>
      </c>
      <c r="K203" s="31">
        <f t="shared" ca="1" si="176"/>
        <v>372.17500000000001</v>
      </c>
      <c r="L203" s="31">
        <f t="shared" ca="1" si="176"/>
        <v>-404.01</v>
      </c>
      <c r="M203" s="31">
        <f t="shared" ca="1" si="172"/>
        <v>493.37799999999999</v>
      </c>
      <c r="N203" s="31">
        <f t="shared" ca="1" si="173"/>
        <v>-515.66250000000002</v>
      </c>
      <c r="O203" s="31">
        <f ca="1">F203+M203</f>
        <v>154.78099999999995</v>
      </c>
      <c r="P203" s="31">
        <f ca="1">F203-M203</f>
        <v>-831.97500000000002</v>
      </c>
      <c r="Q203" s="31">
        <f ca="1">F203+N203</f>
        <v>-854.25950000000012</v>
      </c>
      <c r="R203" s="31">
        <f ca="1">F203-N203</f>
        <v>177.06549999999999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  <c r="BG203" s="49"/>
    </row>
    <row r="204" spans="1:59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  <c r="BG204" s="49"/>
    </row>
    <row r="205" spans="1:59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  <c r="BG205" s="49"/>
    </row>
    <row r="206" spans="1:59" x14ac:dyDescent="0.25">
      <c r="A206" s="5">
        <f ca="1">B173</f>
        <v>14</v>
      </c>
      <c r="D206" s="5" t="s">
        <v>84</v>
      </c>
      <c r="E206" s="34">
        <f ca="1">E192</f>
        <v>9.3009843750000005</v>
      </c>
      <c r="F206" s="6">
        <f t="shared" ref="F206:I207" ca="1" si="183">O192</f>
        <v>-78.39527812499999</v>
      </c>
      <c r="G206" s="6">
        <f t="shared" ca="1" si="183"/>
        <v>91.991403124999991</v>
      </c>
      <c r="H206" s="35">
        <f t="shared" ca="1" si="183"/>
        <v>203.34756718749998</v>
      </c>
      <c r="I206" s="35">
        <f t="shared" ca="1" si="183"/>
        <v>-189.7514421875</v>
      </c>
      <c r="J206" s="6">
        <f>INDEX($N$275:$N$286,MATCH(A208,$L$275:$L$286,-1),1)</f>
        <v>240.62131503132238</v>
      </c>
      <c r="K206" s="34">
        <f ca="1">MAX(ABS(F206),IF(J206="---",0,0.3*J206))</f>
        <v>78.39527812499999</v>
      </c>
      <c r="L206" s="34">
        <f ca="1">MAX(ABS(G206),IF(J206="---",0,0.3*J206))</f>
        <v>91.991403124999991</v>
      </c>
      <c r="M206" s="34">
        <f ca="1">MAX(ABS(H206),J206)</f>
        <v>240.62131503132238</v>
      </c>
      <c r="N206" s="34">
        <f ca="1">MAX(ABS(I206),J206)</f>
        <v>240.62131503132238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5.291377441643216</v>
      </c>
      <c r="R206" s="36">
        <f t="shared" ref="R206:S206" ca="1" si="184">MAX(L206-$Z174*(1-((0.48*$Z173+L208)/(0.48*$Z173))^2),0)/(($F174-2*$F175)*$O$2)*1000</f>
        <v>0</v>
      </c>
      <c r="S206" s="36">
        <f t="shared" ca="1" si="184"/>
        <v>0</v>
      </c>
      <c r="T206" s="36">
        <f ca="1">MAX(N206-$Z174*(1-((0.48*$Z173+N208)/(0.48*$Z173))^2),0)/(($F174-2*$F175)*$O$2)*1000</f>
        <v>11.400525193980029</v>
      </c>
      <c r="U206" s="34">
        <f ca="1">MAX(P206:T206)</f>
        <v>11.400525193980029</v>
      </c>
      <c r="V206" s="87">
        <v>18.84</v>
      </c>
      <c r="W206" s="7">
        <f>2*V206*$O$2/10</f>
        <v>1474.4347826086957</v>
      </c>
      <c r="X206" s="6">
        <f>W206*(F174-2*F175)/200</f>
        <v>530.79652173913053</v>
      </c>
      <c r="Y206" s="5"/>
      <c r="Z206" s="16"/>
      <c r="AD206" s="49"/>
      <c r="BG206" s="49"/>
    </row>
    <row r="207" spans="1:59" x14ac:dyDescent="0.25">
      <c r="A207" s="29" t="s">
        <v>67</v>
      </c>
      <c r="D207" s="5" t="s">
        <v>85</v>
      </c>
      <c r="E207" s="34">
        <f ca="1">E193</f>
        <v>-14.991875</v>
      </c>
      <c r="F207" s="35">
        <f t="shared" ca="1" si="183"/>
        <v>69.210504687500006</v>
      </c>
      <c r="G207" s="35">
        <f t="shared" ca="1" si="183"/>
        <v>-88.504848437500002</v>
      </c>
      <c r="H207" s="6">
        <f t="shared" ca="1" si="183"/>
        <v>20.377585937500001</v>
      </c>
      <c r="I207" s="6">
        <f t="shared" ca="1" si="183"/>
        <v>-39.671929687499997</v>
      </c>
      <c r="J207" s="6">
        <f>INDEX($O$275:$O$286,MATCH(A208,$L$275:$L$286,-1),1)</f>
        <v>82.444327453191235</v>
      </c>
      <c r="K207" s="34">
        <f ca="1">MAX(ABS(F207),J207)</f>
        <v>82.444327453191235</v>
      </c>
      <c r="L207" s="34">
        <f ca="1">MAX(ABS(G207),J207)</f>
        <v>88.504848437500002</v>
      </c>
      <c r="M207" s="34">
        <f ca="1">MAX(ABS(H207),IF(J207="---",0,0.3*J207))</f>
        <v>24.733298235957371</v>
      </c>
      <c r="N207" s="34">
        <f ca="1">MAX(ABS(I207),IF(J207="---",0,0.3*J207))</f>
        <v>39.671929687499997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12.655883716740277</v>
      </c>
      <c r="R207" s="36">
        <f t="shared" ref="R207:T207" ca="1" si="185">MAX(L207-$Z175*(1-((0.48*$Z173+L208)/(0.48*$Z173))^2),0)/(($F173-2*$F175)*$O$2)*1000</f>
        <v>0</v>
      </c>
      <c r="S207" s="36">
        <f t="shared" ca="1" si="185"/>
        <v>0</v>
      </c>
      <c r="T207" s="36">
        <f t="shared" ca="1" si="185"/>
        <v>8.1182988020428866</v>
      </c>
      <c r="U207" s="34">
        <f ca="1">MAX(P207:T207)</f>
        <v>12.655883716740277</v>
      </c>
      <c r="V207" s="87">
        <f>15.64</f>
        <v>15.64</v>
      </c>
      <c r="W207" s="7">
        <f>2*V207*$O$2/10</f>
        <v>1224.0000000000002</v>
      </c>
      <c r="X207" s="6">
        <f>W207*(F173-2*F175)/200</f>
        <v>134.64000000000001</v>
      </c>
      <c r="Y207" s="5"/>
      <c r="Z207" s="16"/>
      <c r="AD207" s="49"/>
      <c r="BG207" s="49"/>
    </row>
    <row r="208" spans="1:59" x14ac:dyDescent="0.25">
      <c r="A208" s="5">
        <f>B174</f>
        <v>2</v>
      </c>
      <c r="D208" s="5" t="s">
        <v>11</v>
      </c>
      <c r="E208" s="37">
        <f ca="1">E196</f>
        <v>-482.68100000000004</v>
      </c>
      <c r="F208" s="7">
        <f ca="1">O196</f>
        <v>168.05599999999998</v>
      </c>
      <c r="G208" s="7">
        <f ca="1">P196</f>
        <v>-818.7</v>
      </c>
      <c r="H208" s="7">
        <f ca="1">Q196</f>
        <v>-840.98450000000003</v>
      </c>
      <c r="I208" s="7">
        <f ca="1">R196</f>
        <v>190.34050000000002</v>
      </c>
      <c r="K208" s="34">
        <f ca="1">F208</f>
        <v>168.05599999999998</v>
      </c>
      <c r="L208" s="34">
        <f t="shared" ref="L208:N208" ca="1" si="186">G208</f>
        <v>-818.7</v>
      </c>
      <c r="M208" s="34">
        <f t="shared" ca="1" si="186"/>
        <v>-840.98450000000003</v>
      </c>
      <c r="N208" s="34">
        <f t="shared" ca="1" si="186"/>
        <v>190.34050000000002</v>
      </c>
      <c r="AD208" s="49"/>
      <c r="BG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698.68680085851724</v>
      </c>
      <c r="F209" s="6">
        <f ca="1">($Z174+$X206)*(1-ABS((0.48*$Z173+M208)/(0.48*$Z173+$W206))^(1+1/(1+$W206/$Z173)))</f>
        <v>773.12976133836594</v>
      </c>
      <c r="K209" s="6">
        <f t="shared" ref="K209:N209" ca="1" si="187">($Z174+$X206)*(1-ABS((0.48*$Z173+K208)/(0.48*$Z173+$W206))^(1+1/(1+$W206/$Z173)))</f>
        <v>517.7203578705421</v>
      </c>
      <c r="L209" s="6">
        <f t="shared" ca="1" si="187"/>
        <v>769.07009251131547</v>
      </c>
      <c r="M209" s="6">
        <f t="shared" ca="1" si="187"/>
        <v>773.12976133836594</v>
      </c>
      <c r="N209" s="6">
        <f t="shared" ca="1" si="187"/>
        <v>510.55547680601359</v>
      </c>
      <c r="AD209" s="49"/>
      <c r="BG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204.07263388210899</v>
      </c>
      <c r="F210" s="6">
        <f ca="1">($Z175+$X207)*(1-ABS((0.48*$Z173+M208)/(0.48*$Z173+$W207))^(1+1/(1+$W207/$Z173)))</f>
        <v>229.34207710501892</v>
      </c>
      <c r="K210" s="6">
        <f t="shared" ref="K210:N210" ca="1" si="188">($Z175+$X207)*(1-ABS((0.48*$Z173+K208)/(0.48*$Z173+$W207))^(1+1/(1+$W207/$Z173)))</f>
        <v>141.66213296505299</v>
      </c>
      <c r="L210" s="6">
        <f t="shared" ca="1" si="188"/>
        <v>227.97402626744079</v>
      </c>
      <c r="M210" s="6">
        <f t="shared" ca="1" si="188"/>
        <v>229.34207710501892</v>
      </c>
      <c r="N210" s="6">
        <f t="shared" ca="1" si="188"/>
        <v>139.1722294736492</v>
      </c>
      <c r="AD210" s="49"/>
      <c r="BG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2.144755161213361E-2</v>
      </c>
      <c r="K211" s="38">
        <f t="shared" ref="K211:N211" ca="1" si="189">ABS(K206/K209)^1.5+ABS(K207/K210)^1.5</f>
        <v>0.50290100212177802</v>
      </c>
      <c r="L211" s="38">
        <f t="shared" ca="1" si="189"/>
        <v>0.28326128641458165</v>
      </c>
      <c r="M211" s="38">
        <f t="shared" ca="1" si="189"/>
        <v>0.20904494817343208</v>
      </c>
      <c r="N211" s="38">
        <f t="shared" ca="1" si="189"/>
        <v>0.47574002391692127</v>
      </c>
      <c r="AD211" s="49"/>
      <c r="BG211" s="49"/>
    </row>
    <row r="212" spans="1:59" x14ac:dyDescent="0.25">
      <c r="AD212" s="49"/>
      <c r="BG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  <c r="BG213" s="49"/>
    </row>
    <row r="214" spans="1:59" x14ac:dyDescent="0.25">
      <c r="D214" s="5" t="s">
        <v>84</v>
      </c>
      <c r="E214" s="34">
        <f ca="1">E199</f>
        <v>-9.1919843750000005</v>
      </c>
      <c r="F214" s="6">
        <f t="shared" ref="F214:I215" ca="1" si="190">O199</f>
        <v>78.529878124999996</v>
      </c>
      <c r="G214" s="6">
        <f t="shared" ca="1" si="190"/>
        <v>-92.19000312499999</v>
      </c>
      <c r="H214" s="35">
        <f t="shared" ca="1" si="190"/>
        <v>-208.37266718749999</v>
      </c>
      <c r="I214" s="35">
        <f t="shared" ca="1" si="190"/>
        <v>194.71254218749999</v>
      </c>
      <c r="J214" s="6">
        <f>INDEX($N$275:$N$286,MATCH(A208,$L$275:$L$286,-1)+1,1)</f>
        <v>222.85308068453912</v>
      </c>
      <c r="K214" s="34">
        <f ca="1">MAX(ABS(F214),IF(J214="---",0,0.3*J214))</f>
        <v>78.529878124999996</v>
      </c>
      <c r="L214" s="34">
        <f ca="1">MAX(ABS(G214),IF(J214="---",0,0.3*J214))</f>
        <v>92.19000312499999</v>
      </c>
      <c r="M214" s="34">
        <f ca="1">MAX(ABS(H214),J214)</f>
        <v>222.85308068453912</v>
      </c>
      <c r="N214" s="34">
        <f ca="1">MAX(ABS(I214),J214)</f>
        <v>222.85308068453912</v>
      </c>
      <c r="O214" s="13" t="s">
        <v>103</v>
      </c>
      <c r="P214" s="36">
        <f t="shared" ref="P214" ca="1" si="191">MAX(E214-$Z174*(1-((0.48*$Z173+E216)/(0.48*$Z173))^2),0)/(($F174-2*$F175)*$O$2)*1000</f>
        <v>0</v>
      </c>
      <c r="Q214" s="36">
        <f ca="1">MAX(K214-$Z174*(1-((0.48*$Z173+K216)/(0.48*$Z173))^2),0)/(($F174-2*$F175)*$O$2)*1000</f>
        <v>5.0890412036286232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0</v>
      </c>
      <c r="T214" s="36">
        <f ca="1">MAX(N214-$Z174*(1-((0.48*$Z173+N216)/(0.48*$Z173))^2),0)/(($F174-2*$F175)*$O$2)*1000</f>
        <v>10.560175312906615</v>
      </c>
      <c r="U214" s="34">
        <f ca="1">MAX(P214:T214)</f>
        <v>10.560175312906615</v>
      </c>
      <c r="V214" s="87">
        <v>18.84</v>
      </c>
      <c r="W214" s="7">
        <f>2*V214*$O$2/10</f>
        <v>1474.4347826086957</v>
      </c>
      <c r="X214" s="6">
        <f>W214*(F174-2*F175)/200</f>
        <v>530.79652173913053</v>
      </c>
      <c r="AD214" s="49"/>
      <c r="BG214" s="49"/>
    </row>
    <row r="215" spans="1:59" x14ac:dyDescent="0.25">
      <c r="D215" s="5" t="s">
        <v>85</v>
      </c>
      <c r="E215" s="34">
        <f ca="1">E200</f>
        <v>12.901875</v>
      </c>
      <c r="F215" s="35">
        <f t="shared" ca="1" si="190"/>
        <v>-75.591604687500009</v>
      </c>
      <c r="G215" s="35">
        <f t="shared" ca="1" si="190"/>
        <v>92.351948437500013</v>
      </c>
      <c r="H215" s="6">
        <f t="shared" ca="1" si="190"/>
        <v>-23.631085937499996</v>
      </c>
      <c r="I215" s="6">
        <f t="shared" ca="1" si="190"/>
        <v>40.391429687500001</v>
      </c>
      <c r="J215" s="6">
        <f>INDEX($O$275:$O$286,MATCH(A208,$L$275:$L$286,-1)+1,1)</f>
        <v>76.337340234436326</v>
      </c>
      <c r="K215" s="34">
        <f ca="1">MAX(ABS(F215),J215)</f>
        <v>76.337340234436326</v>
      </c>
      <c r="L215" s="34">
        <f ca="1">MAX(ABS(G215),J215)</f>
        <v>92.351948437500013</v>
      </c>
      <c r="M215" s="34">
        <f ca="1">MAX(ABS(H215),IF(J215="---",0,0.3*J215))</f>
        <v>23.631085937499996</v>
      </c>
      <c r="N215" s="34">
        <f ca="1">MAX(ABS(I215),IF(J215="---",0,0.3*J215))</f>
        <v>40.391429687500001</v>
      </c>
      <c r="O215" s="13" t="s">
        <v>104</v>
      </c>
      <c r="P215" s="36">
        <f t="shared" ref="P215" ca="1" si="192">MAX(E215-$Z175*(1-((0.48*$Z173+E216)/(0.48*$Z173))^2),0)/(($F173-2*$F175)*$O$2)*1000</f>
        <v>0</v>
      </c>
      <c r="Q215" s="36">
        <f ca="1">MAX(K215-$Z175*(1-((0.48*$Z173+K216)/(0.48*$Z173))^2),0)/(($F173-2*$F175)*$O$2)*1000</f>
        <v>11.692301207301343</v>
      </c>
      <c r="R215" s="36">
        <f ca="1">MAX(L215-$Z175*(1-((0.48*$Z173+L216)/(0.48*$Z173))^2),0)/(($F173-2*$F175)*$O$2)*1000</f>
        <v>0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7.9445336512356457</v>
      </c>
      <c r="U215" s="34">
        <f ca="1">MAX(P215:T215)</f>
        <v>11.692301207301343</v>
      </c>
      <c r="V215" s="87">
        <f>15.64</f>
        <v>15.64</v>
      </c>
      <c r="W215" s="7">
        <f>2*V215*$O$2/10</f>
        <v>1224.0000000000002</v>
      </c>
      <c r="X215" s="6">
        <f>W215*(F173-2*F175)/200</f>
        <v>134.64000000000001</v>
      </c>
      <c r="AD215" s="49"/>
      <c r="BG215" s="49"/>
    </row>
    <row r="216" spans="1:59" x14ac:dyDescent="0.25">
      <c r="D216" s="5" t="s">
        <v>11</v>
      </c>
      <c r="E216" s="37">
        <f ca="1">E203</f>
        <v>-499.93850000000003</v>
      </c>
      <c r="F216" s="7">
        <f ca="1">O203</f>
        <v>154.78099999999995</v>
      </c>
      <c r="G216" s="7">
        <f ca="1">P203</f>
        <v>-831.97500000000002</v>
      </c>
      <c r="H216" s="7">
        <f ca="1">Q203</f>
        <v>-854.25950000000012</v>
      </c>
      <c r="I216" s="7">
        <f ca="1">R203</f>
        <v>177.06549999999999</v>
      </c>
      <c r="K216" s="34">
        <f ca="1">F216</f>
        <v>154.78099999999995</v>
      </c>
      <c r="L216" s="34">
        <f t="shared" ref="L216:N216" ca="1" si="193">G216</f>
        <v>-831.97500000000002</v>
      </c>
      <c r="M216" s="34">
        <f t="shared" ca="1" si="193"/>
        <v>-854.25950000000012</v>
      </c>
      <c r="N216" s="34">
        <f t="shared" ca="1" si="193"/>
        <v>177.06549999999999</v>
      </c>
      <c r="AD216" s="49"/>
      <c r="BG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702.70585191836835</v>
      </c>
      <c r="F217" s="6">
        <f ca="1">($Z174+$X214)*(1-ABS((0.48*$Z173+M216)/(0.48*$Z173+$W214))^(1+1/(1+$W214/$Z173)))</f>
        <v>775.51062322337066</v>
      </c>
      <c r="K217" s="6">
        <f t="shared" ref="K217:N217" ca="1" si="194">($Z174+$X214)*(1-ABS((0.48*$Z173+K216)/(0.48*$Z173+$W214))^(1+1/(1+$W214/$Z173)))</f>
        <v>521.95925217598244</v>
      </c>
      <c r="L217" s="6">
        <f t="shared" ca="1" si="194"/>
        <v>771.49793537474625</v>
      </c>
      <c r="M217" s="6">
        <f t="shared" ca="1" si="194"/>
        <v>775.51062322337066</v>
      </c>
      <c r="N217" s="6">
        <f t="shared" ca="1" si="194"/>
        <v>514.83104158630294</v>
      </c>
      <c r="AD217" s="49"/>
      <c r="BG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205.44513102579663</v>
      </c>
      <c r="F218" s="6">
        <f ca="1">($Z175+$X215)*(1-ABS((0.48*$Z173+M216)/(0.48*$Z173+$W215))^(1+1/(1+$W215/$Z173)))</f>
        <v>230.14371446533772</v>
      </c>
      <c r="K218" s="6">
        <f t="shared" ref="K218:N218" ca="1" si="195">($Z175+$X215)*(1-ABS((0.48*$Z173+K216)/(0.48*$Z173+$W215))^(1+1/(1+$W215/$Z173)))</f>
        <v>143.13466325377999</v>
      </c>
      <c r="L218" s="6">
        <f t="shared" ca="1" si="195"/>
        <v>228.79234771440403</v>
      </c>
      <c r="M218" s="6">
        <f t="shared" ca="1" si="195"/>
        <v>230.14371446533772</v>
      </c>
      <c r="N218" s="6">
        <f t="shared" ca="1" si="195"/>
        <v>140.65819161752103</v>
      </c>
      <c r="AD218" s="49"/>
      <c r="BG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1.723356560170072E-2</v>
      </c>
      <c r="K219" s="38">
        <f t="shared" ref="K219:N219" ca="1" si="196">ABS(K214/K217)^1.5+ABS(K215/K218)^1.5</f>
        <v>0.44784042779401378</v>
      </c>
      <c r="L219" s="38">
        <f t="shared" ca="1" si="196"/>
        <v>0.29775944367002993</v>
      </c>
      <c r="M219" s="38">
        <f t="shared" ca="1" si="196"/>
        <v>0.18694689364651187</v>
      </c>
      <c r="N219" s="38">
        <f t="shared" ca="1" si="196"/>
        <v>0.43867548524957917</v>
      </c>
      <c r="AD219" s="49"/>
      <c r="BG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  <c r="BG220" s="49"/>
    </row>
    <row r="221" spans="1:59" x14ac:dyDescent="0.25">
      <c r="AD221" s="49"/>
      <c r="AE221" s="117" t="s">
        <v>133</v>
      </c>
      <c r="AF221" s="118"/>
      <c r="AG221" s="118"/>
      <c r="AH221" s="118"/>
      <c r="AI221" s="118"/>
      <c r="AJ221" s="118"/>
      <c r="AK221" s="118"/>
      <c r="AL221" s="118"/>
      <c r="AM221" s="118"/>
      <c r="AN221" s="118"/>
      <c r="AO221" s="118"/>
      <c r="AP221" s="118"/>
      <c r="AQ221" s="118"/>
      <c r="AR221" s="118"/>
      <c r="AS221" s="119"/>
      <c r="BG221" s="49"/>
    </row>
    <row r="222" spans="1:59" x14ac:dyDescent="0.25">
      <c r="A222" t="s">
        <v>57</v>
      </c>
      <c r="B222" s="5">
        <f ca="1">$A$4</f>
        <v>14</v>
      </c>
      <c r="D222" t="s">
        <v>58</v>
      </c>
      <c r="E222" s="5" t="s">
        <v>59</v>
      </c>
      <c r="F222" s="17">
        <v>30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BG222" s="49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80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326.39999999999998</v>
      </c>
      <c r="AA223" s="16" t="s">
        <v>73</v>
      </c>
      <c r="AD223" s="49"/>
      <c r="AF223" s="117" t="s">
        <v>134</v>
      </c>
      <c r="AG223" s="118"/>
      <c r="AH223" s="119"/>
      <c r="AI223" s="55" t="s">
        <v>135</v>
      </c>
      <c r="AJ223" s="117" t="s">
        <v>136</v>
      </c>
      <c r="AK223" s="119"/>
      <c r="AL223" s="117" t="s">
        <v>137</v>
      </c>
      <c r="AM223" s="118"/>
      <c r="AN223" s="119"/>
      <c r="AO223" s="117"/>
      <c r="AP223" s="119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101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  <c r="BG223" s="49"/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122.4</v>
      </c>
      <c r="AA224" s="16" t="s">
        <v>73</v>
      </c>
      <c r="AD224" s="49"/>
      <c r="AF224" s="117">
        <f>MAX(F223,AI224/6,45)</f>
        <v>80</v>
      </c>
      <c r="AG224" s="118"/>
      <c r="AH224" s="119"/>
      <c r="AI224" s="64">
        <f>M224-M222-M223</f>
        <v>335</v>
      </c>
      <c r="AJ224" s="117">
        <f>MIN(F222/2,17.5,8*1.4)</f>
        <v>11.2</v>
      </c>
      <c r="AK224" s="119"/>
      <c r="AL224" s="120">
        <f>(0.08*(14.17*(F222-5))/391.3)*100</f>
        <v>7.2425249169435215</v>
      </c>
      <c r="AM224" s="121"/>
      <c r="AN224" s="122"/>
      <c r="AO224" s="101" t="s">
        <v>150</v>
      </c>
      <c r="AP224" s="58">
        <f>SQRT(((0.5*AG226*14.17*F222)/((AQ224/100)*391.3))-1)</f>
        <v>1.5613799656980736</v>
      </c>
      <c r="AQ224" s="71">
        <f>AZ224*AU224</f>
        <v>15.8</v>
      </c>
      <c r="AR224" s="72">
        <f t="shared" ref="AR224:AS225" si="197">AR175</f>
        <v>10</v>
      </c>
      <c r="AS224" s="72">
        <f t="shared" si="197"/>
        <v>0.79</v>
      </c>
      <c r="AT224" s="75">
        <v>2</v>
      </c>
      <c r="AU224" s="77">
        <f>AT224*AS224</f>
        <v>1.58</v>
      </c>
      <c r="AV224" s="58">
        <f>0.9*F222*(F223-F224)*AG226*0.5*14.17*AP224/(1+AP224^2)/10</f>
        <v>660.28531596988455</v>
      </c>
      <c r="AW224" s="80" t="str">
        <f ca="1">IF(AK20&lt;=AV224,"verifica","non verifica")</f>
        <v>verifica</v>
      </c>
      <c r="AX224" s="76" t="str">
        <f>AX175</f>
        <v>fi 10/</v>
      </c>
      <c r="AY224" s="101">
        <f>10</f>
        <v>10</v>
      </c>
      <c r="AZ224" s="58">
        <f>100/AY224</f>
        <v>10</v>
      </c>
      <c r="BA224" s="102">
        <f>0.9*(F223-F224)*AQ224*391.3*AP224/1000</f>
        <v>660.28531596988466</v>
      </c>
      <c r="BB224" s="80" t="str">
        <f ca="1">IF(AK20&lt;=BA224,"verifica","non verifica")</f>
        <v>verifica</v>
      </c>
      <c r="BG224" s="49"/>
    </row>
    <row r="225" spans="1:59" x14ac:dyDescent="0.25">
      <c r="AD225" s="49"/>
      <c r="AO225" s="101" t="s">
        <v>151</v>
      </c>
      <c r="AP225" s="58">
        <f>SQRT(((0.5*AG226*14.17*F222)/((AQ225/100)*391.3))-1)</f>
        <v>1.8158701073050754</v>
      </c>
      <c r="AQ225" s="71">
        <f>AZ225*AU225</f>
        <v>12.64</v>
      </c>
      <c r="AR225" s="72">
        <f t="shared" si="197"/>
        <v>10</v>
      </c>
      <c r="AS225" s="72">
        <f t="shared" si="197"/>
        <v>0.79</v>
      </c>
      <c r="AT225" s="75">
        <v>2</v>
      </c>
      <c r="AU225" s="78">
        <f>AT225*AS225</f>
        <v>1.58</v>
      </c>
      <c r="AV225" s="58">
        <f>0.9*F222*(F223-F224)*AG226*0.5*14.17*AP225/(1+AP225^2)/10</f>
        <v>614.32445344648465</v>
      </c>
      <c r="AW225" s="80" t="str">
        <f ca="1">IF(AK20&lt;=AV225,"verifica","non verifica")</f>
        <v>verifica</v>
      </c>
      <c r="AX225" s="76" t="str">
        <f>AX176</f>
        <v>fi 10/</v>
      </c>
      <c r="AY225" s="90">
        <v>12.5</v>
      </c>
      <c r="AZ225" s="58">
        <f>100/AY225</f>
        <v>8</v>
      </c>
      <c r="BA225" s="102">
        <f>0.9*(F223-F224)*AQ225*391.3*AP225/1000</f>
        <v>614.32445344648477</v>
      </c>
      <c r="BB225" s="80" t="str">
        <f ca="1">IF(AK20&lt;=BA225,"verifica","non verifica")</f>
        <v>verifica</v>
      </c>
      <c r="BG225" s="49"/>
    </row>
    <row r="226" spans="1:59" ht="18" x14ac:dyDescent="0.3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  <c r="AF226" s="69" t="s">
        <v>146</v>
      </c>
      <c r="AG226" s="70">
        <v>1</v>
      </c>
      <c r="BG226" s="49"/>
    </row>
    <row r="227" spans="1:59" x14ac:dyDescent="0.25">
      <c r="D227" s="5" t="s">
        <v>84</v>
      </c>
      <c r="E227" s="6">
        <f t="shared" ref="E227:J227" ca="1" si="198">INDEX(O$4:O$171,$W222,1)</f>
        <v>11.523999999999999</v>
      </c>
      <c r="F227" s="6">
        <f t="shared" ca="1" si="198"/>
        <v>8.32</v>
      </c>
      <c r="G227" s="6">
        <f t="shared" ca="1" si="198"/>
        <v>-17.117000000000001</v>
      </c>
      <c r="H227" s="6">
        <f t="shared" ca="1" si="198"/>
        <v>165.51900000000001</v>
      </c>
      <c r="I227" s="6">
        <f t="shared" ca="1" si="198"/>
        <v>-15.737</v>
      </c>
      <c r="J227" s="6">
        <f t="shared" ca="1" si="198"/>
        <v>-25.641999999999999</v>
      </c>
      <c r="AD227" s="49"/>
      <c r="BG227" s="49"/>
    </row>
    <row r="228" spans="1:59" ht="18" x14ac:dyDescent="0.35">
      <c r="D228" s="5" t="s">
        <v>85</v>
      </c>
      <c r="E228" s="6">
        <f t="shared" ref="E228:J228" ca="1" si="199">INDEX(E$4:E$171,$W222,1)</f>
        <v>-8.5790000000000006</v>
      </c>
      <c r="F228" s="6">
        <f t="shared" ca="1" si="199"/>
        <v>-5.5640000000000001</v>
      </c>
      <c r="G228" s="6">
        <f t="shared" ca="1" si="199"/>
        <v>76.331999999999994</v>
      </c>
      <c r="H228" s="6">
        <f t="shared" ca="1" si="199"/>
        <v>1.1499999999999999</v>
      </c>
      <c r="I228" s="6">
        <f t="shared" ca="1" si="199"/>
        <v>-2.9460000000000002</v>
      </c>
      <c r="J228" s="6">
        <f t="shared" ca="1" si="199"/>
        <v>-4.7990000000000004</v>
      </c>
      <c r="AD228" s="49"/>
      <c r="AF228" s="69" t="s">
        <v>147</v>
      </c>
      <c r="AG228" s="6">
        <f>AO19/($F$125*$F$124)</f>
        <v>0.153633625</v>
      </c>
      <c r="AH228" s="69" t="s">
        <v>149</v>
      </c>
      <c r="AI228" s="70">
        <f>AG228/$AG$40</f>
        <v>1.0842175370501058E-2</v>
      </c>
      <c r="BG228" s="49"/>
    </row>
    <row r="229" spans="1:59" x14ac:dyDescent="0.25">
      <c r="D229" s="5" t="s">
        <v>86</v>
      </c>
      <c r="E229" s="6">
        <f t="shared" ref="E229:J229" ca="1" si="200">INDEX(O$4:O$171,$W222+2,1)</f>
        <v>3.3639999999999999</v>
      </c>
      <c r="F229" s="6">
        <f t="shared" ca="1" si="200"/>
        <v>2.4590000000000001</v>
      </c>
      <c r="G229" s="6">
        <f t="shared" ca="1" si="200"/>
        <v>-15.021000000000001</v>
      </c>
      <c r="H229" s="6">
        <f t="shared" ca="1" si="200"/>
        <v>159.50800000000001</v>
      </c>
      <c r="I229" s="6">
        <f t="shared" ca="1" si="200"/>
        <v>-15.183999999999999</v>
      </c>
      <c r="J229" s="6">
        <f t="shared" ca="1" si="200"/>
        <v>-24.733000000000001</v>
      </c>
      <c r="AD229" s="49"/>
      <c r="AG229" s="6">
        <f t="shared" ref="AG229:AG231" si="201">AO20/($F$125*$F$124)</f>
        <v>0.44568029166666673</v>
      </c>
      <c r="AI229" s="70">
        <f>AG229/$AG$40</f>
        <v>3.1452384733004005E-2</v>
      </c>
      <c r="BG229" s="49"/>
    </row>
    <row r="230" spans="1:59" x14ac:dyDescent="0.25">
      <c r="D230" s="5" t="s">
        <v>87</v>
      </c>
      <c r="E230" s="6">
        <f t="shared" ref="E230:J230" ca="1" si="202">INDEX(E$4:E$171,$W222+2,1)</f>
        <v>-3.48</v>
      </c>
      <c r="F230" s="6">
        <f t="shared" ca="1" si="202"/>
        <v>-2.2759999999999998</v>
      </c>
      <c r="G230" s="6">
        <f t="shared" ca="1" si="202"/>
        <v>42.97</v>
      </c>
      <c r="H230" s="6">
        <f t="shared" ca="1" si="202"/>
        <v>0.66100000000000003</v>
      </c>
      <c r="I230" s="6">
        <f t="shared" ca="1" si="202"/>
        <v>-1.673</v>
      </c>
      <c r="J230" s="6">
        <f t="shared" ca="1" si="202"/>
        <v>-2.7250000000000001</v>
      </c>
      <c r="M230" t="s">
        <v>88</v>
      </c>
      <c r="AD230" s="49"/>
      <c r="AG230" s="6">
        <f>AO21/($F$125*$F$124)</f>
        <v>0.45254554166666672</v>
      </c>
      <c r="AI230" s="70">
        <f>AG230/$AG$40</f>
        <v>3.1936876617266532E-2</v>
      </c>
      <c r="BG230" s="49"/>
    </row>
    <row r="231" spans="1:59" x14ac:dyDescent="0.25">
      <c r="D231" s="5" t="s">
        <v>11</v>
      </c>
      <c r="E231" s="6">
        <f t="shared" ref="E231:J231" ca="1" si="203">INDEX(Y$4:Y$171,$W222+3,1)</f>
        <v>-526.83199999999999</v>
      </c>
      <c r="F231" s="6">
        <f t="shared" ca="1" si="203"/>
        <v>-350.45600000000002</v>
      </c>
      <c r="G231" s="6">
        <f t="shared" ca="1" si="203"/>
        <v>519.30999999999995</v>
      </c>
      <c r="H231" s="6">
        <f t="shared" ca="1" si="203"/>
        <v>-525.03</v>
      </c>
      <c r="I231" s="6">
        <f t="shared" ca="1" si="203"/>
        <v>28.471</v>
      </c>
      <c r="J231" s="6">
        <f t="shared" ca="1" si="203"/>
        <v>46.289000000000001</v>
      </c>
      <c r="K231" s="6">
        <f ca="1">L231*1.3</f>
        <v>-82.875</v>
      </c>
      <c r="L231" s="26">
        <f ca="1">-F222*F223*(M224-(M222+M223))*25/1000000*1+L182</f>
        <v>-63.75</v>
      </c>
      <c r="M231" t="s">
        <v>89</v>
      </c>
      <c r="AD231" s="49"/>
      <c r="AG231" s="6">
        <f t="shared" si="201"/>
        <v>0.16049887499999996</v>
      </c>
      <c r="AI231" s="70">
        <f>AG231/$AG$40</f>
        <v>1.1326667254763582E-2</v>
      </c>
      <c r="BG231" s="49"/>
    </row>
    <row r="232" spans="1:59" ht="18" x14ac:dyDescent="0.35">
      <c r="AD232" s="49"/>
      <c r="AF232" s="100" t="s">
        <v>148</v>
      </c>
      <c r="AG232" s="100">
        <f>14.17</f>
        <v>14.17</v>
      </c>
      <c r="BG232" s="49"/>
    </row>
    <row r="233" spans="1:59" x14ac:dyDescent="0.2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BG233" s="49"/>
    </row>
    <row r="234" spans="1:59" x14ac:dyDescent="0.25">
      <c r="D234" s="5" t="s">
        <v>84</v>
      </c>
      <c r="E234" s="6">
        <f t="shared" ref="E234:J234" ca="1" si="204">INDEX(O$4:O$171,$W222+1,1)</f>
        <v>-0.92400000000000004</v>
      </c>
      <c r="F234" s="6">
        <f t="shared" ca="1" si="204"/>
        <v>-0.77800000000000002</v>
      </c>
      <c r="G234" s="6">
        <f t="shared" ca="1" si="204"/>
        <v>38.584000000000003</v>
      </c>
      <c r="H234" s="6">
        <f t="shared" ca="1" si="204"/>
        <v>-425.42099999999999</v>
      </c>
      <c r="I234" s="6">
        <f t="shared" ca="1" si="204"/>
        <v>40.444000000000003</v>
      </c>
      <c r="J234" s="6">
        <f t="shared" ca="1" si="204"/>
        <v>65.870999999999995</v>
      </c>
      <c r="AD234" s="49"/>
      <c r="AF234" s="100" t="s">
        <v>150</v>
      </c>
      <c r="AG234">
        <f ca="1">(0.5*14.17*F222*0.9*(F223-F224))/(2*AK20*10)+SQRT(((0.5*14.17*F222*0.9*(F223-F224))/(2*AK20*10))^2 -1)</f>
        <v>1.9228334312567523</v>
      </c>
      <c r="BG234" s="49"/>
    </row>
    <row r="235" spans="1:59" x14ac:dyDescent="0.25">
      <c r="D235" s="5" t="s">
        <v>85</v>
      </c>
      <c r="E235" s="6">
        <f t="shared" ref="E235:J235" ca="1" si="205">INDEX(E$4:E$171,$W222+1,1)</f>
        <v>4.2969999999999997</v>
      </c>
      <c r="F235" s="6">
        <f t="shared" ca="1" si="205"/>
        <v>2.8559999999999999</v>
      </c>
      <c r="G235" s="6">
        <f t="shared" ca="1" si="205"/>
        <v>-82.659000000000006</v>
      </c>
      <c r="H235" s="6">
        <f t="shared" ca="1" si="205"/>
        <v>-1.2949999999999999</v>
      </c>
      <c r="I235" s="6">
        <f t="shared" ca="1" si="205"/>
        <v>3.2440000000000002</v>
      </c>
      <c r="J235" s="6">
        <f t="shared" ca="1" si="205"/>
        <v>5.2830000000000004</v>
      </c>
      <c r="AD235" s="49"/>
      <c r="BG235" s="49"/>
    </row>
    <row r="236" spans="1:59" x14ac:dyDescent="0.25">
      <c r="D236" s="5" t="s">
        <v>86</v>
      </c>
      <c r="E236" s="6">
        <f ca="1">E229</f>
        <v>3.3639999999999999</v>
      </c>
      <c r="F236" s="6">
        <f t="shared" ref="F236:J238" ca="1" si="206">F229</f>
        <v>2.4590000000000001</v>
      </c>
      <c r="G236" s="6">
        <f t="shared" ca="1" si="206"/>
        <v>-15.021000000000001</v>
      </c>
      <c r="H236" s="6">
        <f t="shared" ca="1" si="206"/>
        <v>159.50800000000001</v>
      </c>
      <c r="I236" s="6">
        <f t="shared" ca="1" si="206"/>
        <v>-15.183999999999999</v>
      </c>
      <c r="J236" s="6">
        <f t="shared" ca="1" si="206"/>
        <v>-24.733000000000001</v>
      </c>
      <c r="AD236" s="49"/>
      <c r="BG236" s="49"/>
    </row>
    <row r="237" spans="1:59" x14ac:dyDescent="0.25">
      <c r="D237" s="5" t="s">
        <v>87</v>
      </c>
      <c r="E237" s="6">
        <f ca="1">E230</f>
        <v>-3.48</v>
      </c>
      <c r="F237" s="6">
        <f t="shared" ca="1" si="206"/>
        <v>-2.2759999999999998</v>
      </c>
      <c r="G237" s="6">
        <f t="shared" ca="1" si="206"/>
        <v>42.97</v>
      </c>
      <c r="H237" s="6">
        <f t="shared" ca="1" si="206"/>
        <v>0.66100000000000003</v>
      </c>
      <c r="I237" s="6">
        <f t="shared" ca="1" si="206"/>
        <v>-1.673</v>
      </c>
      <c r="J237" s="6">
        <f t="shared" ca="1" si="206"/>
        <v>-2.7250000000000001</v>
      </c>
      <c r="AD237" s="49"/>
      <c r="BG237" s="49"/>
    </row>
    <row r="238" spans="1:59" x14ac:dyDescent="0.25">
      <c r="D238" s="5" t="s">
        <v>11</v>
      </c>
      <c r="E238" s="6">
        <f ca="1">E231</f>
        <v>-526.83199999999999</v>
      </c>
      <c r="F238" s="6">
        <f t="shared" ca="1" si="206"/>
        <v>-350.45600000000002</v>
      </c>
      <c r="G238" s="6">
        <f t="shared" ca="1" si="206"/>
        <v>519.30999999999995</v>
      </c>
      <c r="H238" s="6">
        <f t="shared" ca="1" si="206"/>
        <v>-525.03</v>
      </c>
      <c r="I238" s="6">
        <f t="shared" ca="1" si="206"/>
        <v>28.471</v>
      </c>
      <c r="J238" s="6">
        <f t="shared" ca="1" si="206"/>
        <v>46.289000000000001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  <c r="BG238" s="49"/>
    </row>
    <row r="239" spans="1:59" x14ac:dyDescent="0.25">
      <c r="AD239" s="49"/>
      <c r="BG239" s="49"/>
    </row>
    <row r="240" spans="1:59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  <c r="BG240" s="49"/>
    </row>
    <row r="241" spans="1:59" x14ac:dyDescent="0.25">
      <c r="A241" s="27"/>
      <c r="B241" s="27"/>
      <c r="C241" s="27"/>
      <c r="D241" s="29" t="s">
        <v>84</v>
      </c>
      <c r="E241" s="31">
        <f ca="1">E227-(E227-E234)/$M224*$M222</f>
        <v>10.346486486486485</v>
      </c>
      <c r="F241" s="31">
        <f t="shared" ref="F241" ca="1" si="207">F227-(F227-F234)/$M224*$M222</f>
        <v>7.4593783783783785</v>
      </c>
      <c r="G241" s="31">
        <f ca="1">G227-(G227-G234)/$M224*$M222</f>
        <v>-11.847986486486487</v>
      </c>
      <c r="H241" s="31">
        <f t="shared" ref="H241:J241" ca="1" si="208">H227-(H227-H234)/$M224*$M222</f>
        <v>109.61927027027028</v>
      </c>
      <c r="I241" s="31">
        <f t="shared" ca="1" si="208"/>
        <v>-10.422581081081081</v>
      </c>
      <c r="J241" s="31">
        <f t="shared" ca="1" si="208"/>
        <v>-16.985364864864863</v>
      </c>
      <c r="K241" s="31">
        <f ca="1">(ABS(G241)+ABS(I241))*SIGN(G241)</f>
        <v>-22.270567567567568</v>
      </c>
      <c r="L241" s="31">
        <f ca="1">(ABS(H241)+ABS(J241))*SIGN(H241)</f>
        <v>126.60463513513514</v>
      </c>
      <c r="M241" s="31">
        <f ca="1">(ABS(K241)+0.3*ABS(L241))*SIGN(K241)</f>
        <v>-60.251958108108106</v>
      </c>
      <c r="N241" s="31">
        <f t="shared" ref="N241:N245" ca="1" si="209">(ABS(L241)+0.3*ABS(K241))*SIGN(L241)</f>
        <v>133.2858054054054</v>
      </c>
      <c r="O241" s="31">
        <f ca="1">F241+M241</f>
        <v>-52.792579729729724</v>
      </c>
      <c r="P241" s="31">
        <f ca="1">F241-M241</f>
        <v>67.711336486486488</v>
      </c>
      <c r="Q241" s="31">
        <f ca="1">F241+N241</f>
        <v>140.74518378378377</v>
      </c>
      <c r="R241" s="31">
        <f ca="1">F241-N241</f>
        <v>-125.82642702702702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  <c r="BG241" s="49"/>
    </row>
    <row r="242" spans="1:59" x14ac:dyDescent="0.25">
      <c r="A242" s="27"/>
      <c r="B242" s="27"/>
      <c r="C242" s="27"/>
      <c r="D242" s="29" t="s">
        <v>85</v>
      </c>
      <c r="E242" s="31">
        <f t="shared" ref="E242:F242" ca="1" si="210">E228-(E228-E235)/$M224*$M222</f>
        <v>-7.3610000000000007</v>
      </c>
      <c r="F242" s="31">
        <f t="shared" ca="1" si="210"/>
        <v>-4.7675135135135136</v>
      </c>
      <c r="G242" s="31">
        <f ca="1">G228-(G228-G235)/$M224*$M222</f>
        <v>61.292310810810804</v>
      </c>
      <c r="H242" s="31">
        <f t="shared" ref="H242:J242" ca="1" si="211">H228-(H228-H235)/$M224*$M222</f>
        <v>0.91871621621621613</v>
      </c>
      <c r="I242" s="31">
        <f t="shared" ca="1" si="211"/>
        <v>-2.3604594594594595</v>
      </c>
      <c r="J242" s="31">
        <f t="shared" ca="1" si="211"/>
        <v>-3.8452972972972974</v>
      </c>
      <c r="K242" s="31">
        <f t="shared" ref="K242:L245" ca="1" si="212">(ABS(G242)+ABS(I242))*SIGN(G242)</f>
        <v>63.652770270270267</v>
      </c>
      <c r="L242" s="31">
        <f t="shared" ca="1" si="212"/>
        <v>4.7640135135135138</v>
      </c>
      <c r="M242" s="31">
        <f t="shared" ref="M242:M245" ca="1" si="213">(ABS(K242)+0.3*ABS(L242))*SIGN(K242)</f>
        <v>65.081974324324321</v>
      </c>
      <c r="N242" s="31">
        <f t="shared" ca="1" si="209"/>
        <v>23.859844594594595</v>
      </c>
      <c r="O242" s="31">
        <f t="shared" ref="O242:O244" ca="1" si="214">F242+M242</f>
        <v>60.314460810810807</v>
      </c>
      <c r="P242" s="31">
        <f t="shared" ref="P242:P244" ca="1" si="215">F242-M242</f>
        <v>-69.849487837837842</v>
      </c>
      <c r="Q242" s="31">
        <f t="shared" ref="Q242:Q244" ca="1" si="216">F242+N242</f>
        <v>19.092331081081081</v>
      </c>
      <c r="R242" s="31">
        <f t="shared" ref="R242:R244" ca="1" si="217">F242-N242</f>
        <v>-28.627358108108108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  <c r="BG242" s="49"/>
    </row>
    <row r="243" spans="1:59" x14ac:dyDescent="0.25">
      <c r="A243" s="27"/>
      <c r="B243" s="27"/>
      <c r="C243" s="27"/>
      <c r="D243" s="29" t="s">
        <v>86</v>
      </c>
      <c r="E243" s="31">
        <f t="shared" ref="E243:J245" ca="1" si="218">E229</f>
        <v>3.3639999999999999</v>
      </c>
      <c r="F243" s="31">
        <f t="shared" ca="1" si="218"/>
        <v>2.4590000000000001</v>
      </c>
      <c r="G243" s="31">
        <f t="shared" ca="1" si="218"/>
        <v>-15.021000000000001</v>
      </c>
      <c r="H243" s="31">
        <f t="shared" ca="1" si="218"/>
        <v>159.50800000000001</v>
      </c>
      <c r="I243" s="31">
        <f t="shared" ca="1" si="218"/>
        <v>-15.183999999999999</v>
      </c>
      <c r="J243" s="31">
        <f t="shared" ca="1" si="218"/>
        <v>-24.733000000000001</v>
      </c>
      <c r="K243" s="31">
        <f t="shared" ca="1" si="212"/>
        <v>-30.204999999999998</v>
      </c>
      <c r="L243" s="31">
        <f t="shared" ca="1" si="212"/>
        <v>184.24100000000001</v>
      </c>
      <c r="M243" s="31">
        <f t="shared" ca="1" si="213"/>
        <v>-85.4773</v>
      </c>
      <c r="N243" s="31">
        <f t="shared" ca="1" si="209"/>
        <v>193.30250000000001</v>
      </c>
      <c r="O243" s="31">
        <f t="shared" ca="1" si="214"/>
        <v>-83.018299999999996</v>
      </c>
      <c r="P243" s="31">
        <f t="shared" ca="1" si="215"/>
        <v>87.936300000000003</v>
      </c>
      <c r="Q243" s="31">
        <f t="shared" ca="1" si="216"/>
        <v>195.76150000000001</v>
      </c>
      <c r="R243" s="31">
        <f t="shared" ca="1" si="217"/>
        <v>-190.84350000000001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  <c r="BG243" s="49"/>
    </row>
    <row r="244" spans="1:59" x14ac:dyDescent="0.25">
      <c r="A244" s="27"/>
      <c r="B244" s="27"/>
      <c r="C244" s="27"/>
      <c r="D244" s="29" t="s">
        <v>87</v>
      </c>
      <c r="E244" s="31">
        <f t="shared" ca="1" si="218"/>
        <v>-3.48</v>
      </c>
      <c r="F244" s="31">
        <f t="shared" ca="1" si="218"/>
        <v>-2.2759999999999998</v>
      </c>
      <c r="G244" s="31">
        <f t="shared" ca="1" si="218"/>
        <v>42.97</v>
      </c>
      <c r="H244" s="31">
        <f t="shared" ca="1" si="218"/>
        <v>0.66100000000000003</v>
      </c>
      <c r="I244" s="31">
        <f t="shared" ca="1" si="218"/>
        <v>-1.673</v>
      </c>
      <c r="J244" s="31">
        <f t="shared" ca="1" si="218"/>
        <v>-2.7250000000000001</v>
      </c>
      <c r="K244" s="31">
        <f t="shared" ca="1" si="212"/>
        <v>44.643000000000001</v>
      </c>
      <c r="L244" s="31">
        <f t="shared" ca="1" si="212"/>
        <v>3.3860000000000001</v>
      </c>
      <c r="M244" s="31">
        <f t="shared" ca="1" si="213"/>
        <v>45.658799999999999</v>
      </c>
      <c r="N244" s="31">
        <f t="shared" ca="1" si="209"/>
        <v>16.7789</v>
      </c>
      <c r="O244" s="31">
        <f t="shared" ca="1" si="214"/>
        <v>43.382800000000003</v>
      </c>
      <c r="P244" s="31">
        <f t="shared" ca="1" si="215"/>
        <v>-47.934799999999996</v>
      </c>
      <c r="Q244" s="31">
        <f t="shared" ca="1" si="216"/>
        <v>14.5029</v>
      </c>
      <c r="R244" s="31">
        <f t="shared" ca="1" si="217"/>
        <v>-19.0549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  <c r="BG244" s="49"/>
    </row>
    <row r="245" spans="1:59" x14ac:dyDescent="0.25">
      <c r="A245" s="27"/>
      <c r="B245" s="27"/>
      <c r="C245" s="27"/>
      <c r="D245" s="29" t="s">
        <v>11</v>
      </c>
      <c r="E245" s="31">
        <f ca="1">E231+K231</f>
        <v>-609.70699999999999</v>
      </c>
      <c r="F245" s="31">
        <f ca="1">F231+L231</f>
        <v>-414.20600000000002</v>
      </c>
      <c r="G245" s="31">
        <f t="shared" ca="1" si="218"/>
        <v>519.30999999999995</v>
      </c>
      <c r="H245" s="31">
        <f t="shared" ca="1" si="218"/>
        <v>-525.03</v>
      </c>
      <c r="I245" s="31">
        <f t="shared" ca="1" si="218"/>
        <v>28.471</v>
      </c>
      <c r="J245" s="31">
        <f t="shared" ca="1" si="218"/>
        <v>46.289000000000001</v>
      </c>
      <c r="K245" s="31">
        <f t="shared" ca="1" si="212"/>
        <v>547.78099999999995</v>
      </c>
      <c r="L245" s="31">
        <f t="shared" ca="1" si="212"/>
        <v>-571.31899999999996</v>
      </c>
      <c r="M245" s="31">
        <f t="shared" ca="1" si="213"/>
        <v>719.17669999999998</v>
      </c>
      <c r="N245" s="31">
        <f t="shared" ca="1" si="209"/>
        <v>-735.65329999999994</v>
      </c>
      <c r="O245" s="31">
        <f ca="1">F245+M245</f>
        <v>304.97069999999997</v>
      </c>
      <c r="P245" s="31">
        <f ca="1">F245-M245</f>
        <v>-1133.3827000000001</v>
      </c>
      <c r="Q245" s="31">
        <f ca="1">F245+N245</f>
        <v>-1149.8593000000001</v>
      </c>
      <c r="R245" s="31">
        <f ca="1">F245-N245</f>
        <v>321.44729999999993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  <c r="BG245" s="49"/>
    </row>
    <row r="246" spans="1:59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  <c r="BG246" s="49"/>
    </row>
    <row r="247" spans="1:59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  <c r="BG247" s="49"/>
    </row>
    <row r="248" spans="1:59" x14ac:dyDescent="0.25">
      <c r="A248" s="27"/>
      <c r="B248" s="27"/>
      <c r="C248" s="27"/>
      <c r="D248" s="29" t="s">
        <v>84</v>
      </c>
      <c r="E248" s="31">
        <f t="shared" ref="E248:F248" ca="1" si="219">E234+(E227-E234)/$M224*$M223</f>
        <v>-0.92400000000000004</v>
      </c>
      <c r="F248" s="31">
        <f t="shared" ca="1" si="219"/>
        <v>-0.77800000000000002</v>
      </c>
      <c r="G248" s="31">
        <f ca="1">G234+(G227-G234)/$M224*$M223</f>
        <v>38.584000000000003</v>
      </c>
      <c r="H248" s="31">
        <f t="shared" ref="H248:J248" ca="1" si="220">H234+(H227-H234)/$M224*$M223</f>
        <v>-425.42099999999999</v>
      </c>
      <c r="I248" s="31">
        <f t="shared" ca="1" si="220"/>
        <v>40.444000000000003</v>
      </c>
      <c r="J248" s="31">
        <f t="shared" ca="1" si="220"/>
        <v>65.870999999999995</v>
      </c>
      <c r="K248" s="31">
        <f ca="1">(ABS(G248)+ABS(I248))*SIGN(G248)</f>
        <v>79.028000000000006</v>
      </c>
      <c r="L248" s="31">
        <f ca="1">(ABS(H248)+ABS(J248))*SIGN(H248)</f>
        <v>-491.29199999999997</v>
      </c>
      <c r="M248" s="31">
        <f t="shared" ref="M248:M252" ca="1" si="221">(ABS(K248)+0.3*ABS(L248))*SIGN(K248)</f>
        <v>226.41559999999998</v>
      </c>
      <c r="N248" s="31">
        <f ca="1">(ABS(L248)+0.3*ABS(K248))*SIGN(L248)</f>
        <v>-515.00040000000001</v>
      </c>
      <c r="O248" s="31">
        <f ca="1">F248+M248</f>
        <v>225.63759999999999</v>
      </c>
      <c r="P248" s="31">
        <f ca="1">F248-M248</f>
        <v>-227.19359999999998</v>
      </c>
      <c r="Q248" s="31">
        <f ca="1">F248+N248</f>
        <v>-515.77840000000003</v>
      </c>
      <c r="R248" s="31">
        <f ca="1">F248-N248</f>
        <v>514.22239999999999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  <c r="BG248" s="49"/>
    </row>
    <row r="249" spans="1:59" x14ac:dyDescent="0.25">
      <c r="A249" s="27"/>
      <c r="B249" s="27"/>
      <c r="C249" s="27"/>
      <c r="D249" s="29" t="s">
        <v>85</v>
      </c>
      <c r="E249" s="31">
        <f t="shared" ref="E249:F249" ca="1" si="222">E235+(E228-E235)/$M224*$M223</f>
        <v>4.2969999999999997</v>
      </c>
      <c r="F249" s="31">
        <f t="shared" ca="1" si="222"/>
        <v>2.8559999999999999</v>
      </c>
      <c r="G249" s="31">
        <f ca="1">G235+(G228-G235)/$M224*$M223</f>
        <v>-82.659000000000006</v>
      </c>
      <c r="H249" s="31">
        <f t="shared" ref="H249:J249" ca="1" si="223">H235+(H228-H235)/$M224*$M223</f>
        <v>-1.2949999999999999</v>
      </c>
      <c r="I249" s="31">
        <f t="shared" ca="1" si="223"/>
        <v>3.2440000000000002</v>
      </c>
      <c r="J249" s="31">
        <f t="shared" ca="1" si="223"/>
        <v>5.2830000000000004</v>
      </c>
      <c r="K249" s="31">
        <f ca="1">(ABS(G249)+ABS(I249))*SIGN(G249)</f>
        <v>-85.903000000000006</v>
      </c>
      <c r="L249" s="31">
        <f t="shared" ref="K249:L252" ca="1" si="224">(ABS(H249)+ABS(J249))*SIGN(H249)</f>
        <v>-6.5780000000000003</v>
      </c>
      <c r="M249" s="31">
        <f ca="1">(ABS(K249)+0.3*ABS(L249))*SIGN(K249)</f>
        <v>-87.876400000000004</v>
      </c>
      <c r="N249" s="31">
        <f t="shared" ref="N249:N252" ca="1" si="225">(ABS(L249)+0.3*ABS(K249))*SIGN(L249)</f>
        <v>-32.3489</v>
      </c>
      <c r="O249" s="31">
        <f ca="1">F249+M249</f>
        <v>-85.020400000000009</v>
      </c>
      <c r="P249" s="31">
        <f t="shared" ref="P249:P251" ca="1" si="226">F249-M249</f>
        <v>90.732399999999998</v>
      </c>
      <c r="Q249" s="31">
        <f t="shared" ref="Q249:Q251" ca="1" si="227">F249+N249</f>
        <v>-29.492899999999999</v>
      </c>
      <c r="R249" s="31">
        <f t="shared" ref="R249:R251" ca="1" si="228">F249-N249</f>
        <v>35.204900000000002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  <c r="BG249" s="49"/>
    </row>
    <row r="250" spans="1:59" x14ac:dyDescent="0.25">
      <c r="A250" s="27"/>
      <c r="B250" s="27"/>
      <c r="C250" s="27"/>
      <c r="D250" s="29" t="s">
        <v>86</v>
      </c>
      <c r="E250" s="31">
        <f ca="1">E243</f>
        <v>3.3639999999999999</v>
      </c>
      <c r="F250" s="31">
        <f t="shared" ref="F250:J251" ca="1" si="229">F243</f>
        <v>2.4590000000000001</v>
      </c>
      <c r="G250" s="31">
        <f t="shared" ca="1" si="229"/>
        <v>-15.021000000000001</v>
      </c>
      <c r="H250" s="31">
        <f t="shared" ca="1" si="229"/>
        <v>159.50800000000001</v>
      </c>
      <c r="I250" s="31">
        <f t="shared" ca="1" si="229"/>
        <v>-15.183999999999999</v>
      </c>
      <c r="J250" s="31">
        <f t="shared" ca="1" si="229"/>
        <v>-24.733000000000001</v>
      </c>
      <c r="K250" s="31">
        <f t="shared" ca="1" si="224"/>
        <v>-30.204999999999998</v>
      </c>
      <c r="L250" s="31">
        <f t="shared" ca="1" si="224"/>
        <v>184.24100000000001</v>
      </c>
      <c r="M250" s="31">
        <f t="shared" ca="1" si="221"/>
        <v>-85.4773</v>
      </c>
      <c r="N250" s="31">
        <f t="shared" ca="1" si="225"/>
        <v>193.30250000000001</v>
      </c>
      <c r="O250" s="31">
        <f t="shared" ref="O250:O251" ca="1" si="230">F250+M250</f>
        <v>-83.018299999999996</v>
      </c>
      <c r="P250" s="31">
        <f t="shared" ca="1" si="226"/>
        <v>87.936300000000003</v>
      </c>
      <c r="Q250" s="31">
        <f t="shared" ca="1" si="227"/>
        <v>195.76150000000001</v>
      </c>
      <c r="R250" s="31">
        <f t="shared" ca="1" si="228"/>
        <v>-190.84350000000001</v>
      </c>
      <c r="S250" s="27"/>
      <c r="T250" s="27"/>
      <c r="U250" s="27"/>
      <c r="V250" s="27"/>
      <c r="W250" s="27"/>
      <c r="X250" s="110" t="s">
        <v>129</v>
      </c>
      <c r="Y250" s="110"/>
      <c r="Z250" s="110"/>
      <c r="AA250" s="110"/>
      <c r="AB250" s="110"/>
      <c r="AC250" s="27"/>
      <c r="AD250" s="52"/>
      <c r="BG250" s="49"/>
    </row>
    <row r="251" spans="1:59" x14ac:dyDescent="0.25">
      <c r="A251" s="27"/>
      <c r="B251" s="27"/>
      <c r="C251" s="27"/>
      <c r="D251" s="29" t="s">
        <v>87</v>
      </c>
      <c r="E251" s="31">
        <f ca="1">E244</f>
        <v>-3.48</v>
      </c>
      <c r="F251" s="31">
        <f t="shared" ca="1" si="229"/>
        <v>-2.2759999999999998</v>
      </c>
      <c r="G251" s="31">
        <f t="shared" ca="1" si="229"/>
        <v>42.97</v>
      </c>
      <c r="H251" s="31">
        <f t="shared" ca="1" si="229"/>
        <v>0.66100000000000003</v>
      </c>
      <c r="I251" s="31">
        <f t="shared" ca="1" si="229"/>
        <v>-1.673</v>
      </c>
      <c r="J251" s="31">
        <f t="shared" ca="1" si="229"/>
        <v>-2.7250000000000001</v>
      </c>
      <c r="K251" s="31">
        <f t="shared" ca="1" si="224"/>
        <v>44.643000000000001</v>
      </c>
      <c r="L251" s="31">
        <f t="shared" ca="1" si="224"/>
        <v>3.3860000000000001</v>
      </c>
      <c r="M251" s="31">
        <f t="shared" ca="1" si="221"/>
        <v>45.658799999999999</v>
      </c>
      <c r="N251" s="31">
        <f t="shared" ca="1" si="225"/>
        <v>16.7789</v>
      </c>
      <c r="O251" s="31">
        <f t="shared" ca="1" si="230"/>
        <v>43.382800000000003</v>
      </c>
      <c r="P251" s="31">
        <f t="shared" ca="1" si="226"/>
        <v>-47.934799999999996</v>
      </c>
      <c r="Q251" s="31">
        <f t="shared" ca="1" si="227"/>
        <v>14.5029</v>
      </c>
      <c r="R251" s="31">
        <f t="shared" ca="1" si="228"/>
        <v>-19.0549</v>
      </c>
      <c r="S251" s="27"/>
      <c r="T251" s="27"/>
      <c r="U251" s="27"/>
      <c r="V251" s="27"/>
      <c r="W251" s="27"/>
      <c r="X251" s="54" t="s">
        <v>170</v>
      </c>
      <c r="Y251" s="60" t="str">
        <f>IF((V263+V264)*2&gt;F223*F222*0.01,"verifica","non verifica")</f>
        <v>verifica</v>
      </c>
      <c r="Z251" s="54" t="s">
        <v>170</v>
      </c>
      <c r="AA251" s="125" t="str">
        <f>IF((V264+V263)*2&lt;=F223*F222*0.035,"verifica","non verifica")</f>
        <v>verifica</v>
      </c>
      <c r="AB251" s="125"/>
      <c r="AC251" s="27"/>
      <c r="AD251" s="52"/>
      <c r="BG251" s="49"/>
    </row>
    <row r="252" spans="1:59" x14ac:dyDescent="0.25">
      <c r="A252" s="27"/>
      <c r="B252" s="27"/>
      <c r="C252" s="27"/>
      <c r="D252" s="29" t="s">
        <v>11</v>
      </c>
      <c r="E252" s="31">
        <f ca="1">E238+K238</f>
        <v>-626.96450000000004</v>
      </c>
      <c r="F252" s="31">
        <f ca="1">F238+L238</f>
        <v>-427.48099999999999</v>
      </c>
      <c r="G252" s="31">
        <f t="shared" ref="G252:J252" ca="1" si="231">G238</f>
        <v>519.30999999999995</v>
      </c>
      <c r="H252" s="31">
        <f t="shared" ca="1" si="231"/>
        <v>-525.03</v>
      </c>
      <c r="I252" s="31">
        <f t="shared" ca="1" si="231"/>
        <v>28.471</v>
      </c>
      <c r="J252" s="31">
        <f t="shared" ca="1" si="231"/>
        <v>46.289000000000001</v>
      </c>
      <c r="K252" s="31">
        <f t="shared" ca="1" si="224"/>
        <v>547.78099999999995</v>
      </c>
      <c r="L252" s="31">
        <f t="shared" ca="1" si="224"/>
        <v>-571.31899999999996</v>
      </c>
      <c r="M252" s="31">
        <f t="shared" ca="1" si="221"/>
        <v>719.17669999999998</v>
      </c>
      <c r="N252" s="31">
        <f t="shared" ca="1" si="225"/>
        <v>-735.65329999999994</v>
      </c>
      <c r="O252" s="31">
        <f ca="1">F252+M252</f>
        <v>291.69569999999999</v>
      </c>
      <c r="P252" s="31">
        <f ca="1">F252-M252</f>
        <v>-1146.6577</v>
      </c>
      <c r="Q252" s="31">
        <f ca="1">F252+N252</f>
        <v>-1163.1342999999999</v>
      </c>
      <c r="R252" s="31">
        <f ca="1">F252-N252</f>
        <v>308.17229999999995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  <c r="BG252" s="49"/>
    </row>
    <row r="253" spans="1:59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  <c r="BG253" s="49"/>
    </row>
    <row r="254" spans="1:59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  <c r="BG254" s="49"/>
    </row>
    <row r="255" spans="1:59" x14ac:dyDescent="0.25">
      <c r="A255" s="5">
        <f ca="1">B222</f>
        <v>14</v>
      </c>
      <c r="D255" s="5" t="s">
        <v>84</v>
      </c>
      <c r="E255" s="34">
        <f ca="1">E241</f>
        <v>10.346486486486485</v>
      </c>
      <c r="F255" s="6">
        <f t="shared" ref="F255:I256" ca="1" si="232">O241</f>
        <v>-52.792579729729724</v>
      </c>
      <c r="G255" s="6">
        <f t="shared" ca="1" si="232"/>
        <v>67.711336486486488</v>
      </c>
      <c r="H255" s="35">
        <f t="shared" ca="1" si="232"/>
        <v>140.74518378378377</v>
      </c>
      <c r="I255" s="35">
        <f t="shared" ca="1" si="232"/>
        <v>-125.82642702702702</v>
      </c>
      <c r="J255" s="6">
        <f>INDEX($N$275:$N$286,MATCH(A257,$L$275:$L$286,-1),1)</f>
        <v>222.85308068453912</v>
      </c>
      <c r="K255" s="34">
        <f ca="1">MAX(ABS(F255),IF(J255="---",0,0.3*J255))</f>
        <v>66.855924205361731</v>
      </c>
      <c r="L255" s="34">
        <f ca="1">MAX(ABS(G255),IF(J255="---",0,0.3*J255))</f>
        <v>67.711336486486488</v>
      </c>
      <c r="M255" s="34">
        <f ca="1">MAX(ABS(H255),J255)</f>
        <v>222.85308068453912</v>
      </c>
      <c r="N255" s="34">
        <f ca="1">MAX(ABS(I255),J255)</f>
        <v>222.85308068453912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7.107359784632874</v>
      </c>
      <c r="R255" s="36">
        <f t="shared" ref="R255:S255" ca="1" si="233">MAX(L255-$Z223*(1-((0.48*$Z222+L257)/(0.48*$Z222))^2),0)/(($F223-2*$F224)*$O$2)*1000</f>
        <v>0</v>
      </c>
      <c r="S255" s="36">
        <f t="shared" ca="1" si="233"/>
        <v>0</v>
      </c>
      <c r="T255" s="36">
        <f ca="1">MAX(N255-$Z223*(1-((0.48*$Z222+N257)/(0.48*$Z222))^2),0)/(($F223-2*$F224)*$O$2)*1000</f>
        <v>12.92311757179934</v>
      </c>
      <c r="U255" s="34">
        <f ca="1">MAX(P255:T255)</f>
        <v>12.92311757179934</v>
      </c>
      <c r="V255" s="87">
        <v>18.64</v>
      </c>
      <c r="W255" s="7">
        <f>2*V255*$O$2/10</f>
        <v>1458.7826086956525</v>
      </c>
      <c r="X255" s="6">
        <f>W255*(F223-2*F224)/200</f>
        <v>525.16173913043485</v>
      </c>
      <c r="Y255" s="5"/>
      <c r="Z255" s="16"/>
      <c r="AD255" s="49"/>
      <c r="BG255" s="49"/>
    </row>
    <row r="256" spans="1:59" x14ac:dyDescent="0.25">
      <c r="A256" s="29" t="s">
        <v>67</v>
      </c>
      <c r="D256" s="5" t="s">
        <v>85</v>
      </c>
      <c r="E256" s="34">
        <f ca="1">E242</f>
        <v>-7.3610000000000007</v>
      </c>
      <c r="F256" s="35">
        <f t="shared" ca="1" si="232"/>
        <v>60.314460810810807</v>
      </c>
      <c r="G256" s="35">
        <f t="shared" ca="1" si="232"/>
        <v>-69.849487837837842</v>
      </c>
      <c r="H256" s="6">
        <f t="shared" ca="1" si="232"/>
        <v>19.092331081081081</v>
      </c>
      <c r="I256" s="6">
        <f t="shared" ca="1" si="232"/>
        <v>-28.627358108108108</v>
      </c>
      <c r="J256" s="6">
        <f>INDEX($O$275:$O$286,MATCH(A257,$L$275:$L$286,-1),1)</f>
        <v>76.337340234436326</v>
      </c>
      <c r="K256" s="34">
        <f ca="1">MAX(ABS(F256),J256)</f>
        <v>76.337340234436326</v>
      </c>
      <c r="L256" s="34">
        <f ca="1">MAX(ABS(G256),J256)</f>
        <v>76.337340234436326</v>
      </c>
      <c r="M256" s="34">
        <f ca="1">MAX(ABS(H256),IF(J256="---",0,0.3*J256))</f>
        <v>22.901202070330896</v>
      </c>
      <c r="N256" s="34">
        <f ca="1">MAX(ABS(I256),IF(J256="---",0,0.3*J256))</f>
        <v>28.627358108108108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14.677853064578683</v>
      </c>
      <c r="R256" s="36">
        <f t="shared" ref="R256:T256" ca="1" si="234">MAX(L256-$Z224*(1-((0.48*$Z222+L257)/(0.48*$Z222))^2),0)/(($F222-2*$F224)*$O$2)*1000</f>
        <v>0</v>
      </c>
      <c r="S256" s="36">
        <f t="shared" ca="1" si="234"/>
        <v>0</v>
      </c>
      <c r="T256" s="36">
        <f t="shared" ca="1" si="234"/>
        <v>9.4779746743918025</v>
      </c>
      <c r="U256" s="34">
        <f ca="1">MAX(P256:T256)</f>
        <v>14.677853064578683</v>
      </c>
      <c r="V256" s="87">
        <f>15.64</f>
        <v>15.64</v>
      </c>
      <c r="W256" s="7">
        <f>2*V256*$O$2/10</f>
        <v>1224.0000000000002</v>
      </c>
      <c r="X256" s="6">
        <f>W256*(F222-2*F224)/200</f>
        <v>134.64000000000001</v>
      </c>
      <c r="Y256" s="5"/>
      <c r="Z256" s="16"/>
      <c r="AD256" s="49"/>
      <c r="BG256" s="49"/>
    </row>
    <row r="257" spans="1:59" x14ac:dyDescent="0.25">
      <c r="A257" s="5">
        <f>B223</f>
        <v>1</v>
      </c>
      <c r="D257" s="5" t="s">
        <v>11</v>
      </c>
      <c r="E257" s="37">
        <f ca="1">E245</f>
        <v>-609.70699999999999</v>
      </c>
      <c r="F257" s="7">
        <f ca="1">O245</f>
        <v>304.97069999999997</v>
      </c>
      <c r="G257" s="7">
        <f ca="1">P245</f>
        <v>-1133.3827000000001</v>
      </c>
      <c r="H257" s="7">
        <f ca="1">Q245</f>
        <v>-1149.8593000000001</v>
      </c>
      <c r="I257" s="7">
        <f ca="1">R245</f>
        <v>321.44729999999993</v>
      </c>
      <c r="K257" s="34">
        <f ca="1">F257</f>
        <v>304.97069999999997</v>
      </c>
      <c r="L257" s="34">
        <f t="shared" ref="L257:N257" ca="1" si="235">G257</f>
        <v>-1133.3827000000001</v>
      </c>
      <c r="M257" s="34">
        <f ca="1">H257</f>
        <v>-1149.8593000000001</v>
      </c>
      <c r="N257" s="34">
        <f t="shared" ca="1" si="235"/>
        <v>321.44729999999993</v>
      </c>
      <c r="AD257" s="49"/>
      <c r="BG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721.69694635781673</v>
      </c>
      <c r="F258" s="6">
        <f ca="1">($Z223+$X255)*(1-ABS((0.48*$Z222+M257)/(0.48*$Z222+$W255))^(1+1/(1+$W255/$Z222)))</f>
        <v>815.36363482893876</v>
      </c>
      <c r="K258" s="6">
        <f t="shared" ref="K258:N258" ca="1" si="236">($Z223+$X255)*(1-ABS((0.48*$Z222+K257)/(0.48*$Z222+$W255))^(1+1/(1+$W255/$Z222)))</f>
        <v>466.74240037950767</v>
      </c>
      <c r="L258" s="6">
        <f t="shared" ca="1" si="236"/>
        <v>813.23592296076936</v>
      </c>
      <c r="M258" s="6">
        <f t="shared" ca="1" si="236"/>
        <v>815.36363482893876</v>
      </c>
      <c r="N258" s="6">
        <f t="shared" ca="1" si="236"/>
        <v>461.16181769133703</v>
      </c>
      <c r="AD258" s="49"/>
      <c r="BG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213.8142739796545</v>
      </c>
      <c r="F259" s="6">
        <f ca="1">($Z224+$X256)*(1-ABS((0.48*$Z222+M257)/(0.48*$Z222+$W256))^(1+1/(1+$W256/$Z222)))</f>
        <v>245.30887851747741</v>
      </c>
      <c r="K259" s="6">
        <f t="shared" ref="K259:N259" ca="1" si="237">($Z224+$X256)*(1-ABS((0.48*$Z222+K257)/(0.48*$Z222+$W256))^(1+1/(1+$W256/$Z222)))</f>
        <v>126.01048737642992</v>
      </c>
      <c r="L259" s="6">
        <f t="shared" ca="1" si="237"/>
        <v>244.60448913651868</v>
      </c>
      <c r="M259" s="6">
        <f t="shared" ca="1" si="237"/>
        <v>245.30887851747741</v>
      </c>
      <c r="N259" s="6">
        <f t="shared" ca="1" si="237"/>
        <v>124.07030827276456</v>
      </c>
      <c r="AD259" s="49"/>
      <c r="BG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8.1043357456509722E-3</v>
      </c>
      <c r="K260" s="38">
        <f t="shared" ref="K260:N260" ca="1" si="238">ABS(K255/K258)^1.5+ABS(K256/K259)^1.5</f>
        <v>0.52572680153260098</v>
      </c>
      <c r="L260" s="38">
        <f t="shared" ca="1" si="238"/>
        <v>0.19836997394587844</v>
      </c>
      <c r="M260" s="38">
        <f t="shared" ca="1" si="238"/>
        <v>0.17141417607112469</v>
      </c>
      <c r="N260" s="38">
        <f t="shared" ca="1" si="238"/>
        <v>0.44676261171940623</v>
      </c>
      <c r="AD260" s="49"/>
      <c r="BG260" s="49"/>
    </row>
    <row r="261" spans="1:59" x14ac:dyDescent="0.25">
      <c r="AD261" s="49"/>
      <c r="BG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  <c r="BG262" s="49"/>
    </row>
    <row r="263" spans="1:59" x14ac:dyDescent="0.25">
      <c r="D263" s="5" t="s">
        <v>84</v>
      </c>
      <c r="E263" s="34">
        <f ca="1">E248</f>
        <v>-0.92400000000000004</v>
      </c>
      <c r="F263" s="6">
        <f t="shared" ref="F263:I264" ca="1" si="239">O248</f>
        <v>225.63759999999999</v>
      </c>
      <c r="G263" s="6">
        <f t="shared" ca="1" si="239"/>
        <v>-227.19359999999998</v>
      </c>
      <c r="H263" s="35">
        <f ca="1">Q248</f>
        <v>-515.77840000000003</v>
      </c>
      <c r="I263" s="35">
        <f t="shared" ca="1" si="239"/>
        <v>514.22239999999999</v>
      </c>
      <c r="J263" s="6" t="str">
        <f>INDEX($N$275:$N$286,MATCH(A257,$L$275:$L$286,-1)+1,1)</f>
        <v>---</v>
      </c>
      <c r="K263" s="34">
        <f ca="1">MAX(ABS(F263),IF(J263="---",0,0.3*J263))</f>
        <v>225.63759999999999</v>
      </c>
      <c r="L263" s="34">
        <f ca="1">MAX(ABS(G263),IF(J263="---",0,0.3*J263))</f>
        <v>227.19359999999998</v>
      </c>
      <c r="M263" s="34">
        <f ca="1">MAX(ABS(H263),J263)</f>
        <v>515.77840000000003</v>
      </c>
      <c r="N263" s="34">
        <f ca="1">MAX(ABS(I263),J263)</f>
        <v>514.22239999999999</v>
      </c>
      <c r="O263" s="13" t="s">
        <v>103</v>
      </c>
      <c r="P263" s="36">
        <f t="shared" ref="P263" ca="1" si="240">MAX(E263-$Z223*(1-((0.48*$Z222+E265)/(0.48*$Z222))^2),0)/(($F223-2*$F224)*$O$2)*1000</f>
        <v>0</v>
      </c>
      <c r="Q263" s="36">
        <f ca="1">MAX(K263-$Z223*(1-((0.48*$Z222+K265)/(0.48*$Z222))^2),0)/(($F223-2*$F224)*$O$2)*1000</f>
        <v>12.520203781349338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7.6779881041665288</v>
      </c>
      <c r="T263" s="36">
        <f ca="1">MAX(N263-$Z223*(1-((0.48*$Z222+N265)/(0.48*$Z222))^2),0)/(($F223-2*$F224)*$O$2)*1000</f>
        <v>23.040101664020447</v>
      </c>
      <c r="U263" s="34">
        <f ca="1">MAX(P263:T263)</f>
        <v>23.040101664020447</v>
      </c>
      <c r="V263" s="87">
        <f>25.12</f>
        <v>25.12</v>
      </c>
      <c r="W263" s="7">
        <f>2*V263*$O$2/10</f>
        <v>1965.9130434782612</v>
      </c>
      <c r="X263" s="6">
        <f>W263*(F223-2*F224)/200</f>
        <v>707.72869565217411</v>
      </c>
      <c r="AD263" s="49"/>
      <c r="BG263" s="49"/>
    </row>
    <row r="264" spans="1:59" x14ac:dyDescent="0.25">
      <c r="D264" s="5" t="s">
        <v>85</v>
      </c>
      <c r="E264" s="34">
        <f ca="1">E249</f>
        <v>4.2969999999999997</v>
      </c>
      <c r="F264" s="35">
        <f t="shared" ca="1" si="239"/>
        <v>-85.020400000000009</v>
      </c>
      <c r="G264" s="35">
        <f t="shared" ca="1" si="239"/>
        <v>90.732399999999998</v>
      </c>
      <c r="H264" s="6">
        <f t="shared" ca="1" si="239"/>
        <v>-29.492899999999999</v>
      </c>
      <c r="I264" s="6">
        <f t="shared" ca="1" si="239"/>
        <v>35.204900000000002</v>
      </c>
      <c r="J264" s="6" t="str">
        <f>INDEX($O$275:$O$286,MATCH(A257,$L$275:$L$286,-1)+1,1)</f>
        <v>---</v>
      </c>
      <c r="K264" s="34">
        <f ca="1">MAX(ABS(F264),J264)</f>
        <v>85.020400000000009</v>
      </c>
      <c r="L264" s="34">
        <f ca="1">MAX(ABS(G264),J264)</f>
        <v>90.732399999999998</v>
      </c>
      <c r="M264" s="34">
        <f ca="1">MAX(ABS(H264),IF(J264="---",0,0.3*J264))</f>
        <v>29.492899999999999</v>
      </c>
      <c r="N264" s="34">
        <f ca="1">MAX(ABS(I264),IF(J264="---",0,0.3*J264))</f>
        <v>35.204900000000002</v>
      </c>
      <c r="O264" s="13" t="s">
        <v>104</v>
      </c>
      <c r="P264" s="36">
        <f t="shared" ref="P264" ca="1" si="241">MAX(E264-$Z224*(1-((0.48*$Z222+E265)/(0.48*$Z222))^2),0)/(($F222-2*$F224)*$O$2)*1000</f>
        <v>0</v>
      </c>
      <c r="Q264" s="36">
        <f ca="1">MAX(K264-$Z224*(1-((0.48*$Z222+K265)/(0.48*$Z222))^2),0)/(($F222-2*$F224)*$O$2)*1000</f>
        <v>15.412901105393383</v>
      </c>
      <c r="R264" s="36">
        <f ca="1">MAX(L264-$Z224*(1-((0.48*$Z222+L265)/(0.48*$Z222))^2),0)/(($F222-2*$F224)*$O$2)*1000</f>
        <v>0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9.9661070927119653</v>
      </c>
      <c r="U264" s="34">
        <f ca="1">MAX(P264:T264)</f>
        <v>15.412901105393383</v>
      </c>
      <c r="V264" s="87">
        <f>15.64</f>
        <v>15.64</v>
      </c>
      <c r="W264" s="7">
        <f>2*V264*$O$2/10</f>
        <v>1224.0000000000002</v>
      </c>
      <c r="X264" s="6">
        <f>W264*(F222-2*F224)/200</f>
        <v>134.64000000000001</v>
      </c>
      <c r="AD264" s="49"/>
      <c r="BG264" s="49"/>
    </row>
    <row r="265" spans="1:59" x14ac:dyDescent="0.25">
      <c r="D265" s="5" t="s">
        <v>11</v>
      </c>
      <c r="E265" s="37">
        <f ca="1">E252</f>
        <v>-626.96450000000004</v>
      </c>
      <c r="F265" s="7">
        <f ca="1">O252</f>
        <v>291.69569999999999</v>
      </c>
      <c r="G265" s="7">
        <f ca="1">P252</f>
        <v>-1146.6577</v>
      </c>
      <c r="H265" s="7">
        <f ca="1">Q252</f>
        <v>-1163.1342999999999</v>
      </c>
      <c r="I265" s="7">
        <f ca="1">R252</f>
        <v>308.17229999999995</v>
      </c>
      <c r="K265" s="34">
        <f ca="1">F265</f>
        <v>291.69569999999999</v>
      </c>
      <c r="L265" s="34">
        <f t="shared" ref="L265:N265" ca="1" si="242">G265</f>
        <v>-1146.6577</v>
      </c>
      <c r="M265" s="34">
        <f t="shared" ca="1" si="242"/>
        <v>-1163.1342999999999</v>
      </c>
      <c r="N265" s="34">
        <f t="shared" ca="1" si="242"/>
        <v>308.17229999999995</v>
      </c>
      <c r="AD265" s="49"/>
      <c r="BG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905.37565074793633</v>
      </c>
      <c r="F266" s="6">
        <f ca="1">($Z223+$X263)*(1-ABS((0.48*$Z222+M265)/(0.48*$Z222+$W263))^(1+1/(1+$W263/$Z222)))</f>
        <v>997.07692050461503</v>
      </c>
      <c r="K266" s="6">
        <f t="shared" ref="K266:N266" ca="1" si="243">($Z223+$X263)*(1-ABS((0.48*$Z222+K265)/(0.48*$Z222+$W263))^(1+1/(1+$W263/$Z222)))</f>
        <v>662.27900333365142</v>
      </c>
      <c r="L266" s="6">
        <f t="shared" ca="1" si="243"/>
        <v>994.92627009040802</v>
      </c>
      <c r="M266" s="6">
        <f t="shared" ca="1" si="243"/>
        <v>997.07692050461503</v>
      </c>
      <c r="N266" s="6">
        <f t="shared" ca="1" si="243"/>
        <v>657.06191929059912</v>
      </c>
      <c r="AD266" s="49"/>
      <c r="BG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215.07264891283012</v>
      </c>
      <c r="F267" s="6">
        <f ca="1">($Z224+$X264)*(1-ABS((0.48*$Z222+M265)/(0.48*$Z222+$W264))^(1+1/(1+$W264/$Z222)))</f>
        <v>245.8636880179105</v>
      </c>
      <c r="K267" s="6">
        <f t="shared" ref="K267:N267" ca="1" si="244">($Z224+$X264)*(1-ABS((0.48*$Z222+K265)/(0.48*$Z222+$W264))^(1+1/(1+$W264/$Z222)))</f>
        <v>127.56486801079808</v>
      </c>
      <c r="L267" s="6">
        <f t="shared" ca="1" si="244"/>
        <v>245.1733707330792</v>
      </c>
      <c r="M267" s="6">
        <f t="shared" ca="1" si="244"/>
        <v>245.8636880179105</v>
      </c>
      <c r="N267" s="6">
        <f t="shared" ca="1" si="244"/>
        <v>125.63443353121555</v>
      </c>
      <c r="AD267" s="49"/>
      <c r="BG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2.8566397062466053E-3</v>
      </c>
      <c r="K268" s="38">
        <f t="shared" ref="K268:N268" ca="1" si="245">ABS(K263/K266)^1.5+ABS(K264/K267)^1.5</f>
        <v>0.74297552871462136</v>
      </c>
      <c r="L268" s="38">
        <f t="shared" ca="1" si="245"/>
        <v>0.33425100821213416</v>
      </c>
      <c r="M268" s="38">
        <f t="shared" ca="1" si="245"/>
        <v>0.41359687890108232</v>
      </c>
      <c r="N268" s="38">
        <f t="shared" ca="1" si="245"/>
        <v>0.84067051879422117</v>
      </c>
      <c r="AD268" s="49"/>
      <c r="BG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53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14-20'!$BO$149*0.7</f>
        <v>88.187738662456894</v>
      </c>
      <c r="F278" s="15" t="s">
        <v>116</v>
      </c>
      <c r="G278" s="39">
        <f>'[3]TRA 7-14'!$BC$56</f>
        <v>194.90888900844797</v>
      </c>
      <c r="H278" s="13" t="s">
        <v>81</v>
      </c>
      <c r="I278" s="17">
        <v>0.35</v>
      </c>
      <c r="M278" s="13" t="s">
        <v>90</v>
      </c>
      <c r="N278" s="36">
        <f>IF(I278="","",G278*$H$273*I278)</f>
        <v>75.039922268252468</v>
      </c>
      <c r="O278" s="36">
        <f>IF(I278="","",E278*$H$273*I278)</f>
        <v>33.952279385045905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139.35985564104033</v>
      </c>
      <c r="O279" s="36">
        <f>IF(I280="","",IF(I278="","---",E278*$H$273*I279))</f>
        <v>63.054233143656681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14-20'!$BP$171*0.7</f>
        <v>123.89126013166725</v>
      </c>
      <c r="F280" s="15" t="s">
        <v>116</v>
      </c>
      <c r="G280" s="39">
        <f>'[3]TRA 7-14'!$BE$78</f>
        <v>329.1185915032346</v>
      </c>
      <c r="H280" s="13" t="s">
        <v>81</v>
      </c>
      <c r="I280" s="17">
        <v>0.42</v>
      </c>
      <c r="M280" s="13" t="s">
        <v>90</v>
      </c>
      <c r="N280" s="36">
        <f>IF(I280="","",G280*$H$273*I280)</f>
        <v>152.05278927449439</v>
      </c>
      <c r="O280" s="36">
        <f>IF(I280="","",E280*$H$273*I280)</f>
        <v>57.237762180830273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209.97766137906373</v>
      </c>
      <c r="O281" s="36">
        <f>IF(I282="","",IF(I280="","---",E280*$H$273*I281))</f>
        <v>79.042623964003724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14-20'!$BO$193*0.7</f>
        <v>138.79516406261149</v>
      </c>
      <c r="F282" s="15" t="s">
        <v>116</v>
      </c>
      <c r="G282" s="39">
        <f>'[3]TRA 7-14'!$BC$100</f>
        <v>405.0863889416201</v>
      </c>
      <c r="H282" s="13" t="s">
        <v>81</v>
      </c>
      <c r="I282" s="17">
        <v>0.46</v>
      </c>
      <c r="M282" s="13" t="s">
        <v>90</v>
      </c>
      <c r="N282" s="36">
        <f>IF(I282="","",G282*$H$273*I282)</f>
        <v>204.97371280445981</v>
      </c>
      <c r="O282" s="36">
        <f>IF(I282="","",E282*$H$273*I282)</f>
        <v>70.230353015681416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240.62131503132238</v>
      </c>
      <c r="O283" s="36">
        <f>IF(I284="","",IF(I282="","---",E282*$H$273*I283))</f>
        <v>82.444327453191235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14-20'!$BO$215*0.7</f>
        <v>138.79516406261149</v>
      </c>
      <c r="F284" s="15" t="s">
        <v>116</v>
      </c>
      <c r="G284" s="39">
        <f>'[3]TRA 7-14'!$BC$122</f>
        <v>405.18741942643476</v>
      </c>
      <c r="H284" s="13" t="s">
        <v>81</v>
      </c>
      <c r="I284" s="17">
        <v>0.5</v>
      </c>
      <c r="M284" s="13" t="s">
        <v>90</v>
      </c>
      <c r="N284" s="36">
        <f>IF(I284="","",G284*$H$273*I284)</f>
        <v>222.85308068453912</v>
      </c>
      <c r="O284" s="36">
        <f>IF(I284="","",E284*$H$273*I284)</f>
        <v>76.337340234436326</v>
      </c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222.85308068453912</v>
      </c>
      <c r="O285" s="36">
        <f>IF(I284="","---",E284*$H$273*I285)</f>
        <v>76.337340234436326</v>
      </c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75">
    <mergeCell ref="AO223:AP223"/>
    <mergeCell ref="AE221:AS221"/>
    <mergeCell ref="AF224:AH224"/>
    <mergeCell ref="AJ224:AK224"/>
    <mergeCell ref="AL224:AN224"/>
    <mergeCell ref="AF175:AH175"/>
    <mergeCell ref="AJ175:AK175"/>
    <mergeCell ref="AL175:AN175"/>
    <mergeCell ref="AF223:AH223"/>
    <mergeCell ref="AJ223:AK223"/>
    <mergeCell ref="AL223:AN223"/>
    <mergeCell ref="AE172:BG172"/>
    <mergeCell ref="AF174:AH174"/>
    <mergeCell ref="AJ174:AK174"/>
    <mergeCell ref="AL174:AN174"/>
    <mergeCell ref="AO174:AP174"/>
    <mergeCell ref="BA173:BB173"/>
    <mergeCell ref="AF126:AH126"/>
    <mergeCell ref="AJ126:AK126"/>
    <mergeCell ref="AL126:AN126"/>
    <mergeCell ref="AO126:AP126"/>
    <mergeCell ref="AF127:AH127"/>
    <mergeCell ref="AJ127:AK127"/>
    <mergeCell ref="AL127:AN127"/>
    <mergeCell ref="AL84:AN84"/>
    <mergeCell ref="AL85:AN85"/>
    <mergeCell ref="AL86:AN86"/>
    <mergeCell ref="AE124:BG124"/>
    <mergeCell ref="BA125:BB125"/>
    <mergeCell ref="AF78:AH78"/>
    <mergeCell ref="AJ78:AK78"/>
    <mergeCell ref="AL78:AN78"/>
    <mergeCell ref="AO78:AP78"/>
    <mergeCell ref="AF79:AH79"/>
    <mergeCell ref="AJ79:AK79"/>
    <mergeCell ref="AL79:AN79"/>
    <mergeCell ref="AL35:AN35"/>
    <mergeCell ref="AL36:AN36"/>
    <mergeCell ref="AL37:AN37"/>
    <mergeCell ref="AE76:BG76"/>
    <mergeCell ref="BA77:BB77"/>
    <mergeCell ref="AF30:AH30"/>
    <mergeCell ref="AJ30:AK30"/>
    <mergeCell ref="AL30:AN30"/>
    <mergeCell ref="AO30:AP30"/>
    <mergeCell ref="AF31:AH31"/>
    <mergeCell ref="AJ31:AK31"/>
    <mergeCell ref="AL31:AN31"/>
    <mergeCell ref="AH19:AI20"/>
    <mergeCell ref="AK19:AL19"/>
    <mergeCell ref="AK20:AL20"/>
    <mergeCell ref="AE28:BG28"/>
    <mergeCell ref="AZ29:BA29"/>
    <mergeCell ref="AH11:AI12"/>
    <mergeCell ref="AK11:AL11"/>
    <mergeCell ref="AK12:AL12"/>
    <mergeCell ref="AH15:AI16"/>
    <mergeCell ref="AK15:AL15"/>
    <mergeCell ref="AK16:AL16"/>
    <mergeCell ref="AH3:AI4"/>
    <mergeCell ref="AK3:AL3"/>
    <mergeCell ref="AK4:AL4"/>
    <mergeCell ref="AH7:AI8"/>
    <mergeCell ref="AK7:AL7"/>
    <mergeCell ref="AK8:AL8"/>
    <mergeCell ref="X250:AB250"/>
    <mergeCell ref="AA251:AB251"/>
    <mergeCell ref="X201:AB201"/>
    <mergeCell ref="AA202:AB202"/>
    <mergeCell ref="X56:AB56"/>
    <mergeCell ref="AA57:AB57"/>
    <mergeCell ref="X152:AB152"/>
    <mergeCell ref="AA153:AB153"/>
    <mergeCell ref="X104:AB104"/>
    <mergeCell ref="AA105:AB105"/>
  </mergeCells>
  <conditionalFormatting sqref="E211 K211:N211 E219 K219:N219 E260 K260:N260 E268 K268:N268">
    <cfRule type="cellIs" dxfId="27" priority="4" stopIfTrue="1" operator="greaterThan">
      <formula>1</formula>
    </cfRule>
  </conditionalFormatting>
  <conditionalFormatting sqref="E162 K162:N162 E170 K170:N170">
    <cfRule type="cellIs" dxfId="26" priority="3" stopIfTrue="1" operator="greaterThan">
      <formula>1</formula>
    </cfRule>
  </conditionalFormatting>
  <conditionalFormatting sqref="E114 K114:N114 E122 K122:N122">
    <cfRule type="cellIs" dxfId="25" priority="2" stopIfTrue="1" operator="greaterThan">
      <formula>1</formula>
    </cfRule>
  </conditionalFormatting>
  <conditionalFormatting sqref="E66 K66:N66 E74 K74:N74">
    <cfRule type="cellIs" dxfId="24" priority="1" stopIfTrue="1" operator="greaterThan">
      <formula>1</formula>
    </cfRule>
  </conditionalFormatting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88"/>
  <sheetViews>
    <sheetView topLeftCell="W262" workbookViewId="0">
      <selection activeCell="AE28" sqref="AE28:BG269"/>
    </sheetView>
  </sheetViews>
  <sheetFormatPr defaultRowHeight="15" x14ac:dyDescent="0.25"/>
  <cols>
    <col min="35" max="35" width="12.42578125" customWidth="1"/>
    <col min="40" max="40" width="14.28515625" customWidth="1"/>
    <col min="43" max="43" width="14.140625" customWidth="1"/>
    <col min="45" max="45" width="12" customWidth="1"/>
    <col min="50" max="50" width="16.8554687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15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5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ABS(InvPil!AM283)</f>
        <v>136.1018</v>
      </c>
    </row>
    <row r="4" spans="1:41" x14ac:dyDescent="0.25">
      <c r="A4" s="19">
        <f ca="1">INDEX(Pilastri!$A$1:$K$10000,$B4,2)</f>
        <v>15</v>
      </c>
      <c r="B4" s="19">
        <f ca="1">MATCH(C2,INDIRECT("Pilastri!B1:B"&amp;TRIM(S1)),0)</f>
        <v>282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-57.746000000000002</v>
      </c>
      <c r="F4" s="20">
        <f ca="1">INDEX(Pilastri!$A$1:$K$10000,$B4,7)</f>
        <v>-35.424999999999997</v>
      </c>
      <c r="G4" s="20">
        <f ca="1">INDEX(Pilastri!$A$1:$K$10000,$B4,8)</f>
        <v>69.046000000000006</v>
      </c>
      <c r="H4" s="20">
        <f ca="1">INDEX(Pilastri!$A$1:$K$10000,$B4,9)</f>
        <v>2.69</v>
      </c>
      <c r="I4" s="20">
        <f ca="1">INDEX(Pilastri!$A$1:$K$10000,$B4,10)</f>
        <v>-3.5449999999999999</v>
      </c>
      <c r="J4" s="20">
        <f ca="1">INDEX(Pilastri!$A$1:$K$10000,$B4,11)</f>
        <v>-5.7279999999999998</v>
      </c>
      <c r="K4" s="19">
        <f ca="1">INDEX(Pilastri!$A$1:$K$10000,$L4,2)</f>
        <v>15</v>
      </c>
      <c r="L4" s="19">
        <f ca="1">MATCH(C2,INDIRECT("Pilastri!B"&amp;TRIM(S2)&amp;":B10000"),0)+S1</f>
        <v>482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19.567</v>
      </c>
      <c r="P4" s="20">
        <f ca="1">INDEX(Pilastri!$A$1:$K$10000,$L4,7)</f>
        <v>11.802</v>
      </c>
      <c r="Q4" s="20">
        <f ca="1">INDEX(Pilastri!$A$1:$K$10000,$L4,8)</f>
        <v>-3.04</v>
      </c>
      <c r="R4" s="20">
        <f ca="1">INDEX(Pilastri!$A$1:$K$10000,$L4,9)</f>
        <v>51.332000000000001</v>
      </c>
      <c r="S4" s="20">
        <f ca="1">INDEX(Pilastri!$A$1:$K$10000,$L4,10)</f>
        <v>-3.6429999999999998</v>
      </c>
      <c r="T4" s="20">
        <f ca="1">INDEX(Pilastri!$A$1:$K$10000,$L4,11)</f>
        <v>-5.8920000000000003</v>
      </c>
      <c r="U4" s="20"/>
      <c r="V4" s="22">
        <f ca="1">K4</f>
        <v>15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168.57766033330185</v>
      </c>
      <c r="AL4" s="108">
        <f>0.9*30*46*0.5*14.17*2/(1+2^2)/10</f>
        <v>351.9828</v>
      </c>
      <c r="AO4">
        <f>ABS(InvPil!AM284)</f>
        <v>106.85419999999999</v>
      </c>
    </row>
    <row r="5" spans="1:41" x14ac:dyDescent="0.25">
      <c r="A5" s="18"/>
      <c r="B5" s="5">
        <f ca="1">B4+1</f>
        <v>283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51.183</v>
      </c>
      <c r="F5" s="20">
        <f ca="1">INDEX(Pilastri!$A$1:$K$10000,$B5,7)</f>
        <v>31.274999999999999</v>
      </c>
      <c r="G5" s="20">
        <f ca="1">INDEX(Pilastri!$A$1:$K$10000,$B5,8)</f>
        <v>-47.622</v>
      </c>
      <c r="H5" s="20">
        <f ca="1">INDEX(Pilastri!$A$1:$K$10000,$B5,9)</f>
        <v>-2.0840000000000001</v>
      </c>
      <c r="I5" s="20">
        <f ca="1">INDEX(Pilastri!$A$1:$K$10000,$B5,10)</f>
        <v>2.4239999999999999</v>
      </c>
      <c r="J5" s="20">
        <f ca="1">INDEX(Pilastri!$A$1:$K$10000,$B5,11)</f>
        <v>3.9009999999999998</v>
      </c>
      <c r="K5" s="19"/>
      <c r="L5" s="5">
        <f ca="1">L4+1</f>
        <v>483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-15.366</v>
      </c>
      <c r="P5" s="20">
        <f ca="1">INDEX(Pilastri!$A$1:$K$10000,$L5,7)</f>
        <v>-9.4130000000000003</v>
      </c>
      <c r="Q5" s="20">
        <f ca="1">INDEX(Pilastri!$A$1:$K$10000,$L5,8)</f>
        <v>2.907</v>
      </c>
      <c r="R5" s="20">
        <f ca="1">INDEX(Pilastri!$A$1:$K$10000,$L5,9)</f>
        <v>-48.442</v>
      </c>
      <c r="S5" s="20">
        <f ca="1">INDEX(Pilastri!$A$1:$K$10000,$L5,10)</f>
        <v>3.415</v>
      </c>
      <c r="T5" s="20">
        <f ca="1">INDEX(Pilastri!$A$1:$K$10000,$L5,11)</f>
        <v>5.5209999999999999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ABS(InvPil!AM285)</f>
        <v>149.5215</v>
      </c>
    </row>
    <row r="6" spans="1:41" x14ac:dyDescent="0.25">
      <c r="A6" s="18"/>
      <c r="B6" s="5">
        <f t="shared" ref="B6:B7" ca="1" si="0">B5+1</f>
        <v>284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-34.04</v>
      </c>
      <c r="F6" s="20">
        <f ca="1">INDEX(Pilastri!$A$1:$K$10000,$B6,7)</f>
        <v>-20.844000000000001</v>
      </c>
      <c r="G6" s="20">
        <f ca="1">INDEX(Pilastri!$A$1:$K$10000,$B6,8)</f>
        <v>36.247999999999998</v>
      </c>
      <c r="H6" s="20">
        <f ca="1">INDEX(Pilastri!$A$1:$K$10000,$B6,9)</f>
        <v>1.49</v>
      </c>
      <c r="I6" s="20">
        <f ca="1">INDEX(Pilastri!$A$1:$K$10000,$B6,10)</f>
        <v>-1.865</v>
      </c>
      <c r="J6" s="20">
        <f ca="1">INDEX(Pilastri!$A$1:$K$10000,$B6,11)</f>
        <v>-3.0089999999999999</v>
      </c>
      <c r="K6" s="19"/>
      <c r="L6" s="5">
        <f t="shared" ref="L6:L7" ca="1" si="1">L5+1</f>
        <v>484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10.916</v>
      </c>
      <c r="P6" s="20">
        <f ca="1">INDEX(Pilastri!$A$1:$K$10000,$L6,7)</f>
        <v>6.63</v>
      </c>
      <c r="Q6" s="20">
        <f ca="1">INDEX(Pilastri!$A$1:$K$10000,$L6,8)</f>
        <v>-1.8580000000000001</v>
      </c>
      <c r="R6" s="20">
        <f ca="1">INDEX(Pilastri!$A$1:$K$10000,$L6,9)</f>
        <v>31.175999999999998</v>
      </c>
      <c r="S6" s="20">
        <f ca="1">INDEX(Pilastri!$A$1:$K$10000,$L6,10)</f>
        <v>-2.2050000000000001</v>
      </c>
      <c r="T6" s="20">
        <f ca="1">INDEX(Pilastri!$A$1:$K$10000,$L6,11)</f>
        <v>-3.5670000000000002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ABS(InvPil!AM286)</f>
        <v>93.4345</v>
      </c>
    </row>
    <row r="7" spans="1:41" x14ac:dyDescent="0.25">
      <c r="A7" s="18"/>
      <c r="B7" s="5">
        <f t="shared" ca="1" si="0"/>
        <v>285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-169.90899999999999</v>
      </c>
      <c r="F7" s="20">
        <f ca="1">INDEX(Pilastri!$A$1:$K$10000,$B7,7)</f>
        <v>-100.589</v>
      </c>
      <c r="G7" s="20">
        <f ca="1">INDEX(Pilastri!$A$1:$K$10000,$B7,8)</f>
        <v>-6.3120000000000003</v>
      </c>
      <c r="H7" s="20">
        <f ca="1">INDEX(Pilastri!$A$1:$K$10000,$B7,9)</f>
        <v>-0.30099999999999999</v>
      </c>
      <c r="I7" s="20">
        <f ca="1">INDEX(Pilastri!$A$1:$K$10000,$B7,10)</f>
        <v>0.25</v>
      </c>
      <c r="J7" s="20">
        <f ca="1">INDEX(Pilastri!$A$1:$K$10000,$B7,11)</f>
        <v>0.39900000000000002</v>
      </c>
      <c r="K7" s="19"/>
      <c r="L7" s="5">
        <f t="shared" ca="1" si="1"/>
        <v>485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-34.337000000000003</v>
      </c>
      <c r="P7" s="20">
        <f ca="1">INDEX(Pilastri!$A$1:$K$10000,$L7,7)</f>
        <v>-20.888999999999999</v>
      </c>
      <c r="Q7" s="20">
        <f ca="1">INDEX(Pilastri!$A$1:$K$10000,$L7,8)</f>
        <v>1.3460000000000001</v>
      </c>
      <c r="R7" s="20">
        <f ca="1">INDEX(Pilastri!$A$1:$K$10000,$L7,9)</f>
        <v>-22.693000000000001</v>
      </c>
      <c r="S7" s="20">
        <f ca="1">INDEX(Pilastri!$A$1:$K$10000,$L7,10)</f>
        <v>1.609</v>
      </c>
      <c r="T7" s="20">
        <f ca="1">INDEX(Pilastri!$A$1:$K$10000,$L7,11)</f>
        <v>2.6030000000000002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-204.24599999999998</v>
      </c>
      <c r="Z7" s="40">
        <f ca="1">F7+P7</f>
        <v>-121.47799999999999</v>
      </c>
      <c r="AA7" s="40">
        <f ca="1">G7+Q7</f>
        <v>-4.9660000000000002</v>
      </c>
      <c r="AB7" s="22">
        <f t="shared" ref="AB7:AD7" ca="1" si="2">H7+R7</f>
        <v>-22.994</v>
      </c>
      <c r="AC7" s="22">
        <f t="shared" ca="1" si="2"/>
        <v>1.859</v>
      </c>
      <c r="AD7" s="50">
        <f t="shared" ca="1" si="2"/>
        <v>3.0020000000000002</v>
      </c>
      <c r="AH7" s="109" t="s">
        <v>142</v>
      </c>
      <c r="AI7" s="109"/>
      <c r="AK7" s="107" t="s">
        <v>140</v>
      </c>
      <c r="AL7" s="107"/>
      <c r="AO7">
        <f>ABS(InvPil!AM287)</f>
        <v>351.04149999999998</v>
      </c>
    </row>
    <row r="8" spans="1:41" x14ac:dyDescent="0.25">
      <c r="A8" s="18"/>
      <c r="B8" s="5">
        <f ca="1">IF(ROW(C8)-ROW(C$4)&gt;=4*$C$4,"",B7+1)</f>
        <v>286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-62.075000000000003</v>
      </c>
      <c r="F8" s="20">
        <f ca="1">INDEX(Pilastri!$A$1:$K$10000,$B8,7)</f>
        <v>-38.566000000000003</v>
      </c>
      <c r="G8" s="20">
        <f ca="1">INDEX(Pilastri!$A$1:$K$10000,$B8,8)</f>
        <v>116.842</v>
      </c>
      <c r="H8" s="20">
        <f ca="1">INDEX(Pilastri!$A$1:$K$10000,$B8,9)</f>
        <v>3.468</v>
      </c>
      <c r="I8" s="20">
        <f ca="1">INDEX(Pilastri!$A$1:$K$10000,$B8,10)</f>
        <v>-5.5670000000000002</v>
      </c>
      <c r="J8" s="20">
        <f ca="1">INDEX(Pilastri!$A$1:$K$10000,$B8,11)</f>
        <v>-9.0510000000000002</v>
      </c>
      <c r="K8" s="19"/>
      <c r="L8" s="5">
        <f ca="1">IF(ROW(M8)-ROW(M$4)&gt;=4*$C$4,"",L7+1)</f>
        <v>486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14.385</v>
      </c>
      <c r="P8" s="20">
        <f ca="1">INDEX(Pilastri!$A$1:$K$10000,$L8,7)</f>
        <v>8.9730000000000008</v>
      </c>
      <c r="Q8" s="20">
        <f ca="1">INDEX(Pilastri!$A$1:$K$10000,$L8,8)</f>
        <v>-4.2569999999999997</v>
      </c>
      <c r="R8" s="20">
        <f ca="1">INDEX(Pilastri!$A$1:$K$10000,$L8,9)</f>
        <v>74.224999999999994</v>
      </c>
      <c r="S8" s="20">
        <f ca="1">INDEX(Pilastri!$A$1:$K$10000,$L8,10)</f>
        <v>-5.3470000000000004</v>
      </c>
      <c r="T8" s="20">
        <f ca="1">INDEX(Pilastri!$A$1:$K$10000,$L8,11)</f>
        <v>-8.6859999999999999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312.73919155148951</v>
      </c>
      <c r="AL8" s="108">
        <f>0.9*30*46*0.5*14.17*2/(1+2^2)/10</f>
        <v>351.9828</v>
      </c>
      <c r="AO8">
        <f>ABS(InvPil!AM288)</f>
        <v>201.56450000000001</v>
      </c>
    </row>
    <row r="9" spans="1:41" x14ac:dyDescent="0.25">
      <c r="A9" s="18"/>
      <c r="B9" s="19">
        <f t="shared" ref="B9:B23" ca="1" si="3">IF(ROW(C9)-ROW(C$4)&gt;=4*$C$4,"",B8+1)</f>
        <v>287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56.043999999999997</v>
      </c>
      <c r="F9" s="20">
        <f ca="1">INDEX(Pilastri!$A$1:$K$10000,$B9,7)</f>
        <v>34.814</v>
      </c>
      <c r="G9" s="20">
        <f ca="1">INDEX(Pilastri!$A$1:$K$10000,$B9,8)</f>
        <v>-101.873</v>
      </c>
      <c r="H9" s="20">
        <f ca="1">INDEX(Pilastri!$A$1:$K$10000,$B9,9)</f>
        <v>-3.387</v>
      </c>
      <c r="I9" s="20">
        <f ca="1">INDEX(Pilastri!$A$1:$K$10000,$B9,10)</f>
        <v>4.9039999999999999</v>
      </c>
      <c r="J9" s="20">
        <f ca="1">INDEX(Pilastri!$A$1:$K$10000,$B9,11)</f>
        <v>7.9509999999999996</v>
      </c>
      <c r="K9" s="19"/>
      <c r="L9" s="19">
        <f t="shared" ref="L9:L23" ca="1" si="4">IF(ROW(M9)-ROW(M$4)&gt;=4*$C$4,"",L8+1)</f>
        <v>487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-14.4</v>
      </c>
      <c r="P9" s="20">
        <f ca="1">INDEX(Pilastri!$A$1:$K$10000,$L9,7)</f>
        <v>-8.9459999999999997</v>
      </c>
      <c r="Q9" s="20">
        <f ca="1">INDEX(Pilastri!$A$1:$K$10000,$L9,8)</f>
        <v>4.4560000000000004</v>
      </c>
      <c r="R9" s="20">
        <f ca="1">INDEX(Pilastri!$A$1:$K$10000,$L9,9)</f>
        <v>-77.685000000000002</v>
      </c>
      <c r="S9" s="20">
        <f ca="1">INDEX(Pilastri!$A$1:$K$10000,$L9,10)</f>
        <v>5.5949999999999998</v>
      </c>
      <c r="T9" s="20">
        <f ca="1">INDEX(Pilastri!$A$1:$K$10000,$L9,11)</f>
        <v>9.0839999999999996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ABS(InvPil!AM289)</f>
        <v>381.77570000000003</v>
      </c>
    </row>
    <row r="10" spans="1:41" x14ac:dyDescent="0.25">
      <c r="A10" s="18"/>
      <c r="B10" s="19">
        <f t="shared" ca="1" si="3"/>
        <v>288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-36.911999999999999</v>
      </c>
      <c r="F10" s="20">
        <f ca="1">INDEX(Pilastri!$A$1:$K$10000,$B10,7)</f>
        <v>-22.931000000000001</v>
      </c>
      <c r="G10" s="20">
        <f ca="1">INDEX(Pilastri!$A$1:$K$10000,$B10,8)</f>
        <v>68.084999999999994</v>
      </c>
      <c r="H10" s="20">
        <f ca="1">INDEX(Pilastri!$A$1:$K$10000,$B10,9)</f>
        <v>2.14</v>
      </c>
      <c r="I10" s="20">
        <f ca="1">INDEX(Pilastri!$A$1:$K$10000,$B10,10)</f>
        <v>-3.2719999999999998</v>
      </c>
      <c r="J10" s="20">
        <f ca="1">INDEX(Pilastri!$A$1:$K$10000,$B10,11)</f>
        <v>-5.3129999999999997</v>
      </c>
      <c r="K10" s="19"/>
      <c r="L10" s="19">
        <f t="shared" ca="1" si="4"/>
        <v>488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8.9949999999999992</v>
      </c>
      <c r="P10" s="20">
        <f ca="1">INDEX(Pilastri!$A$1:$K$10000,$L10,7)</f>
        <v>5.6</v>
      </c>
      <c r="Q10" s="20">
        <f ca="1">INDEX(Pilastri!$A$1:$K$10000,$L10,8)</f>
        <v>-2.722</v>
      </c>
      <c r="R10" s="20">
        <f ca="1">INDEX(Pilastri!$A$1:$K$10000,$L10,9)</f>
        <v>47.466999999999999</v>
      </c>
      <c r="S10" s="20">
        <f ca="1">INDEX(Pilastri!$A$1:$K$10000,$L10,10)</f>
        <v>-3.419</v>
      </c>
      <c r="T10" s="20">
        <f ca="1">INDEX(Pilastri!$A$1:$K$10000,$L10,11)</f>
        <v>-5.5529999999999999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ABS(InvPil!AM290)</f>
        <v>170.83029999999997</v>
      </c>
    </row>
    <row r="11" spans="1:41" x14ac:dyDescent="0.25">
      <c r="A11" s="18"/>
      <c r="B11" s="19">
        <f t="shared" ca="1" si="3"/>
        <v>289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-377.30599999999998</v>
      </c>
      <c r="F11" s="20">
        <f ca="1">INDEX(Pilastri!$A$1:$K$10000,$B11,7)</f>
        <v>-231.21700000000001</v>
      </c>
      <c r="G11" s="20">
        <f ca="1">INDEX(Pilastri!$A$1:$K$10000,$B11,8)</f>
        <v>-44.04</v>
      </c>
      <c r="H11" s="20">
        <f ca="1">INDEX(Pilastri!$A$1:$K$10000,$B11,9)</f>
        <v>-1.736</v>
      </c>
      <c r="I11" s="20">
        <f ca="1">INDEX(Pilastri!$A$1:$K$10000,$B11,10)</f>
        <v>2.2269999999999999</v>
      </c>
      <c r="J11" s="20">
        <f ca="1">INDEX(Pilastri!$A$1:$K$10000,$B11,11)</f>
        <v>3.6</v>
      </c>
      <c r="K11" s="19"/>
      <c r="L11" s="19">
        <f t="shared" ca="1" si="4"/>
        <v>489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-72.584999999999994</v>
      </c>
      <c r="P11" s="20">
        <f ca="1">INDEX(Pilastri!$A$1:$K$10000,$L11,7)</f>
        <v>-45.085999999999999</v>
      </c>
      <c r="Q11" s="20">
        <f ca="1">INDEX(Pilastri!$A$1:$K$10000,$L11,8)</f>
        <v>4.4390000000000001</v>
      </c>
      <c r="R11" s="20">
        <f ca="1">INDEX(Pilastri!$A$1:$K$10000,$L11,9)</f>
        <v>-76.968000000000004</v>
      </c>
      <c r="S11" s="20">
        <f ca="1">INDEX(Pilastri!$A$1:$K$10000,$L11,10)</f>
        <v>5.5309999999999997</v>
      </c>
      <c r="T11" s="20">
        <f ca="1">INDEX(Pilastri!$A$1:$K$10000,$L11,11)</f>
        <v>8.9610000000000003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-449.89099999999996</v>
      </c>
      <c r="Z11" s="22">
        <f t="shared" ca="1" si="5"/>
        <v>-276.303</v>
      </c>
      <c r="AA11" s="22">
        <f t="shared" ca="1" si="5"/>
        <v>-39.600999999999999</v>
      </c>
      <c r="AB11" s="22">
        <f t="shared" ca="1" si="5"/>
        <v>-78.704000000000008</v>
      </c>
      <c r="AC11" s="22">
        <f t="shared" ca="1" si="5"/>
        <v>7.7579999999999991</v>
      </c>
      <c r="AD11" s="50">
        <f t="shared" ca="1" si="5"/>
        <v>12.561</v>
      </c>
      <c r="AH11" s="109" t="s">
        <v>143</v>
      </c>
      <c r="AI11" s="109"/>
      <c r="AK11" s="107" t="s">
        <v>140</v>
      </c>
      <c r="AL11" s="107"/>
      <c r="AO11">
        <f>ABS(InvPil!AM291)</f>
        <v>623.73779999999999</v>
      </c>
    </row>
    <row r="12" spans="1:41" x14ac:dyDescent="0.25">
      <c r="A12" s="18"/>
      <c r="B12" s="19">
        <f t="shared" ca="1" si="3"/>
        <v>290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-68.057000000000002</v>
      </c>
      <c r="F12" s="20">
        <f ca="1">INDEX(Pilastri!$A$1:$K$10000,$B12,7)</f>
        <v>-42.040999999999997</v>
      </c>
      <c r="G12" s="20">
        <f ca="1">INDEX(Pilastri!$A$1:$K$10000,$B12,8)</f>
        <v>162.22</v>
      </c>
      <c r="H12" s="20">
        <f ca="1">INDEX(Pilastri!$A$1:$K$10000,$B12,9)</f>
        <v>4.4550000000000001</v>
      </c>
      <c r="I12" s="20">
        <f ca="1">INDEX(Pilastri!$A$1:$K$10000,$B12,10)</f>
        <v>-7.7869999999999999</v>
      </c>
      <c r="J12" s="20">
        <f ca="1">INDEX(Pilastri!$A$1:$K$10000,$B12,11)</f>
        <v>-12.68</v>
      </c>
      <c r="K12" s="19"/>
      <c r="L12" s="19">
        <f t="shared" ca="1" si="4"/>
        <v>490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16.091000000000001</v>
      </c>
      <c r="P12" s="20">
        <f ca="1">INDEX(Pilastri!$A$1:$K$10000,$L12,7)</f>
        <v>9.9849999999999994</v>
      </c>
      <c r="Q12" s="20">
        <f ca="1">INDEX(Pilastri!$A$1:$K$10000,$L12,8)</f>
        <v>-5.63</v>
      </c>
      <c r="R12" s="20">
        <f ca="1">INDEX(Pilastri!$A$1:$K$10000,$L12,9)</f>
        <v>99.245000000000005</v>
      </c>
      <c r="S12" s="20">
        <f ca="1">INDEX(Pilastri!$A$1:$K$10000,$L12,10)</f>
        <v>-7.133</v>
      </c>
      <c r="T12" s="20">
        <f ca="1">INDEX(Pilastri!$A$1:$K$10000,$L12,11)</f>
        <v>-11.603999999999999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433.42688343772744</v>
      </c>
      <c r="AL12" s="108">
        <f>0.9*30*46*0.5*14.17*2/(1+2^2)/10</f>
        <v>351.9828</v>
      </c>
      <c r="AO12">
        <f>ABS(InvPil!AM292)</f>
        <v>241.45420000000001</v>
      </c>
    </row>
    <row r="13" spans="1:41" x14ac:dyDescent="0.25">
      <c r="A13" s="18"/>
      <c r="B13" s="19">
        <f t="shared" ca="1" si="3"/>
        <v>291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60.613</v>
      </c>
      <c r="F13" s="20">
        <f ca="1">INDEX(Pilastri!$A$1:$K$10000,$B13,7)</f>
        <v>37.521000000000001</v>
      </c>
      <c r="G13" s="20">
        <f ca="1">INDEX(Pilastri!$A$1:$K$10000,$B13,8)</f>
        <v>-134.07499999999999</v>
      </c>
      <c r="H13" s="20">
        <f ca="1">INDEX(Pilastri!$A$1:$K$10000,$B13,9)</f>
        <v>-4.4850000000000003</v>
      </c>
      <c r="I13" s="20">
        <f ca="1">INDEX(Pilastri!$A$1:$K$10000,$B13,10)</f>
        <v>6.6689999999999996</v>
      </c>
      <c r="J13" s="20">
        <f ca="1">INDEX(Pilastri!$A$1:$K$10000,$B13,11)</f>
        <v>10.843</v>
      </c>
      <c r="K13" s="19"/>
      <c r="L13" s="19">
        <f t="shared" ca="1" si="4"/>
        <v>491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-14.919</v>
      </c>
      <c r="P13" s="20">
        <f ca="1">INDEX(Pilastri!$A$1:$K$10000,$L13,7)</f>
        <v>-9.2650000000000006</v>
      </c>
      <c r="Q13" s="20">
        <f ca="1">INDEX(Pilastri!$A$1:$K$10000,$L13,8)</f>
        <v>5.5030000000000001</v>
      </c>
      <c r="R13" s="20">
        <f ca="1">INDEX(Pilastri!$A$1:$K$10000,$L13,9)</f>
        <v>-97.444999999999993</v>
      </c>
      <c r="S13" s="20">
        <f ca="1">INDEX(Pilastri!$A$1:$K$10000,$L13,10)</f>
        <v>7.0060000000000002</v>
      </c>
      <c r="T13" s="20">
        <f ca="1">INDEX(Pilastri!$A$1:$K$10000,$L13,11)</f>
        <v>11.396000000000001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ABS(InvPil!AM293)</f>
        <v>664.90970000000004</v>
      </c>
    </row>
    <row r="14" spans="1:41" x14ac:dyDescent="0.25">
      <c r="A14" s="18"/>
      <c r="B14" s="19">
        <f t="shared" ca="1" si="3"/>
        <v>292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-40.209000000000003</v>
      </c>
      <c r="F14" s="20">
        <f ca="1">INDEX(Pilastri!$A$1:$K$10000,$B14,7)</f>
        <v>-24.863</v>
      </c>
      <c r="G14" s="20">
        <f ca="1">INDEX(Pilastri!$A$1:$K$10000,$B14,8)</f>
        <v>92.263000000000005</v>
      </c>
      <c r="H14" s="20">
        <f ca="1">INDEX(Pilastri!$A$1:$K$10000,$B14,9)</f>
        <v>2.7890000000000001</v>
      </c>
      <c r="I14" s="20">
        <f ca="1">INDEX(Pilastri!$A$1:$K$10000,$B14,10)</f>
        <v>-4.5179999999999998</v>
      </c>
      <c r="J14" s="20">
        <f ca="1">INDEX(Pilastri!$A$1:$K$10000,$B14,11)</f>
        <v>-7.351</v>
      </c>
      <c r="K14" s="19"/>
      <c r="L14" s="19">
        <f t="shared" ca="1" si="4"/>
        <v>492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9.6910000000000007</v>
      </c>
      <c r="P14" s="20">
        <f ca="1">INDEX(Pilastri!$A$1:$K$10000,$L14,7)</f>
        <v>6.016</v>
      </c>
      <c r="Q14" s="20">
        <f ca="1">INDEX(Pilastri!$A$1:$K$10000,$L14,8)</f>
        <v>-3.4780000000000002</v>
      </c>
      <c r="R14" s="20">
        <f ca="1">INDEX(Pilastri!$A$1:$K$10000,$L14,9)</f>
        <v>61.462000000000003</v>
      </c>
      <c r="S14" s="20">
        <f ca="1">INDEX(Pilastri!$A$1:$K$10000,$L14,10)</f>
        <v>-4.4180000000000001</v>
      </c>
      <c r="T14" s="20">
        <f ca="1">INDEX(Pilastri!$A$1:$K$10000,$L14,11)</f>
        <v>-7.1879999999999997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ABS(InvPil!AM294)</f>
        <v>200.28229999999999</v>
      </c>
    </row>
    <row r="15" spans="1:41" x14ac:dyDescent="0.25">
      <c r="A15" s="18"/>
      <c r="B15" s="19">
        <f t="shared" ca="1" si="3"/>
        <v>293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-582.56700000000001</v>
      </c>
      <c r="F15" s="20">
        <f ca="1">INDEX(Pilastri!$A$1:$K$10000,$B15,7)</f>
        <v>-360.721</v>
      </c>
      <c r="G15" s="20">
        <f ca="1">INDEX(Pilastri!$A$1:$K$10000,$B15,8)</f>
        <v>-124.643</v>
      </c>
      <c r="H15" s="20">
        <f ca="1">INDEX(Pilastri!$A$1:$K$10000,$B15,9)</f>
        <v>-4.2279999999999998</v>
      </c>
      <c r="I15" s="20">
        <f ca="1">INDEX(Pilastri!$A$1:$K$10000,$B15,10)</f>
        <v>6.2670000000000003</v>
      </c>
      <c r="J15" s="20">
        <f ca="1">INDEX(Pilastri!$A$1:$K$10000,$B15,11)</f>
        <v>10.167999999999999</v>
      </c>
      <c r="K15" s="19"/>
      <c r="L15" s="19">
        <f t="shared" ca="1" si="4"/>
        <v>493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-114.387</v>
      </c>
      <c r="P15" s="20">
        <f ca="1">INDEX(Pilastri!$A$1:$K$10000,$L15,7)</f>
        <v>-71.875</v>
      </c>
      <c r="Q15" s="20">
        <f ca="1">INDEX(Pilastri!$A$1:$K$10000,$L15,8)</f>
        <v>8.9870000000000001</v>
      </c>
      <c r="R15" s="20">
        <f ca="1">INDEX(Pilastri!$A$1:$K$10000,$L15,9)</f>
        <v>-159.15799999999999</v>
      </c>
      <c r="S15" s="20">
        <f ca="1">INDEX(Pilastri!$A$1:$K$10000,$L15,10)</f>
        <v>11.536</v>
      </c>
      <c r="T15" s="20">
        <f ca="1">INDEX(Pilastri!$A$1:$K$10000,$L15,11)</f>
        <v>18.722000000000001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-696.95399999999995</v>
      </c>
      <c r="Z15" s="22">
        <f t="shared" ca="1" si="6"/>
        <v>-432.596</v>
      </c>
      <c r="AA15" s="22">
        <f t="shared" ca="1" si="6"/>
        <v>-115.65600000000001</v>
      </c>
      <c r="AB15" s="22">
        <f t="shared" ca="1" si="6"/>
        <v>-163.386</v>
      </c>
      <c r="AC15" s="22">
        <f t="shared" ca="1" si="6"/>
        <v>17.803000000000001</v>
      </c>
      <c r="AD15" s="50">
        <f t="shared" ca="1" si="6"/>
        <v>28.89</v>
      </c>
      <c r="AH15" s="109" t="s">
        <v>144</v>
      </c>
      <c r="AI15" s="109"/>
      <c r="AK15" s="107" t="s">
        <v>140</v>
      </c>
      <c r="AL15" s="107"/>
      <c r="AO15">
        <f>ABS(InvPil!AM295)</f>
        <v>934.96480000000008</v>
      </c>
    </row>
    <row r="16" spans="1:41" x14ac:dyDescent="0.25">
      <c r="A16" s="18"/>
      <c r="B16" s="19">
        <f t="shared" ca="1" si="3"/>
        <v>294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-55.933</v>
      </c>
      <c r="F16" s="20">
        <f ca="1">INDEX(Pilastri!$A$1:$K$10000,$B16,7)</f>
        <v>-34.661999999999999</v>
      </c>
      <c r="G16" s="20">
        <f ca="1">INDEX(Pilastri!$A$1:$K$10000,$B16,8)</f>
        <v>196.58500000000001</v>
      </c>
      <c r="H16" s="20">
        <f ca="1">INDEX(Pilastri!$A$1:$K$10000,$B16,9)</f>
        <v>3.9729999999999999</v>
      </c>
      <c r="I16" s="20">
        <f ca="1">INDEX(Pilastri!$A$1:$K$10000,$B16,10)</f>
        <v>-8.7880000000000003</v>
      </c>
      <c r="J16" s="20">
        <f ca="1">INDEX(Pilastri!$A$1:$K$10000,$B16,11)</f>
        <v>-14.316000000000001</v>
      </c>
      <c r="K16" s="19"/>
      <c r="L16" s="19">
        <f t="shared" ca="1" si="4"/>
        <v>494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13.137</v>
      </c>
      <c r="P16" s="20">
        <f ca="1">INDEX(Pilastri!$A$1:$K$10000,$L16,7)</f>
        <v>8.2089999999999996</v>
      </c>
      <c r="Q16" s="20">
        <f ca="1">INDEX(Pilastri!$A$1:$K$10000,$L16,8)</f>
        <v>-6.6379999999999999</v>
      </c>
      <c r="R16" s="20">
        <f ca="1">INDEX(Pilastri!$A$1:$K$10000,$L16,9)</f>
        <v>110.405</v>
      </c>
      <c r="S16" s="20">
        <f ca="1">INDEX(Pilastri!$A$1:$K$10000,$L16,10)</f>
        <v>-7.9169999999999998</v>
      </c>
      <c r="T16" s="20">
        <f ca="1">INDEX(Pilastri!$A$1:$K$10000,$L16,11)</f>
        <v>-12.888999999999999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1.1*MAX((M209+M217)/(AI175/100),(M210+M218)/(AI175/100))</f>
        <v>554.23264570622473</v>
      </c>
      <c r="AL16" s="108">
        <f>0.9*30*46*0.5*14.17*2/(1+2^2)/10</f>
        <v>351.9828</v>
      </c>
      <c r="AO16">
        <f>ABS(InvPil!AM296)</f>
        <v>246.72320000000002</v>
      </c>
    </row>
    <row r="17" spans="1:59" x14ac:dyDescent="0.25">
      <c r="A17" s="18"/>
      <c r="B17" s="19">
        <f t="shared" ca="1" si="3"/>
        <v>295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56.408000000000001</v>
      </c>
      <c r="F17" s="20">
        <f ca="1">INDEX(Pilastri!$A$1:$K$10000,$B17,7)</f>
        <v>35.052999999999997</v>
      </c>
      <c r="G17" s="20">
        <f ca="1">INDEX(Pilastri!$A$1:$K$10000,$B17,8)</f>
        <v>-174.83699999999999</v>
      </c>
      <c r="H17" s="20">
        <f ca="1">INDEX(Pilastri!$A$1:$K$10000,$B17,9)</f>
        <v>-5.1760000000000002</v>
      </c>
      <c r="I17" s="20">
        <f ca="1">INDEX(Pilastri!$A$1:$K$10000,$B17,10)</f>
        <v>9.0039999999999996</v>
      </c>
      <c r="J17" s="20">
        <f ca="1">INDEX(Pilastri!$A$1:$K$10000,$B17,11)</f>
        <v>14.657</v>
      </c>
      <c r="K17" s="19"/>
      <c r="L17" s="19">
        <f t="shared" ca="1" si="4"/>
        <v>495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-11.831</v>
      </c>
      <c r="P17" s="20">
        <f ca="1">INDEX(Pilastri!$A$1:$K$10000,$L17,7)</f>
        <v>-7.431</v>
      </c>
      <c r="Q17" s="20">
        <f ca="1">INDEX(Pilastri!$A$1:$K$10000,$L17,8)</f>
        <v>6.7859999999999996</v>
      </c>
      <c r="R17" s="20">
        <f ca="1">INDEX(Pilastri!$A$1:$K$10000,$L17,9)</f>
        <v>-113.788</v>
      </c>
      <c r="S17" s="20">
        <f ca="1">INDEX(Pilastri!$A$1:$K$10000,$L17,10)</f>
        <v>8.1660000000000004</v>
      </c>
      <c r="T17" s="20">
        <f ca="1">INDEX(Pilastri!$A$1:$K$10000,$L17,11)</f>
        <v>13.292999999999999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ABS(InvPil!AM297)</f>
        <v>977.4688000000001</v>
      </c>
    </row>
    <row r="18" spans="1:59" x14ac:dyDescent="0.25">
      <c r="A18" s="18"/>
      <c r="B18" s="19">
        <f t="shared" ca="1" si="3"/>
        <v>296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-35.106000000000002</v>
      </c>
      <c r="F18" s="20">
        <f ca="1">INDEX(Pilastri!$A$1:$K$10000,$B18,7)</f>
        <v>-21.786000000000001</v>
      </c>
      <c r="G18" s="20">
        <f ca="1">INDEX(Pilastri!$A$1:$K$10000,$B18,8)</f>
        <v>115.82599999999999</v>
      </c>
      <c r="H18" s="20">
        <f ca="1">INDEX(Pilastri!$A$1:$K$10000,$B18,9)</f>
        <v>2.8370000000000002</v>
      </c>
      <c r="I18" s="20">
        <f ca="1">INDEX(Pilastri!$A$1:$K$10000,$B18,10)</f>
        <v>-5.56</v>
      </c>
      <c r="J18" s="20">
        <f ca="1">INDEX(Pilastri!$A$1:$K$10000,$B18,11)</f>
        <v>-9.0540000000000003</v>
      </c>
      <c r="K18" s="19"/>
      <c r="L18" s="19">
        <f t="shared" ca="1" si="4"/>
        <v>496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7.8019999999999996</v>
      </c>
      <c r="P18" s="20">
        <f ca="1">INDEX(Pilastri!$A$1:$K$10000,$L18,7)</f>
        <v>4.8869999999999996</v>
      </c>
      <c r="Q18" s="20">
        <f ca="1">INDEX(Pilastri!$A$1:$K$10000,$L18,8)</f>
        <v>-4.1950000000000003</v>
      </c>
      <c r="R18" s="20">
        <f ca="1">INDEX(Pilastri!$A$1:$K$10000,$L18,9)</f>
        <v>70.058999999999997</v>
      </c>
      <c r="S18" s="20">
        <f ca="1">INDEX(Pilastri!$A$1:$K$10000,$L18,10)</f>
        <v>-5.0259999999999998</v>
      </c>
      <c r="T18" s="20">
        <f ca="1">INDEX(Pilastri!$A$1:$K$10000,$L18,11)</f>
        <v>-8.1820000000000004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ABS(InvPil!AM298)</f>
        <v>204.21920000000006</v>
      </c>
    </row>
    <row r="19" spans="1:59" x14ac:dyDescent="0.25">
      <c r="A19" s="18"/>
      <c r="B19" s="19">
        <f t="shared" ca="1" si="3"/>
        <v>297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-792.30499999999995</v>
      </c>
      <c r="F19" s="20">
        <f ca="1">INDEX(Pilastri!$A$1:$K$10000,$B19,7)</f>
        <v>-492.98599999999999</v>
      </c>
      <c r="G19" s="20">
        <f ca="1">INDEX(Pilastri!$A$1:$K$10000,$B19,8)</f>
        <v>-234.989</v>
      </c>
      <c r="H19" s="20">
        <f ca="1">INDEX(Pilastri!$A$1:$K$10000,$B19,9)</f>
        <v>-6.9960000000000004</v>
      </c>
      <c r="I19" s="20">
        <f ca="1">INDEX(Pilastri!$A$1:$K$10000,$B19,10)</f>
        <v>11.545999999999999</v>
      </c>
      <c r="J19" s="20">
        <f ca="1">INDEX(Pilastri!$A$1:$K$10000,$B19,11)</f>
        <v>18.762</v>
      </c>
      <c r="K19" s="19"/>
      <c r="L19" s="19">
        <f t="shared" ca="1" si="4"/>
        <v>497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-154.85599999999999</v>
      </c>
      <c r="P19" s="20">
        <f ca="1">INDEX(Pilastri!$A$1:$K$10000,$L19,7)</f>
        <v>-97.858000000000004</v>
      </c>
      <c r="Q19" s="20">
        <f ca="1">INDEX(Pilastri!$A$1:$K$10000,$L19,8)</f>
        <v>14.427</v>
      </c>
      <c r="R19" s="20">
        <f ca="1">INDEX(Pilastri!$A$1:$K$10000,$L19,9)</f>
        <v>-255.459</v>
      </c>
      <c r="S19" s="20">
        <f ca="1">INDEX(Pilastri!$A$1:$K$10000,$L19,10)</f>
        <v>18.588000000000001</v>
      </c>
      <c r="T19" s="20">
        <f ca="1">INDEX(Pilastri!$A$1:$K$10000,$L19,11)</f>
        <v>30.199000000000002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-947.16099999999994</v>
      </c>
      <c r="Z19" s="22">
        <f t="shared" ca="1" si="7"/>
        <v>-590.84400000000005</v>
      </c>
      <c r="AA19" s="22">
        <f t="shared" ca="1" si="7"/>
        <v>-220.56200000000001</v>
      </c>
      <c r="AB19" s="22">
        <f t="shared" ca="1" si="7"/>
        <v>-262.45499999999998</v>
      </c>
      <c r="AC19" s="22">
        <f t="shared" ca="1" si="7"/>
        <v>30.134</v>
      </c>
      <c r="AD19" s="50">
        <f t="shared" ca="1" si="7"/>
        <v>48.960999999999999</v>
      </c>
      <c r="AH19" s="109" t="s">
        <v>145</v>
      </c>
      <c r="AI19" s="109"/>
      <c r="AK19" s="107" t="s">
        <v>140</v>
      </c>
      <c r="AL19" s="107"/>
      <c r="AO19">
        <f>ABS(InvPil!AM299)</f>
        <v>1264.1814999999999</v>
      </c>
    </row>
    <row r="20" spans="1:59" x14ac:dyDescent="0.25">
      <c r="A20" s="18"/>
      <c r="B20" s="19">
        <f t="shared" ca="1" si="3"/>
        <v>298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-33.457999999999998</v>
      </c>
      <c r="F20" s="20">
        <f ca="1">INDEX(Pilastri!$A$1:$K$10000,$B20,7)</f>
        <v>-20.488</v>
      </c>
      <c r="G20" s="20">
        <f ca="1">INDEX(Pilastri!$A$1:$K$10000,$B20,8)</f>
        <v>203.71899999999999</v>
      </c>
      <c r="H20" s="20">
        <f ca="1">INDEX(Pilastri!$A$1:$K$10000,$B20,9)</f>
        <v>2.5089999999999999</v>
      </c>
      <c r="I20" s="20">
        <f ca="1">INDEX(Pilastri!$A$1:$K$10000,$B20,10)</f>
        <v>-6.8680000000000003</v>
      </c>
      <c r="J20" s="20">
        <f ca="1">INDEX(Pilastri!$A$1:$K$10000,$B20,11)</f>
        <v>-11.19</v>
      </c>
      <c r="K20" s="19"/>
      <c r="L20" s="19">
        <f t="shared" ca="1" si="4"/>
        <v>498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6.7229999999999999</v>
      </c>
      <c r="P20" s="20">
        <f ca="1">INDEX(Pilastri!$A$1:$K$10000,$L20,7)</f>
        <v>4.2699999999999996</v>
      </c>
      <c r="Q20" s="20">
        <f ca="1">INDEX(Pilastri!$A$1:$K$10000,$L20,8)</f>
        <v>-4.9530000000000003</v>
      </c>
      <c r="R20" s="20">
        <f ca="1">INDEX(Pilastri!$A$1:$K$10000,$L20,9)</f>
        <v>73.168000000000006</v>
      </c>
      <c r="S20" s="20">
        <f ca="1">INDEX(Pilastri!$A$1:$K$10000,$L20,10)</f>
        <v>-5.2759999999999998</v>
      </c>
      <c r="T20" s="20">
        <f ca="1">INDEX(Pilastri!$A$1:$K$10000,$L20,11)</f>
        <v>-8.593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1.1*MAX((M258+M266)/(AI224/100),(M259+M267)/(AI224/100))</f>
        <v>467.6091384775832</v>
      </c>
      <c r="AL20" s="108">
        <f>0.9*30*46*0.5*14.17*2/(1+2^2)/10</f>
        <v>351.9828</v>
      </c>
      <c r="AO20">
        <f>ABS(InvPil!AM300)</f>
        <v>245.04250000000002</v>
      </c>
    </row>
    <row r="21" spans="1:59" x14ac:dyDescent="0.25">
      <c r="A21" s="18"/>
      <c r="B21" s="19">
        <f t="shared" ca="1" si="3"/>
        <v>299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16.783000000000001</v>
      </c>
      <c r="F21" s="20">
        <f ca="1">INDEX(Pilastri!$A$1:$K$10000,$B21,7)</f>
        <v>10.77</v>
      </c>
      <c r="G21" s="20">
        <f ca="1">INDEX(Pilastri!$A$1:$K$10000,$B21,8)</f>
        <v>-418.08199999999999</v>
      </c>
      <c r="H21" s="20">
        <f ca="1">INDEX(Pilastri!$A$1:$K$10000,$B21,9)</f>
        <v>-6.2439999999999998</v>
      </c>
      <c r="I21" s="20">
        <f ca="1">INDEX(Pilastri!$A$1:$K$10000,$B21,10)</f>
        <v>16.026</v>
      </c>
      <c r="J21" s="20">
        <f ca="1">INDEX(Pilastri!$A$1:$K$10000,$B21,11)</f>
        <v>26.102</v>
      </c>
      <c r="K21" s="19"/>
      <c r="L21" s="19">
        <f t="shared" ca="1" si="4"/>
        <v>499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-2.7709999999999999</v>
      </c>
      <c r="P21" s="20">
        <f ca="1">INDEX(Pilastri!$A$1:$K$10000,$L21,7)</f>
        <v>-1.728</v>
      </c>
      <c r="Q21" s="20">
        <f ca="1">INDEX(Pilastri!$A$1:$K$10000,$L21,8)</f>
        <v>5.6550000000000002</v>
      </c>
      <c r="R21" s="20">
        <f ca="1">INDEX(Pilastri!$A$1:$K$10000,$L21,9)</f>
        <v>-84.635999999999996</v>
      </c>
      <c r="S21" s="20">
        <f ca="1">INDEX(Pilastri!$A$1:$K$10000,$L21,10)</f>
        <v>6.1070000000000002</v>
      </c>
      <c r="T21" s="20">
        <f ca="1">INDEX(Pilastri!$A$1:$K$10000,$L21,11)</f>
        <v>9.9459999999999997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ABS(InvPil!AM301)</f>
        <v>1291.3618000000001</v>
      </c>
    </row>
    <row r="22" spans="1:59" x14ac:dyDescent="0.25">
      <c r="A22" s="18"/>
      <c r="B22" s="19">
        <f t="shared" ca="1" si="3"/>
        <v>300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-13.579000000000001</v>
      </c>
      <c r="F22" s="20">
        <f ca="1">INDEX(Pilastri!$A$1:$K$10000,$B22,7)</f>
        <v>-8.4480000000000004</v>
      </c>
      <c r="G22" s="20">
        <f ca="1">INDEX(Pilastri!$A$1:$K$10000,$B22,8)</f>
        <v>167.99799999999999</v>
      </c>
      <c r="H22" s="20">
        <f ca="1">INDEX(Pilastri!$A$1:$K$10000,$B22,9)</f>
        <v>2.3220000000000001</v>
      </c>
      <c r="I22" s="20">
        <f ca="1">INDEX(Pilastri!$A$1:$K$10000,$B22,10)</f>
        <v>-6.1879999999999997</v>
      </c>
      <c r="J22" s="20">
        <f ca="1">INDEX(Pilastri!$A$1:$K$10000,$B22,11)</f>
        <v>-10.079000000000001</v>
      </c>
      <c r="K22" s="19"/>
      <c r="L22" s="19">
        <f t="shared" ca="1" si="4"/>
        <v>500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2.5659999999999998</v>
      </c>
      <c r="P22" s="20">
        <f ca="1">INDEX(Pilastri!$A$1:$K$10000,$L22,7)</f>
        <v>1.621</v>
      </c>
      <c r="Q22" s="20">
        <f ca="1">INDEX(Pilastri!$A$1:$K$10000,$L22,8)</f>
        <v>-2.867</v>
      </c>
      <c r="R22" s="20">
        <f ca="1">INDEX(Pilastri!$A$1:$K$10000,$L22,9)</f>
        <v>42.649000000000001</v>
      </c>
      <c r="S22" s="20">
        <f ca="1">INDEX(Pilastri!$A$1:$K$10000,$L22,10)</f>
        <v>-3.077</v>
      </c>
      <c r="T22" s="20">
        <f ca="1">INDEX(Pilastri!$A$1:$K$10000,$L22,11)</f>
        <v>-5.0110000000000001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ABS(InvPil!AM302)</f>
        <v>217.86219999999992</v>
      </c>
    </row>
    <row r="23" spans="1:59" x14ac:dyDescent="0.25">
      <c r="A23" s="18"/>
      <c r="B23" s="19">
        <f t="shared" ca="1" si="3"/>
        <v>301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-1015.6130000000001</v>
      </c>
      <c r="F23" s="20">
        <f ca="1">INDEX(Pilastri!$A$1:$K$10000,$B23,7)</f>
        <v>-633.74199999999996</v>
      </c>
      <c r="G23" s="20">
        <f ca="1">INDEX(Pilastri!$A$1:$K$10000,$B23,8)</f>
        <v>-360.80399999999997</v>
      </c>
      <c r="H23" s="20">
        <f ca="1">INDEX(Pilastri!$A$1:$K$10000,$B23,9)</f>
        <v>-9.2240000000000002</v>
      </c>
      <c r="I23" s="20">
        <f ca="1">INDEX(Pilastri!$A$1:$K$10000,$B23,10)</f>
        <v>16.919</v>
      </c>
      <c r="J23" s="20">
        <f ca="1">INDEX(Pilastri!$A$1:$K$10000,$B23,11)</f>
        <v>27.512</v>
      </c>
      <c r="K23" s="19"/>
      <c r="L23" s="19">
        <f t="shared" ca="1" si="4"/>
        <v>501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-190.38800000000001</v>
      </c>
      <c r="P23" s="20">
        <f ca="1">INDEX(Pilastri!$A$1:$K$10000,$L23,7)</f>
        <v>-120.87</v>
      </c>
      <c r="Q23" s="20">
        <f ca="1">INDEX(Pilastri!$A$1:$K$10000,$L23,8)</f>
        <v>19.827000000000002</v>
      </c>
      <c r="R23" s="20">
        <f ca="1">INDEX(Pilastri!$A$1:$K$10000,$L23,9)</f>
        <v>-344.274</v>
      </c>
      <c r="S23" s="20">
        <f ca="1">INDEX(Pilastri!$A$1:$K$10000,$L23,10)</f>
        <v>25.12</v>
      </c>
      <c r="T23" s="20">
        <f ca="1">INDEX(Pilastri!$A$1:$K$10000,$L23,11)</f>
        <v>40.835000000000001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-1206.001</v>
      </c>
      <c r="Z23" s="22">
        <f t="shared" ref="Z23:AD23" ca="1" si="8">F23+P23</f>
        <v>-754.61199999999997</v>
      </c>
      <c r="AA23" s="22">
        <f t="shared" ca="1" si="8"/>
        <v>-340.97699999999998</v>
      </c>
      <c r="AB23" s="22">
        <f t="shared" ca="1" si="8"/>
        <v>-353.49799999999999</v>
      </c>
      <c r="AC23" s="22">
        <f t="shared" ca="1" si="8"/>
        <v>42.039000000000001</v>
      </c>
      <c r="AD23" s="50">
        <f t="shared" ca="1" si="8"/>
        <v>68.347000000000008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</row>
    <row r="28" spans="1:59" x14ac:dyDescent="0.25">
      <c r="A28" t="s">
        <v>57</v>
      </c>
      <c r="B28" s="5">
        <f ca="1">$A$4</f>
        <v>15</v>
      </c>
      <c r="D28" t="s">
        <v>58</v>
      </c>
      <c r="E28" s="5" t="s">
        <v>59</v>
      </c>
      <c r="F28" s="17">
        <v>60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1" t="s">
        <v>133</v>
      </c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6"/>
    </row>
    <row r="29" spans="1:59" ht="18" x14ac:dyDescent="0.35">
      <c r="A29" t="s">
        <v>67</v>
      </c>
      <c r="B29" s="17">
        <v>5</v>
      </c>
      <c r="E29" s="5" t="s">
        <v>68</v>
      </c>
      <c r="F29" s="17">
        <v>30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91.8</v>
      </c>
      <c r="AA29" s="16" t="s">
        <v>73</v>
      </c>
      <c r="AD29" s="49"/>
      <c r="AZ29" s="82" t="s">
        <v>162</v>
      </c>
      <c r="BA29" s="112" t="s">
        <v>164</v>
      </c>
      <c r="BB29" s="11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183.6</v>
      </c>
      <c r="AA30" s="16" t="s">
        <v>73</v>
      </c>
      <c r="AD30" s="49"/>
      <c r="AF30" s="107" t="s">
        <v>134</v>
      </c>
      <c r="AG30" s="107"/>
      <c r="AH30" s="107"/>
      <c r="AI30" s="55" t="s">
        <v>135</v>
      </c>
      <c r="AJ30" s="107" t="s">
        <v>136</v>
      </c>
      <c r="AK30" s="107"/>
      <c r="AL30" s="107" t="s">
        <v>137</v>
      </c>
      <c r="AM30" s="107"/>
      <c r="AN30" s="107"/>
      <c r="AO30" s="107"/>
      <c r="AP30" s="107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101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</row>
    <row r="31" spans="1:59" x14ac:dyDescent="0.25">
      <c r="AD31" s="49"/>
      <c r="AF31" s="108">
        <f>MAX(F28,AI31/6,45)</f>
        <v>60</v>
      </c>
      <c r="AG31" s="108"/>
      <c r="AH31" s="108"/>
      <c r="AI31" s="64">
        <f>M30-M29</f>
        <v>295</v>
      </c>
      <c r="AJ31" s="107">
        <f>MIN(F29/2,17.5,8*1.4)</f>
        <v>11.2</v>
      </c>
      <c r="AK31" s="107"/>
      <c r="AL31" s="108">
        <f>(0.08*(14.17*(F29-5))/391.3)*100</f>
        <v>7.2425249169435215</v>
      </c>
      <c r="AM31" s="108"/>
      <c r="AN31" s="108"/>
      <c r="AO31" s="101" t="s">
        <v>150</v>
      </c>
      <c r="AP31" s="58">
        <f>SQRT(((0.5*AG34*14.17*F29)/((AQ31/100)*391.3))-1)</f>
        <v>1.5659853386140932</v>
      </c>
      <c r="AQ31" s="71">
        <f>AU31*AZ31</f>
        <v>15.8</v>
      </c>
      <c r="AR31" s="101">
        <v>10</v>
      </c>
      <c r="AS31" s="102">
        <f>FI!B3</f>
        <v>0.79</v>
      </c>
      <c r="AT31" s="75">
        <v>2</v>
      </c>
      <c r="AU31" s="77">
        <f>AT31*AS31</f>
        <v>1.58</v>
      </c>
      <c r="AV31" s="58">
        <f>0.9*F29*(F28-F30)*AG34*0.5*14.17*AP31/(1+AP31^2)/10</f>
        <v>487.9610565679169</v>
      </c>
      <c r="AW31" s="80" t="str">
        <f ca="1">IF(AK4&lt;=AV31,"verifica","non verifica")</f>
        <v>verifica</v>
      </c>
      <c r="AX31" s="76" t="s">
        <v>179</v>
      </c>
      <c r="AY31" s="101">
        <f>10</f>
        <v>10</v>
      </c>
      <c r="AZ31" s="58">
        <f>100/AY31</f>
        <v>10</v>
      </c>
      <c r="BA31" s="102">
        <f>(0.9*(F28-F30)*AQ31*391.3*AP31/1000)</f>
        <v>487.9610565679169</v>
      </c>
      <c r="BB31" s="80" t="str">
        <f ca="1">IF(AK4&lt;=BA31,"verifica","non verifica")</f>
        <v>verifica</v>
      </c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101" t="s">
        <v>151</v>
      </c>
      <c r="AP32" s="58">
        <f>SQRT(((0.5*AG34*14.17*F29)/((AQ32/100)*391.3))-1)</f>
        <v>2.0441294286643017</v>
      </c>
      <c r="AQ32" s="71">
        <f>AU32*AZ32</f>
        <v>10.533333333333335</v>
      </c>
      <c r="AR32" s="101">
        <v>10</v>
      </c>
      <c r="AS32" s="102">
        <f>AS31</f>
        <v>0.79</v>
      </c>
      <c r="AT32" s="75">
        <v>2</v>
      </c>
      <c r="AU32" s="78">
        <f>AT32*AS32</f>
        <v>1.58</v>
      </c>
      <c r="AV32" s="58">
        <f>0.9*F29*(F28-F30)*AG34*0.5*14.17*AP32/(1+AP32^2)/10</f>
        <v>424.63384178524484</v>
      </c>
      <c r="AW32" s="80" t="str">
        <f ca="1">IF(AK4&lt;=AV32,"verifica","non verifica")</f>
        <v>verifica</v>
      </c>
      <c r="AX32" s="76" t="str">
        <f>AX31</f>
        <v>fi 10 /</v>
      </c>
      <c r="AY32" s="101">
        <v>15</v>
      </c>
      <c r="AZ32" s="58">
        <f>100/AY32</f>
        <v>6.666666666666667</v>
      </c>
      <c r="BA32" s="102">
        <f>(0.9*(F28-F30)*AQ32*391.3*AP32/1000)</f>
        <v>424.63384178524495</v>
      </c>
      <c r="BB32" s="80" t="str">
        <f ca="1">IF(AK4&lt;=BA32,"verifica","non verifica")</f>
        <v>verifica</v>
      </c>
    </row>
    <row r="33" spans="1:40" x14ac:dyDescent="0.25">
      <c r="D33" s="5" t="s">
        <v>84</v>
      </c>
      <c r="E33" s="6">
        <f ca="1">INDEX(O$4:O$23,$W28,1)</f>
        <v>19.567</v>
      </c>
      <c r="F33" s="6">
        <f ca="1">INDEX(P$4:P$171,$W28,1)</f>
        <v>11.802</v>
      </c>
      <c r="G33" s="6">
        <f ca="1">INDEX(Q$4:Q$171,$W28,1)</f>
        <v>-3.04</v>
      </c>
      <c r="H33" s="6">
        <f ca="1">INDEX(R$4:R$171,$W28,1)</f>
        <v>51.332000000000001</v>
      </c>
      <c r="I33" s="6">
        <f ca="1">INDEX(S$4:S$171,$W28,1)</f>
        <v>-3.6429999999999998</v>
      </c>
      <c r="J33" s="6">
        <f ca="1">INDEX(T$4:T$171,$W28,1)</f>
        <v>-5.8920000000000003</v>
      </c>
      <c r="AD33" s="49"/>
    </row>
    <row r="34" spans="1:40" ht="18" x14ac:dyDescent="0.35">
      <c r="D34" s="5" t="s">
        <v>85</v>
      </c>
      <c r="E34" s="6">
        <f t="shared" ref="E34:J34" ca="1" si="9">INDEX(E$4:E$171,$W28,1)</f>
        <v>-57.746000000000002</v>
      </c>
      <c r="F34" s="6">
        <f t="shared" ca="1" si="9"/>
        <v>-35.424999999999997</v>
      </c>
      <c r="G34" s="6">
        <f t="shared" ca="1" si="9"/>
        <v>69.046000000000006</v>
      </c>
      <c r="H34" s="6">
        <f t="shared" ca="1" si="9"/>
        <v>2.69</v>
      </c>
      <c r="I34" s="6">
        <f t="shared" ca="1" si="9"/>
        <v>-3.5449999999999999</v>
      </c>
      <c r="J34" s="6">
        <f t="shared" ca="1" si="9"/>
        <v>-5.7279999999999998</v>
      </c>
      <c r="AD34" s="49"/>
      <c r="AF34" s="69" t="s">
        <v>146</v>
      </c>
      <c r="AG34" s="70">
        <f>1+AI37</f>
        <v>1.0041893750490081</v>
      </c>
    </row>
    <row r="35" spans="1:40" x14ac:dyDescent="0.25">
      <c r="D35" s="5" t="s">
        <v>86</v>
      </c>
      <c r="E35" s="6">
        <f t="shared" ref="E35:J35" ca="1" si="10">INDEX(O$4:O$171,$W28+2,1)</f>
        <v>10.916</v>
      </c>
      <c r="F35" s="6">
        <f t="shared" ca="1" si="10"/>
        <v>6.63</v>
      </c>
      <c r="G35" s="6">
        <f t="shared" ca="1" si="10"/>
        <v>-1.8580000000000001</v>
      </c>
      <c r="H35" s="6">
        <f t="shared" ca="1" si="10"/>
        <v>31.175999999999998</v>
      </c>
      <c r="I35" s="6">
        <f t="shared" ca="1" si="10"/>
        <v>-2.2050000000000001</v>
      </c>
      <c r="J35" s="6">
        <f t="shared" ca="1" si="10"/>
        <v>-3.5670000000000002</v>
      </c>
      <c r="AD35" s="49"/>
      <c r="AL35" s="109" t="s">
        <v>159</v>
      </c>
      <c r="AM35" s="109"/>
      <c r="AN35" s="109"/>
    </row>
    <row r="36" spans="1:40" ht="18" x14ac:dyDescent="0.35">
      <c r="D36" s="5" t="s">
        <v>87</v>
      </c>
      <c r="E36" s="6">
        <f t="shared" ref="E36:J36" ca="1" si="11">INDEX(E$4:E$171,$W28+2,1)</f>
        <v>-34.04</v>
      </c>
      <c r="F36" s="6">
        <f t="shared" ca="1" si="11"/>
        <v>-20.844000000000001</v>
      </c>
      <c r="G36" s="6">
        <f t="shared" ca="1" si="11"/>
        <v>36.247999999999998</v>
      </c>
      <c r="H36" s="6">
        <f t="shared" ca="1" si="11"/>
        <v>1.49</v>
      </c>
      <c r="I36" s="6">
        <f t="shared" ca="1" si="11"/>
        <v>-1.865</v>
      </c>
      <c r="J36" s="6">
        <f t="shared" ca="1" si="11"/>
        <v>-3.0089999999999999</v>
      </c>
      <c r="M36" t="s">
        <v>88</v>
      </c>
      <c r="AD36" s="49"/>
      <c r="AF36" s="69" t="s">
        <v>147</v>
      </c>
      <c r="AG36" s="6">
        <f>AO3/(F28*F29)</f>
        <v>7.5612111111111116E-2</v>
      </c>
      <c r="AH36" s="69" t="s">
        <v>149</v>
      </c>
      <c r="AI36" s="70">
        <f>AG36/$AG$40</f>
        <v>5.3360699443268256E-3</v>
      </c>
      <c r="AL36" s="109" t="s">
        <v>160</v>
      </c>
      <c r="AM36" s="109"/>
      <c r="AN36" s="109"/>
    </row>
    <row r="37" spans="1:40" x14ac:dyDescent="0.25">
      <c r="D37" s="5" t="s">
        <v>11</v>
      </c>
      <c r="E37" s="6">
        <f t="shared" ref="E37:J37" ca="1" si="12">INDEX(Y$4:Y$171,$W28+3,1)</f>
        <v>-204.24599999999998</v>
      </c>
      <c r="F37" s="6">
        <f t="shared" ca="1" si="12"/>
        <v>-121.47799999999999</v>
      </c>
      <c r="G37" s="6">
        <f t="shared" ca="1" si="12"/>
        <v>-4.9660000000000002</v>
      </c>
      <c r="H37" s="6">
        <f t="shared" ca="1" si="12"/>
        <v>-22.994</v>
      </c>
      <c r="I37" s="6">
        <f t="shared" ca="1" si="12"/>
        <v>1.859</v>
      </c>
      <c r="J37" s="6">
        <f t="shared" ca="1" si="12"/>
        <v>3.0020000000000002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5.9363444444444441E-2</v>
      </c>
      <c r="AI37" s="70">
        <f>AG37/$AG$40</f>
        <v>4.1893750490080766E-3</v>
      </c>
      <c r="AL37" s="109" t="s">
        <v>161</v>
      </c>
      <c r="AM37" s="109"/>
      <c r="AN37" s="109"/>
    </row>
    <row r="38" spans="1:40" x14ac:dyDescent="0.25">
      <c r="AD38" s="49"/>
      <c r="AG38" s="6">
        <f>AO5/(F28*F29)</f>
        <v>8.3067500000000002E-2</v>
      </c>
      <c r="AI38" s="70">
        <f>AG38/$AG$40</f>
        <v>5.8622088920254056E-3</v>
      </c>
      <c r="AL38" s="68"/>
      <c r="AM38" s="68"/>
      <c r="AN38" s="68"/>
    </row>
    <row r="39" spans="1:40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5.1908055555555555E-2</v>
      </c>
      <c r="AI39" s="70">
        <f>AG39/$AG$40</f>
        <v>3.6632361013094958E-3</v>
      </c>
    </row>
    <row r="40" spans="1:40" ht="18" x14ac:dyDescent="0.35">
      <c r="D40" s="5" t="s">
        <v>84</v>
      </c>
      <c r="E40" s="6">
        <f t="shared" ref="E40:J40" ca="1" si="13">INDEX(O$4:O$171,$W28+1,1)</f>
        <v>-15.366</v>
      </c>
      <c r="F40" s="6">
        <f t="shared" ca="1" si="13"/>
        <v>-9.4130000000000003</v>
      </c>
      <c r="G40" s="6">
        <f t="shared" ca="1" si="13"/>
        <v>2.907</v>
      </c>
      <c r="H40" s="6">
        <f t="shared" ca="1" si="13"/>
        <v>-48.442</v>
      </c>
      <c r="I40" s="6">
        <f t="shared" ca="1" si="13"/>
        <v>3.415</v>
      </c>
      <c r="J40" s="6">
        <f t="shared" ca="1" si="13"/>
        <v>5.5209999999999999</v>
      </c>
      <c r="AD40" s="49"/>
      <c r="AF40" s="100" t="s">
        <v>148</v>
      </c>
      <c r="AG40" s="100">
        <f>14.17</f>
        <v>14.17</v>
      </c>
    </row>
    <row r="41" spans="1:40" x14ac:dyDescent="0.25">
      <c r="D41" s="5" t="s">
        <v>85</v>
      </c>
      <c r="E41" s="6">
        <f t="shared" ref="E41:J41" ca="1" si="14">INDEX(E$4:E$171,$W28+1,1)</f>
        <v>51.183</v>
      </c>
      <c r="F41" s="6">
        <f t="shared" ca="1" si="14"/>
        <v>31.274999999999999</v>
      </c>
      <c r="G41" s="6">
        <f t="shared" ca="1" si="14"/>
        <v>-47.622</v>
      </c>
      <c r="H41" s="6">
        <f t="shared" ca="1" si="14"/>
        <v>-2.0840000000000001</v>
      </c>
      <c r="I41" s="6">
        <f t="shared" ca="1" si="14"/>
        <v>2.4239999999999999</v>
      </c>
      <c r="J41" s="6">
        <f t="shared" ca="1" si="14"/>
        <v>3.9009999999999998</v>
      </c>
      <c r="AD41" s="49"/>
    </row>
    <row r="42" spans="1:40" x14ac:dyDescent="0.25">
      <c r="D42" s="5" t="s">
        <v>86</v>
      </c>
      <c r="E42" s="6">
        <f ca="1">E35</f>
        <v>10.916</v>
      </c>
      <c r="F42" s="6">
        <f t="shared" ref="F42:J44" ca="1" si="15">F35</f>
        <v>6.63</v>
      </c>
      <c r="G42" s="6">
        <f t="shared" ca="1" si="15"/>
        <v>-1.8580000000000001</v>
      </c>
      <c r="H42" s="6">
        <f t="shared" ca="1" si="15"/>
        <v>31.175999999999998</v>
      </c>
      <c r="I42" s="6">
        <f t="shared" ca="1" si="15"/>
        <v>-2.2050000000000001</v>
      </c>
      <c r="J42" s="6">
        <f t="shared" ca="1" si="15"/>
        <v>-3.5670000000000002</v>
      </c>
      <c r="AD42" s="49"/>
      <c r="AF42" s="100" t="s">
        <v>150</v>
      </c>
      <c r="AG42">
        <f ca="1">(0.5*14.17*F28*0.9*(F29-F30))/(2*AK4*10)+SQRT(((0.5*14.17*F28*0.9*(F29-F30))/(2*AK4*10))^2 -1)</f>
        <v>5.7261075642211114</v>
      </c>
    </row>
    <row r="43" spans="1:40" x14ac:dyDescent="0.25">
      <c r="D43" s="5" t="s">
        <v>87</v>
      </c>
      <c r="E43" s="6">
        <f ca="1">E36</f>
        <v>-34.04</v>
      </c>
      <c r="F43" s="6">
        <f t="shared" ca="1" si="15"/>
        <v>-20.844000000000001</v>
      </c>
      <c r="G43" s="6">
        <f t="shared" ca="1" si="15"/>
        <v>36.247999999999998</v>
      </c>
      <c r="H43" s="6">
        <f t="shared" ca="1" si="15"/>
        <v>1.49</v>
      </c>
      <c r="I43" s="6">
        <f t="shared" ca="1" si="15"/>
        <v>-1.865</v>
      </c>
      <c r="J43" s="6">
        <f t="shared" ca="1" si="15"/>
        <v>-3.0089999999999999</v>
      </c>
      <c r="AD43" s="49"/>
    </row>
    <row r="44" spans="1:40" x14ac:dyDescent="0.25">
      <c r="D44" s="5" t="s">
        <v>11</v>
      </c>
      <c r="E44" s="6">
        <f ca="1">E37</f>
        <v>-204.24599999999998</v>
      </c>
      <c r="F44" s="6">
        <f t="shared" ca="1" si="15"/>
        <v>-121.47799999999999</v>
      </c>
      <c r="G44" s="6">
        <f t="shared" ca="1" si="15"/>
        <v>-4.9660000000000002</v>
      </c>
      <c r="H44" s="6">
        <f t="shared" ca="1" si="15"/>
        <v>-22.994</v>
      </c>
      <c r="I44" s="6">
        <f t="shared" ca="1" si="15"/>
        <v>1.859</v>
      </c>
      <c r="J44" s="6">
        <f t="shared" ca="1" si="15"/>
        <v>3.0020000000000002</v>
      </c>
      <c r="K44" s="6">
        <f ca="1">L44*1.3</f>
        <v>-17.2575</v>
      </c>
      <c r="L44" s="26">
        <f ca="1">-F28*F29*(M30-(M28+M29))*25/1000000*(MAX($C$4:$C$23)-B29+1)</f>
        <v>-13.275</v>
      </c>
      <c r="AD44" s="49"/>
    </row>
    <row r="45" spans="1:40" x14ac:dyDescent="0.25">
      <c r="AD45" s="49"/>
    </row>
    <row r="46" spans="1:40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</row>
    <row r="47" spans="1:40" x14ac:dyDescent="0.25">
      <c r="A47" s="27"/>
      <c r="B47" s="27"/>
      <c r="C47" s="27"/>
      <c r="D47" s="29" t="s">
        <v>84</v>
      </c>
      <c r="E47" s="31">
        <f ca="1">E33-(E33-E40)/$M30*$M28</f>
        <v>19.567</v>
      </c>
      <c r="F47" s="31">
        <f ca="1">F33-(F33-F40)/$M30*$M28</f>
        <v>11.802</v>
      </c>
      <c r="G47" s="31">
        <f ca="1">G33-(G33-G40)/$M30*$M28</f>
        <v>-3.04</v>
      </c>
      <c r="H47" s="31">
        <f t="shared" ref="H47" ca="1" si="16">H33-(H33-H40)/$M30*$M28</f>
        <v>51.332000000000001</v>
      </c>
      <c r="I47" s="31">
        <f ca="1">I33-(I33-I40)/$M30*$M28</f>
        <v>-3.6429999999999998</v>
      </c>
      <c r="J47" s="31">
        <f ca="1">J33-(J33-J40)/$M30*$M28</f>
        <v>-5.8920000000000003</v>
      </c>
      <c r="K47" s="31">
        <f ca="1">(ABS(G47)+ABS(I47))*SIGN(G47)</f>
        <v>-6.6829999999999998</v>
      </c>
      <c r="L47" s="31">
        <f ca="1">(ABS(H47)+ABS(J47))*SIGN(H47)</f>
        <v>57.224000000000004</v>
      </c>
      <c r="M47" s="31">
        <f ca="1">(ABS(K47)+0.3*ABS(L47))*SIGN(K47)</f>
        <v>-23.850200000000001</v>
      </c>
      <c r="N47" s="31">
        <f t="shared" ref="N47:N51" ca="1" si="17">(ABS(L47)+0.3*ABS(K47))*SIGN(L47)</f>
        <v>59.228900000000003</v>
      </c>
      <c r="O47" s="31">
        <f ca="1">F47+M47</f>
        <v>-12.048200000000001</v>
      </c>
      <c r="P47" s="31">
        <f ca="1">F47-M47</f>
        <v>35.652200000000001</v>
      </c>
      <c r="Q47" s="31">
        <f ca="1">F47+N47</f>
        <v>71.030900000000003</v>
      </c>
      <c r="R47" s="31">
        <f ca="1">F47-N47</f>
        <v>-47.426900000000003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</row>
    <row r="48" spans="1:40" x14ac:dyDescent="0.25">
      <c r="A48" s="27"/>
      <c r="B48" s="27"/>
      <c r="C48" s="27"/>
      <c r="D48" s="29" t="s">
        <v>85</v>
      </c>
      <c r="E48" s="31">
        <f ca="1">E34-(E34-E41)/$M30*$M28</f>
        <v>-57.746000000000002</v>
      </c>
      <c r="F48" s="31">
        <f t="shared" ref="F48" ca="1" si="18">F34-(F34-F41)/$M30*$M28</f>
        <v>-35.424999999999997</v>
      </c>
      <c r="G48" s="31">
        <f ca="1">G34-(G34-G41)/$M30*$M28</f>
        <v>69.046000000000006</v>
      </c>
      <c r="H48" s="31">
        <f t="shared" ref="H48:J48" ca="1" si="19">H34-(H34-H41)/$M30*$M28</f>
        <v>2.69</v>
      </c>
      <c r="I48" s="31">
        <f t="shared" ca="1" si="19"/>
        <v>-3.5449999999999999</v>
      </c>
      <c r="J48" s="31">
        <f t="shared" ca="1" si="19"/>
        <v>-5.7279999999999998</v>
      </c>
      <c r="K48" s="31">
        <f t="shared" ref="K48:L51" ca="1" si="20">(ABS(G48)+ABS(I48))*SIGN(G48)</f>
        <v>72.591000000000008</v>
      </c>
      <c r="L48" s="31">
        <f t="shared" ca="1" si="20"/>
        <v>8.4179999999999993</v>
      </c>
      <c r="M48" s="31">
        <f t="shared" ref="M48:M51" ca="1" si="21">(ABS(K48)+0.3*ABS(L48))*SIGN(K48)</f>
        <v>75.116400000000013</v>
      </c>
      <c r="N48" s="31">
        <f t="shared" ca="1" si="17"/>
        <v>30.1953</v>
      </c>
      <c r="O48" s="31">
        <f t="shared" ref="O48:O50" ca="1" si="22">F48+M48</f>
        <v>39.691400000000016</v>
      </c>
      <c r="P48" s="31">
        <f t="shared" ref="P48:P50" ca="1" si="23">F48-M48</f>
        <v>-110.54140000000001</v>
      </c>
      <c r="Q48" s="31">
        <f t="shared" ref="Q48:Q50" ca="1" si="24">F48+N48</f>
        <v>-5.2296999999999976</v>
      </c>
      <c r="R48" s="31">
        <f t="shared" ref="R48:R50" ca="1" si="25">F48-N48</f>
        <v>-65.6203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</row>
    <row r="49" spans="1:30" x14ac:dyDescent="0.25">
      <c r="A49" s="27"/>
      <c r="B49" s="27"/>
      <c r="C49" s="27"/>
      <c r="D49" s="29" t="s">
        <v>86</v>
      </c>
      <c r="E49" s="31">
        <f ca="1">E35</f>
        <v>10.916</v>
      </c>
      <c r="F49" s="31">
        <f ca="1">F35</f>
        <v>6.63</v>
      </c>
      <c r="G49" s="31">
        <f t="shared" ref="G49:J51" ca="1" si="26">G35</f>
        <v>-1.8580000000000001</v>
      </c>
      <c r="H49" s="31">
        <f t="shared" ca="1" si="26"/>
        <v>31.175999999999998</v>
      </c>
      <c r="I49" s="31">
        <f t="shared" ca="1" si="26"/>
        <v>-2.2050000000000001</v>
      </c>
      <c r="J49" s="31">
        <f t="shared" ca="1" si="26"/>
        <v>-3.5670000000000002</v>
      </c>
      <c r="K49" s="31">
        <f t="shared" ca="1" si="20"/>
        <v>-4.0630000000000006</v>
      </c>
      <c r="L49" s="31">
        <f t="shared" ca="1" si="20"/>
        <v>34.742999999999995</v>
      </c>
      <c r="M49" s="31">
        <f t="shared" ca="1" si="21"/>
        <v>-14.485899999999999</v>
      </c>
      <c r="N49" s="31">
        <f t="shared" ca="1" si="17"/>
        <v>35.961899999999993</v>
      </c>
      <c r="O49" s="31">
        <f t="shared" ca="1" si="22"/>
        <v>-7.8558999999999992</v>
      </c>
      <c r="P49" s="31">
        <f t="shared" ca="1" si="23"/>
        <v>21.1159</v>
      </c>
      <c r="Q49" s="31">
        <f t="shared" ca="1" si="24"/>
        <v>42.591899999999995</v>
      </c>
      <c r="R49" s="31">
        <f t="shared" ca="1" si="25"/>
        <v>-29.331899999999994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</row>
    <row r="50" spans="1:30" x14ac:dyDescent="0.25">
      <c r="A50" s="27"/>
      <c r="B50" s="27"/>
      <c r="C50" s="27"/>
      <c r="D50" s="29" t="s">
        <v>87</v>
      </c>
      <c r="E50" s="31">
        <f ca="1">E36</f>
        <v>-34.04</v>
      </c>
      <c r="F50" s="31">
        <f ca="1">F36</f>
        <v>-20.844000000000001</v>
      </c>
      <c r="G50" s="31">
        <f t="shared" ca="1" si="26"/>
        <v>36.247999999999998</v>
      </c>
      <c r="H50" s="31">
        <f t="shared" ca="1" si="26"/>
        <v>1.49</v>
      </c>
      <c r="I50" s="31">
        <f t="shared" ca="1" si="26"/>
        <v>-1.865</v>
      </c>
      <c r="J50" s="31">
        <f t="shared" ca="1" si="26"/>
        <v>-3.0089999999999999</v>
      </c>
      <c r="K50" s="31">
        <f t="shared" ca="1" si="20"/>
        <v>38.113</v>
      </c>
      <c r="L50" s="31">
        <f t="shared" ca="1" si="20"/>
        <v>4.4989999999999997</v>
      </c>
      <c r="M50" s="31">
        <f t="shared" ca="1" si="21"/>
        <v>39.462699999999998</v>
      </c>
      <c r="N50" s="31">
        <f t="shared" ca="1" si="17"/>
        <v>15.9329</v>
      </c>
      <c r="O50" s="31">
        <f t="shared" ca="1" si="22"/>
        <v>18.618699999999997</v>
      </c>
      <c r="P50" s="31">
        <f t="shared" ca="1" si="23"/>
        <v>-60.306699999999999</v>
      </c>
      <c r="Q50" s="31">
        <f t="shared" ca="1" si="24"/>
        <v>-4.9111000000000011</v>
      </c>
      <c r="R50" s="31">
        <f t="shared" ca="1" si="25"/>
        <v>-36.776899999999998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</row>
    <row r="51" spans="1:30" x14ac:dyDescent="0.25">
      <c r="A51" s="27"/>
      <c r="B51" s="27"/>
      <c r="C51" s="27"/>
      <c r="D51" s="29" t="s">
        <v>11</v>
      </c>
      <c r="E51" s="31">
        <f ca="1">E37+K37</f>
        <v>-204.24599999999998</v>
      </c>
      <c r="F51" s="31">
        <f ca="1">F37+L37</f>
        <v>-121.47799999999999</v>
      </c>
      <c r="G51" s="31">
        <f t="shared" ca="1" si="26"/>
        <v>-4.9660000000000002</v>
      </c>
      <c r="H51" s="31">
        <f t="shared" ca="1" si="26"/>
        <v>-22.994</v>
      </c>
      <c r="I51" s="31">
        <f t="shared" ca="1" si="26"/>
        <v>1.859</v>
      </c>
      <c r="J51" s="31">
        <f t="shared" ca="1" si="26"/>
        <v>3.0020000000000002</v>
      </c>
      <c r="K51" s="31">
        <f t="shared" ca="1" si="20"/>
        <v>-6.8250000000000002</v>
      </c>
      <c r="L51" s="31">
        <f t="shared" ca="1" si="20"/>
        <v>-25.995999999999999</v>
      </c>
      <c r="M51" s="31">
        <f t="shared" ca="1" si="21"/>
        <v>-14.623799999999999</v>
      </c>
      <c r="N51" s="31">
        <f t="shared" ca="1" si="17"/>
        <v>-28.043499999999998</v>
      </c>
      <c r="O51" s="31">
        <f ca="1">F51+M51</f>
        <v>-136.1018</v>
      </c>
      <c r="P51" s="31">
        <f ca="1">F51-M51</f>
        <v>-106.85419999999999</v>
      </c>
      <c r="Q51" s="31">
        <f ca="1">F51+N51</f>
        <v>-149.5215</v>
      </c>
      <c r="R51" s="31">
        <f ca="1">F51-N51</f>
        <v>-93.4345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</row>
    <row r="52" spans="1:30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</row>
    <row r="53" spans="1:30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</row>
    <row r="54" spans="1:30" x14ac:dyDescent="0.25">
      <c r="A54" s="27"/>
      <c r="B54" s="27"/>
      <c r="C54" s="27"/>
      <c r="D54" s="29" t="s">
        <v>84</v>
      </c>
      <c r="E54" s="31">
        <f ca="1">E40+(E33-E40)/$M30*$M29</f>
        <v>-12.636859375</v>
      </c>
      <c r="F54" s="31">
        <f ca="1">F40+(F33-F40)/$M30*$M29</f>
        <v>-7.7555781250000004</v>
      </c>
      <c r="G54" s="31">
        <f ca="1">G40+(G33-G40)/$M30*$M29</f>
        <v>2.4423906249999998</v>
      </c>
      <c r="H54" s="31">
        <f t="shared" ref="H54:J54" ca="1" si="27">H40+(H33-H40)/$M30*$M29</f>
        <v>-40.647156250000002</v>
      </c>
      <c r="I54" s="31">
        <f t="shared" ca="1" si="27"/>
        <v>2.8635937500000002</v>
      </c>
      <c r="J54" s="31">
        <f t="shared" ca="1" si="27"/>
        <v>4.6293593749999999</v>
      </c>
      <c r="K54" s="31">
        <f ca="1">(ABS(G54)+ABS(I54))*SIGN(G54)</f>
        <v>5.3059843749999995</v>
      </c>
      <c r="L54" s="31">
        <f ca="1">(ABS(H54)+ABS(J54))*SIGN(H54)</f>
        <v>-45.276515625000002</v>
      </c>
      <c r="M54" s="31">
        <f t="shared" ref="M54:M58" ca="1" si="28">(ABS(K54)+0.3*ABS(L54))*SIGN(K54)</f>
        <v>18.8889390625</v>
      </c>
      <c r="N54" s="31">
        <f t="shared" ref="N54:N58" ca="1" si="29">(ABS(L54)+0.3*ABS(K54))*SIGN(L54)</f>
        <v>-46.868310937499999</v>
      </c>
      <c r="O54" s="31">
        <f ca="1">F54+M54</f>
        <v>11.133360937500001</v>
      </c>
      <c r="P54" s="31">
        <f ca="1">F54-M54</f>
        <v>-26.6445171875</v>
      </c>
      <c r="Q54" s="31">
        <f ca="1">F54+N54</f>
        <v>-54.623889062499998</v>
      </c>
      <c r="R54" s="31">
        <f ca="1">F54-N54</f>
        <v>39.112732812499999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</row>
    <row r="55" spans="1:30" x14ac:dyDescent="0.25">
      <c r="A55" s="27"/>
      <c r="B55" s="27"/>
      <c r="C55" s="27"/>
      <c r="D55" s="29" t="s">
        <v>85</v>
      </c>
      <c r="E55" s="31">
        <f t="shared" ref="E55:F55" ca="1" si="30">E41+(E34-E41)/$M30*$M29</f>
        <v>42.672921875</v>
      </c>
      <c r="F55" s="31">
        <f t="shared" ca="1" si="30"/>
        <v>26.064062499999999</v>
      </c>
      <c r="G55" s="31">
        <f ca="1">G41+(G34-G41)/$M30*$M29</f>
        <v>-38.507312499999998</v>
      </c>
      <c r="H55" s="31">
        <f t="shared" ref="H55:J55" ca="1" si="31">H41+(H34-H41)/$M30*$M29</f>
        <v>-1.71103125</v>
      </c>
      <c r="I55" s="31">
        <f t="shared" ca="1" si="31"/>
        <v>1.957671875</v>
      </c>
      <c r="J55" s="31">
        <f t="shared" ca="1" si="31"/>
        <v>3.1487343750000001</v>
      </c>
      <c r="K55" s="31">
        <f t="shared" ref="K55:L58" ca="1" si="32">(ABS(G55)+ABS(I55))*SIGN(G55)</f>
        <v>-40.464984375</v>
      </c>
      <c r="L55" s="31">
        <f t="shared" ca="1" si="32"/>
        <v>-4.8597656249999996</v>
      </c>
      <c r="M55" s="31">
        <f t="shared" ca="1" si="28"/>
        <v>-41.922914062499999</v>
      </c>
      <c r="N55" s="31">
        <f t="shared" ca="1" si="29"/>
        <v>-16.999260937499997</v>
      </c>
      <c r="O55" s="31">
        <f t="shared" ref="O55:O57" ca="1" si="33">F55+M55</f>
        <v>-15.8588515625</v>
      </c>
      <c r="P55" s="31">
        <f t="shared" ref="P55:P57" ca="1" si="34">F55-M55</f>
        <v>67.98697656249999</v>
      </c>
      <c r="Q55" s="31">
        <f t="shared" ref="Q55:Q57" ca="1" si="35">F55+N55</f>
        <v>9.0648015625000014</v>
      </c>
      <c r="R55" s="31">
        <f t="shared" ref="R55:R57" ca="1" si="36">F55-N55</f>
        <v>43.063323437499996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</row>
    <row r="56" spans="1:30" x14ac:dyDescent="0.25">
      <c r="A56" s="27"/>
      <c r="B56" s="27"/>
      <c r="C56" s="27"/>
      <c r="D56" s="29" t="s">
        <v>86</v>
      </c>
      <c r="E56" s="31">
        <f ca="1">E49</f>
        <v>10.916</v>
      </c>
      <c r="F56" s="31">
        <f t="shared" ref="F56:J57" ca="1" si="37">F49</f>
        <v>6.63</v>
      </c>
      <c r="G56" s="31">
        <f t="shared" ca="1" si="37"/>
        <v>-1.8580000000000001</v>
      </c>
      <c r="H56" s="31">
        <f t="shared" ca="1" si="37"/>
        <v>31.175999999999998</v>
      </c>
      <c r="I56" s="31">
        <f t="shared" ca="1" si="37"/>
        <v>-2.2050000000000001</v>
      </c>
      <c r="J56" s="31">
        <f t="shared" ca="1" si="37"/>
        <v>-3.5670000000000002</v>
      </c>
      <c r="K56" s="31">
        <f t="shared" ca="1" si="32"/>
        <v>-4.0630000000000006</v>
      </c>
      <c r="L56" s="31">
        <f t="shared" ca="1" si="32"/>
        <v>34.742999999999995</v>
      </c>
      <c r="M56" s="31">
        <f t="shared" ca="1" si="28"/>
        <v>-14.485899999999999</v>
      </c>
      <c r="N56" s="31">
        <f t="shared" ca="1" si="29"/>
        <v>35.961899999999993</v>
      </c>
      <c r="O56" s="31">
        <f t="shared" ca="1" si="33"/>
        <v>-7.8558999999999992</v>
      </c>
      <c r="P56" s="31">
        <f t="shared" ca="1" si="34"/>
        <v>21.1159</v>
      </c>
      <c r="Q56" s="31">
        <f t="shared" ca="1" si="35"/>
        <v>42.591899999999995</v>
      </c>
      <c r="R56" s="31">
        <f t="shared" ca="1" si="36"/>
        <v>-29.331899999999994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</row>
    <row r="57" spans="1:30" x14ac:dyDescent="0.25">
      <c r="A57" s="27"/>
      <c r="B57" s="27"/>
      <c r="C57" s="27"/>
      <c r="D57" s="29" t="s">
        <v>87</v>
      </c>
      <c r="E57" s="31">
        <f ca="1">E50</f>
        <v>-34.04</v>
      </c>
      <c r="F57" s="31">
        <f t="shared" ca="1" si="37"/>
        <v>-20.844000000000001</v>
      </c>
      <c r="G57" s="31">
        <f t="shared" ca="1" si="37"/>
        <v>36.247999999999998</v>
      </c>
      <c r="H57" s="31">
        <f t="shared" ca="1" si="37"/>
        <v>1.49</v>
      </c>
      <c r="I57" s="31">
        <f t="shared" ca="1" si="37"/>
        <v>-1.865</v>
      </c>
      <c r="J57" s="31">
        <f t="shared" ca="1" si="37"/>
        <v>-3.0089999999999999</v>
      </c>
      <c r="K57" s="31">
        <f t="shared" ca="1" si="32"/>
        <v>38.113</v>
      </c>
      <c r="L57" s="31">
        <f t="shared" ca="1" si="32"/>
        <v>4.4989999999999997</v>
      </c>
      <c r="M57" s="31">
        <f t="shared" ca="1" si="28"/>
        <v>39.462699999999998</v>
      </c>
      <c r="N57" s="31">
        <f t="shared" ca="1" si="29"/>
        <v>15.9329</v>
      </c>
      <c r="O57" s="31">
        <f t="shared" ca="1" si="33"/>
        <v>18.618699999999997</v>
      </c>
      <c r="P57" s="31">
        <f t="shared" ca="1" si="34"/>
        <v>-60.306699999999999</v>
      </c>
      <c r="Q57" s="31">
        <f t="shared" ca="1" si="35"/>
        <v>-4.9111000000000011</v>
      </c>
      <c r="R57" s="31">
        <f t="shared" ca="1" si="36"/>
        <v>-36.776899999999998</v>
      </c>
      <c r="S57" s="27"/>
      <c r="T57" s="27"/>
      <c r="U57" s="27"/>
      <c r="V57" s="27"/>
      <c r="W57" s="27"/>
      <c r="X57" s="85" t="s">
        <v>166</v>
      </c>
      <c r="Y57" s="60" t="str">
        <f>IF((V69+V70)*2&gt;F29*F28*0.01,"verifica","non verifica")</f>
        <v>verifica</v>
      </c>
      <c r="Z57" s="88" t="s">
        <v>166</v>
      </c>
      <c r="AA57" s="110" t="str">
        <f>IF((V70+V69)*2&lt;=F29*F28*0.025,"verifica","non verifica")</f>
        <v>verifica</v>
      </c>
      <c r="AB57" s="110"/>
      <c r="AC57" s="27"/>
      <c r="AD57" s="52"/>
    </row>
    <row r="58" spans="1:30" x14ac:dyDescent="0.25">
      <c r="A58" s="27"/>
      <c r="B58" s="27"/>
      <c r="C58" s="27"/>
      <c r="D58" s="29" t="s">
        <v>11</v>
      </c>
      <c r="E58" s="31">
        <f ca="1">E44+K44</f>
        <v>-221.50349999999997</v>
      </c>
      <c r="F58" s="31">
        <f ca="1">F44+L44</f>
        <v>-134.75299999999999</v>
      </c>
      <c r="G58" s="31">
        <f t="shared" ref="G58:J58" ca="1" si="38">G44</f>
        <v>-4.9660000000000002</v>
      </c>
      <c r="H58" s="31">
        <f t="shared" ca="1" si="38"/>
        <v>-22.994</v>
      </c>
      <c r="I58" s="31">
        <f t="shared" ca="1" si="38"/>
        <v>1.859</v>
      </c>
      <c r="J58" s="31">
        <f t="shared" ca="1" si="38"/>
        <v>3.0020000000000002</v>
      </c>
      <c r="K58" s="31">
        <f t="shared" ca="1" si="32"/>
        <v>-6.8250000000000002</v>
      </c>
      <c r="L58" s="31">
        <f t="shared" ca="1" si="32"/>
        <v>-25.995999999999999</v>
      </c>
      <c r="M58" s="31">
        <f t="shared" ca="1" si="28"/>
        <v>-14.623799999999999</v>
      </c>
      <c r="N58" s="31">
        <f t="shared" ca="1" si="29"/>
        <v>-28.043499999999998</v>
      </c>
      <c r="O58" s="31">
        <f ca="1">F58+M58</f>
        <v>-149.37679999999997</v>
      </c>
      <c r="P58" s="31">
        <f ca="1">F58-M58</f>
        <v>-120.12919999999998</v>
      </c>
      <c r="Q58" s="31">
        <f ca="1">F58+N58</f>
        <v>-162.79649999999998</v>
      </c>
      <c r="R58" s="31">
        <f ca="1">F58-N58</f>
        <v>-106.70949999999999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</row>
    <row r="59" spans="1:30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</row>
    <row r="60" spans="1:30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</row>
    <row r="61" spans="1:30" x14ac:dyDescent="0.25">
      <c r="A61" s="5">
        <f ca="1">B28</f>
        <v>15</v>
      </c>
      <c r="D61" s="5" t="s">
        <v>84</v>
      </c>
      <c r="E61" s="34">
        <f ca="1">E47</f>
        <v>19.567</v>
      </c>
      <c r="F61" s="6">
        <f ca="1">O47</f>
        <v>-12.048200000000001</v>
      </c>
      <c r="G61" s="6">
        <f t="shared" ref="G61:I62" ca="1" si="39">P47</f>
        <v>35.652200000000001</v>
      </c>
      <c r="H61" s="35">
        <f t="shared" ca="1" si="39"/>
        <v>71.030900000000003</v>
      </c>
      <c r="I61" s="35">
        <f t="shared" ca="1" si="39"/>
        <v>-47.426900000000003</v>
      </c>
      <c r="J61" s="6" t="str">
        <f>INDEX($N$275:$N$286,MATCH(A63,$L$275:$L$286,-1),1)</f>
        <v>---</v>
      </c>
      <c r="K61" s="34">
        <f ca="1">MAX(ABS(F61),IF(J61="---",0,0.3*J61))</f>
        <v>12.048200000000001</v>
      </c>
      <c r="L61" s="34">
        <f ca="1">MAX(ABS(G61),IF(J61="---",0,0.3*J61))</f>
        <v>35.652200000000001</v>
      </c>
      <c r="M61" s="34">
        <f ca="1">MAX(ABS(H61),J61)</f>
        <v>71.030900000000003</v>
      </c>
      <c r="N61" s="34">
        <f ca="1">MAX(ABS(I61),J61)</f>
        <v>47.426900000000003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</v>
      </c>
      <c r="R61" s="36">
        <f t="shared" ref="R61:S61" ca="1" si="40">MAX(L61-$Z29*(1-((0.48*$Z28+L63)/(0.48*$Z28))^2),0)/(($F29-2*$F30)*$O$2)*1000</f>
        <v>2.3608328309212592</v>
      </c>
      <c r="S61" s="36">
        <f t="shared" ca="1" si="40"/>
        <v>5.8048944420094779</v>
      </c>
      <c r="T61" s="36">
        <f ca="1">MAX(N61-$Z29*(1-((0.48*$Z28+N63)/(0.48*$Z28))^2),0)/(($F29-2*$F30)*$O$2)*1000</f>
        <v>3.9432979393121612</v>
      </c>
      <c r="U61" s="34">
        <f ca="1">MAX(P61:T61)</f>
        <v>5.8048944420094779</v>
      </c>
      <c r="V61" s="26">
        <f>V109</f>
        <v>9.36</v>
      </c>
      <c r="W61" s="7">
        <f>2*V61*$O$2/10</f>
        <v>732.52173913043475</v>
      </c>
      <c r="X61" s="6">
        <f>W61*(F29-2*F30)/200</f>
        <v>80.577391304347827</v>
      </c>
      <c r="Y61" s="5"/>
      <c r="Z61" s="16"/>
      <c r="AD61" s="49"/>
    </row>
    <row r="62" spans="1:30" x14ac:dyDescent="0.25">
      <c r="A62" s="29" t="s">
        <v>67</v>
      </c>
      <c r="D62" s="5" t="s">
        <v>85</v>
      </c>
      <c r="E62" s="34">
        <f ca="1">E48</f>
        <v>-57.746000000000002</v>
      </c>
      <c r="F62" s="35">
        <f t="shared" ref="F62" ca="1" si="41">O48</f>
        <v>39.691400000000016</v>
      </c>
      <c r="G62" s="35">
        <f t="shared" ca="1" si="39"/>
        <v>-110.54140000000001</v>
      </c>
      <c r="H62" s="6">
        <f t="shared" ca="1" si="39"/>
        <v>-5.2296999999999976</v>
      </c>
      <c r="I62" s="6">
        <f t="shared" ca="1" si="39"/>
        <v>-65.6203</v>
      </c>
      <c r="J62" s="6" t="str">
        <f>INDEX($O$275:$O$286,MATCH(A63,$L$275:$L$286,-1),1)</f>
        <v>---</v>
      </c>
      <c r="K62" s="34">
        <f ca="1">MAX(ABS(F62),J62)</f>
        <v>39.691400000000016</v>
      </c>
      <c r="L62" s="34">
        <f ca="1">MAX(ABS(G62),J62)</f>
        <v>110.54140000000001</v>
      </c>
      <c r="M62" s="34">
        <f ca="1">MAX(ABS(H62),IF(J62="---",0,0.3*J62))</f>
        <v>5.2296999999999976</v>
      </c>
      <c r="N62" s="34">
        <f ca="1">MAX(ABS(I62),IF(J62="---",0,0.3*J62))</f>
        <v>65.6203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5.5579464124174402E-2</v>
      </c>
      <c r="R62" s="36">
        <f t="shared" ref="R62:T62" ca="1" si="42">MAX(L62-$Z30*(1-((0.48*$Z28+L63)/(0.48*$Z28))^2),0)/(($F28-2*$F30)*$O$2)*1000</f>
        <v>3.9259418825743988</v>
      </c>
      <c r="S62" s="36">
        <f t="shared" ca="1" si="42"/>
        <v>0</v>
      </c>
      <c r="T62" s="36">
        <f t="shared" ca="1" si="42"/>
        <v>1.899947615315418</v>
      </c>
      <c r="U62" s="34">
        <f ca="1">MAX(P62:T62)</f>
        <v>3.9259418825743988</v>
      </c>
      <c r="V62" s="26">
        <v>7.82</v>
      </c>
      <c r="W62" s="7">
        <f>2*V62*$O$2/10</f>
        <v>612.00000000000011</v>
      </c>
      <c r="X62" s="6">
        <f>W62*(F28-2*F30)/200</f>
        <v>159.12000000000003</v>
      </c>
      <c r="Y62" s="5"/>
      <c r="Z62" s="16"/>
      <c r="AD62" s="49"/>
    </row>
    <row r="63" spans="1:30" x14ac:dyDescent="0.25">
      <c r="A63" s="5">
        <f>B29</f>
        <v>5</v>
      </c>
      <c r="D63" s="5" t="s">
        <v>11</v>
      </c>
      <c r="E63" s="37">
        <f ca="1">E51</f>
        <v>-204.24599999999998</v>
      </c>
      <c r="F63" s="7">
        <f ca="1">O51</f>
        <v>-136.1018</v>
      </c>
      <c r="G63" s="7">
        <f ca="1">P51</f>
        <v>-106.85419999999999</v>
      </c>
      <c r="H63" s="7">
        <f ca="1">Q51</f>
        <v>-149.5215</v>
      </c>
      <c r="I63" s="7">
        <f ca="1">R51</f>
        <v>-93.4345</v>
      </c>
      <c r="K63" s="34">
        <f ca="1">F63</f>
        <v>-136.1018</v>
      </c>
      <c r="L63" s="34">
        <f t="shared" ref="L63:N63" ca="1" si="43">G63</f>
        <v>-106.85419999999999</v>
      </c>
      <c r="M63" s="34">
        <f t="shared" ca="1" si="43"/>
        <v>-149.5215</v>
      </c>
      <c r="N63" s="34">
        <f t="shared" ca="1" si="43"/>
        <v>-93.4345</v>
      </c>
      <c r="AD63" s="49"/>
    </row>
    <row r="64" spans="1:30" x14ac:dyDescent="0.25">
      <c r="D64" s="15" t="s">
        <v>105</v>
      </c>
      <c r="E64" s="6">
        <f ca="1">($Z29+$X61)*(1-ABS((0.48*$Z28+E63)/(0.48*$Z28+$W61))^(1+1/(1+$W61/$Z28)))</f>
        <v>118.22057001064722</v>
      </c>
      <c r="K64" s="6">
        <f ca="1">($Z29+$X61)*(1-ABS((0.48*$Z28+K63)/(0.48*$Z28+$W61))^(1+1/(1+$W61/$Z28)))</f>
        <v>111.62411570702017</v>
      </c>
      <c r="L64" s="6">
        <f t="shared" ref="L64:N64" ca="1" si="44">($Z29+$X61)*(1-ABS((0.48*$Z28+L63)/(0.48*$Z28+$W61))^(1+1/(1+$W61/$Z28)))</f>
        <v>108.69171623585514</v>
      </c>
      <c r="M64" s="6">
        <f t="shared" ca="1" si="44"/>
        <v>112.94932728860965</v>
      </c>
      <c r="N64" s="6">
        <f t="shared" ca="1" si="44"/>
        <v>107.32605391062422</v>
      </c>
      <c r="AD64" s="49"/>
    </row>
    <row r="65" spans="1:59" x14ac:dyDescent="0.25">
      <c r="D65" s="15" t="s">
        <v>106</v>
      </c>
      <c r="E65" s="6">
        <f ca="1">($Z30+$X62)*(1-ABS((0.48*$Z28+E63)/(0.48*$Z28+$W62))^(1+1/(1+$W62/$Z28)))</f>
        <v>224.24880009808177</v>
      </c>
      <c r="K65" s="6">
        <f t="shared" ref="K65:M65" ca="1" si="45">($Z30+$X62)*(1-ABS((0.48*$Z28+K63)/(0.48*$Z28+$W62))^(1+1/(1+$W62/$Z28)))</f>
        <v>209.56387614833486</v>
      </c>
      <c r="L65" s="6">
        <f t="shared" ca="1" si="45"/>
        <v>203.02709290771543</v>
      </c>
      <c r="M65" s="6">
        <f t="shared" ca="1" si="45"/>
        <v>212.51627301715124</v>
      </c>
      <c r="N65" s="6">
        <f ca="1">($Z30+$X62)*(1-ABS((0.48*$Z28+N63)/(0.48*$Z28+$W62))^(1+1/(1+$W62/$Z28)))</f>
        <v>199.9810883037735</v>
      </c>
      <c r="AD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0.1980094627889063</v>
      </c>
      <c r="K66" s="38">
        <f t="shared" ref="K66:N66" ca="1" si="46">ABS(K61/K64)^1.5+ABS(K62/K65)^1.5</f>
        <v>0.11788770493226099</v>
      </c>
      <c r="L66" s="38">
        <f t="shared" ca="1" si="46"/>
        <v>0.58961074146034009</v>
      </c>
      <c r="M66" s="38">
        <f t="shared" ca="1" si="46"/>
        <v>0.5025673965728239</v>
      </c>
      <c r="N66" s="38">
        <f t="shared" ca="1" si="46"/>
        <v>0.48171468193918843</v>
      </c>
      <c r="AD66" s="49"/>
    </row>
    <row r="67" spans="1:59" x14ac:dyDescent="0.25">
      <c r="AD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</row>
    <row r="69" spans="1:59" x14ac:dyDescent="0.25">
      <c r="D69" s="5" t="s">
        <v>84</v>
      </c>
      <c r="E69" s="34">
        <f ca="1">E54</f>
        <v>-12.636859375</v>
      </c>
      <c r="F69" s="6">
        <f t="shared" ref="F69:I70" ca="1" si="47">O54</f>
        <v>11.133360937500001</v>
      </c>
      <c r="G69" s="6">
        <f t="shared" ca="1" si="47"/>
        <v>-26.6445171875</v>
      </c>
      <c r="H69" s="35">
        <f t="shared" ca="1" si="47"/>
        <v>-54.623889062499998</v>
      </c>
      <c r="I69" s="35">
        <f t="shared" ca="1" si="47"/>
        <v>39.112732812499999</v>
      </c>
      <c r="J69" s="6">
        <f>INDEX($N$275:$N$286,MATCH(A63,$L$275:$L$286,-1)+1,1)</f>
        <v>44.947094205693958</v>
      </c>
      <c r="K69" s="34">
        <f ca="1">MAX(ABS(F69),IF(J69="---",0,0.3*J69))</f>
        <v>13.484128261708188</v>
      </c>
      <c r="L69" s="34">
        <f ca="1">MAX(ABS(G69),IF(J69="---",0,0.3*J69))</f>
        <v>26.6445171875</v>
      </c>
      <c r="M69" s="34">
        <f ca="1">MAX(ABS(H69),J69)</f>
        <v>54.623889062499998</v>
      </c>
      <c r="N69" s="34">
        <f ca="1">MAX(ABS(I69),J69)</f>
        <v>44.947094205693958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1.1046262448723485</v>
      </c>
      <c r="S69" s="36">
        <f ca="1">MAX(M69-$Z29*(1-((0.48*$Z28+M71)/(0.48*$Z28))^2),0)/(($F29-2*$F30)*$O$2)*1000</f>
        <v>3.6972330449042352</v>
      </c>
      <c r="T69" s="36">
        <f ca="1">MAX(N69-$Z29*(1-((0.48*$Z28+N71)/(0.48*$Z28))^2),0)/(($F29-2*$F30)*$O$2)*1000</f>
        <v>3.4428440944447658</v>
      </c>
      <c r="U69" s="34">
        <f ca="1">MAX(P69:T69)</f>
        <v>3.6972330449042352</v>
      </c>
      <c r="V69" s="26">
        <f>V61</f>
        <v>9.36</v>
      </c>
      <c r="W69" s="7">
        <f>2*V69*$O$2/10</f>
        <v>732.52173913043475</v>
      </c>
      <c r="X69" s="6">
        <f>W69*(F29-2*F30)/200</f>
        <v>80.577391304347827</v>
      </c>
      <c r="AD69" s="49"/>
    </row>
    <row r="70" spans="1:59" x14ac:dyDescent="0.25">
      <c r="D70" s="5" t="s">
        <v>85</v>
      </c>
      <c r="E70" s="34">
        <f ca="1">E55</f>
        <v>42.672921875</v>
      </c>
      <c r="F70" s="35">
        <f t="shared" ca="1" si="47"/>
        <v>-15.8588515625</v>
      </c>
      <c r="G70" s="35">
        <f t="shared" ca="1" si="47"/>
        <v>67.98697656249999</v>
      </c>
      <c r="H70" s="6">
        <f t="shared" ca="1" si="47"/>
        <v>9.0648015625000014</v>
      </c>
      <c r="I70" s="6">
        <f t="shared" ca="1" si="47"/>
        <v>43.063323437499996</v>
      </c>
      <c r="J70" s="6">
        <f>INDEX($O$275:$O$286,MATCH(A63,$L$275:$L$286,-1)+1,1)</f>
        <v>82.017376263711313</v>
      </c>
      <c r="K70" s="34">
        <f ca="1">MAX(ABS(F70),J70)</f>
        <v>82.017376263711313</v>
      </c>
      <c r="L70" s="34">
        <f ca="1">MAX(ABS(G70),J70)</f>
        <v>82.017376263711313</v>
      </c>
      <c r="M70" s="34">
        <f ca="1">MAX(ABS(H70),IF(J70="---",0,0.3*J70))</f>
        <v>24.605212879113392</v>
      </c>
      <c r="N70" s="34">
        <f ca="1">MAX(ABS(I70),IF(J70="---",0,0.3*J70))</f>
        <v>43.063323437499996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1.962805503884087</v>
      </c>
      <c r="R70" s="36">
        <f ca="1">MAX(L70-$Z30*(1-((0.48*$Z28+L71)/(0.48*$Z28))^2),0)/(($F28-2*$F30)*$O$2)*1000</f>
        <v>2.3465467017303636</v>
      </c>
      <c r="S70" s="36">
        <f ca="1">MAX(M70-$Z30*(1-((0.48*$Z28+M71)/(0.48*$Z28))^2),0)/(($F28-2*$F30)*$O$2)*1000</f>
        <v>0</v>
      </c>
      <c r="T70" s="36">
        <f ca="1">MAX(N70-$Z30*(1-((0.48*$Z28+N71)/(0.48*$Z28))^2),0)/(($F28-2*$F30)*$O$2)*1000</f>
        <v>0.61165890384766097</v>
      </c>
      <c r="U70" s="34">
        <f ca="1">MAX(P70:T70)</f>
        <v>2.3465467017303636</v>
      </c>
      <c r="V70" s="26">
        <v>7.82</v>
      </c>
      <c r="W70" s="7">
        <f>2*V70*$O$2/10</f>
        <v>612.00000000000011</v>
      </c>
      <c r="X70" s="6">
        <f>W70*(F28-2*F30)/200</f>
        <v>159.12000000000003</v>
      </c>
      <c r="AD70" s="49"/>
    </row>
    <row r="71" spans="1:59" x14ac:dyDescent="0.25">
      <c r="D71" s="5" t="s">
        <v>11</v>
      </c>
      <c r="E71" s="37">
        <f ca="1">E58</f>
        <v>-221.50349999999997</v>
      </c>
      <c r="F71" s="7">
        <f ca="1">O58</f>
        <v>-149.37679999999997</v>
      </c>
      <c r="G71" s="7">
        <f ca="1">P58</f>
        <v>-120.12919999999998</v>
      </c>
      <c r="H71" s="7">
        <f ca="1">Q58</f>
        <v>-162.79649999999998</v>
      </c>
      <c r="I71" s="7">
        <f ca="1">R58</f>
        <v>-106.70949999999999</v>
      </c>
      <c r="K71" s="34">
        <f ca="1">F71</f>
        <v>-149.37679999999997</v>
      </c>
      <c r="L71" s="34">
        <f t="shared" ref="L71:N71" ca="1" si="50">G71</f>
        <v>-120.12919999999998</v>
      </c>
      <c r="M71" s="34">
        <f t="shared" ca="1" si="50"/>
        <v>-162.79649999999998</v>
      </c>
      <c r="N71" s="34">
        <f t="shared" ca="1" si="50"/>
        <v>-106.70949999999999</v>
      </c>
      <c r="AD71" s="49"/>
    </row>
    <row r="72" spans="1:59" x14ac:dyDescent="0.25">
      <c r="D72" s="15" t="s">
        <v>105</v>
      </c>
      <c r="E72" s="6">
        <f ca="1">($Z29+$X69)*(1-ABS((0.48*$Z28+E71)/(0.48*$Z28+$W69))^(1+1/(1+$W69/$Z28)))</f>
        <v>119.83833922563826</v>
      </c>
      <c r="K72" s="6">
        <f t="shared" ref="K72:N72" ca="1" si="51">($Z29+$X69)*(1-ABS((0.48*$Z28+K71)/(0.48*$Z28+$W69))^(1+1/(1+$W69/$Z28)))</f>
        <v>112.93510616682582</v>
      </c>
      <c r="L72" s="6">
        <f t="shared" ca="1" si="51"/>
        <v>110.03017264701103</v>
      </c>
      <c r="M72" s="6">
        <f t="shared" ca="1" si="51"/>
        <v>114.24766019458174</v>
      </c>
      <c r="N72" s="6">
        <f t="shared" ca="1" si="51"/>
        <v>108.67705836014306</v>
      </c>
      <c r="AD72" s="49"/>
    </row>
    <row r="73" spans="1:59" x14ac:dyDescent="0.25">
      <c r="D73" s="15" t="s">
        <v>106</v>
      </c>
      <c r="E73" s="6">
        <f ca="1">($Z30+$X70)*(1-ABS((0.48*$Z28+E71)/(0.48*$Z28+$W70))^(1+1/(1+$W70/$Z28)))</f>
        <v>227.8458344321368</v>
      </c>
      <c r="K73" s="6">
        <f t="shared" ref="K73:N73" ca="1" si="52">($Z30+$X70)*(1-ABS((0.48*$Z28+K71)/(0.48*$Z28+$W70))^(1+1/(1+$W70/$Z28)))</f>
        <v>212.48459601072997</v>
      </c>
      <c r="L73" s="6">
        <f t="shared" ca="1" si="52"/>
        <v>206.01136090665963</v>
      </c>
      <c r="M73" s="6">
        <f t="shared" ca="1" si="52"/>
        <v>215.40772403544983</v>
      </c>
      <c r="N73" s="6">
        <f t="shared" ca="1" si="52"/>
        <v>202.99440538226838</v>
      </c>
      <c r="AD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0.11529506421872301</v>
      </c>
      <c r="K74" s="38">
        <f t="shared" ref="K74:N74" ca="1" si="53">ABS(K69/K72)^1.5+ABS(K70/K73)^1.5</f>
        <v>0.2810665447000984</v>
      </c>
      <c r="L74" s="38">
        <f t="shared" ca="1" si="53"/>
        <v>0.3703651282895018</v>
      </c>
      <c r="M74" s="38">
        <f t="shared" ca="1" si="53"/>
        <v>0.36920554459860755</v>
      </c>
      <c r="N74" s="38">
        <f t="shared" ca="1" si="53"/>
        <v>0.36368708510424486</v>
      </c>
      <c r="AD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</row>
    <row r="76" spans="1:59" x14ac:dyDescent="0.25">
      <c r="A76" t="s">
        <v>57</v>
      </c>
      <c r="B76" s="5">
        <f ca="1">$A$4</f>
        <v>15</v>
      </c>
      <c r="D76" t="s">
        <v>58</v>
      </c>
      <c r="E76" s="5" t="s">
        <v>59</v>
      </c>
      <c r="F76" s="17">
        <v>70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1" t="s">
        <v>133</v>
      </c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6"/>
    </row>
    <row r="77" spans="1:59" ht="18" x14ac:dyDescent="0.35">
      <c r="A77" t="s">
        <v>67</v>
      </c>
      <c r="B77" s="17">
        <v>4</v>
      </c>
      <c r="E77" s="5" t="s">
        <v>68</v>
      </c>
      <c r="F77" s="17">
        <v>30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107.1</v>
      </c>
      <c r="AA77" s="16" t="s">
        <v>73</v>
      </c>
      <c r="AD77" s="49"/>
      <c r="AZ77" s="82" t="s">
        <v>162</v>
      </c>
      <c r="BA77" s="112" t="s">
        <v>164</v>
      </c>
      <c r="BB77" s="113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249.9</v>
      </c>
      <c r="AA78" s="16" t="s">
        <v>73</v>
      </c>
      <c r="AD78" s="49"/>
      <c r="AF78" s="107" t="s">
        <v>134</v>
      </c>
      <c r="AG78" s="107"/>
      <c r="AH78" s="107"/>
      <c r="AI78" s="55" t="s">
        <v>135</v>
      </c>
      <c r="AJ78" s="107" t="s">
        <v>136</v>
      </c>
      <c r="AK78" s="107"/>
      <c r="AL78" s="107" t="s">
        <v>137</v>
      </c>
      <c r="AM78" s="107"/>
      <c r="AN78" s="107"/>
      <c r="AO78" s="107"/>
      <c r="AP78" s="107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101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</row>
    <row r="79" spans="1:59" x14ac:dyDescent="0.25">
      <c r="AD79" s="49"/>
      <c r="AF79" s="107">
        <f>MAX(F76,AI79/6,45)</f>
        <v>70</v>
      </c>
      <c r="AG79" s="107"/>
      <c r="AH79" s="107"/>
      <c r="AI79" s="64">
        <f>M78-M76-M77</f>
        <v>260</v>
      </c>
      <c r="AJ79" s="107">
        <f>MIN(F77/2,17.5,8*1.4)</f>
        <v>11.2</v>
      </c>
      <c r="AK79" s="107"/>
      <c r="AL79" s="108">
        <f>(0.08*(14.17*(F77-5))/391.3)*100</f>
        <v>7.2425249169435215</v>
      </c>
      <c r="AM79" s="108"/>
      <c r="AN79" s="108"/>
      <c r="AO79" s="101" t="s">
        <v>150</v>
      </c>
      <c r="AP79" s="58">
        <f>SQRT(((0.5*AG82*14.17*F77)/((AQ79/100)*391.3))-1)</f>
        <v>1.5676874331083537</v>
      </c>
      <c r="AQ79" s="71">
        <f>AU79*AZ79</f>
        <v>15.8</v>
      </c>
      <c r="AR79" s="101">
        <v>10</v>
      </c>
      <c r="AS79" s="102">
        <f>AS31</f>
        <v>0.79</v>
      </c>
      <c r="AT79" s="75">
        <v>2</v>
      </c>
      <c r="AU79" s="77">
        <f>AT79*AS79</f>
        <v>1.58</v>
      </c>
      <c r="AV79" s="58">
        <f>0.9*F77*(F76-F78)*AG82*0.5*14.17*AP79/(1+AP79^2)/10</f>
        <v>575.72204160376953</v>
      </c>
      <c r="AW79" s="80" t="str">
        <f ca="1">IF(AK8&lt;=AV79,"verifica","non verifica")</f>
        <v>verifica</v>
      </c>
      <c r="AX79" s="76" t="s">
        <v>179</v>
      </c>
      <c r="AY79" s="101">
        <f>10</f>
        <v>10</v>
      </c>
      <c r="AZ79" s="58">
        <f>100/AY79</f>
        <v>10</v>
      </c>
      <c r="BA79" s="102">
        <f>(0.9*(F76-F78)*AQ79*391.3*AP79/1000)</f>
        <v>575.72204160376941</v>
      </c>
      <c r="BB79" s="80" t="str">
        <f ca="1">IF(AK8&lt;=BA79,"verifica","non verifica")</f>
        <v>verifica</v>
      </c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101" t="s">
        <v>151</v>
      </c>
      <c r="AP80" s="58">
        <f>SQRT(((0.5*AG82*14.17*F77)/((AQ80/100)*391.3))-1)</f>
        <v>2.0460854898778762</v>
      </c>
      <c r="AQ80" s="71">
        <f>AU80*AZ80</f>
        <v>10.533333333333335</v>
      </c>
      <c r="AR80" s="101">
        <v>10</v>
      </c>
      <c r="AS80" s="102">
        <f>AS79</f>
        <v>0.79</v>
      </c>
      <c r="AT80" s="75">
        <v>2</v>
      </c>
      <c r="AU80" s="78">
        <f>AT80*AS80</f>
        <v>1.58</v>
      </c>
      <c r="AV80" s="58">
        <f>0.9*F77*(F76-F78)*AG82*0.5*14.17*AP80/(1+AP80^2)/10</f>
        <v>500.94021322974686</v>
      </c>
      <c r="AW80" s="80" t="str">
        <f ca="1">IF(AK8&lt;=AV80,"verifica","non verifica")</f>
        <v>verifica</v>
      </c>
      <c r="AX80" s="76" t="str">
        <f>AX79</f>
        <v>fi 10 /</v>
      </c>
      <c r="AY80" s="101">
        <v>15</v>
      </c>
      <c r="AZ80" s="58">
        <f>100/AY80</f>
        <v>6.666666666666667</v>
      </c>
      <c r="BA80" s="102">
        <f>(0.9*(F76-F78)*AQ80*391.3*AP80/1000)</f>
        <v>500.94021322974686</v>
      </c>
      <c r="BB80" s="80" t="str">
        <f ca="1">IF(AK8&lt;=BA80,"verifica","non verifica")</f>
        <v>verifica</v>
      </c>
    </row>
    <row r="81" spans="1:40" x14ac:dyDescent="0.25">
      <c r="D81" s="5" t="s">
        <v>84</v>
      </c>
      <c r="E81" s="6">
        <f ca="1">INDEX(O$4:O$23,$W76,1)</f>
        <v>14.385</v>
      </c>
      <c r="F81" s="6">
        <f ca="1">INDEX(P$4:P$171,$W76,1)</f>
        <v>8.9730000000000008</v>
      </c>
      <c r="G81" s="6">
        <f ca="1">INDEX(Q$4:Q$171,$W76,1)</f>
        <v>-4.2569999999999997</v>
      </c>
      <c r="H81" s="6">
        <f ca="1">INDEX(R$4:R$171,$W76,1)</f>
        <v>74.224999999999994</v>
      </c>
      <c r="I81" s="6">
        <f ca="1">INDEX(S$4:S$171,$W76,1)</f>
        <v>-5.3470000000000004</v>
      </c>
      <c r="J81" s="6">
        <f ca="1">INDEX(T$4:T$171,$W76,1)</f>
        <v>-8.6859999999999999</v>
      </c>
      <c r="AD81" s="49"/>
    </row>
    <row r="82" spans="1:40" ht="18" x14ac:dyDescent="0.35">
      <c r="D82" s="5" t="s">
        <v>85</v>
      </c>
      <c r="E82" s="6">
        <f t="shared" ref="E82:J82" ca="1" si="54">INDEX(E$4:E$171,$W76,1)</f>
        <v>-62.075000000000003</v>
      </c>
      <c r="F82" s="6">
        <f t="shared" ca="1" si="54"/>
        <v>-38.566000000000003</v>
      </c>
      <c r="G82" s="6">
        <f t="shared" ca="1" si="54"/>
        <v>116.842</v>
      </c>
      <c r="H82" s="6">
        <f t="shared" ca="1" si="54"/>
        <v>3.468</v>
      </c>
      <c r="I82" s="6">
        <f t="shared" ca="1" si="54"/>
        <v>-5.5670000000000002</v>
      </c>
      <c r="J82" s="6">
        <f t="shared" ca="1" si="54"/>
        <v>-9.0510000000000002</v>
      </c>
      <c r="AD82" s="49"/>
      <c r="AF82" s="69" t="s">
        <v>146</v>
      </c>
      <c r="AG82" s="70">
        <f>1+AI87</f>
        <v>1.0057408441711193</v>
      </c>
    </row>
    <row r="83" spans="1:40" x14ac:dyDescent="0.25">
      <c r="D83" s="5" t="s">
        <v>86</v>
      </c>
      <c r="E83" s="6">
        <f t="shared" ref="E83:J83" ca="1" si="55">INDEX(O$4:O$171,$W76+2,1)</f>
        <v>8.9949999999999992</v>
      </c>
      <c r="F83" s="6">
        <f t="shared" ca="1" si="55"/>
        <v>5.6</v>
      </c>
      <c r="G83" s="6">
        <f t="shared" ca="1" si="55"/>
        <v>-2.722</v>
      </c>
      <c r="H83" s="6">
        <f t="shared" ca="1" si="55"/>
        <v>47.466999999999999</v>
      </c>
      <c r="I83" s="6">
        <f t="shared" ca="1" si="55"/>
        <v>-3.419</v>
      </c>
      <c r="J83" s="6">
        <f t="shared" ca="1" si="55"/>
        <v>-5.5529999999999999</v>
      </c>
      <c r="AD83" s="49"/>
      <c r="AL83" s="109" t="s">
        <v>159</v>
      </c>
      <c r="AM83" s="109"/>
      <c r="AN83" s="109"/>
    </row>
    <row r="84" spans="1:40" ht="18" x14ac:dyDescent="0.35">
      <c r="D84" s="5" t="s">
        <v>87</v>
      </c>
      <c r="E84" s="6">
        <f t="shared" ref="E84:J84" ca="1" si="56">INDEX(E$4:E$171,$W76+2,1)</f>
        <v>-36.911999999999999</v>
      </c>
      <c r="F84" s="6">
        <f t="shared" ca="1" si="56"/>
        <v>-22.931000000000001</v>
      </c>
      <c r="G84" s="6">
        <f t="shared" ca="1" si="56"/>
        <v>68.084999999999994</v>
      </c>
      <c r="H84" s="6">
        <f t="shared" ca="1" si="56"/>
        <v>2.14</v>
      </c>
      <c r="I84" s="6">
        <f t="shared" ca="1" si="56"/>
        <v>-3.2719999999999998</v>
      </c>
      <c r="J84" s="6">
        <f t="shared" ca="1" si="56"/>
        <v>-5.3129999999999997</v>
      </c>
      <c r="M84" t="s">
        <v>88</v>
      </c>
      <c r="AD84" s="49"/>
      <c r="AF84" s="69" t="s">
        <v>147</v>
      </c>
      <c r="AG84" s="6">
        <f>AO7/(F76*F77)</f>
        <v>0.16716261904761903</v>
      </c>
      <c r="AH84" s="69" t="s">
        <v>149</v>
      </c>
      <c r="AI84" s="70">
        <f>AG84/$AG$40</f>
        <v>1.1796938535470645E-2</v>
      </c>
      <c r="AL84" s="109" t="s">
        <v>160</v>
      </c>
      <c r="AM84" s="109"/>
      <c r="AN84" s="109"/>
    </row>
    <row r="85" spans="1:40" x14ac:dyDescent="0.25">
      <c r="D85" s="5" t="s">
        <v>11</v>
      </c>
      <c r="E85" s="6">
        <f t="shared" ref="E85:J85" ca="1" si="57">INDEX(Y$4:Y$171,$W76+3,1)</f>
        <v>-449.89099999999996</v>
      </c>
      <c r="F85" s="6">
        <f t="shared" ca="1" si="57"/>
        <v>-276.303</v>
      </c>
      <c r="G85" s="6">
        <f t="shared" ca="1" si="57"/>
        <v>-39.600999999999999</v>
      </c>
      <c r="H85" s="6">
        <f t="shared" ca="1" si="57"/>
        <v>-78.704000000000008</v>
      </c>
      <c r="I85" s="6">
        <f t="shared" ca="1" si="57"/>
        <v>7.7579999999999991</v>
      </c>
      <c r="J85" s="6">
        <f t="shared" ca="1" si="57"/>
        <v>12.561</v>
      </c>
      <c r="K85" s="6">
        <f ca="1">L85*1.3</f>
        <v>-17.745000000000001</v>
      </c>
      <c r="L85" s="26">
        <f ca="1">-F76*F77*(M78-(M76+M77))*25/1000000*(MAX($C$4:$C$23)-B77)</f>
        <v>-13.65</v>
      </c>
      <c r="M85" t="s">
        <v>89</v>
      </c>
      <c r="AD85" s="49"/>
      <c r="AG85" s="6">
        <f>AO8/(F76*F77)</f>
        <v>9.5983095238095242E-2</v>
      </c>
      <c r="AI85" s="70">
        <f>AG85/$AG$40</f>
        <v>6.7736835030413013E-3</v>
      </c>
      <c r="AL85" s="109" t="s">
        <v>161</v>
      </c>
      <c r="AM85" s="109"/>
      <c r="AN85" s="109"/>
    </row>
    <row r="86" spans="1:40" x14ac:dyDescent="0.25">
      <c r="AD86" s="49"/>
      <c r="AG86" s="6">
        <f>AO9/(F76*F77)</f>
        <v>0.18179795238095239</v>
      </c>
      <c r="AI86" s="70">
        <f>AG86/$AG$40</f>
        <v>1.2829777867392547E-2</v>
      </c>
      <c r="AL86" s="68"/>
      <c r="AM86" s="68"/>
      <c r="AN86" s="68"/>
    </row>
    <row r="87" spans="1:40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>AO10/(F76*F77)</f>
        <v>8.1347761904761895E-2</v>
      </c>
      <c r="AI87" s="70">
        <f>AG87/$AG$40</f>
        <v>5.7408441711194001E-3</v>
      </c>
    </row>
    <row r="88" spans="1:40" ht="18" x14ac:dyDescent="0.35">
      <c r="D88" s="5" t="s">
        <v>84</v>
      </c>
      <c r="E88" s="6">
        <f t="shared" ref="E88:J88" ca="1" si="58">INDEX(O$4:O$171,$W76+1,1)</f>
        <v>-14.4</v>
      </c>
      <c r="F88" s="6">
        <f t="shared" ca="1" si="58"/>
        <v>-8.9459999999999997</v>
      </c>
      <c r="G88" s="6">
        <f t="shared" ca="1" si="58"/>
        <v>4.4560000000000004</v>
      </c>
      <c r="H88" s="6">
        <f t="shared" ca="1" si="58"/>
        <v>-77.685000000000002</v>
      </c>
      <c r="I88" s="6">
        <f t="shared" ca="1" si="58"/>
        <v>5.5949999999999998</v>
      </c>
      <c r="J88" s="6">
        <f t="shared" ca="1" si="58"/>
        <v>9.0839999999999996</v>
      </c>
      <c r="AD88" s="49"/>
      <c r="AF88" s="100" t="s">
        <v>148</v>
      </c>
      <c r="AG88" s="100">
        <f>14.17</f>
        <v>14.17</v>
      </c>
    </row>
    <row r="89" spans="1:40" x14ac:dyDescent="0.25">
      <c r="D89" s="5" t="s">
        <v>85</v>
      </c>
      <c r="E89" s="6">
        <f t="shared" ref="E89:J89" ca="1" si="59">INDEX(E$4:E$171,$W76+1,1)</f>
        <v>56.043999999999997</v>
      </c>
      <c r="F89" s="6">
        <f t="shared" ca="1" si="59"/>
        <v>34.814</v>
      </c>
      <c r="G89" s="6">
        <f t="shared" ca="1" si="59"/>
        <v>-101.873</v>
      </c>
      <c r="H89" s="6">
        <f t="shared" ca="1" si="59"/>
        <v>-3.387</v>
      </c>
      <c r="I89" s="6">
        <f t="shared" ca="1" si="59"/>
        <v>4.9039999999999999</v>
      </c>
      <c r="J89" s="6">
        <f t="shared" ca="1" si="59"/>
        <v>7.9509999999999996</v>
      </c>
      <c r="AD89" s="49"/>
    </row>
    <row r="90" spans="1:40" x14ac:dyDescent="0.25">
      <c r="D90" s="5" t="s">
        <v>86</v>
      </c>
      <c r="E90" s="6">
        <f ca="1">E83</f>
        <v>8.9949999999999992</v>
      </c>
      <c r="F90" s="6">
        <f t="shared" ref="F90:J92" ca="1" si="60">F83</f>
        <v>5.6</v>
      </c>
      <c r="G90" s="6">
        <f t="shared" ca="1" si="60"/>
        <v>-2.722</v>
      </c>
      <c r="H90" s="6">
        <f t="shared" ca="1" si="60"/>
        <v>47.466999999999999</v>
      </c>
      <c r="I90" s="6">
        <f t="shared" ca="1" si="60"/>
        <v>-3.419</v>
      </c>
      <c r="J90" s="6">
        <f t="shared" ca="1" si="60"/>
        <v>-5.5529999999999999</v>
      </c>
      <c r="AD90" s="49"/>
      <c r="AF90" s="100" t="s">
        <v>150</v>
      </c>
      <c r="AG90">
        <f ca="1">(0.5*14.17*F76*0.9*(F77-F78))/(2*AK8*10)+SQRT(((0.5*14.17*F76*0.9*(F77-F78))/(2*AK8*10))^2 -1)</f>
        <v>3.4182892862260386</v>
      </c>
    </row>
    <row r="91" spans="1:40" x14ac:dyDescent="0.25">
      <c r="D91" s="5" t="s">
        <v>87</v>
      </c>
      <c r="E91" s="6">
        <f ca="1">E84</f>
        <v>-36.911999999999999</v>
      </c>
      <c r="F91" s="6">
        <f t="shared" ca="1" si="60"/>
        <v>-22.931000000000001</v>
      </c>
      <c r="G91" s="6">
        <f t="shared" ca="1" si="60"/>
        <v>68.084999999999994</v>
      </c>
      <c r="H91" s="6">
        <f t="shared" ca="1" si="60"/>
        <v>2.14</v>
      </c>
      <c r="I91" s="6">
        <f t="shared" ca="1" si="60"/>
        <v>-3.2719999999999998</v>
      </c>
      <c r="J91" s="6">
        <f t="shared" ca="1" si="60"/>
        <v>-5.3129999999999997</v>
      </c>
      <c r="AD91" s="49"/>
    </row>
    <row r="92" spans="1:40" x14ac:dyDescent="0.25">
      <c r="D92" s="5" t="s">
        <v>11</v>
      </c>
      <c r="E92" s="6">
        <f ca="1">E85</f>
        <v>-449.89099999999996</v>
      </c>
      <c r="F92" s="6">
        <f t="shared" ca="1" si="60"/>
        <v>-276.303</v>
      </c>
      <c r="G92" s="6">
        <f t="shared" ca="1" si="60"/>
        <v>-39.600999999999999</v>
      </c>
      <c r="H92" s="6">
        <f t="shared" ca="1" si="60"/>
        <v>-78.704000000000008</v>
      </c>
      <c r="I92" s="6">
        <f t="shared" ca="1" si="60"/>
        <v>7.7579999999999991</v>
      </c>
      <c r="J92" s="6">
        <f t="shared" ca="1" si="60"/>
        <v>12.561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</row>
    <row r="93" spans="1:40" x14ac:dyDescent="0.25">
      <c r="AD93" s="49"/>
    </row>
    <row r="94" spans="1:40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</row>
    <row r="95" spans="1:40" x14ac:dyDescent="0.25">
      <c r="A95" s="27"/>
      <c r="B95" s="27"/>
      <c r="C95" s="27"/>
      <c r="D95" s="29" t="s">
        <v>84</v>
      </c>
      <c r="E95" s="31">
        <f ca="1">E81-(E81-E88)/$M78*$M76</f>
        <v>11.686406250000001</v>
      </c>
      <c r="F95" s="31">
        <f t="shared" ref="F95" ca="1" si="61">F81-(F81-F88)/$M78*$M76</f>
        <v>7.2930937500000006</v>
      </c>
      <c r="G95" s="31">
        <f ca="1">G81-(G81-G88)/$M78*$M76</f>
        <v>-3.4401562499999994</v>
      </c>
      <c r="H95" s="31">
        <f t="shared" ref="H95:J95" ca="1" si="62">H81-(H81-H88)/$M78*$M76</f>
        <v>59.983437499999994</v>
      </c>
      <c r="I95" s="31">
        <f t="shared" ca="1" si="62"/>
        <v>-4.3211875000000006</v>
      </c>
      <c r="J95" s="31">
        <f t="shared" ca="1" si="62"/>
        <v>-7.0200624999999999</v>
      </c>
      <c r="K95" s="31">
        <f ca="1">(ABS(G95)+ABS(I95))*SIGN(G95)</f>
        <v>-7.76134375</v>
      </c>
      <c r="L95" s="31">
        <f ca="1">(ABS(H95)+ABS(J95))*SIGN(H95)</f>
        <v>67.003499999999988</v>
      </c>
      <c r="M95" s="31">
        <f ca="1">(ABS(K95)+0.3*ABS(L95))*SIGN(K95)</f>
        <v>-27.862393749999995</v>
      </c>
      <c r="N95" s="31">
        <f t="shared" ref="N95:N99" ca="1" si="63">(ABS(L95)+0.3*ABS(K95))*SIGN(L95)</f>
        <v>69.331903124999982</v>
      </c>
      <c r="O95" s="31">
        <f ca="1">F95+M95</f>
        <v>-20.569299999999995</v>
      </c>
      <c r="P95" s="31">
        <f ca="1">F95-M95</f>
        <v>35.155487499999992</v>
      </c>
      <c r="Q95" s="31">
        <f ca="1">F95+N95</f>
        <v>76.624996874999979</v>
      </c>
      <c r="R95" s="31">
        <f ca="1">F95-N95</f>
        <v>-62.038809374999985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</row>
    <row r="96" spans="1:40" x14ac:dyDescent="0.25">
      <c r="A96" s="27"/>
      <c r="B96" s="27"/>
      <c r="C96" s="27"/>
      <c r="D96" s="29" t="s">
        <v>85</v>
      </c>
      <c r="E96" s="31">
        <f ca="1">E82-(E82-E89)/$M78*$M76</f>
        <v>-51.001343750000004</v>
      </c>
      <c r="F96" s="31">
        <f t="shared" ref="F96" ca="1" si="64">F82-(F82-F89)/$M78*$M76</f>
        <v>-31.686625000000003</v>
      </c>
      <c r="G96" s="31">
        <f ca="1">G82-(G82-G89)/$M78*$M76</f>
        <v>96.337468749999999</v>
      </c>
      <c r="H96" s="31">
        <f t="shared" ref="H96:J96" ca="1" si="65">H82-(H82-H89)/$M78*$M76</f>
        <v>2.82534375</v>
      </c>
      <c r="I96" s="31">
        <f t="shared" ca="1" si="65"/>
        <v>-4.5853437499999998</v>
      </c>
      <c r="J96" s="31">
        <f t="shared" ca="1" si="65"/>
        <v>-7.4570625000000001</v>
      </c>
      <c r="K96" s="31">
        <f t="shared" ref="K96:L99" ca="1" si="66">(ABS(G96)+ABS(I96))*SIGN(G96)</f>
        <v>100.92281249999999</v>
      </c>
      <c r="L96" s="31">
        <f t="shared" ca="1" si="66"/>
        <v>10.282406250000001</v>
      </c>
      <c r="M96" s="31">
        <f t="shared" ref="M96:M99" ca="1" si="67">(ABS(K96)+0.3*ABS(L96))*SIGN(K96)</f>
        <v>104.00753437499999</v>
      </c>
      <c r="N96" s="31">
        <f t="shared" ca="1" si="63"/>
        <v>40.559249999999999</v>
      </c>
      <c r="O96" s="31">
        <f t="shared" ref="O96:O98" ca="1" si="68">F96+M96</f>
        <v>72.320909374999985</v>
      </c>
      <c r="P96" s="31">
        <f t="shared" ref="P96:P98" ca="1" si="69">F96-M96</f>
        <v>-135.694159375</v>
      </c>
      <c r="Q96" s="31">
        <f t="shared" ref="Q96:Q98" ca="1" si="70">F96+N96</f>
        <v>8.8726249999999958</v>
      </c>
      <c r="R96" s="31">
        <f t="shared" ref="R96:R98" ca="1" si="71">F96-N96</f>
        <v>-72.245874999999998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</row>
    <row r="97" spans="1:30" x14ac:dyDescent="0.25">
      <c r="A97" s="27"/>
      <c r="B97" s="27"/>
      <c r="C97" s="27"/>
      <c r="D97" s="29" t="s">
        <v>86</v>
      </c>
      <c r="E97" s="31">
        <f ca="1">E83</f>
        <v>8.9949999999999992</v>
      </c>
      <c r="F97" s="31">
        <f ca="1">F83</f>
        <v>5.6</v>
      </c>
      <c r="G97" s="31">
        <f t="shared" ref="G97:J99" ca="1" si="72">G83</f>
        <v>-2.722</v>
      </c>
      <c r="H97" s="31">
        <f t="shared" ca="1" si="72"/>
        <v>47.466999999999999</v>
      </c>
      <c r="I97" s="31">
        <f t="shared" ca="1" si="72"/>
        <v>-3.419</v>
      </c>
      <c r="J97" s="31">
        <f t="shared" ca="1" si="72"/>
        <v>-5.5529999999999999</v>
      </c>
      <c r="K97" s="31">
        <f t="shared" ca="1" si="66"/>
        <v>-6.141</v>
      </c>
      <c r="L97" s="31">
        <f t="shared" ca="1" si="66"/>
        <v>53.019999999999996</v>
      </c>
      <c r="M97" s="31">
        <f t="shared" ca="1" si="67"/>
        <v>-22.046999999999997</v>
      </c>
      <c r="N97" s="31">
        <f t="shared" ca="1" si="63"/>
        <v>54.862299999999998</v>
      </c>
      <c r="O97" s="31">
        <f t="shared" ca="1" si="68"/>
        <v>-16.446999999999996</v>
      </c>
      <c r="P97" s="31">
        <f t="shared" ca="1" si="69"/>
        <v>27.646999999999998</v>
      </c>
      <c r="Q97" s="31">
        <f t="shared" ca="1" si="70"/>
        <v>60.462299999999999</v>
      </c>
      <c r="R97" s="31">
        <f t="shared" ca="1" si="71"/>
        <v>-49.262299999999996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</row>
    <row r="98" spans="1:30" x14ac:dyDescent="0.25">
      <c r="A98" s="27"/>
      <c r="B98" s="27"/>
      <c r="C98" s="27"/>
      <c r="D98" s="29" t="s">
        <v>87</v>
      </c>
      <c r="E98" s="31">
        <f ca="1">E84</f>
        <v>-36.911999999999999</v>
      </c>
      <c r="F98" s="31">
        <f ca="1">F84</f>
        <v>-22.931000000000001</v>
      </c>
      <c r="G98" s="31">
        <f t="shared" ca="1" si="72"/>
        <v>68.084999999999994</v>
      </c>
      <c r="H98" s="31">
        <f t="shared" ca="1" si="72"/>
        <v>2.14</v>
      </c>
      <c r="I98" s="31">
        <f t="shared" ca="1" si="72"/>
        <v>-3.2719999999999998</v>
      </c>
      <c r="J98" s="31">
        <f t="shared" ca="1" si="72"/>
        <v>-5.3129999999999997</v>
      </c>
      <c r="K98" s="31">
        <f t="shared" ca="1" si="66"/>
        <v>71.356999999999999</v>
      </c>
      <c r="L98" s="31">
        <f t="shared" ca="1" si="66"/>
        <v>7.4529999999999994</v>
      </c>
      <c r="M98" s="31">
        <f t="shared" ca="1" si="67"/>
        <v>73.5929</v>
      </c>
      <c r="N98" s="31">
        <f t="shared" ca="1" si="63"/>
        <v>28.860099999999999</v>
      </c>
      <c r="O98" s="31">
        <f t="shared" ca="1" si="68"/>
        <v>50.661900000000003</v>
      </c>
      <c r="P98" s="31">
        <f t="shared" ca="1" si="69"/>
        <v>-96.523899999999998</v>
      </c>
      <c r="Q98" s="31">
        <f t="shared" ca="1" si="70"/>
        <v>5.9290999999999983</v>
      </c>
      <c r="R98" s="31">
        <f t="shared" ca="1" si="71"/>
        <v>-51.7911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</row>
    <row r="99" spans="1:30" x14ac:dyDescent="0.25">
      <c r="A99" s="27"/>
      <c r="B99" s="27"/>
      <c r="C99" s="27"/>
      <c r="D99" s="29" t="s">
        <v>11</v>
      </c>
      <c r="E99" s="31">
        <f ca="1">E85+K85</f>
        <v>-467.63599999999997</v>
      </c>
      <c r="F99" s="31">
        <f ca="1">F85+L85</f>
        <v>-289.95299999999997</v>
      </c>
      <c r="G99" s="31">
        <f t="shared" ca="1" si="72"/>
        <v>-39.600999999999999</v>
      </c>
      <c r="H99" s="31">
        <f t="shared" ca="1" si="72"/>
        <v>-78.704000000000008</v>
      </c>
      <c r="I99" s="31">
        <f t="shared" ca="1" si="72"/>
        <v>7.7579999999999991</v>
      </c>
      <c r="J99" s="31">
        <f t="shared" ca="1" si="72"/>
        <v>12.561</v>
      </c>
      <c r="K99" s="31">
        <f t="shared" ca="1" si="66"/>
        <v>-47.358999999999995</v>
      </c>
      <c r="L99" s="31">
        <f t="shared" ca="1" si="66"/>
        <v>-91.265000000000015</v>
      </c>
      <c r="M99" s="31">
        <f t="shared" ca="1" si="67"/>
        <v>-74.738500000000002</v>
      </c>
      <c r="N99" s="31">
        <f t="shared" ca="1" si="63"/>
        <v>-105.47270000000002</v>
      </c>
      <c r="O99" s="31">
        <f ca="1">F99+M99</f>
        <v>-364.69149999999996</v>
      </c>
      <c r="P99" s="31">
        <f ca="1">F99-M99</f>
        <v>-215.21449999999999</v>
      </c>
      <c r="Q99" s="31">
        <f ca="1">F99+N99</f>
        <v>-395.42570000000001</v>
      </c>
      <c r="R99" s="31">
        <f ca="1">F99-N99</f>
        <v>-184.48029999999994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</row>
    <row r="100" spans="1:30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</row>
    <row r="101" spans="1:30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</row>
    <row r="102" spans="1:30" x14ac:dyDescent="0.25">
      <c r="A102" s="27"/>
      <c r="B102" s="27"/>
      <c r="C102" s="27"/>
      <c r="D102" s="29" t="s">
        <v>84</v>
      </c>
      <c r="E102" s="31">
        <f ca="1">E88+(E81-E88)/$M78*$M77</f>
        <v>-11.701406250000002</v>
      </c>
      <c r="F102" s="31">
        <f t="shared" ref="F102" ca="1" si="73">F88+(F81-F88)/$M78*$M77</f>
        <v>-7.2660937499999996</v>
      </c>
      <c r="G102" s="31">
        <f ca="1">G88+(G81-G88)/$M78*$M77</f>
        <v>3.6391562500000001</v>
      </c>
      <c r="H102" s="31">
        <f t="shared" ref="H102:J102" ca="1" si="74">H88+(H81-H88)/$M78*$M77</f>
        <v>-63.443437500000002</v>
      </c>
      <c r="I102" s="31">
        <f t="shared" ca="1" si="74"/>
        <v>4.5691875</v>
      </c>
      <c r="J102" s="31">
        <f t="shared" ca="1" si="74"/>
        <v>7.4180624999999996</v>
      </c>
      <c r="K102" s="31">
        <f ca="1">(ABS(G102)+ABS(I102))*SIGN(G102)</f>
        <v>8.2083437500000009</v>
      </c>
      <c r="L102" s="31">
        <f ca="1">(ABS(H102)+ABS(J102))*SIGN(H102)</f>
        <v>-70.861500000000007</v>
      </c>
      <c r="M102" s="31">
        <f t="shared" ref="M102:M106" ca="1" si="75">(ABS(K102)+0.3*ABS(L102))*SIGN(K102)</f>
        <v>29.466793750000001</v>
      </c>
      <c r="N102" s="31">
        <f t="shared" ref="N102:N106" ca="1" si="76">(ABS(L102)+0.3*ABS(K102))*SIGN(L102)</f>
        <v>-73.324003125000004</v>
      </c>
      <c r="O102" s="31">
        <f ca="1">F102+M102</f>
        <v>22.200700000000001</v>
      </c>
      <c r="P102" s="31">
        <f ca="1">F102-M102</f>
        <v>-36.732887500000004</v>
      </c>
      <c r="Q102" s="31">
        <f ca="1">F102+N102</f>
        <v>-80.590096875</v>
      </c>
      <c r="R102" s="31">
        <f ca="1">F102-N102</f>
        <v>66.057909375000008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</row>
    <row r="103" spans="1:30" x14ac:dyDescent="0.25">
      <c r="A103" s="27"/>
      <c r="B103" s="27"/>
      <c r="C103" s="27"/>
      <c r="D103" s="29" t="s">
        <v>85</v>
      </c>
      <c r="E103" s="31">
        <f t="shared" ref="E103:F103" ca="1" si="77">E89+(E82-E89)/$M78*$M77</f>
        <v>44.970343749999998</v>
      </c>
      <c r="F103" s="31">
        <f t="shared" ca="1" si="77"/>
        <v>27.934625</v>
      </c>
      <c r="G103" s="31">
        <f ca="1">G89+(G82-G89)/$M78*$M77</f>
        <v>-81.368468750000005</v>
      </c>
      <c r="H103" s="31">
        <f t="shared" ref="H103:J103" ca="1" si="78">H89+(H82-H89)/$M78*$M77</f>
        <v>-2.7443437500000001</v>
      </c>
      <c r="I103" s="31">
        <f t="shared" ca="1" si="78"/>
        <v>3.92234375</v>
      </c>
      <c r="J103" s="31">
        <f t="shared" ca="1" si="78"/>
        <v>6.3570624999999996</v>
      </c>
      <c r="K103" s="31">
        <f t="shared" ref="K103:L106" ca="1" si="79">(ABS(G103)+ABS(I103))*SIGN(G103)</f>
        <v>-85.290812500000001</v>
      </c>
      <c r="L103" s="31">
        <f t="shared" ca="1" si="79"/>
        <v>-9.1014062500000001</v>
      </c>
      <c r="M103" s="31">
        <f t="shared" ca="1" si="75"/>
        <v>-88.021234375000006</v>
      </c>
      <c r="N103" s="31">
        <f t="shared" ca="1" si="76"/>
        <v>-34.688649999999996</v>
      </c>
      <c r="O103" s="31">
        <f t="shared" ref="O103:O105" ca="1" si="80">F103+M103</f>
        <v>-60.086609375000009</v>
      </c>
      <c r="P103" s="31">
        <f t="shared" ref="P103:P105" ca="1" si="81">F103-M103</f>
        <v>115.955859375</v>
      </c>
      <c r="Q103" s="31">
        <f t="shared" ref="Q103:Q105" ca="1" si="82">F103+N103</f>
        <v>-6.7540249999999951</v>
      </c>
      <c r="R103" s="31">
        <f t="shared" ref="R103:R105" ca="1" si="83">F103-N103</f>
        <v>62.623274999999992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</row>
    <row r="104" spans="1:30" x14ac:dyDescent="0.25">
      <c r="A104" s="27"/>
      <c r="B104" s="27"/>
      <c r="C104" s="27"/>
      <c r="D104" s="29" t="s">
        <v>86</v>
      </c>
      <c r="E104" s="31">
        <f ca="1">E97</f>
        <v>8.9949999999999992</v>
      </c>
      <c r="F104" s="31">
        <f t="shared" ref="F104:J105" ca="1" si="84">F97</f>
        <v>5.6</v>
      </c>
      <c r="G104" s="31">
        <f t="shared" ca="1" si="84"/>
        <v>-2.722</v>
      </c>
      <c r="H104" s="31">
        <f t="shared" ca="1" si="84"/>
        <v>47.466999999999999</v>
      </c>
      <c r="I104" s="31">
        <f t="shared" ca="1" si="84"/>
        <v>-3.419</v>
      </c>
      <c r="J104" s="31">
        <f t="shared" ca="1" si="84"/>
        <v>-5.5529999999999999</v>
      </c>
      <c r="K104" s="31">
        <f t="shared" ca="1" si="79"/>
        <v>-6.141</v>
      </c>
      <c r="L104" s="31">
        <f t="shared" ca="1" si="79"/>
        <v>53.019999999999996</v>
      </c>
      <c r="M104" s="31">
        <f t="shared" ca="1" si="75"/>
        <v>-22.046999999999997</v>
      </c>
      <c r="N104" s="31">
        <f t="shared" ca="1" si="76"/>
        <v>54.862299999999998</v>
      </c>
      <c r="O104" s="31">
        <f t="shared" ca="1" si="80"/>
        <v>-16.446999999999996</v>
      </c>
      <c r="P104" s="31">
        <f t="shared" ca="1" si="81"/>
        <v>27.646999999999998</v>
      </c>
      <c r="Q104" s="31">
        <f t="shared" ca="1" si="82"/>
        <v>60.462299999999999</v>
      </c>
      <c r="R104" s="31">
        <f t="shared" ca="1" si="83"/>
        <v>-49.262299999999996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</row>
    <row r="105" spans="1:30" x14ac:dyDescent="0.25">
      <c r="A105" s="27"/>
      <c r="B105" s="27"/>
      <c r="C105" s="27"/>
      <c r="D105" s="29" t="s">
        <v>87</v>
      </c>
      <c r="E105" s="31">
        <f ca="1">E98</f>
        <v>-36.911999999999999</v>
      </c>
      <c r="F105" s="31">
        <f t="shared" ca="1" si="84"/>
        <v>-22.931000000000001</v>
      </c>
      <c r="G105" s="31">
        <f t="shared" ca="1" si="84"/>
        <v>68.084999999999994</v>
      </c>
      <c r="H105" s="31">
        <f t="shared" ca="1" si="84"/>
        <v>2.14</v>
      </c>
      <c r="I105" s="31">
        <f t="shared" ca="1" si="84"/>
        <v>-3.2719999999999998</v>
      </c>
      <c r="J105" s="31">
        <f t="shared" ca="1" si="84"/>
        <v>-5.3129999999999997</v>
      </c>
      <c r="K105" s="31">
        <f t="shared" ca="1" si="79"/>
        <v>71.356999999999999</v>
      </c>
      <c r="L105" s="31">
        <f t="shared" ca="1" si="79"/>
        <v>7.4529999999999994</v>
      </c>
      <c r="M105" s="31">
        <f t="shared" ca="1" si="75"/>
        <v>73.5929</v>
      </c>
      <c r="N105" s="31">
        <f t="shared" ca="1" si="76"/>
        <v>28.860099999999999</v>
      </c>
      <c r="O105" s="31">
        <f t="shared" ca="1" si="80"/>
        <v>50.661900000000003</v>
      </c>
      <c r="P105" s="31">
        <f t="shared" ca="1" si="81"/>
        <v>-96.523899999999998</v>
      </c>
      <c r="Q105" s="31">
        <f t="shared" ca="1" si="82"/>
        <v>5.9290999999999983</v>
      </c>
      <c r="R105" s="31">
        <f t="shared" ca="1" si="83"/>
        <v>-51.7911</v>
      </c>
      <c r="S105" s="27"/>
      <c r="T105" s="27"/>
      <c r="U105" s="27"/>
      <c r="V105" s="27"/>
      <c r="W105" s="27"/>
      <c r="X105" s="85" t="s">
        <v>132</v>
      </c>
      <c r="Y105" s="60" t="str">
        <f>IF((V117+V118)*2&gt;F77*F76*0.01,"verifica","non verifica")</f>
        <v>verifica</v>
      </c>
      <c r="Z105" s="92" t="s">
        <v>132</v>
      </c>
      <c r="AA105" s="110" t="str">
        <f>IF((V118+V117)*2&lt;=F77*F76*0.025,"verifica","non verifica")</f>
        <v>verifica</v>
      </c>
      <c r="AB105" s="110"/>
      <c r="AC105" s="27"/>
      <c r="AD105" s="52"/>
    </row>
    <row r="106" spans="1:30" x14ac:dyDescent="0.25">
      <c r="A106" s="27"/>
      <c r="B106" s="27"/>
      <c r="C106" s="27"/>
      <c r="D106" s="29" t="s">
        <v>11</v>
      </c>
      <c r="E106" s="31">
        <f ca="1">E92+K92</f>
        <v>-484.89349999999996</v>
      </c>
      <c r="F106" s="31">
        <f ca="1">F92+L92</f>
        <v>-303.22800000000001</v>
      </c>
      <c r="G106" s="31">
        <f t="shared" ref="G106:J106" ca="1" si="85">G92</f>
        <v>-39.600999999999999</v>
      </c>
      <c r="H106" s="31">
        <f t="shared" ca="1" si="85"/>
        <v>-78.704000000000008</v>
      </c>
      <c r="I106" s="31">
        <f t="shared" ca="1" si="85"/>
        <v>7.7579999999999991</v>
      </c>
      <c r="J106" s="31">
        <f t="shared" ca="1" si="85"/>
        <v>12.561</v>
      </c>
      <c r="K106" s="31">
        <f t="shared" ca="1" si="79"/>
        <v>-47.358999999999995</v>
      </c>
      <c r="L106" s="31">
        <f t="shared" ca="1" si="79"/>
        <v>-91.265000000000015</v>
      </c>
      <c r="M106" s="31">
        <f t="shared" ca="1" si="75"/>
        <v>-74.738500000000002</v>
      </c>
      <c r="N106" s="31">
        <f t="shared" ca="1" si="76"/>
        <v>-105.47270000000002</v>
      </c>
      <c r="O106" s="31">
        <f ca="1">F106+M106</f>
        <v>-377.9665</v>
      </c>
      <c r="P106" s="31">
        <f ca="1">F106-M106</f>
        <v>-228.48950000000002</v>
      </c>
      <c r="Q106" s="31">
        <f ca="1">F106+N106</f>
        <v>-408.70070000000004</v>
      </c>
      <c r="R106" s="31">
        <f ca="1">F106-N106</f>
        <v>-197.75529999999998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</row>
    <row r="107" spans="1:30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</row>
    <row r="108" spans="1:30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</row>
    <row r="109" spans="1:30" x14ac:dyDescent="0.25">
      <c r="A109" s="5">
        <f ca="1">B76</f>
        <v>15</v>
      </c>
      <c r="D109" s="5" t="s">
        <v>84</v>
      </c>
      <c r="E109" s="34">
        <f ca="1">E95</f>
        <v>11.686406250000001</v>
      </c>
      <c r="F109" s="6">
        <f t="shared" ref="F109:I110" ca="1" si="86">O95</f>
        <v>-20.569299999999995</v>
      </c>
      <c r="G109" s="6">
        <f t="shared" ca="1" si="86"/>
        <v>35.155487499999992</v>
      </c>
      <c r="H109" s="35">
        <f t="shared" ca="1" si="86"/>
        <v>76.624996874999979</v>
      </c>
      <c r="I109" s="35">
        <f t="shared" ca="1" si="86"/>
        <v>-62.038809374999985</v>
      </c>
      <c r="J109" s="6">
        <f>INDEX($N$275:$N$286,MATCH(A111,$L$275:$L$286,-1),1)</f>
        <v>83.473174953431652</v>
      </c>
      <c r="K109" s="34">
        <f ca="1">MAX(ABS(F109),IF(J109="---",0,0.3*J109))</f>
        <v>25.041952486029494</v>
      </c>
      <c r="L109" s="34">
        <f ca="1">MAX(ABS(G109),IF(J109="---",0,0.3*J109))</f>
        <v>35.155487499999992</v>
      </c>
      <c r="M109" s="34">
        <f ca="1">MAX(ABS(H109),J109)</f>
        <v>83.473174953431652</v>
      </c>
      <c r="N109" s="34">
        <f ca="1">MAX(ABS(I109),J109)</f>
        <v>83.473174953431652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7">MAX(L109-$Z77*(1-((0.48*$Z76+L111)/(0.48*$Z76))^2),0)/(($F77-2*$F78)*$O$2)*1000</f>
        <v>0.61634689150850597</v>
      </c>
      <c r="S109" s="36">
        <f t="shared" ca="1" si="87"/>
        <v>3.7603353734503804</v>
      </c>
      <c r="T109" s="36">
        <f ca="1">MAX(N109-$Z77*(1-((0.48*$Z76+N111)/(0.48*$Z76))^2),0)/(($F77-2*$F78)*$O$2)*1000</f>
        <v>6.6895821116185132</v>
      </c>
      <c r="U109" s="34">
        <f ca="1">MAX(P109:T109)</f>
        <v>6.6895821116185132</v>
      </c>
      <c r="V109" s="26">
        <f>V117</f>
        <v>9.36</v>
      </c>
      <c r="W109" s="7">
        <f>2*V109*$O$2/10</f>
        <v>732.52173913043475</v>
      </c>
      <c r="X109" s="6">
        <f>W109*(F77-2*F78)/200</f>
        <v>80.577391304347827</v>
      </c>
      <c r="Y109" s="5"/>
      <c r="Z109" s="16"/>
      <c r="AD109" s="49"/>
    </row>
    <row r="110" spans="1:30" x14ac:dyDescent="0.25">
      <c r="A110" s="29" t="s">
        <v>67</v>
      </c>
      <c r="D110" s="5" t="s">
        <v>85</v>
      </c>
      <c r="E110" s="34">
        <f ca="1">E96</f>
        <v>-51.001343750000004</v>
      </c>
      <c r="F110" s="35">
        <f t="shared" ca="1" si="86"/>
        <v>72.320909374999985</v>
      </c>
      <c r="G110" s="35">
        <f t="shared" ca="1" si="86"/>
        <v>-135.694159375</v>
      </c>
      <c r="H110" s="6">
        <f t="shared" ca="1" si="86"/>
        <v>8.8726249999999958</v>
      </c>
      <c r="I110" s="6">
        <f t="shared" ca="1" si="86"/>
        <v>-72.245874999999998</v>
      </c>
      <c r="J110" s="6">
        <f>INDEX($O$275:$O$286,MATCH(A111,$L$275:$L$286,-1),1)</f>
        <v>152.31798448974959</v>
      </c>
      <c r="K110" s="34">
        <f ca="1">MAX(ABS(F110),J110)</f>
        <v>152.31798448974959</v>
      </c>
      <c r="L110" s="34">
        <f ca="1">MAX(ABS(G110),J110)</f>
        <v>152.31798448974959</v>
      </c>
      <c r="M110" s="34">
        <f ca="1">MAX(ABS(H110),IF(J110="---",0,0.3*J110))</f>
        <v>45.695395346924876</v>
      </c>
      <c r="N110" s="34">
        <f ca="1">MAX(ABS(I110),IF(J110="---",0,0.3*J110))</f>
        <v>72.245874999999998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1.6889322754141984</v>
      </c>
      <c r="R110" s="36">
        <f t="shared" ref="R110:T110" ca="1" si="88">MAX(L110-$Z78*(1-((0.48*$Z76+L111)/(0.48*$Z76))^2),0)/(($F76-2*$F78)*$O$2)*1000</f>
        <v>3.4075055160833401</v>
      </c>
      <c r="S110" s="36">
        <f t="shared" ca="1" si="88"/>
        <v>0</v>
      </c>
      <c r="T110" s="36">
        <f t="shared" ca="1" si="88"/>
        <v>0.48837814468384927</v>
      </c>
      <c r="U110" s="34">
        <f ca="1">MAX(P110:T110)</f>
        <v>3.4075055160833401</v>
      </c>
      <c r="V110" s="26">
        <v>9.42</v>
      </c>
      <c r="W110" s="7">
        <f>2*V110*$O$2/10</f>
        <v>737.21739130434787</v>
      </c>
      <c r="X110" s="6">
        <f>W110*(F76-2*F78)/200</f>
        <v>228.53739130434784</v>
      </c>
      <c r="Y110" s="5"/>
      <c r="Z110" s="16"/>
      <c r="AD110" s="49"/>
    </row>
    <row r="111" spans="1:30" x14ac:dyDescent="0.25">
      <c r="A111" s="5">
        <f>B77</f>
        <v>4</v>
      </c>
      <c r="D111" s="5" t="s">
        <v>11</v>
      </c>
      <c r="E111" s="37">
        <f ca="1">E99</f>
        <v>-467.63599999999997</v>
      </c>
      <c r="F111" s="7">
        <f ca="1">O99</f>
        <v>-364.69149999999996</v>
      </c>
      <c r="G111" s="7">
        <f ca="1">P99</f>
        <v>-215.21449999999999</v>
      </c>
      <c r="H111" s="7">
        <f ca="1">Q99</f>
        <v>-395.42570000000001</v>
      </c>
      <c r="I111" s="7">
        <f ca="1">R99</f>
        <v>-184.48029999999994</v>
      </c>
      <c r="K111" s="34">
        <f ca="1">F111</f>
        <v>-364.69149999999996</v>
      </c>
      <c r="L111" s="34">
        <f t="shared" ref="L111:N111" ca="1" si="89">G111</f>
        <v>-215.21449999999999</v>
      </c>
      <c r="M111" s="34">
        <f t="shared" ca="1" si="89"/>
        <v>-395.42570000000001</v>
      </c>
      <c r="N111" s="34">
        <f t="shared" ca="1" si="89"/>
        <v>-184.48029999999994</v>
      </c>
      <c r="AD111" s="49"/>
    </row>
    <row r="112" spans="1:30" x14ac:dyDescent="0.25">
      <c r="D112" s="15" t="s">
        <v>105</v>
      </c>
      <c r="E112" s="6">
        <f ca="1">($Z77+$X109)*(1-ABS((0.48*$Z76+E111)/(0.48*$Z76+$W109))^(1+1/(1+$W109/$Z76)))</f>
        <v>144.15248458165496</v>
      </c>
      <c r="K112" s="6">
        <f t="shared" ref="K112:N112" ca="1" si="90">($Z77+$X109)*(1-ABS((0.48*$Z76+K111)/(0.48*$Z76+$W109))^(1+1/(1+$W109/$Z76)))</f>
        <v>135.38396011122128</v>
      </c>
      <c r="L112" s="6">
        <f t="shared" ca="1" si="90"/>
        <v>121.39319125669364</v>
      </c>
      <c r="M112" s="6">
        <f t="shared" ca="1" si="90"/>
        <v>138.07667780845162</v>
      </c>
      <c r="N112" s="6">
        <f t="shared" ca="1" si="90"/>
        <v>118.33481628135024</v>
      </c>
      <c r="AD112" s="49"/>
    </row>
    <row r="113" spans="1:59" x14ac:dyDescent="0.25">
      <c r="D113" s="15" t="s">
        <v>106</v>
      </c>
      <c r="E113" s="6">
        <f ca="1">($Z78+$X110)*(1-ABS((0.48*$Z76+E111)/(0.48*$Z76+$W110))^(1+1/(1+$W110/$Z76)))</f>
        <v>367.82343588208357</v>
      </c>
      <c r="K113" s="6">
        <f t="shared" ref="K113:N113" ca="1" si="91">($Z78+$X110)*(1-ABS((0.48*$Z76+K111)/(0.48*$Z76+$W110))^(1+1/(1+$W110/$Z76)))</f>
        <v>345.5528917097576</v>
      </c>
      <c r="L113" s="6">
        <f t="shared" ca="1" si="91"/>
        <v>310.02299050313928</v>
      </c>
      <c r="M113" s="6">
        <f t="shared" ca="1" si="91"/>
        <v>352.39168985898448</v>
      </c>
      <c r="N113" s="6">
        <f t="shared" ca="1" si="91"/>
        <v>302.25676948563881</v>
      </c>
      <c r="AD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7.4714120850470495E-2</v>
      </c>
      <c r="K114" s="38">
        <f t="shared" ref="K114:N114" ca="1" si="92">ABS(K109/K112)^1.5+ABS(K110/K113)^1.5</f>
        <v>0.37220641237808094</v>
      </c>
      <c r="L114" s="38">
        <f t="shared" ca="1" si="92"/>
        <v>0.5002253259148568</v>
      </c>
      <c r="M114" s="38">
        <f t="shared" ca="1" si="92"/>
        <v>0.51674048371150327</v>
      </c>
      <c r="N114" s="38">
        <f t="shared" ca="1" si="92"/>
        <v>0.7093070553607399</v>
      </c>
      <c r="AD114" s="49"/>
    </row>
    <row r="115" spans="1:59" x14ac:dyDescent="0.25">
      <c r="AD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</row>
    <row r="117" spans="1:59" x14ac:dyDescent="0.25">
      <c r="D117" s="5" t="s">
        <v>84</v>
      </c>
      <c r="E117" s="34">
        <f ca="1">E102</f>
        <v>-11.701406250000002</v>
      </c>
      <c r="F117" s="6">
        <f t="shared" ref="F117:I118" ca="1" si="93">O102</f>
        <v>22.200700000000001</v>
      </c>
      <c r="G117" s="6">
        <f t="shared" ca="1" si="93"/>
        <v>-36.732887500000004</v>
      </c>
      <c r="H117" s="35">
        <f t="shared" ca="1" si="93"/>
        <v>-80.590096875</v>
      </c>
      <c r="I117" s="35">
        <f t="shared" ca="1" si="93"/>
        <v>66.057909375000008</v>
      </c>
      <c r="J117" s="6">
        <f>INDEX($N$275:$N$286,MATCH(A111,$L$275:$L$286,-1)+1,1)</f>
        <v>64.13493050084459</v>
      </c>
      <c r="K117" s="34">
        <f ca="1">MAX(ABS(F117),IF(J117="---",0,0.3*J117))</f>
        <v>22.200700000000001</v>
      </c>
      <c r="L117" s="34">
        <f ca="1">MAX(ABS(G117),IF(J117="---",0,0.3*J117))</f>
        <v>36.732887500000004</v>
      </c>
      <c r="M117" s="34">
        <f ca="1">MAX(ABS(H117),J117)</f>
        <v>80.590096875</v>
      </c>
      <c r="N117" s="34">
        <f ca="1">MAX(ABS(I117),J117)</f>
        <v>66.057909375000008</v>
      </c>
      <c r="O117" s="13" t="s">
        <v>103</v>
      </c>
      <c r="P117" s="36">
        <f t="shared" ref="P117" ca="1" si="94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0.60420889701525315</v>
      </c>
      <c r="S117" s="36">
        <f ca="1">MAX(M117-$Z77*(1-((0.48*$Z76+M119)/(0.48*$Z76))^2),0)/(($F77-2*$F78)*$O$2)*1000</f>
        <v>3.2592515682166372</v>
      </c>
      <c r="T117" s="36">
        <f ca="1">MAX(N117-$Z77*(1-((0.48*$Z76+N119)/(0.48*$Z76))^2),0)/(($F77-2*$F78)*$O$2)*1000</f>
        <v>4.4662470759846569</v>
      </c>
      <c r="U117" s="34">
        <f ca="1">MAX(P117:T117)</f>
        <v>4.4662470759846569</v>
      </c>
      <c r="V117" s="26">
        <f>9.36</f>
        <v>9.36</v>
      </c>
      <c r="W117" s="7">
        <f>2*V117*$O$2/10</f>
        <v>732.52173913043475</v>
      </c>
      <c r="X117" s="6">
        <f>W117*(F77-2*F78)/200</f>
        <v>80.577391304347827</v>
      </c>
      <c r="AD117" s="49"/>
    </row>
    <row r="118" spans="1:59" x14ac:dyDescent="0.25">
      <c r="D118" s="5" t="s">
        <v>85</v>
      </c>
      <c r="E118" s="34">
        <f ca="1">E103</f>
        <v>44.970343749999998</v>
      </c>
      <c r="F118" s="35">
        <f t="shared" ca="1" si="93"/>
        <v>-60.086609375000009</v>
      </c>
      <c r="G118" s="35">
        <f t="shared" ca="1" si="93"/>
        <v>115.955859375</v>
      </c>
      <c r="H118" s="6">
        <f t="shared" ca="1" si="93"/>
        <v>-6.7540249999999951</v>
      </c>
      <c r="I118" s="6">
        <f t="shared" ca="1" si="93"/>
        <v>62.623274999999992</v>
      </c>
      <c r="J118" s="6">
        <f>INDEX($O$275:$O$286,MATCH(A111,$L$275:$L$286,-1)+1,1)</f>
        <v>121.98859111560132</v>
      </c>
      <c r="K118" s="34">
        <f ca="1">MAX(ABS(F118),J118)</f>
        <v>121.98859111560132</v>
      </c>
      <c r="L118" s="34">
        <f ca="1">MAX(ABS(G118),J118)</f>
        <v>121.98859111560132</v>
      </c>
      <c r="M118" s="34">
        <f ca="1">MAX(ABS(H118),IF(J118="---",0,0.3*J118))</f>
        <v>36.596577334680397</v>
      </c>
      <c r="N118" s="34">
        <f ca="1">MAX(ABS(I118),IF(J118="---",0,0.3*J118))</f>
        <v>62.623274999999992</v>
      </c>
      <c r="O118" s="13" t="s">
        <v>104</v>
      </c>
      <c r="P118" s="36">
        <f t="shared" ref="P118" ca="1" si="95">MAX(E118-$Z78*(1-((0.48*$Z76+E119)/(0.48*$Z76))^2),0)/(($F76-2*$F78)*$O$2)*1000</f>
        <v>0</v>
      </c>
      <c r="Q118" s="36">
        <f ca="1">MAX(K118-$Z78*(1-((0.48*$Z76+K119)/(0.48*$Z76))^2),0)/(($F76-2*$F78)*$O$2)*1000</f>
        <v>0.29708360926360933</v>
      </c>
      <c r="R118" s="36">
        <f ca="1">MAX(L118-$Z78*(1-((0.48*$Z76+L119)/(0.48*$Z76))^2),0)/(($F76-2*$F78)*$O$2)*1000</f>
        <v>1.9956101736795886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1.9956101736795886</v>
      </c>
      <c r="V118" s="26">
        <v>9.42</v>
      </c>
      <c r="W118" s="7">
        <f>2*V118*$O$2/10</f>
        <v>737.21739130434787</v>
      </c>
      <c r="X118" s="6">
        <f>W118*(F76-2*F78)/200</f>
        <v>228.53739130434784</v>
      </c>
      <c r="AD118" s="49"/>
    </row>
    <row r="119" spans="1:59" x14ac:dyDescent="0.25">
      <c r="D119" s="5" t="s">
        <v>11</v>
      </c>
      <c r="E119" s="37">
        <f ca="1">E106</f>
        <v>-484.89349999999996</v>
      </c>
      <c r="F119" s="7">
        <f ca="1">O106</f>
        <v>-377.9665</v>
      </c>
      <c r="G119" s="7">
        <f ca="1">P106</f>
        <v>-228.48950000000002</v>
      </c>
      <c r="H119" s="7">
        <f ca="1">Q106</f>
        <v>-408.70070000000004</v>
      </c>
      <c r="I119" s="7">
        <f ca="1">R106</f>
        <v>-197.75529999999998</v>
      </c>
      <c r="K119" s="34">
        <f ca="1">F119</f>
        <v>-377.9665</v>
      </c>
      <c r="L119" s="34">
        <f t="shared" ref="L119:N119" ca="1" si="96">G119</f>
        <v>-228.48950000000002</v>
      </c>
      <c r="M119" s="34">
        <f t="shared" ca="1" si="96"/>
        <v>-408.70070000000004</v>
      </c>
      <c r="N119" s="34">
        <f t="shared" ca="1" si="96"/>
        <v>-197.75529999999998</v>
      </c>
      <c r="AD119" s="49"/>
    </row>
    <row r="120" spans="1:59" x14ac:dyDescent="0.25">
      <c r="D120" s="15" t="s">
        <v>105</v>
      </c>
      <c r="E120" s="6">
        <f ca="1">($Z77+$X117)*(1-ABS((0.48*$Z76+E119)/(0.48*$Z76+$W117))^(1+1/(1+$W117/$Z76)))</f>
        <v>145.55204070838593</v>
      </c>
      <c r="K120" s="6">
        <f t="shared" ref="K120:N120" ca="1" si="97">($Z77+$X117)*(1-ABS((0.48*$Z76+K119)/(0.48*$Z76+$W117))^(1+1/(1+$W117/$Z76)))</f>
        <v>136.55479705543783</v>
      </c>
      <c r="L120" s="6">
        <f t="shared" ca="1" si="97"/>
        <v>122.695171485488</v>
      </c>
      <c r="M120" s="6">
        <f t="shared" ca="1" si="97"/>
        <v>139.2201088740959</v>
      </c>
      <c r="N120" s="6">
        <f t="shared" ca="1" si="97"/>
        <v>119.66335150383779</v>
      </c>
      <c r="AD120" s="49"/>
    </row>
    <row r="121" spans="1:59" x14ac:dyDescent="0.25">
      <c r="D121" s="15" t="s">
        <v>106</v>
      </c>
      <c r="E121" s="6">
        <f ca="1">($Z78+$X118)*(1-ABS((0.48*$Z76+E119)/(0.48*$Z76+$W118))^(1+1/(1+$W118/$Z76)))</f>
        <v>371.37828960325527</v>
      </c>
      <c r="K121" s="6">
        <f t="shared" ref="K121:N121" ca="1" si="98">($Z78+$X118)*(1-ABS((0.48*$Z76+K119)/(0.48*$Z76+$W118))^(1+1/(1+$W118/$Z76)))</f>
        <v>348.52648610402127</v>
      </c>
      <c r="L121" s="6">
        <f t="shared" ca="1" si="98"/>
        <v>313.32920768739984</v>
      </c>
      <c r="M121" s="6">
        <f t="shared" ca="1" si="98"/>
        <v>355.29576808396604</v>
      </c>
      <c r="N121" s="6">
        <f t="shared" ca="1" si="98"/>
        <v>305.63033362067006</v>
      </c>
      <c r="AD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6.4931567649198052E-2</v>
      </c>
      <c r="K122" s="38">
        <f t="shared" ref="K122:N122" ca="1" si="99">ABS(K117/K120)^1.5+ABS(K118/K121)^1.5</f>
        <v>0.2726263399998714</v>
      </c>
      <c r="L122" s="38">
        <f t="shared" ca="1" si="99"/>
        <v>0.40673833111404706</v>
      </c>
      <c r="M122" s="38">
        <f t="shared" ca="1" si="99"/>
        <v>0.47348049609766962</v>
      </c>
      <c r="N122" s="38">
        <f t="shared" ca="1" si="99"/>
        <v>0.50290156908464578</v>
      </c>
      <c r="AD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</row>
    <row r="124" spans="1:59" x14ac:dyDescent="0.25">
      <c r="A124" t="s">
        <v>57</v>
      </c>
      <c r="B124" s="5">
        <f ca="1">$A$4</f>
        <v>15</v>
      </c>
      <c r="D124" t="s">
        <v>58</v>
      </c>
      <c r="E124" s="5" t="s">
        <v>59</v>
      </c>
      <c r="F124" s="17">
        <v>80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1" t="s">
        <v>133</v>
      </c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6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30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122.4</v>
      </c>
      <c r="AA125" s="16" t="s">
        <v>73</v>
      </c>
      <c r="AD125" s="49"/>
      <c r="AZ125" s="82" t="s">
        <v>162</v>
      </c>
      <c r="BA125" s="112" t="s">
        <v>164</v>
      </c>
      <c r="BB125" s="113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326.39999999999998</v>
      </c>
      <c r="AA126" s="16" t="s">
        <v>73</v>
      </c>
      <c r="AD126" s="49"/>
      <c r="AF126" s="107" t="s">
        <v>134</v>
      </c>
      <c r="AG126" s="107"/>
      <c r="AH126" s="107"/>
      <c r="AI126" s="55" t="s">
        <v>135</v>
      </c>
      <c r="AJ126" s="107" t="s">
        <v>136</v>
      </c>
      <c r="AK126" s="107"/>
      <c r="AL126" s="107" t="s">
        <v>137</v>
      </c>
      <c r="AM126" s="107"/>
      <c r="AN126" s="107"/>
      <c r="AO126" s="107"/>
      <c r="AP126" s="107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101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</row>
    <row r="127" spans="1:59" x14ac:dyDescent="0.25">
      <c r="AD127" s="49"/>
      <c r="AF127" s="107">
        <f>MAX(F124,AI127/6,45)</f>
        <v>80</v>
      </c>
      <c r="AG127" s="107"/>
      <c r="AH127" s="107"/>
      <c r="AI127" s="64">
        <f>M126-M124-M125</f>
        <v>250</v>
      </c>
      <c r="AJ127" s="107">
        <f>MIN(F125/2,17.5,8*1.4)</f>
        <v>11.2</v>
      </c>
      <c r="AK127" s="107"/>
      <c r="AL127" s="108">
        <f>(0.08*(14.17*(F125-5))/391.3)*100</f>
        <v>7.2425249169435215</v>
      </c>
      <c r="AM127" s="108"/>
      <c r="AN127" s="108"/>
      <c r="AO127" s="101" t="s">
        <v>150</v>
      </c>
      <c r="AP127" s="58">
        <f>SQRT(((0.5*AG130*14.17*F125)/((AQ127/100)*391.3))-1)</f>
        <v>1.5678501722968583</v>
      </c>
      <c r="AQ127" s="71">
        <f>AU127*AZ127</f>
        <v>15.8</v>
      </c>
      <c r="AR127" s="72">
        <f t="shared" ref="AR127:AS128" si="100">AR79</f>
        <v>10</v>
      </c>
      <c r="AS127" s="72">
        <f t="shared" si="100"/>
        <v>0.79</v>
      </c>
      <c r="AT127" s="75">
        <v>2</v>
      </c>
      <c r="AU127" s="77">
        <f>AT127*AS127</f>
        <v>1.58</v>
      </c>
      <c r="AV127" s="58">
        <f>0.9*F125*(F124-F126)*AG130*0.5*14.17*AP127/(1+AP127^2)/10</f>
        <v>663.02147404948369</v>
      </c>
      <c r="AW127" s="80" t="str">
        <f ca="1">IF(AK12&lt;=AV127,"verifica","non verifica")</f>
        <v>verifica</v>
      </c>
      <c r="AX127" s="76" t="str">
        <f>AX79</f>
        <v>fi 10 /</v>
      </c>
      <c r="AY127" s="90">
        <v>10</v>
      </c>
      <c r="AZ127" s="58">
        <f>100/AY127</f>
        <v>10</v>
      </c>
      <c r="BA127" s="102">
        <f>(0.9*(F124-F126)*AQ127*391.3*AP127/1000)</f>
        <v>663.0214740494838</v>
      </c>
      <c r="BB127" s="80" t="str">
        <f ca="1">IF(AK12&lt;=BA127,"verifica","non verifica")</f>
        <v>verifica</v>
      </c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101" t="s">
        <v>151</v>
      </c>
      <c r="AP128" s="58">
        <f>SQRT(((0.5*AG130*14.17*F125)/((AQ128/100)*391.3))-1)</f>
        <v>2.046272524410405</v>
      </c>
      <c r="AQ128" s="71">
        <f>AU128*AZ128</f>
        <v>10.533333333333335</v>
      </c>
      <c r="AR128" s="72">
        <f t="shared" si="100"/>
        <v>10</v>
      </c>
      <c r="AS128" s="72">
        <f t="shared" si="100"/>
        <v>0.79</v>
      </c>
      <c r="AT128" s="75">
        <v>2</v>
      </c>
      <c r="AU128" s="78">
        <f>AT128*AS128</f>
        <v>1.58</v>
      </c>
      <c r="AV128" s="58">
        <f>0.9*F125*(F124-F126)*AG130*0.5*14.17*AP128/(1+AP128^2)/10</f>
        <v>576.89297502791464</v>
      </c>
      <c r="AW128" s="80" t="str">
        <f ca="1">IF(AK12&lt;=AV128,"verifica","non verifica")</f>
        <v>verifica</v>
      </c>
      <c r="AX128" s="76" t="str">
        <f>AX80</f>
        <v>fi 10 /</v>
      </c>
      <c r="AY128" s="90">
        <v>15</v>
      </c>
      <c r="AZ128" s="58">
        <f>100/AY128</f>
        <v>6.666666666666667</v>
      </c>
      <c r="BA128" s="102">
        <f>(0.9*(F124-F126)*AQ128*391.3*AP128/1000)</f>
        <v>576.89297502791487</v>
      </c>
      <c r="BB128" s="80" t="str">
        <f ca="1">IF(AK12&lt;=BA128,"verifica","non verifica")</f>
        <v>verifica</v>
      </c>
    </row>
    <row r="129" spans="1:40" x14ac:dyDescent="0.25">
      <c r="D129" s="5" t="s">
        <v>84</v>
      </c>
      <c r="E129" s="6">
        <f ca="1">INDEX(O$4:O$23,$W124,1)</f>
        <v>16.091000000000001</v>
      </c>
      <c r="F129" s="6">
        <f ca="1">INDEX(P$4:P$171,$W124,1)</f>
        <v>9.9849999999999994</v>
      </c>
      <c r="G129" s="6">
        <f ca="1">INDEX(Q$4:Q$171,$W124,1)</f>
        <v>-5.63</v>
      </c>
      <c r="H129" s="6">
        <f ca="1">INDEX(R$4:R$171,$W124,1)</f>
        <v>99.245000000000005</v>
      </c>
      <c r="I129" s="6">
        <f ca="1">INDEX(S$4:S$171,$W124,1)</f>
        <v>-7.133</v>
      </c>
      <c r="J129" s="6">
        <f ca="1">INDEX(T$4:T$171,$W124,1)</f>
        <v>-11.603999999999999</v>
      </c>
      <c r="AD129" s="49"/>
    </row>
    <row r="130" spans="1:40" ht="18" x14ac:dyDescent="0.35">
      <c r="D130" s="5" t="s">
        <v>85</v>
      </c>
      <c r="E130" s="6">
        <f t="shared" ref="E130:J130" ca="1" si="101">INDEX(E$4:E$171,$W124,1)</f>
        <v>-68.057000000000002</v>
      </c>
      <c r="F130" s="6">
        <f t="shared" ca="1" si="101"/>
        <v>-42.040999999999997</v>
      </c>
      <c r="G130" s="6">
        <f t="shared" ca="1" si="101"/>
        <v>162.22</v>
      </c>
      <c r="H130" s="6">
        <f t="shared" ca="1" si="101"/>
        <v>4.4550000000000001</v>
      </c>
      <c r="I130" s="6">
        <f t="shared" ca="1" si="101"/>
        <v>-7.7869999999999999</v>
      </c>
      <c r="J130" s="6">
        <f t="shared" ca="1" si="101"/>
        <v>-12.68</v>
      </c>
      <c r="AD130" s="49"/>
      <c r="AF130" s="69" t="s">
        <v>146</v>
      </c>
      <c r="AG130" s="70">
        <f>1+AI135</f>
        <v>1.0058892701717244</v>
      </c>
    </row>
    <row r="131" spans="1:40" x14ac:dyDescent="0.25">
      <c r="D131" s="5" t="s">
        <v>86</v>
      </c>
      <c r="E131" s="6">
        <f t="shared" ref="E131:J131" ca="1" si="102">INDEX(O$4:O$171,$W124+2,1)</f>
        <v>9.6910000000000007</v>
      </c>
      <c r="F131" s="6">
        <f t="shared" ca="1" si="102"/>
        <v>6.016</v>
      </c>
      <c r="G131" s="6">
        <f t="shared" ca="1" si="102"/>
        <v>-3.4780000000000002</v>
      </c>
      <c r="H131" s="6">
        <f t="shared" ca="1" si="102"/>
        <v>61.462000000000003</v>
      </c>
      <c r="I131" s="6">
        <f t="shared" ca="1" si="102"/>
        <v>-4.4180000000000001</v>
      </c>
      <c r="J131" s="6">
        <f t="shared" ca="1" si="102"/>
        <v>-7.1879999999999997</v>
      </c>
      <c r="AD131" s="49"/>
      <c r="AL131" s="109" t="s">
        <v>159</v>
      </c>
      <c r="AM131" s="109"/>
      <c r="AN131" s="109"/>
    </row>
    <row r="132" spans="1:40" ht="18" x14ac:dyDescent="0.35">
      <c r="D132" s="5" t="s">
        <v>87</v>
      </c>
      <c r="E132" s="6">
        <f t="shared" ref="E132:J132" ca="1" si="103">INDEX(E$4:E$171,$W124+2,1)</f>
        <v>-40.209000000000003</v>
      </c>
      <c r="F132" s="6">
        <f t="shared" ca="1" si="103"/>
        <v>-24.863</v>
      </c>
      <c r="G132" s="6">
        <f t="shared" ca="1" si="103"/>
        <v>92.263000000000005</v>
      </c>
      <c r="H132" s="6">
        <f t="shared" ca="1" si="103"/>
        <v>2.7890000000000001</v>
      </c>
      <c r="I132" s="6">
        <f t="shared" ca="1" si="103"/>
        <v>-4.5179999999999998</v>
      </c>
      <c r="J132" s="6">
        <f t="shared" ca="1" si="103"/>
        <v>-7.351</v>
      </c>
      <c r="M132" t="s">
        <v>88</v>
      </c>
      <c r="AD132" s="49"/>
      <c r="AF132" s="69" t="s">
        <v>147</v>
      </c>
      <c r="AG132" s="6">
        <f>AO11/($F$124*$F$125)</f>
        <v>0.25989075</v>
      </c>
      <c r="AH132" s="69" t="s">
        <v>149</v>
      </c>
      <c r="AI132" s="70">
        <f>AG132/$AG$40</f>
        <v>1.8340913902611149E-2</v>
      </c>
      <c r="AL132" s="109" t="s">
        <v>160</v>
      </c>
      <c r="AM132" s="109"/>
      <c r="AN132" s="109"/>
    </row>
    <row r="133" spans="1:40" x14ac:dyDescent="0.25">
      <c r="D133" s="5" t="s">
        <v>11</v>
      </c>
      <c r="E133" s="6">
        <f t="shared" ref="E133:J133" ca="1" si="104">INDEX(Y$4:Y$171,$W124+3,1)</f>
        <v>-696.95399999999995</v>
      </c>
      <c r="F133" s="6">
        <f t="shared" ca="1" si="104"/>
        <v>-432.596</v>
      </c>
      <c r="G133" s="6">
        <f t="shared" ca="1" si="104"/>
        <v>-115.65600000000001</v>
      </c>
      <c r="H133" s="6">
        <f t="shared" ca="1" si="104"/>
        <v>-163.386</v>
      </c>
      <c r="I133" s="6">
        <f t="shared" ca="1" si="104"/>
        <v>17.803000000000001</v>
      </c>
      <c r="J133" s="6">
        <f t="shared" ca="1" si="104"/>
        <v>28.89</v>
      </c>
      <c r="K133" s="6">
        <f ca="1">L133*1.3</f>
        <v>-37.244999999999997</v>
      </c>
      <c r="L133" s="26">
        <f ca="1">-F124*F125*(M126-(M124+M125))*25/1000000*1+L85</f>
        <v>-28.65</v>
      </c>
      <c r="M133" t="s">
        <v>89</v>
      </c>
      <c r="AD133" s="49"/>
      <c r="AG133" s="6">
        <f t="shared" ref="AG133:AG135" si="105">AO12/($F$124*$F$125)</f>
        <v>0.10060591666666667</v>
      </c>
      <c r="AI133" s="70">
        <f>AG133/$AG$40</f>
        <v>7.099923547400612E-3</v>
      </c>
      <c r="AL133" s="109" t="s">
        <v>161</v>
      </c>
      <c r="AM133" s="109"/>
      <c r="AN133" s="109"/>
    </row>
    <row r="134" spans="1:40" x14ac:dyDescent="0.25">
      <c r="AD134" s="49"/>
      <c r="AG134" s="6">
        <f t="shared" si="105"/>
        <v>0.27704570833333336</v>
      </c>
      <c r="AI134" s="70">
        <f>AG134/$AG$40</f>
        <v>1.9551567278287465E-2</v>
      </c>
      <c r="AL134" s="68"/>
      <c r="AM134" s="68"/>
      <c r="AN134" s="68"/>
    </row>
    <row r="135" spans="1:40" x14ac:dyDescent="0.2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G135" s="6">
        <f t="shared" si="105"/>
        <v>8.3450958333333325E-2</v>
      </c>
      <c r="AI135" s="70">
        <f>AG135/$AG$40</f>
        <v>5.8892701717243E-3</v>
      </c>
    </row>
    <row r="136" spans="1:40" ht="18" x14ac:dyDescent="0.35">
      <c r="D136" s="5" t="s">
        <v>84</v>
      </c>
      <c r="E136" s="6">
        <f t="shared" ref="E136:J136" ca="1" si="106">INDEX(O$4:O$171,$W124+1,1)</f>
        <v>-14.919</v>
      </c>
      <c r="F136" s="6">
        <f t="shared" ca="1" si="106"/>
        <v>-9.2650000000000006</v>
      </c>
      <c r="G136" s="6">
        <f t="shared" ca="1" si="106"/>
        <v>5.5030000000000001</v>
      </c>
      <c r="H136" s="6">
        <f t="shared" ca="1" si="106"/>
        <v>-97.444999999999993</v>
      </c>
      <c r="I136" s="6">
        <f t="shared" ca="1" si="106"/>
        <v>7.0060000000000002</v>
      </c>
      <c r="J136" s="6">
        <f t="shared" ca="1" si="106"/>
        <v>11.396000000000001</v>
      </c>
      <c r="AD136" s="49"/>
      <c r="AF136" s="100" t="s">
        <v>148</v>
      </c>
      <c r="AG136" s="100">
        <f>14.17</f>
        <v>14.17</v>
      </c>
    </row>
    <row r="137" spans="1:40" x14ac:dyDescent="0.25">
      <c r="D137" s="5" t="s">
        <v>85</v>
      </c>
      <c r="E137" s="6">
        <f t="shared" ref="E137:J137" ca="1" si="107">INDEX(E$4:E$171,$W124+1,1)</f>
        <v>60.613</v>
      </c>
      <c r="F137" s="6">
        <f t="shared" ca="1" si="107"/>
        <v>37.521000000000001</v>
      </c>
      <c r="G137" s="6">
        <f t="shared" ca="1" si="107"/>
        <v>-134.07499999999999</v>
      </c>
      <c r="H137" s="6">
        <f t="shared" ca="1" si="107"/>
        <v>-4.4850000000000003</v>
      </c>
      <c r="I137" s="6">
        <f t="shared" ca="1" si="107"/>
        <v>6.6689999999999996</v>
      </c>
      <c r="J137" s="6">
        <f t="shared" ca="1" si="107"/>
        <v>10.843</v>
      </c>
      <c r="AD137" s="49"/>
    </row>
    <row r="138" spans="1:40" x14ac:dyDescent="0.25">
      <c r="D138" s="5" t="s">
        <v>86</v>
      </c>
      <c r="E138" s="6">
        <f ca="1">E131</f>
        <v>9.6910000000000007</v>
      </c>
      <c r="F138" s="6">
        <f t="shared" ref="F138:J140" ca="1" si="108">F131</f>
        <v>6.016</v>
      </c>
      <c r="G138" s="6">
        <f t="shared" ca="1" si="108"/>
        <v>-3.4780000000000002</v>
      </c>
      <c r="H138" s="6">
        <f t="shared" ca="1" si="108"/>
        <v>61.462000000000003</v>
      </c>
      <c r="I138" s="6">
        <f t="shared" ca="1" si="108"/>
        <v>-4.4180000000000001</v>
      </c>
      <c r="J138" s="6">
        <f t="shared" ca="1" si="108"/>
        <v>-7.1879999999999997</v>
      </c>
      <c r="AD138" s="49"/>
      <c r="AF138" s="100" t="s">
        <v>150</v>
      </c>
      <c r="AG138">
        <f ca="1">(0.5*14.17*F124*0.9*(F125-F126))/(2*AK12*10)+SQRT(((0.5*14.17*F124*0.9*(F125-F126))/(2*AK12*10))^2 -1)</f>
        <v>2.6880412836349041</v>
      </c>
    </row>
    <row r="139" spans="1:40" x14ac:dyDescent="0.25">
      <c r="D139" s="5" t="s">
        <v>87</v>
      </c>
      <c r="E139" s="6">
        <f ca="1">E132</f>
        <v>-40.209000000000003</v>
      </c>
      <c r="F139" s="6">
        <f t="shared" ca="1" si="108"/>
        <v>-24.863</v>
      </c>
      <c r="G139" s="6">
        <f t="shared" ca="1" si="108"/>
        <v>92.263000000000005</v>
      </c>
      <c r="H139" s="6">
        <f t="shared" ca="1" si="108"/>
        <v>2.7890000000000001</v>
      </c>
      <c r="I139" s="6">
        <f t="shared" ca="1" si="108"/>
        <v>-4.5179999999999998</v>
      </c>
      <c r="J139" s="6">
        <f t="shared" ca="1" si="108"/>
        <v>-7.351</v>
      </c>
      <c r="AD139" s="49"/>
    </row>
    <row r="140" spans="1:40" x14ac:dyDescent="0.25">
      <c r="D140" s="5" t="s">
        <v>11</v>
      </c>
      <c r="E140" s="6">
        <f ca="1">E133</f>
        <v>-696.95399999999995</v>
      </c>
      <c r="F140" s="6">
        <f t="shared" ca="1" si="108"/>
        <v>-432.596</v>
      </c>
      <c r="G140" s="6">
        <f t="shared" ca="1" si="108"/>
        <v>-115.65600000000001</v>
      </c>
      <c r="H140" s="6">
        <f t="shared" ca="1" si="108"/>
        <v>-163.386</v>
      </c>
      <c r="I140" s="6">
        <f t="shared" ca="1" si="108"/>
        <v>17.803000000000001</v>
      </c>
      <c r="J140" s="6">
        <f t="shared" ca="1" si="108"/>
        <v>28.89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</row>
    <row r="141" spans="1:40" x14ac:dyDescent="0.25">
      <c r="AD141" s="49"/>
    </row>
    <row r="142" spans="1:40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</row>
    <row r="143" spans="1:40" x14ac:dyDescent="0.25">
      <c r="A143" s="27"/>
      <c r="B143" s="27"/>
      <c r="C143" s="27"/>
      <c r="D143" s="29" t="s">
        <v>84</v>
      </c>
      <c r="E143" s="31">
        <f ca="1">E129-(E129-E136)/$M126*$M124</f>
        <v>12.699281250000002</v>
      </c>
      <c r="F143" s="31">
        <f t="shared" ref="F143" ca="1" si="109">F129-(F129-F136)/$M126*$M124</f>
        <v>7.8795312499999994</v>
      </c>
      <c r="G143" s="31">
        <f ca="1">G129-(G129-G136)/$M126*$M124</f>
        <v>-4.4123281250000002</v>
      </c>
      <c r="H143" s="31">
        <f t="shared" ref="H143:J143" ca="1" si="110">H129-(H129-H136)/$M126*$M124</f>
        <v>77.732031250000006</v>
      </c>
      <c r="I143" s="31">
        <f t="shared" ca="1" si="110"/>
        <v>-5.5865468749999998</v>
      </c>
      <c r="J143" s="31">
        <f t="shared" ca="1" si="110"/>
        <v>-9.0883749999999992</v>
      </c>
      <c r="K143" s="31">
        <f ca="1">(ABS(G143)+ABS(I143))*SIGN(G143)</f>
        <v>-9.998875</v>
      </c>
      <c r="L143" s="31">
        <f ca="1">(ABS(H143)+ABS(J143))*SIGN(H143)</f>
        <v>86.820406250000005</v>
      </c>
      <c r="M143" s="31">
        <f ca="1">(ABS(K143)+0.3*ABS(L143))*SIGN(K143)</f>
        <v>-36.044996875000002</v>
      </c>
      <c r="N143" s="31">
        <f t="shared" ref="N143:N147" ca="1" si="111">(ABS(L143)+0.3*ABS(K143))*SIGN(L143)</f>
        <v>89.820068750000004</v>
      </c>
      <c r="O143" s="31">
        <f ca="1">F143+M143</f>
        <v>-28.165465625000003</v>
      </c>
      <c r="P143" s="31">
        <f ca="1">F143-M143</f>
        <v>43.924528125000002</v>
      </c>
      <c r="Q143" s="31">
        <f ca="1">F143+N143</f>
        <v>97.699600000000004</v>
      </c>
      <c r="R143" s="31">
        <f ca="1">F143-N143</f>
        <v>-81.940537500000005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</row>
    <row r="144" spans="1:40" x14ac:dyDescent="0.25">
      <c r="A144" s="27"/>
      <c r="B144" s="27"/>
      <c r="C144" s="27"/>
      <c r="D144" s="29" t="s">
        <v>85</v>
      </c>
      <c r="E144" s="31">
        <f ca="1">E130-(E130-E137)/$M126*$M124</f>
        <v>-53.983718750000001</v>
      </c>
      <c r="F144" s="31">
        <f t="shared" ref="F144" ca="1" si="112">F130-(F130-F137)/$M126*$M124</f>
        <v>-33.338906249999994</v>
      </c>
      <c r="G144" s="31">
        <f ca="1">G130-(G130-G137)/$M126*$M124</f>
        <v>129.81273437499999</v>
      </c>
      <c r="H144" s="31">
        <f t="shared" ref="H144:J144" ca="1" si="113">H130-(H130-H137)/$M126*$M124</f>
        <v>3.4771874999999999</v>
      </c>
      <c r="I144" s="31">
        <f t="shared" ca="1" si="113"/>
        <v>-6.2058749999999998</v>
      </c>
      <c r="J144" s="31">
        <f t="shared" ca="1" si="113"/>
        <v>-10.107171874999999</v>
      </c>
      <c r="K144" s="31">
        <f t="shared" ref="K144:L147" ca="1" si="114">(ABS(G144)+ABS(I144))*SIGN(G144)</f>
        <v>136.01860937499998</v>
      </c>
      <c r="L144" s="31">
        <f t="shared" ca="1" si="114"/>
        <v>13.584359374999998</v>
      </c>
      <c r="M144" s="31">
        <f t="shared" ref="M144:M147" ca="1" si="115">(ABS(K144)+0.3*ABS(L144))*SIGN(K144)</f>
        <v>140.09391718749998</v>
      </c>
      <c r="N144" s="31">
        <f t="shared" ca="1" si="111"/>
        <v>54.38994218749999</v>
      </c>
      <c r="O144" s="31">
        <f t="shared" ref="O144:O146" ca="1" si="116">F144+M144</f>
        <v>106.75501093749999</v>
      </c>
      <c r="P144" s="31">
        <f t="shared" ref="P144:P146" ca="1" si="117">F144-M144</f>
        <v>-173.43282343749996</v>
      </c>
      <c r="Q144" s="31">
        <f t="shared" ref="Q144:Q146" ca="1" si="118">F144+N144</f>
        <v>21.051035937499996</v>
      </c>
      <c r="R144" s="31">
        <f t="shared" ref="R144:R146" ca="1" si="119">F144-N144</f>
        <v>-87.728848437499977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</row>
    <row r="145" spans="1:30" x14ac:dyDescent="0.25">
      <c r="A145" s="27"/>
      <c r="B145" s="27"/>
      <c r="C145" s="27"/>
      <c r="D145" s="29" t="s">
        <v>86</v>
      </c>
      <c r="E145" s="31">
        <f ca="1">E131</f>
        <v>9.6910000000000007</v>
      </c>
      <c r="F145" s="31">
        <f ca="1">F131</f>
        <v>6.016</v>
      </c>
      <c r="G145" s="31">
        <f t="shared" ref="G145:J147" ca="1" si="120">G131</f>
        <v>-3.4780000000000002</v>
      </c>
      <c r="H145" s="31">
        <f t="shared" ca="1" si="120"/>
        <v>61.462000000000003</v>
      </c>
      <c r="I145" s="31">
        <f t="shared" ca="1" si="120"/>
        <v>-4.4180000000000001</v>
      </c>
      <c r="J145" s="31">
        <f t="shared" ca="1" si="120"/>
        <v>-7.1879999999999997</v>
      </c>
      <c r="K145" s="31">
        <f t="shared" ca="1" si="114"/>
        <v>-7.8960000000000008</v>
      </c>
      <c r="L145" s="31">
        <f t="shared" ca="1" si="114"/>
        <v>68.650000000000006</v>
      </c>
      <c r="M145" s="31">
        <f t="shared" ca="1" si="115"/>
        <v>-28.491000000000003</v>
      </c>
      <c r="N145" s="31">
        <f t="shared" ca="1" si="111"/>
        <v>71.018799999999999</v>
      </c>
      <c r="O145" s="31">
        <f t="shared" ca="1" si="116"/>
        <v>-22.475000000000001</v>
      </c>
      <c r="P145" s="31">
        <f t="shared" ca="1" si="117"/>
        <v>34.507000000000005</v>
      </c>
      <c r="Q145" s="31">
        <f t="shared" ca="1" si="118"/>
        <v>77.034800000000004</v>
      </c>
      <c r="R145" s="31">
        <f t="shared" ca="1" si="119"/>
        <v>-65.002799999999993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</row>
    <row r="146" spans="1:30" x14ac:dyDescent="0.25">
      <c r="A146" s="27"/>
      <c r="B146" s="27"/>
      <c r="C146" s="27"/>
      <c r="D146" s="29" t="s">
        <v>87</v>
      </c>
      <c r="E146" s="31">
        <f ca="1">E132</f>
        <v>-40.209000000000003</v>
      </c>
      <c r="F146" s="31">
        <f ca="1">F132</f>
        <v>-24.863</v>
      </c>
      <c r="G146" s="31">
        <f t="shared" ca="1" si="120"/>
        <v>92.263000000000005</v>
      </c>
      <c r="H146" s="31">
        <f t="shared" ca="1" si="120"/>
        <v>2.7890000000000001</v>
      </c>
      <c r="I146" s="31">
        <f t="shared" ca="1" si="120"/>
        <v>-4.5179999999999998</v>
      </c>
      <c r="J146" s="31">
        <f t="shared" ca="1" si="120"/>
        <v>-7.351</v>
      </c>
      <c r="K146" s="31">
        <f t="shared" ca="1" si="114"/>
        <v>96.781000000000006</v>
      </c>
      <c r="L146" s="31">
        <f t="shared" ca="1" si="114"/>
        <v>10.14</v>
      </c>
      <c r="M146" s="31">
        <f t="shared" ca="1" si="115"/>
        <v>99.823000000000008</v>
      </c>
      <c r="N146" s="31">
        <f t="shared" ca="1" si="111"/>
        <v>39.174300000000002</v>
      </c>
      <c r="O146" s="31">
        <f t="shared" ca="1" si="116"/>
        <v>74.960000000000008</v>
      </c>
      <c r="P146" s="31">
        <f t="shared" ca="1" si="117"/>
        <v>-124.68600000000001</v>
      </c>
      <c r="Q146" s="31">
        <f t="shared" ca="1" si="118"/>
        <v>14.311300000000003</v>
      </c>
      <c r="R146" s="31">
        <f t="shared" ca="1" si="119"/>
        <v>-64.037300000000002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</row>
    <row r="147" spans="1:30" x14ac:dyDescent="0.25">
      <c r="A147" s="27"/>
      <c r="B147" s="27"/>
      <c r="C147" s="27"/>
      <c r="D147" s="29" t="s">
        <v>11</v>
      </c>
      <c r="E147" s="31">
        <f ca="1">E133+K133</f>
        <v>-734.19899999999996</v>
      </c>
      <c r="F147" s="31">
        <f ca="1">F133+L133</f>
        <v>-461.24599999999998</v>
      </c>
      <c r="G147" s="31">
        <f t="shared" ca="1" si="120"/>
        <v>-115.65600000000001</v>
      </c>
      <c r="H147" s="31">
        <f t="shared" ca="1" si="120"/>
        <v>-163.386</v>
      </c>
      <c r="I147" s="31">
        <f t="shared" ca="1" si="120"/>
        <v>17.803000000000001</v>
      </c>
      <c r="J147" s="31">
        <f t="shared" ca="1" si="120"/>
        <v>28.89</v>
      </c>
      <c r="K147" s="31">
        <f t="shared" ca="1" si="114"/>
        <v>-133.459</v>
      </c>
      <c r="L147" s="31">
        <f t="shared" ca="1" si="114"/>
        <v>-192.27600000000001</v>
      </c>
      <c r="M147" s="31">
        <f t="shared" ca="1" si="115"/>
        <v>-191.14179999999999</v>
      </c>
      <c r="N147" s="31">
        <f t="shared" ca="1" si="111"/>
        <v>-232.31370000000001</v>
      </c>
      <c r="O147" s="31">
        <f ca="1">F147+M147</f>
        <v>-652.38779999999997</v>
      </c>
      <c r="P147" s="31">
        <f ca="1">F147-M147</f>
        <v>-270.10419999999999</v>
      </c>
      <c r="Q147" s="31">
        <f ca="1">F147+N147</f>
        <v>-693.55970000000002</v>
      </c>
      <c r="R147" s="31">
        <f ca="1">F147-N147</f>
        <v>-228.93229999999997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</row>
    <row r="148" spans="1:30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</row>
    <row r="149" spans="1:30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</row>
    <row r="150" spans="1:30" x14ac:dyDescent="0.25">
      <c r="A150" s="27"/>
      <c r="B150" s="27"/>
      <c r="C150" s="27"/>
      <c r="D150" s="29" t="s">
        <v>84</v>
      </c>
      <c r="E150" s="31">
        <f t="shared" ref="E150:F150" ca="1" si="121">E136+(E129-E136)/$M126*$M125</f>
        <v>-11.527281250000001</v>
      </c>
      <c r="F150" s="31">
        <f t="shared" ca="1" si="121"/>
        <v>-7.1595312500000006</v>
      </c>
      <c r="G150" s="31">
        <f ca="1">G136+(G129-G136)/$M126*$M125</f>
        <v>4.2853281250000004</v>
      </c>
      <c r="H150" s="31">
        <f t="shared" ref="H150:J150" ca="1" si="122">H136+(H129-H136)/$M126*$M125</f>
        <v>-75.932031249999994</v>
      </c>
      <c r="I150" s="31">
        <f t="shared" ca="1" si="122"/>
        <v>5.459546875</v>
      </c>
      <c r="J150" s="31">
        <f t="shared" ca="1" si="122"/>
        <v>8.8803750000000008</v>
      </c>
      <c r="K150" s="31">
        <f ca="1">(ABS(G150)+ABS(I150))*SIGN(G150)</f>
        <v>9.7448750000000004</v>
      </c>
      <c r="L150" s="31">
        <f ca="1">(ABS(H150)+ABS(J150))*SIGN(H150)</f>
        <v>-84.812406249999995</v>
      </c>
      <c r="M150" s="31">
        <f t="shared" ref="M150:M154" ca="1" si="123">(ABS(K150)+0.3*ABS(L150))*SIGN(K150)</f>
        <v>35.188596875000002</v>
      </c>
      <c r="N150" s="31">
        <f t="shared" ref="N150:N154" ca="1" si="124">(ABS(L150)+0.3*ABS(K150))*SIGN(L150)</f>
        <v>-87.735868749999995</v>
      </c>
      <c r="O150" s="31">
        <f ca="1">F150+M150</f>
        <v>28.029065625000001</v>
      </c>
      <c r="P150" s="31">
        <f ca="1">F150-M150</f>
        <v>-42.348128125000002</v>
      </c>
      <c r="Q150" s="31">
        <f ca="1">F150+N150</f>
        <v>-94.895399999999995</v>
      </c>
      <c r="R150" s="31">
        <f ca="1">F150-N150</f>
        <v>80.576337499999994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</row>
    <row r="151" spans="1:30" x14ac:dyDescent="0.25">
      <c r="A151" s="27"/>
      <c r="B151" s="27"/>
      <c r="C151" s="27"/>
      <c r="D151" s="29" t="s">
        <v>85</v>
      </c>
      <c r="E151" s="31">
        <f t="shared" ref="E151:F151" ca="1" si="125">E137+(E130-E137)/$M126*$M125</f>
        <v>46.539718749999999</v>
      </c>
      <c r="F151" s="31">
        <f t="shared" ca="1" si="125"/>
        <v>28.818906250000001</v>
      </c>
      <c r="G151" s="31">
        <f ca="1">G137+(G130-G137)/$M126*$M125</f>
        <v>-101.66773437499999</v>
      </c>
      <c r="H151" s="31">
        <f t="shared" ref="H151:J151" ca="1" si="126">H137+(H130-H137)/$M126*$M125</f>
        <v>-3.5071875000000001</v>
      </c>
      <c r="I151" s="31">
        <f t="shared" ca="1" si="126"/>
        <v>5.0878749999999995</v>
      </c>
      <c r="J151" s="31">
        <f t="shared" ca="1" si="126"/>
        <v>8.2701718749999991</v>
      </c>
      <c r="K151" s="31">
        <f t="shared" ref="K151:L154" ca="1" si="127">(ABS(G151)+ABS(I151))*SIGN(G151)</f>
        <v>-106.75560937499999</v>
      </c>
      <c r="L151" s="31">
        <f t="shared" ca="1" si="127"/>
        <v>-11.777359375</v>
      </c>
      <c r="M151" s="31">
        <f t="shared" ca="1" si="123"/>
        <v>-110.28881718749999</v>
      </c>
      <c r="N151" s="31">
        <f t="shared" ca="1" si="124"/>
        <v>-43.804042187500002</v>
      </c>
      <c r="O151" s="31">
        <f t="shared" ref="O151:O153" ca="1" si="128">F151+M151</f>
        <v>-81.469910937499989</v>
      </c>
      <c r="P151" s="31">
        <f t="shared" ref="P151:P153" ca="1" si="129">F151-M151</f>
        <v>139.1077234375</v>
      </c>
      <c r="Q151" s="31">
        <f t="shared" ref="Q151:Q153" ca="1" si="130">F151+N151</f>
        <v>-14.985135937500001</v>
      </c>
      <c r="R151" s="31">
        <f t="shared" ref="R151:R153" ca="1" si="131">F151-N151</f>
        <v>72.6229484375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</row>
    <row r="152" spans="1:30" x14ac:dyDescent="0.25">
      <c r="A152" s="27"/>
      <c r="B152" s="27"/>
      <c r="C152" s="27"/>
      <c r="D152" s="29" t="s">
        <v>86</v>
      </c>
      <c r="E152" s="31">
        <f ca="1">E145</f>
        <v>9.6910000000000007</v>
      </c>
      <c r="F152" s="31">
        <f t="shared" ref="F152:J153" ca="1" si="132">F145</f>
        <v>6.016</v>
      </c>
      <c r="G152" s="31">
        <f t="shared" ca="1" si="132"/>
        <v>-3.4780000000000002</v>
      </c>
      <c r="H152" s="31">
        <f t="shared" ca="1" si="132"/>
        <v>61.462000000000003</v>
      </c>
      <c r="I152" s="31">
        <f t="shared" ca="1" si="132"/>
        <v>-4.4180000000000001</v>
      </c>
      <c r="J152" s="31">
        <f t="shared" ca="1" si="132"/>
        <v>-7.1879999999999997</v>
      </c>
      <c r="K152" s="31">
        <f t="shared" ca="1" si="127"/>
        <v>-7.8960000000000008</v>
      </c>
      <c r="L152" s="31">
        <f t="shared" ca="1" si="127"/>
        <v>68.650000000000006</v>
      </c>
      <c r="M152" s="31">
        <f t="shared" ca="1" si="123"/>
        <v>-28.491000000000003</v>
      </c>
      <c r="N152" s="31">
        <f t="shared" ca="1" si="124"/>
        <v>71.018799999999999</v>
      </c>
      <c r="O152" s="31">
        <f t="shared" ca="1" si="128"/>
        <v>-22.475000000000001</v>
      </c>
      <c r="P152" s="31">
        <f t="shared" ca="1" si="129"/>
        <v>34.507000000000005</v>
      </c>
      <c r="Q152" s="31">
        <f t="shared" ca="1" si="130"/>
        <v>77.034800000000004</v>
      </c>
      <c r="R152" s="31">
        <f t="shared" ca="1" si="131"/>
        <v>-65.002799999999993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</row>
    <row r="153" spans="1:30" x14ac:dyDescent="0.25">
      <c r="A153" s="27"/>
      <c r="B153" s="27"/>
      <c r="C153" s="27"/>
      <c r="D153" s="29" t="s">
        <v>87</v>
      </c>
      <c r="E153" s="31">
        <f ca="1">E146</f>
        <v>-40.209000000000003</v>
      </c>
      <c r="F153" s="31">
        <f t="shared" ca="1" si="132"/>
        <v>-24.863</v>
      </c>
      <c r="G153" s="31">
        <f t="shared" ca="1" si="132"/>
        <v>92.263000000000005</v>
      </c>
      <c r="H153" s="31">
        <f t="shared" ca="1" si="132"/>
        <v>2.7890000000000001</v>
      </c>
      <c r="I153" s="31">
        <f t="shared" ca="1" si="132"/>
        <v>-4.5179999999999998</v>
      </c>
      <c r="J153" s="31">
        <f t="shared" ca="1" si="132"/>
        <v>-7.351</v>
      </c>
      <c r="K153" s="31">
        <f t="shared" ca="1" si="127"/>
        <v>96.781000000000006</v>
      </c>
      <c r="L153" s="31">
        <f t="shared" ca="1" si="127"/>
        <v>10.14</v>
      </c>
      <c r="M153" s="31">
        <f t="shared" ca="1" si="123"/>
        <v>99.823000000000008</v>
      </c>
      <c r="N153" s="31">
        <f t="shared" ca="1" si="124"/>
        <v>39.174300000000002</v>
      </c>
      <c r="O153" s="31">
        <f t="shared" ca="1" si="128"/>
        <v>74.960000000000008</v>
      </c>
      <c r="P153" s="31">
        <f t="shared" ca="1" si="129"/>
        <v>-124.68600000000001</v>
      </c>
      <c r="Q153" s="31">
        <f t="shared" ca="1" si="130"/>
        <v>14.311300000000003</v>
      </c>
      <c r="R153" s="31">
        <f t="shared" ca="1" si="131"/>
        <v>-64.037300000000002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</row>
    <row r="154" spans="1:30" x14ac:dyDescent="0.25">
      <c r="A154" s="27"/>
      <c r="B154" s="27"/>
      <c r="C154" s="27"/>
      <c r="D154" s="29" t="s">
        <v>11</v>
      </c>
      <c r="E154" s="31">
        <f ca="1">E140+K140</f>
        <v>-751.45650000000001</v>
      </c>
      <c r="F154" s="31">
        <f ca="1">F140+L140</f>
        <v>-474.52100000000002</v>
      </c>
      <c r="G154" s="31">
        <f t="shared" ref="G154:J154" ca="1" si="133">G140</f>
        <v>-115.65600000000001</v>
      </c>
      <c r="H154" s="31">
        <f t="shared" ca="1" si="133"/>
        <v>-163.386</v>
      </c>
      <c r="I154" s="31">
        <f t="shared" ca="1" si="133"/>
        <v>17.803000000000001</v>
      </c>
      <c r="J154" s="31">
        <f t="shared" ca="1" si="133"/>
        <v>28.89</v>
      </c>
      <c r="K154" s="31">
        <f t="shared" ca="1" si="127"/>
        <v>-133.459</v>
      </c>
      <c r="L154" s="31">
        <f t="shared" ca="1" si="127"/>
        <v>-192.27600000000001</v>
      </c>
      <c r="M154" s="31">
        <f t="shared" ca="1" si="123"/>
        <v>-191.14179999999999</v>
      </c>
      <c r="N154" s="31">
        <f t="shared" ca="1" si="124"/>
        <v>-232.31370000000001</v>
      </c>
      <c r="O154" s="31">
        <f ca="1">F154+M154</f>
        <v>-665.66280000000006</v>
      </c>
      <c r="P154" s="31">
        <f ca="1">F154-M154</f>
        <v>-283.37920000000003</v>
      </c>
      <c r="Q154" s="31">
        <f ca="1">F154+N154</f>
        <v>-706.8347</v>
      </c>
      <c r="R154" s="31">
        <f ca="1">F154-N154</f>
        <v>-242.2073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</row>
    <row r="155" spans="1:30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</row>
    <row r="156" spans="1:30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</row>
    <row r="157" spans="1:30" x14ac:dyDescent="0.25">
      <c r="A157" s="5">
        <f ca="1">B124</f>
        <v>15</v>
      </c>
      <c r="D157" s="5" t="s">
        <v>84</v>
      </c>
      <c r="E157" s="34">
        <f ca="1">E143</f>
        <v>12.699281250000002</v>
      </c>
      <c r="F157" s="6">
        <f t="shared" ref="F157:I158" ca="1" si="134">O143</f>
        <v>-28.165465625000003</v>
      </c>
      <c r="G157" s="6">
        <f t="shared" ca="1" si="134"/>
        <v>43.924528125000002</v>
      </c>
      <c r="H157" s="35">
        <f t="shared" ca="1" si="134"/>
        <v>97.699600000000004</v>
      </c>
      <c r="I157" s="35">
        <f t="shared" ca="1" si="134"/>
        <v>-81.940537500000005</v>
      </c>
      <c r="J157" s="6">
        <f>INDEX($N$275:$N$286,MATCH(A159,$L$275:$L$286,-1),1)</f>
        <v>88.56728497735682</v>
      </c>
      <c r="K157" s="34">
        <f ca="1">MAX(ABS(F157),IF(J157="---",0,0.3*J157))</f>
        <v>28.165465625000003</v>
      </c>
      <c r="L157" s="34">
        <f ca="1">MAX(ABS(G157),IF(J157="---",0,0.3*J157))</f>
        <v>43.924528125000002</v>
      </c>
      <c r="M157" s="34">
        <f ca="1">MAX(ABS(H157),J157)</f>
        <v>97.699600000000004</v>
      </c>
      <c r="N157" s="34">
        <f ca="1">MAX(ABS(I157),J157)</f>
        <v>88.56728497735682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5">MAX(L157-$Z125*(1-((0.48*$Z124+L159)/(0.48*$Z124))^2),0)/(($F125-2*$F126)*$O$2)*1000</f>
        <v>0.78544631687410127</v>
      </c>
      <c r="S157" s="36">
        <f t="shared" ca="1" si="135"/>
        <v>1.8320517517254502</v>
      </c>
      <c r="T157" s="36">
        <f ca="1">MAX(N157-$Z125*(1-((0.48*$Z124+N159)/(0.48*$Z124))^2),0)/(($F125-2*$F126)*$O$2)*1000</f>
        <v>6.5789278616781823</v>
      </c>
      <c r="U157" s="34">
        <f ca="1">MAX(P157:T157)</f>
        <v>6.5789278616781823</v>
      </c>
      <c r="V157" s="26">
        <v>9.36</v>
      </c>
      <c r="W157" s="7">
        <f>2*V157*$O$2/10</f>
        <v>732.52173913043475</v>
      </c>
      <c r="X157" s="6">
        <f>W157*(F125-2*F126)/200</f>
        <v>80.577391304347827</v>
      </c>
      <c r="Y157" s="5"/>
      <c r="Z157" s="16"/>
      <c r="AD157" s="49"/>
    </row>
    <row r="158" spans="1:30" x14ac:dyDescent="0.25">
      <c r="A158" s="29" t="s">
        <v>67</v>
      </c>
      <c r="D158" s="5" t="s">
        <v>85</v>
      </c>
      <c r="E158" s="34">
        <f ca="1">E144</f>
        <v>-53.983718750000001</v>
      </c>
      <c r="F158" s="35">
        <f t="shared" ca="1" si="134"/>
        <v>106.75501093749999</v>
      </c>
      <c r="G158" s="35">
        <f t="shared" ca="1" si="134"/>
        <v>-173.43282343749996</v>
      </c>
      <c r="H158" s="6">
        <f t="shared" ca="1" si="134"/>
        <v>21.051035937499996</v>
      </c>
      <c r="I158" s="6">
        <f t="shared" ca="1" si="134"/>
        <v>-87.728848437499977</v>
      </c>
      <c r="J158" s="6">
        <f>INDEX($O$275:$O$286,MATCH(A159,$L$275:$L$286,-1),1)</f>
        <v>168.46043535011614</v>
      </c>
      <c r="K158" s="34">
        <f ca="1">MAX(ABS(F158),J158)</f>
        <v>168.46043535011614</v>
      </c>
      <c r="L158" s="34">
        <f ca="1">MAX(ABS(G158),J158)</f>
        <v>173.43282343749996</v>
      </c>
      <c r="M158" s="34">
        <f ca="1">MAX(ABS(H158),IF(J158="---",0,0.3*J158))</f>
        <v>50.538130605034844</v>
      </c>
      <c r="N158" s="34">
        <f ca="1">MAX(ABS(I158),IF(J158="---",0,0.3*J158))</f>
        <v>87.728848437499977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0</v>
      </c>
      <c r="R158" s="36">
        <f t="shared" ref="R158:T158" ca="1" si="136">MAX(L158-$Z126*(1-((0.48*$Z124+L159)/(0.48*$Z124))^2),0)/(($F124-2*$F126)*$O$2)*1000</f>
        <v>2.6383223292778162</v>
      </c>
      <c r="S158" s="36">
        <f t="shared" ca="1" si="136"/>
        <v>0</v>
      </c>
      <c r="T158" s="36">
        <f t="shared" ca="1" si="136"/>
        <v>9.1528723895105468E-2</v>
      </c>
      <c r="U158" s="34">
        <f ca="1">MAX(P158:T158)</f>
        <v>2.6383223292778162</v>
      </c>
      <c r="V158" s="26">
        <v>9.42</v>
      </c>
      <c r="W158" s="7">
        <f>2*V158*$O$2/10</f>
        <v>737.21739130434787</v>
      </c>
      <c r="X158" s="6">
        <f>W158*(F124-2*F126)/200</f>
        <v>265.39826086956526</v>
      </c>
      <c r="Y158" s="5"/>
      <c r="Z158" s="16"/>
      <c r="AD158" s="49"/>
    </row>
    <row r="159" spans="1:30" x14ac:dyDescent="0.25">
      <c r="A159" s="5">
        <f>B125</f>
        <v>3</v>
      </c>
      <c r="D159" s="5" t="s">
        <v>11</v>
      </c>
      <c r="E159" s="37">
        <f ca="1">E147</f>
        <v>-734.19899999999996</v>
      </c>
      <c r="F159" s="7">
        <f ca="1">O147</f>
        <v>-652.38779999999997</v>
      </c>
      <c r="G159" s="7">
        <f ca="1">P147</f>
        <v>-270.10419999999999</v>
      </c>
      <c r="H159" s="7">
        <f ca="1">Q147</f>
        <v>-693.55970000000002</v>
      </c>
      <c r="I159" s="7">
        <f ca="1">R147</f>
        <v>-228.93229999999997</v>
      </c>
      <c r="K159" s="34">
        <f ca="1">F159</f>
        <v>-652.38779999999997</v>
      </c>
      <c r="L159" s="34">
        <f t="shared" ref="L159:N159" ca="1" si="137">G159</f>
        <v>-270.10419999999999</v>
      </c>
      <c r="M159" s="34">
        <f t="shared" ca="1" si="137"/>
        <v>-693.55970000000002</v>
      </c>
      <c r="N159" s="34">
        <f t="shared" ca="1" si="137"/>
        <v>-228.93229999999997</v>
      </c>
      <c r="AD159" s="49"/>
    </row>
    <row r="160" spans="1:30" x14ac:dyDescent="0.25">
      <c r="D160" s="15" t="s">
        <v>105</v>
      </c>
      <c r="E160" s="6">
        <f ca="1">($Z125+$X157)*(1-ABS((0.48*$Z124+E159)/(0.48*$Z124+$W157))^(1+1/(1+$W157/$Z124)))</f>
        <v>168.23423031026545</v>
      </c>
      <c r="K160" s="6">
        <f t="shared" ref="K160:N160" ca="1" si="138">($Z125+$X157)*(1-ABS((0.48*$Z124+K159)/(0.48*$Z124+$W157))^(1+1/(1+$W157/$Z124)))</f>
        <v>162.24836294948446</v>
      </c>
      <c r="L160" s="6">
        <f t="shared" ca="1" si="138"/>
        <v>128.72342189470629</v>
      </c>
      <c r="M160" s="6">
        <f t="shared" ca="1" si="138"/>
        <v>165.31443556991346</v>
      </c>
      <c r="N160" s="6">
        <f t="shared" ca="1" si="138"/>
        <v>124.58094391791508</v>
      </c>
      <c r="AD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490.77569498764643</v>
      </c>
      <c r="K161" s="6">
        <f t="shared" ref="K161:N161" ca="1" si="139">($Z126+$X158)*(1-ABS((0.48*$Z124+K159)/(0.48*$Z124+$W158))^(1+1/(1+$W158/$Z124)))</f>
        <v>473.38025343743379</v>
      </c>
      <c r="L161" s="6">
        <f t="shared" ca="1" si="139"/>
        <v>375.97425060301799</v>
      </c>
      <c r="M161" s="6">
        <f t="shared" ca="1" si="139"/>
        <v>482.29034531928284</v>
      </c>
      <c r="N161" s="6">
        <f t="shared" ca="1" si="139"/>
        <v>363.9402050638214</v>
      </c>
      <c r="AD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5.722068961536398E-2</v>
      </c>
      <c r="K162" s="38">
        <f t="shared" ref="K162:N162" ca="1" si="140">ABS(K157/K160)^1.5+ABS(K158/K161)^1.5</f>
        <v>0.28461878701484605</v>
      </c>
      <c r="L162" s="38">
        <f t="shared" ca="1" si="140"/>
        <v>0.51263030839431867</v>
      </c>
      <c r="M162" s="38">
        <f t="shared" ca="1" si="140"/>
        <v>0.48825245539531653</v>
      </c>
      <c r="N162" s="38">
        <f t="shared" ca="1" si="140"/>
        <v>0.71777194215181495</v>
      </c>
      <c r="AD162" s="49"/>
    </row>
    <row r="163" spans="1:59" x14ac:dyDescent="0.25">
      <c r="AD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</row>
    <row r="165" spans="1:59" x14ac:dyDescent="0.25">
      <c r="D165" s="5" t="s">
        <v>84</v>
      </c>
      <c r="E165" s="34">
        <f ca="1">E150</f>
        <v>-11.527281250000001</v>
      </c>
      <c r="F165" s="6">
        <f t="shared" ref="F165:I166" ca="1" si="141">O150</f>
        <v>28.029065625000001</v>
      </c>
      <c r="G165" s="6">
        <f t="shared" ca="1" si="141"/>
        <v>-42.348128125000002</v>
      </c>
      <c r="H165" s="35">
        <f t="shared" ca="1" si="141"/>
        <v>-94.895399999999995</v>
      </c>
      <c r="I165" s="35">
        <f t="shared" ca="1" si="141"/>
        <v>80.576337499999994</v>
      </c>
      <c r="J165" s="6">
        <f>INDEX($N$275:$N$286,MATCH(A159,$L$275:$L$286,-1)+1,1)</f>
        <v>79.948959202615512</v>
      </c>
      <c r="K165" s="34">
        <f ca="1">MAX(ABS(F165),IF(J165="---",0,0.3*J165))</f>
        <v>28.029065625000001</v>
      </c>
      <c r="L165" s="34">
        <f ca="1">MAX(ABS(G165),IF(J165="---",0,0.3*J165))</f>
        <v>42.348128125000002</v>
      </c>
      <c r="M165" s="34">
        <f ca="1">MAX(ABS(H165),J165)</f>
        <v>94.895399999999995</v>
      </c>
      <c r="N165" s="34">
        <f ca="1">MAX(ABS(I165),J165)</f>
        <v>80.576337499999994</v>
      </c>
      <c r="O165" s="13" t="s">
        <v>103</v>
      </c>
      <c r="P165" s="36">
        <f t="shared" ref="P165" ca="1" si="142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0.41024551452733027</v>
      </c>
      <c r="S165" s="36">
        <f ca="1">MAX(M165-$Z125*(1-((0.48*$Z124+M167)/(0.48*$Z124))^2),0)/(($F125-2*$F126)*$O$2)*1000</f>
        <v>1.3742449623658621</v>
      </c>
      <c r="T165" s="36">
        <f ca="1">MAX(N165-$Z125*(1-((0.48*$Z124+N167)/(0.48*$Z124))^2),0)/(($F125-2*$F126)*$O$2)*1000</f>
        <v>5.4527674767866303</v>
      </c>
      <c r="U165" s="34">
        <f ca="1">MAX(P165:T165)</f>
        <v>5.4527674767866303</v>
      </c>
      <c r="V165" s="26">
        <v>9.36</v>
      </c>
      <c r="W165" s="7">
        <f>2*V165*$O$2/10</f>
        <v>732.52173913043475</v>
      </c>
      <c r="X165" s="6">
        <f>W165*(F125-2*F126)/200</f>
        <v>80.577391304347827</v>
      </c>
      <c r="AD165" s="49"/>
    </row>
    <row r="166" spans="1:59" x14ac:dyDescent="0.25">
      <c r="D166" s="5" t="s">
        <v>85</v>
      </c>
      <c r="E166" s="34">
        <f ca="1">E151</f>
        <v>46.539718749999999</v>
      </c>
      <c r="F166" s="35">
        <f t="shared" ca="1" si="141"/>
        <v>-81.469910937499989</v>
      </c>
      <c r="G166" s="35">
        <f t="shared" ca="1" si="141"/>
        <v>139.1077234375</v>
      </c>
      <c r="H166" s="6">
        <f t="shared" ca="1" si="141"/>
        <v>-14.985135937500001</v>
      </c>
      <c r="I166" s="6">
        <f t="shared" ca="1" si="141"/>
        <v>72.6229484375</v>
      </c>
      <c r="J166" s="6">
        <f>INDEX($O$275:$O$286,MATCH(A159,$L$275:$L$286,-1)+1,1)</f>
        <v>175.86435736430647</v>
      </c>
      <c r="K166" s="34">
        <f ca="1">MAX(ABS(F166),J166)</f>
        <v>175.86435736430647</v>
      </c>
      <c r="L166" s="34">
        <f ca="1">MAX(ABS(G166),J166)</f>
        <v>175.86435736430647</v>
      </c>
      <c r="M166" s="34">
        <f ca="1">MAX(ABS(H166),IF(J166="---",0,0.3*J166))</f>
        <v>52.75930720929194</v>
      </c>
      <c r="N166" s="34">
        <f ca="1">MAX(ABS(I166),IF(J166="---",0,0.3*J166))</f>
        <v>72.6229484375</v>
      </c>
      <c r="O166" s="13" t="s">
        <v>104</v>
      </c>
      <c r="P166" s="36">
        <f t="shared" ref="P166" ca="1" si="143">MAX(E166-$Z126*(1-((0.48*$Z124+E167)/(0.48*$Z124))^2),0)/(($F124-2*$F126)*$O$2)*1000</f>
        <v>0</v>
      </c>
      <c r="Q166" s="36">
        <f ca="1">MAX(K166-$Z126*(1-((0.48*$Z124+K167)/(0.48*$Z124))^2),0)/(($F124-2*$F126)*$O$2)*1000</f>
        <v>0</v>
      </c>
      <c r="R166" s="36">
        <f ca="1">MAX(L166-$Z126*(1-((0.48*$Z124+L167)/(0.48*$Z124))^2),0)/(($F124-2*$F126)*$O$2)*1000</f>
        <v>2.5681141862903489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2.5681141862903489</v>
      </c>
      <c r="V166" s="26">
        <v>9.42</v>
      </c>
      <c r="W166" s="7">
        <f>2*V166*$O$2/10</f>
        <v>737.21739130434787</v>
      </c>
      <c r="X166" s="6">
        <f>W166*(F124-2*F126)/200</f>
        <v>265.39826086956526</v>
      </c>
      <c r="AD166" s="49"/>
    </row>
    <row r="167" spans="1:59" x14ac:dyDescent="0.25">
      <c r="D167" s="5" t="s">
        <v>11</v>
      </c>
      <c r="E167" s="37">
        <f ca="1">E154</f>
        <v>-751.45650000000001</v>
      </c>
      <c r="F167" s="7">
        <f ca="1">O154</f>
        <v>-665.66280000000006</v>
      </c>
      <c r="G167" s="7">
        <f ca="1">P154</f>
        <v>-283.37920000000003</v>
      </c>
      <c r="H167" s="7">
        <f ca="1">Q154</f>
        <v>-706.8347</v>
      </c>
      <c r="I167" s="7">
        <f ca="1">R154</f>
        <v>-242.2073</v>
      </c>
      <c r="K167" s="34">
        <f ca="1">F167</f>
        <v>-665.66280000000006</v>
      </c>
      <c r="L167" s="34">
        <f t="shared" ref="L167:N167" ca="1" si="144">G167</f>
        <v>-283.37920000000003</v>
      </c>
      <c r="M167" s="34">
        <f t="shared" ca="1" si="144"/>
        <v>-706.8347</v>
      </c>
      <c r="N167" s="34">
        <f t="shared" ca="1" si="144"/>
        <v>-242.2073</v>
      </c>
      <c r="AD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169.441879088646</v>
      </c>
      <c r="K168" s="6">
        <f t="shared" ref="K168:N168" ca="1" si="145">($Z125+$X165)*(1-ABS((0.48*$Z124+K167)/(0.48*$Z124+$W165))^(1+1/(1+$W165/$Z124)))</f>
        <v>163.24877724788038</v>
      </c>
      <c r="L168" s="6">
        <f t="shared" ca="1" si="145"/>
        <v>130.03740450996793</v>
      </c>
      <c r="M168" s="6">
        <f t="shared" ca="1" si="145"/>
        <v>166.2798877651116</v>
      </c>
      <c r="N168" s="6">
        <f t="shared" ca="1" si="145"/>
        <v>125.92768138716482</v>
      </c>
      <c r="AD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494.28540373446123</v>
      </c>
      <c r="K169" s="6">
        <f t="shared" ref="K169:N169" ca="1" si="146">($Z126+$X166)*(1-ABS((0.48*$Z124+K167)/(0.48*$Z124+$W166))^(1+1/(1+$W166/$Z124)))</f>
        <v>476.28744599383958</v>
      </c>
      <c r="L169" s="6">
        <f t="shared" ca="1" si="146"/>
        <v>379.79148770044122</v>
      </c>
      <c r="M169" s="6">
        <f t="shared" ca="1" si="146"/>
        <v>485.09605167714318</v>
      </c>
      <c r="N169" s="6">
        <f t="shared" ca="1" si="146"/>
        <v>367.85248861102093</v>
      </c>
      <c r="AD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4.6635737571704444E-2</v>
      </c>
      <c r="K170" s="38">
        <f t="shared" ref="K170:N170" ca="1" si="147">ABS(K165/K168)^1.5+ABS(K166/K169)^1.5</f>
        <v>0.29551305651406878</v>
      </c>
      <c r="L170" s="38">
        <f t="shared" ca="1" si="147"/>
        <v>0.50094451081749691</v>
      </c>
      <c r="M170" s="38">
        <f t="shared" ca="1" si="147"/>
        <v>0.4669979016852368</v>
      </c>
      <c r="N170" s="38">
        <f t="shared" ca="1" si="147"/>
        <v>0.59955473571937412</v>
      </c>
      <c r="AD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</row>
    <row r="172" spans="1:59" x14ac:dyDescent="0.25">
      <c r="AD172" s="49"/>
      <c r="AE172" s="111" t="s">
        <v>133</v>
      </c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  <c r="AS172" s="111"/>
      <c r="AT172" s="111"/>
      <c r="AU172" s="111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6"/>
    </row>
    <row r="173" spans="1:59" ht="18" x14ac:dyDescent="0.35">
      <c r="A173" t="s">
        <v>57</v>
      </c>
      <c r="B173" s="5">
        <f ca="1">$A$4</f>
        <v>15</v>
      </c>
      <c r="D173" t="s">
        <v>58</v>
      </c>
      <c r="E173" s="5" t="s">
        <v>59</v>
      </c>
      <c r="F173" s="17">
        <v>80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30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122.4</v>
      </c>
      <c r="AA174" s="16" t="s">
        <v>73</v>
      </c>
      <c r="AD174" s="49"/>
      <c r="AF174" s="107" t="s">
        <v>134</v>
      </c>
      <c r="AG174" s="107"/>
      <c r="AH174" s="107"/>
      <c r="AI174" s="55" t="s">
        <v>135</v>
      </c>
      <c r="AJ174" s="107" t="s">
        <v>136</v>
      </c>
      <c r="AK174" s="107"/>
      <c r="AL174" s="107" t="s">
        <v>137</v>
      </c>
      <c r="AM174" s="107"/>
      <c r="AN174" s="107"/>
      <c r="AO174" s="107"/>
      <c r="AP174" s="107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101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326.39999999999998</v>
      </c>
      <c r="AA175" s="16" t="s">
        <v>73</v>
      </c>
      <c r="AD175" s="49"/>
      <c r="AF175" s="107">
        <f>MAX(F173,AI175/6,45)</f>
        <v>80</v>
      </c>
      <c r="AG175" s="107"/>
      <c r="AH175" s="107"/>
      <c r="AI175" s="64">
        <f>M175-M173-M174</f>
        <v>250</v>
      </c>
      <c r="AJ175" s="107">
        <f>MIN(F174/2,17.5,8*1.4)</f>
        <v>11.2</v>
      </c>
      <c r="AK175" s="107"/>
      <c r="AL175" s="108">
        <f>(0.08*(14.17*(F174-5))/391.3)*100</f>
        <v>7.2425249169435215</v>
      </c>
      <c r="AM175" s="108"/>
      <c r="AN175" s="108"/>
      <c r="AO175" s="101" t="s">
        <v>150</v>
      </c>
      <c r="AP175" s="58">
        <f>SQRT(((0.5*AG178*14.17*F174)/((AQ175/100)*391.3))-1)</f>
        <v>1.5679770879925901</v>
      </c>
      <c r="AQ175" s="71">
        <f>AU175*AZ175</f>
        <v>15.8</v>
      </c>
      <c r="AR175" s="72">
        <f t="shared" ref="AR175:AS176" si="148">AR127</f>
        <v>10</v>
      </c>
      <c r="AS175" s="72">
        <f t="shared" si="148"/>
        <v>0.79</v>
      </c>
      <c r="AT175" s="75">
        <v>2</v>
      </c>
      <c r="AU175" s="77">
        <f>AT175*AS175</f>
        <v>1.58</v>
      </c>
      <c r="AV175" s="58">
        <f>0.9*F174*(F173-F175)*AG178*0.5*14.17*AP175/(1+AP175^2)/10</f>
        <v>663.07514488688332</v>
      </c>
      <c r="AW175" s="80" t="str">
        <f ca="1">IF(AK16&lt;=AV175,"verifica","non verifica")</f>
        <v>verifica</v>
      </c>
      <c r="AX175" s="76" t="s">
        <v>178</v>
      </c>
      <c r="AY175" s="90">
        <v>10</v>
      </c>
      <c r="AZ175" s="58">
        <f>100/AY175</f>
        <v>10</v>
      </c>
      <c r="BA175" s="102">
        <f>(0.9*(F173-F175)*AQ175*391.3*AP175/1000)</f>
        <v>663.07514488688321</v>
      </c>
      <c r="BB175" s="80" t="str">
        <f ca="1">IF(AK16&lt;=BA175,"verifica","non verifica")</f>
        <v>verifica</v>
      </c>
    </row>
    <row r="176" spans="1:59" x14ac:dyDescent="0.25">
      <c r="AD176" s="49"/>
      <c r="AO176" s="101" t="s">
        <v>151</v>
      </c>
      <c r="AP176" s="58">
        <f>SQRT(((0.5*AG178*14.17*F174)/((AQ176/100)*391.3))-1)</f>
        <v>2.04641838896756</v>
      </c>
      <c r="AQ176" s="71">
        <f>AU176*AZ176</f>
        <v>10.533333333333335</v>
      </c>
      <c r="AR176" s="72">
        <f t="shared" si="148"/>
        <v>10</v>
      </c>
      <c r="AS176" s="72">
        <f t="shared" si="148"/>
        <v>0.79</v>
      </c>
      <c r="AT176" s="75">
        <v>2</v>
      </c>
      <c r="AU176" s="78">
        <f>AT176*AS176</f>
        <v>1.58</v>
      </c>
      <c r="AV176" s="58">
        <f>0.9*F174*(F173-F175)*AG178*0.5*14.17*AP176/(1+AP176^2)/10</f>
        <v>576.9340977216541</v>
      </c>
      <c r="AW176" s="80" t="str">
        <f ca="1">IF(AK16&lt;=AV176,"verifica","non verifica")</f>
        <v>verifica</v>
      </c>
      <c r="AX176" s="76" t="str">
        <f>AX175</f>
        <v>fi 10/</v>
      </c>
      <c r="AY176" s="90">
        <v>15</v>
      </c>
      <c r="AZ176" s="58">
        <f>100/AY176</f>
        <v>6.666666666666667</v>
      </c>
      <c r="BA176" s="102">
        <f>(0.9*(F173-F175)*AQ176*391.3*AP176/1000)</f>
        <v>576.9340977216541</v>
      </c>
      <c r="BB176" s="80" t="str">
        <f ca="1">IF(AK16&lt;=BA176,"verifica","non verifica")</f>
        <v>verifica</v>
      </c>
    </row>
    <row r="177" spans="1:40" x14ac:dyDescent="0.2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</row>
    <row r="178" spans="1:40" ht="18" x14ac:dyDescent="0.35">
      <c r="D178" s="5" t="s">
        <v>84</v>
      </c>
      <c r="E178" s="6">
        <f ca="1">INDEX(O$4:O$23,$W173,1)</f>
        <v>13.137</v>
      </c>
      <c r="F178" s="6">
        <f ca="1">INDEX(P$4:P$171,$W173,1)</f>
        <v>8.2089999999999996</v>
      </c>
      <c r="G178" s="6">
        <f ca="1">INDEX(Q$4:Q$171,$W173,1)</f>
        <v>-6.6379999999999999</v>
      </c>
      <c r="H178" s="6">
        <f ca="1">INDEX(R$4:R$171,$W173,1)</f>
        <v>110.405</v>
      </c>
      <c r="I178" s="6">
        <f ca="1">INDEX(S$4:S$171,$W173,1)</f>
        <v>-7.9169999999999998</v>
      </c>
      <c r="J178" s="6">
        <f ca="1">INDEX(T$4:T$171,$W173,1)</f>
        <v>-12.888999999999999</v>
      </c>
      <c r="AD178" s="49"/>
      <c r="AF178" s="69" t="s">
        <v>146</v>
      </c>
      <c r="AG178" s="70">
        <f>1+AI183</f>
        <v>1.0060050341096212</v>
      </c>
    </row>
    <row r="179" spans="1:40" x14ac:dyDescent="0.25">
      <c r="D179" s="5" t="s">
        <v>85</v>
      </c>
      <c r="E179" s="6">
        <f t="shared" ref="E179:J179" ca="1" si="149">INDEX(E$4:E$171,$W173,1)</f>
        <v>-55.933</v>
      </c>
      <c r="F179" s="6">
        <f t="shared" ca="1" si="149"/>
        <v>-34.661999999999999</v>
      </c>
      <c r="G179" s="6">
        <f t="shared" ca="1" si="149"/>
        <v>196.58500000000001</v>
      </c>
      <c r="H179" s="6">
        <f t="shared" ca="1" si="149"/>
        <v>3.9729999999999999</v>
      </c>
      <c r="I179" s="6">
        <f t="shared" ca="1" si="149"/>
        <v>-8.7880000000000003</v>
      </c>
      <c r="J179" s="6">
        <f t="shared" ca="1" si="149"/>
        <v>-14.316000000000001</v>
      </c>
      <c r="AD179" s="49"/>
      <c r="AL179" s="109" t="s">
        <v>159</v>
      </c>
      <c r="AM179" s="109"/>
      <c r="AN179" s="109"/>
    </row>
    <row r="180" spans="1:40" ht="18" x14ac:dyDescent="0.35">
      <c r="D180" s="5" t="s">
        <v>86</v>
      </c>
      <c r="E180" s="6">
        <f t="shared" ref="E180:J180" ca="1" si="150">INDEX(O$4:O$171,$W173+2,1)</f>
        <v>7.8019999999999996</v>
      </c>
      <c r="F180" s="6">
        <f t="shared" ca="1" si="150"/>
        <v>4.8869999999999996</v>
      </c>
      <c r="G180" s="6">
        <f t="shared" ca="1" si="150"/>
        <v>-4.1950000000000003</v>
      </c>
      <c r="H180" s="6">
        <f t="shared" ca="1" si="150"/>
        <v>70.058999999999997</v>
      </c>
      <c r="I180" s="6">
        <f t="shared" ca="1" si="150"/>
        <v>-5.0259999999999998</v>
      </c>
      <c r="J180" s="6">
        <f t="shared" ca="1" si="150"/>
        <v>-8.1820000000000004</v>
      </c>
      <c r="AD180" s="49"/>
      <c r="AF180" s="69" t="s">
        <v>147</v>
      </c>
      <c r="AG180" s="6">
        <f>AO15/($F$124*$F$125)</f>
        <v>0.38956866666666667</v>
      </c>
      <c r="AH180" s="69" t="s">
        <v>149</v>
      </c>
      <c r="AI180" s="70">
        <f>AG180/$AG$40</f>
        <v>2.7492495883321571E-2</v>
      </c>
      <c r="AL180" s="109" t="s">
        <v>160</v>
      </c>
      <c r="AM180" s="109"/>
      <c r="AN180" s="109"/>
    </row>
    <row r="181" spans="1:40" x14ac:dyDescent="0.25">
      <c r="D181" s="5" t="s">
        <v>87</v>
      </c>
      <c r="E181" s="6">
        <f t="shared" ref="E181:J181" ca="1" si="151">INDEX(E$4:E$171,$W173+2,1)</f>
        <v>-35.106000000000002</v>
      </c>
      <c r="F181" s="6">
        <f t="shared" ca="1" si="151"/>
        <v>-21.786000000000001</v>
      </c>
      <c r="G181" s="6">
        <f t="shared" ca="1" si="151"/>
        <v>115.82599999999999</v>
      </c>
      <c r="H181" s="6">
        <f t="shared" ca="1" si="151"/>
        <v>2.8370000000000002</v>
      </c>
      <c r="I181" s="6">
        <f t="shared" ca="1" si="151"/>
        <v>-5.56</v>
      </c>
      <c r="J181" s="6">
        <f t="shared" ca="1" si="151"/>
        <v>-9.0540000000000003</v>
      </c>
      <c r="M181" t="s">
        <v>88</v>
      </c>
      <c r="AD181" s="49"/>
      <c r="AG181" s="6">
        <f t="shared" ref="AG181:AG183" si="152">AO16/($F$124*$F$125)</f>
        <v>0.10280133333333334</v>
      </c>
      <c r="AI181" s="70">
        <f>AG181/$AG$40</f>
        <v>7.2548576805457543E-3</v>
      </c>
      <c r="AL181" s="109" t="s">
        <v>161</v>
      </c>
      <c r="AM181" s="109"/>
      <c r="AN181" s="109"/>
    </row>
    <row r="182" spans="1:40" x14ac:dyDescent="0.25">
      <c r="D182" s="5" t="s">
        <v>11</v>
      </c>
      <c r="E182" s="6">
        <f t="shared" ref="E182:J182" ca="1" si="153">INDEX(Y$4:Y$171,$W173+3,1)</f>
        <v>-947.16099999999994</v>
      </c>
      <c r="F182" s="6">
        <f t="shared" ca="1" si="153"/>
        <v>-590.84400000000005</v>
      </c>
      <c r="G182" s="6">
        <f t="shared" ca="1" si="153"/>
        <v>-220.56200000000001</v>
      </c>
      <c r="H182" s="6">
        <f t="shared" ca="1" si="153"/>
        <v>-262.45499999999998</v>
      </c>
      <c r="I182" s="6">
        <f t="shared" ca="1" si="153"/>
        <v>30.134</v>
      </c>
      <c r="J182" s="6">
        <f t="shared" ca="1" si="153"/>
        <v>48.960999999999999</v>
      </c>
      <c r="K182" s="6">
        <f ca="1">L182*1.3</f>
        <v>-56.744999999999997</v>
      </c>
      <c r="L182" s="26">
        <f ca="1">-F173*F174*(M175-(M173+M174))*25/1000000*1+L133</f>
        <v>-43.65</v>
      </c>
      <c r="M182" t="s">
        <v>89</v>
      </c>
      <c r="AD182" s="49"/>
      <c r="AG182" s="6">
        <f t="shared" si="152"/>
        <v>0.40727866666666673</v>
      </c>
      <c r="AI182" s="70">
        <f>AG182/$AG$40</f>
        <v>2.8742319454246063E-2</v>
      </c>
      <c r="AL182" s="68"/>
      <c r="AM182" s="68"/>
      <c r="AN182" s="68"/>
    </row>
    <row r="183" spans="1:40" x14ac:dyDescent="0.25">
      <c r="AD183" s="49"/>
      <c r="AG183" s="6">
        <f t="shared" si="152"/>
        <v>8.5091333333333352E-2</v>
      </c>
      <c r="AI183" s="70">
        <f>AG183/$AG$40</f>
        <v>6.0050341096212672E-3</v>
      </c>
    </row>
    <row r="184" spans="1:40" ht="18" x14ac:dyDescent="0.3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AF184" s="100" t="s">
        <v>148</v>
      </c>
      <c r="AG184" s="100">
        <f>14.17</f>
        <v>14.17</v>
      </c>
    </row>
    <row r="185" spans="1:40" x14ac:dyDescent="0.25">
      <c r="D185" s="5" t="s">
        <v>84</v>
      </c>
      <c r="E185" s="6">
        <f t="shared" ref="E185:J185" ca="1" si="154">INDEX(O$4:O$171,$W173+1,1)</f>
        <v>-11.831</v>
      </c>
      <c r="F185" s="6">
        <f t="shared" ca="1" si="154"/>
        <v>-7.431</v>
      </c>
      <c r="G185" s="6">
        <f t="shared" ca="1" si="154"/>
        <v>6.7859999999999996</v>
      </c>
      <c r="H185" s="6">
        <f t="shared" ca="1" si="154"/>
        <v>-113.788</v>
      </c>
      <c r="I185" s="6">
        <f t="shared" ca="1" si="154"/>
        <v>8.1660000000000004</v>
      </c>
      <c r="J185" s="6">
        <f t="shared" ca="1" si="154"/>
        <v>13.292999999999999</v>
      </c>
      <c r="AD185" s="49"/>
    </row>
    <row r="186" spans="1:40" x14ac:dyDescent="0.25">
      <c r="D186" s="5" t="s">
        <v>85</v>
      </c>
      <c r="E186" s="6">
        <f t="shared" ref="E186:J186" ca="1" si="155">INDEX(E$4:E$171,$W173+1,1)</f>
        <v>56.408000000000001</v>
      </c>
      <c r="F186" s="6">
        <f t="shared" ca="1" si="155"/>
        <v>35.052999999999997</v>
      </c>
      <c r="G186" s="6">
        <f t="shared" ca="1" si="155"/>
        <v>-174.83699999999999</v>
      </c>
      <c r="H186" s="6">
        <f t="shared" ca="1" si="155"/>
        <v>-5.1760000000000002</v>
      </c>
      <c r="I186" s="6">
        <f t="shared" ca="1" si="155"/>
        <v>9.0039999999999996</v>
      </c>
      <c r="J186" s="6">
        <f t="shared" ca="1" si="155"/>
        <v>14.657</v>
      </c>
      <c r="AD186" s="49"/>
      <c r="AF186" s="100" t="s">
        <v>150</v>
      </c>
      <c r="AG186">
        <f ca="1">(0.5*14.17*F173*0.9*(F174-F175))/(2*AK16*10)+SQRT(((0.5*14.17*F173*0.9*(F174-F175))/(2*AK16*10))^2 -1)</f>
        <v>1.85355673009694</v>
      </c>
    </row>
    <row r="187" spans="1:40" x14ac:dyDescent="0.25">
      <c r="D187" s="5" t="s">
        <v>86</v>
      </c>
      <c r="E187" s="6">
        <f ca="1">E180</f>
        <v>7.8019999999999996</v>
      </c>
      <c r="F187" s="6">
        <f t="shared" ref="F187:J189" ca="1" si="156">F180</f>
        <v>4.8869999999999996</v>
      </c>
      <c r="G187" s="6">
        <f t="shared" ca="1" si="156"/>
        <v>-4.1950000000000003</v>
      </c>
      <c r="H187" s="6">
        <f t="shared" ca="1" si="156"/>
        <v>70.058999999999997</v>
      </c>
      <c r="I187" s="6">
        <f t="shared" ca="1" si="156"/>
        <v>-5.0259999999999998</v>
      </c>
      <c r="J187" s="6">
        <f t="shared" ca="1" si="156"/>
        <v>-8.1820000000000004</v>
      </c>
      <c r="AD187" s="49"/>
    </row>
    <row r="188" spans="1:40" x14ac:dyDescent="0.25">
      <c r="D188" s="5" t="s">
        <v>87</v>
      </c>
      <c r="E188" s="6">
        <f ca="1">E181</f>
        <v>-35.106000000000002</v>
      </c>
      <c r="F188" s="6">
        <f t="shared" ca="1" si="156"/>
        <v>-21.786000000000001</v>
      </c>
      <c r="G188" s="6">
        <f t="shared" ca="1" si="156"/>
        <v>115.82599999999999</v>
      </c>
      <c r="H188" s="6">
        <f t="shared" ca="1" si="156"/>
        <v>2.8370000000000002</v>
      </c>
      <c r="I188" s="6">
        <f t="shared" ca="1" si="156"/>
        <v>-5.56</v>
      </c>
      <c r="J188" s="6">
        <f t="shared" ca="1" si="156"/>
        <v>-9.0540000000000003</v>
      </c>
      <c r="AD188" s="49"/>
    </row>
    <row r="189" spans="1:40" x14ac:dyDescent="0.25">
      <c r="D189" s="5" t="s">
        <v>11</v>
      </c>
      <c r="E189" s="6">
        <f ca="1">E182</f>
        <v>-947.16099999999994</v>
      </c>
      <c r="F189" s="6">
        <f t="shared" ca="1" si="156"/>
        <v>-590.84400000000005</v>
      </c>
      <c r="G189" s="6">
        <f t="shared" ca="1" si="156"/>
        <v>-220.56200000000001</v>
      </c>
      <c r="H189" s="6">
        <f t="shared" ca="1" si="156"/>
        <v>-262.45499999999998</v>
      </c>
      <c r="I189" s="6">
        <f t="shared" ca="1" si="156"/>
        <v>30.134</v>
      </c>
      <c r="J189" s="6">
        <f t="shared" ca="1" si="156"/>
        <v>48.960999999999999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</row>
    <row r="190" spans="1:40" x14ac:dyDescent="0.25">
      <c r="AD190" s="49"/>
    </row>
    <row r="191" spans="1:40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</row>
    <row r="192" spans="1:40" x14ac:dyDescent="0.25">
      <c r="A192" s="27"/>
      <c r="B192" s="27"/>
      <c r="C192" s="27"/>
      <c r="D192" s="29" t="s">
        <v>84</v>
      </c>
      <c r="E192" s="31">
        <f ca="1">E178-(E178-E185)/$M175*$M173</f>
        <v>10.406125000000001</v>
      </c>
      <c r="F192" s="31">
        <f t="shared" ref="F192" ca="1" si="157">F178-(F178-F185)/$M175*$M173</f>
        <v>6.4983749999999993</v>
      </c>
      <c r="G192" s="31">
        <f ca="1">G178-(G178-G185)/$M175*$M173</f>
        <v>-5.1697499999999996</v>
      </c>
      <c r="H192" s="31">
        <f t="shared" ref="H192:J192" ca="1" si="158">H178-(H178-H185)/$M175*$M173</f>
        <v>85.883890625000006</v>
      </c>
      <c r="I192" s="31">
        <f t="shared" ca="1" si="158"/>
        <v>-6.1579218749999995</v>
      </c>
      <c r="J192" s="31">
        <f t="shared" ca="1" si="158"/>
        <v>-10.025343749999999</v>
      </c>
      <c r="K192" s="31">
        <f ca="1">(ABS(G192)+ABS(I192))*SIGN(G192)</f>
        <v>-11.327671875</v>
      </c>
      <c r="L192" s="31">
        <f ca="1">(ABS(H192)+ABS(J192))*SIGN(H192)</f>
        <v>95.909234375000011</v>
      </c>
      <c r="M192" s="31">
        <f ca="1">(ABS(K192)+0.3*ABS(L192))*SIGN(K192)</f>
        <v>-40.100442187500008</v>
      </c>
      <c r="N192" s="31">
        <f t="shared" ref="N192:N196" ca="1" si="159">(ABS(L192)+0.3*ABS(K192))*SIGN(L192)</f>
        <v>99.307535937500006</v>
      </c>
      <c r="O192" s="31">
        <f ca="1">F192+M192</f>
        <v>-33.602067187500012</v>
      </c>
      <c r="P192" s="31">
        <f ca="1">F192-M192</f>
        <v>46.598817187500003</v>
      </c>
      <c r="Q192" s="31">
        <f ca="1">F192+N192</f>
        <v>105.8059109375</v>
      </c>
      <c r="R192" s="31">
        <f ca="1">F192-N192</f>
        <v>-92.80916093750001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</row>
    <row r="193" spans="1:30" x14ac:dyDescent="0.25">
      <c r="A193" s="27"/>
      <c r="B193" s="27"/>
      <c r="C193" s="27"/>
      <c r="D193" s="29" t="s">
        <v>85</v>
      </c>
      <c r="E193" s="31">
        <f ca="1">E179-(E179-E186)/$M175*$M173</f>
        <v>-43.645703124999997</v>
      </c>
      <c r="F193" s="31">
        <f t="shared" ref="F193" ca="1" si="160">F179-(F179-F186)/$M175*$M173</f>
        <v>-27.036921874999997</v>
      </c>
      <c r="G193" s="31">
        <f ca="1">G179-(G179-G186)/$M175*$M173</f>
        <v>155.96071875000001</v>
      </c>
      <c r="H193" s="31">
        <f t="shared" ref="H193:J193" ca="1" si="161">H179-(H179-H186)/$M175*$M173</f>
        <v>2.9723281249999998</v>
      </c>
      <c r="I193" s="31">
        <f t="shared" ca="1" si="161"/>
        <v>-6.8420000000000005</v>
      </c>
      <c r="J193" s="31">
        <f t="shared" ca="1" si="161"/>
        <v>-11.147078125</v>
      </c>
      <c r="K193" s="31">
        <f t="shared" ref="K193:L196" ca="1" si="162">(ABS(G193)+ABS(I193))*SIGN(G193)</f>
        <v>162.80271875000003</v>
      </c>
      <c r="L193" s="31">
        <f t="shared" ca="1" si="162"/>
        <v>14.119406250000001</v>
      </c>
      <c r="M193" s="31">
        <f t="shared" ref="M193:M196" ca="1" si="163">(ABS(K193)+0.3*ABS(L193))*SIGN(K193)</f>
        <v>167.03854062500002</v>
      </c>
      <c r="N193" s="31">
        <f t="shared" ca="1" si="159"/>
        <v>62.960221875000002</v>
      </c>
      <c r="O193" s="31">
        <f t="shared" ref="O193:O195" ca="1" si="164">F193+M193</f>
        <v>140.00161875000003</v>
      </c>
      <c r="P193" s="31">
        <f t="shared" ref="P193:P195" ca="1" si="165">F193-M193</f>
        <v>-194.07546250000001</v>
      </c>
      <c r="Q193" s="31">
        <f t="shared" ref="Q193:Q195" ca="1" si="166">F193+N193</f>
        <v>35.923300000000005</v>
      </c>
      <c r="R193" s="31">
        <f t="shared" ref="R193:R195" ca="1" si="167">F193-N193</f>
        <v>-89.997143749999992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</row>
    <row r="194" spans="1:30" x14ac:dyDescent="0.25">
      <c r="A194" s="27"/>
      <c r="B194" s="27"/>
      <c r="C194" s="27"/>
      <c r="D194" s="29" t="s">
        <v>86</v>
      </c>
      <c r="E194" s="31">
        <f ca="1">E180</f>
        <v>7.8019999999999996</v>
      </c>
      <c r="F194" s="31">
        <f ca="1">F180</f>
        <v>4.8869999999999996</v>
      </c>
      <c r="G194" s="31">
        <f t="shared" ref="G194:J196" ca="1" si="168">G180</f>
        <v>-4.1950000000000003</v>
      </c>
      <c r="H194" s="31">
        <f t="shared" ca="1" si="168"/>
        <v>70.058999999999997</v>
      </c>
      <c r="I194" s="31">
        <f t="shared" ca="1" si="168"/>
        <v>-5.0259999999999998</v>
      </c>
      <c r="J194" s="31">
        <f t="shared" ca="1" si="168"/>
        <v>-8.1820000000000004</v>
      </c>
      <c r="K194" s="31">
        <f t="shared" ca="1" si="162"/>
        <v>-9.2210000000000001</v>
      </c>
      <c r="L194" s="31">
        <f t="shared" ca="1" si="162"/>
        <v>78.241</v>
      </c>
      <c r="M194" s="31">
        <f t="shared" ca="1" si="163"/>
        <v>-32.693300000000001</v>
      </c>
      <c r="N194" s="31">
        <f t="shared" ca="1" si="159"/>
        <v>81.007300000000001</v>
      </c>
      <c r="O194" s="31">
        <f t="shared" ca="1" si="164"/>
        <v>-27.8063</v>
      </c>
      <c r="P194" s="31">
        <f t="shared" ca="1" si="165"/>
        <v>37.580300000000001</v>
      </c>
      <c r="Q194" s="31">
        <f t="shared" ca="1" si="166"/>
        <v>85.894300000000001</v>
      </c>
      <c r="R194" s="31">
        <f t="shared" ca="1" si="167"/>
        <v>-76.1203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</row>
    <row r="195" spans="1:30" x14ac:dyDescent="0.25">
      <c r="A195" s="27"/>
      <c r="B195" s="27"/>
      <c r="C195" s="27"/>
      <c r="D195" s="29" t="s">
        <v>87</v>
      </c>
      <c r="E195" s="31">
        <f ca="1">E181</f>
        <v>-35.106000000000002</v>
      </c>
      <c r="F195" s="31">
        <f ca="1">F181</f>
        <v>-21.786000000000001</v>
      </c>
      <c r="G195" s="31">
        <f t="shared" ca="1" si="168"/>
        <v>115.82599999999999</v>
      </c>
      <c r="H195" s="31">
        <f t="shared" ca="1" si="168"/>
        <v>2.8370000000000002</v>
      </c>
      <c r="I195" s="31">
        <f t="shared" ca="1" si="168"/>
        <v>-5.56</v>
      </c>
      <c r="J195" s="31">
        <f t="shared" ca="1" si="168"/>
        <v>-9.0540000000000003</v>
      </c>
      <c r="K195" s="31">
        <f t="shared" ca="1" si="162"/>
        <v>121.386</v>
      </c>
      <c r="L195" s="31">
        <f t="shared" ca="1" si="162"/>
        <v>11.891</v>
      </c>
      <c r="M195" s="31">
        <f t="shared" ca="1" si="163"/>
        <v>124.9533</v>
      </c>
      <c r="N195" s="31">
        <f t="shared" ca="1" si="159"/>
        <v>48.306799999999996</v>
      </c>
      <c r="O195" s="31">
        <f t="shared" ca="1" si="164"/>
        <v>103.1673</v>
      </c>
      <c r="P195" s="31">
        <f t="shared" ca="1" si="165"/>
        <v>-146.73930000000001</v>
      </c>
      <c r="Q195" s="31">
        <f t="shared" ca="1" si="166"/>
        <v>26.520799999999994</v>
      </c>
      <c r="R195" s="31">
        <f t="shared" ca="1" si="167"/>
        <v>-70.092799999999997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</row>
    <row r="196" spans="1:30" x14ac:dyDescent="0.25">
      <c r="A196" s="27"/>
      <c r="B196" s="27"/>
      <c r="C196" s="27"/>
      <c r="D196" s="29" t="s">
        <v>11</v>
      </c>
      <c r="E196" s="31">
        <f ca="1">E182+K182</f>
        <v>-1003.9059999999999</v>
      </c>
      <c r="F196" s="31">
        <f ca="1">F182+L182</f>
        <v>-634.49400000000003</v>
      </c>
      <c r="G196" s="31">
        <f t="shared" ca="1" si="168"/>
        <v>-220.56200000000001</v>
      </c>
      <c r="H196" s="31">
        <f t="shared" ca="1" si="168"/>
        <v>-262.45499999999998</v>
      </c>
      <c r="I196" s="31">
        <f t="shared" ca="1" si="168"/>
        <v>30.134</v>
      </c>
      <c r="J196" s="31">
        <f t="shared" ca="1" si="168"/>
        <v>48.960999999999999</v>
      </c>
      <c r="K196" s="31">
        <f t="shared" ca="1" si="162"/>
        <v>-250.69600000000003</v>
      </c>
      <c r="L196" s="31">
        <f t="shared" ca="1" si="162"/>
        <v>-311.416</v>
      </c>
      <c r="M196" s="31">
        <f t="shared" ca="1" si="163"/>
        <v>-344.12080000000003</v>
      </c>
      <c r="N196" s="31">
        <f t="shared" ca="1" si="159"/>
        <v>-386.62479999999999</v>
      </c>
      <c r="O196" s="31">
        <f ca="1">F196+M196</f>
        <v>-978.61480000000006</v>
      </c>
      <c r="P196" s="31">
        <f ca="1">F196-M196</f>
        <v>-290.3732</v>
      </c>
      <c r="Q196" s="31">
        <f ca="1">F196+N196</f>
        <v>-1021.1188</v>
      </c>
      <c r="R196" s="31">
        <f ca="1">F196-N196</f>
        <v>-247.86920000000003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</row>
    <row r="197" spans="1:30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</row>
    <row r="198" spans="1:30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</row>
    <row r="199" spans="1:30" x14ac:dyDescent="0.25">
      <c r="A199" s="27"/>
      <c r="B199" s="27"/>
      <c r="C199" s="27"/>
      <c r="D199" s="29" t="s">
        <v>84</v>
      </c>
      <c r="E199" s="31">
        <f t="shared" ref="E199:F199" ca="1" si="169">E185+(E178-E185)/$M175*$M174</f>
        <v>-9.1001250000000002</v>
      </c>
      <c r="F199" s="31">
        <f t="shared" ca="1" si="169"/>
        <v>-5.7203749999999998</v>
      </c>
      <c r="G199" s="31">
        <f ca="1">G185+(G178-G185)/$M175*$M174</f>
        <v>5.3177499999999993</v>
      </c>
      <c r="H199" s="31">
        <f t="shared" ref="H199:J199" ca="1" si="170">H185+(H178-H185)/$M175*$M174</f>
        <v>-89.266890625000002</v>
      </c>
      <c r="I199" s="31">
        <f t="shared" ca="1" si="170"/>
        <v>6.4069218750000001</v>
      </c>
      <c r="J199" s="31">
        <f t="shared" ca="1" si="170"/>
        <v>10.429343749999999</v>
      </c>
      <c r="K199" s="31">
        <f ca="1">(ABS(G199)+ABS(I199))*SIGN(G199)</f>
        <v>11.724671874999999</v>
      </c>
      <c r="L199" s="31">
        <f ca="1">(ABS(H199)+ABS(J199))*SIGN(H199)</f>
        <v>-99.696234375000003</v>
      </c>
      <c r="M199" s="31">
        <f t="shared" ref="M199:M203" ca="1" si="171">(ABS(K199)+0.3*ABS(L199))*SIGN(K199)</f>
        <v>41.633542187499998</v>
      </c>
      <c r="N199" s="31">
        <f t="shared" ref="N199:N203" ca="1" si="172">(ABS(L199)+0.3*ABS(K199))*SIGN(L199)</f>
        <v>-103.2136359375</v>
      </c>
      <c r="O199" s="31">
        <f ca="1">F199+M199</f>
        <v>35.913167187500001</v>
      </c>
      <c r="P199" s="31">
        <f ca="1">F199-M199</f>
        <v>-47.353917187499995</v>
      </c>
      <c r="Q199" s="31">
        <f ca="1">F199+N199</f>
        <v>-108.93401093750001</v>
      </c>
      <c r="R199" s="31">
        <f ca="1">F199-N199</f>
        <v>97.493260937499997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</row>
    <row r="200" spans="1:30" x14ac:dyDescent="0.25">
      <c r="A200" s="27"/>
      <c r="B200" s="27"/>
      <c r="C200" s="27"/>
      <c r="D200" s="29" t="s">
        <v>85</v>
      </c>
      <c r="E200" s="31">
        <f t="shared" ref="E200:F200" ca="1" si="173">E186+(E179-E186)/$M175*$M174</f>
        <v>44.120703124999999</v>
      </c>
      <c r="F200" s="31">
        <f t="shared" ca="1" si="173"/>
        <v>27.427921874999996</v>
      </c>
      <c r="G200" s="31">
        <f ca="1">G186+(G179-G186)/$M175*$M174</f>
        <v>-134.21271874999999</v>
      </c>
      <c r="H200" s="31">
        <f t="shared" ref="H200:J200" ca="1" si="174">H186+(H179-H186)/$M175*$M174</f>
        <v>-4.1753281250000001</v>
      </c>
      <c r="I200" s="31">
        <f t="shared" ca="1" si="174"/>
        <v>7.0579999999999998</v>
      </c>
      <c r="J200" s="31">
        <f t="shared" ca="1" si="174"/>
        <v>11.488078124999999</v>
      </c>
      <c r="K200" s="31">
        <f t="shared" ref="K200:L203" ca="1" si="175">(ABS(G200)+ABS(I200))*SIGN(G200)</f>
        <v>-141.27071874999999</v>
      </c>
      <c r="L200" s="31">
        <f t="shared" ca="1" si="175"/>
        <v>-15.66340625</v>
      </c>
      <c r="M200" s="31">
        <f t="shared" ca="1" si="171"/>
        <v>-145.96974062499999</v>
      </c>
      <c r="N200" s="31">
        <f t="shared" ca="1" si="172"/>
        <v>-58.044621874999997</v>
      </c>
      <c r="O200" s="31">
        <f t="shared" ref="O200:O202" ca="1" si="176">F200+M200</f>
        <v>-118.54181874999999</v>
      </c>
      <c r="P200" s="31">
        <f t="shared" ref="P200:P202" ca="1" si="177">F200-M200</f>
        <v>173.39766249999997</v>
      </c>
      <c r="Q200" s="31">
        <f t="shared" ref="Q200:Q202" ca="1" si="178">F200+N200</f>
        <v>-30.616700000000002</v>
      </c>
      <c r="R200" s="31">
        <f t="shared" ref="R200:R202" ca="1" si="179">F200-N200</f>
        <v>85.47254375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</row>
    <row r="201" spans="1:30" x14ac:dyDescent="0.25">
      <c r="A201" s="27"/>
      <c r="B201" s="27"/>
      <c r="C201" s="27"/>
      <c r="D201" s="29" t="s">
        <v>86</v>
      </c>
      <c r="E201" s="31">
        <f ca="1">E194</f>
        <v>7.8019999999999996</v>
      </c>
      <c r="F201" s="31">
        <f t="shared" ref="F201:J202" ca="1" si="180">F194</f>
        <v>4.8869999999999996</v>
      </c>
      <c r="G201" s="31">
        <f t="shared" ca="1" si="180"/>
        <v>-4.1950000000000003</v>
      </c>
      <c r="H201" s="31">
        <f t="shared" ca="1" si="180"/>
        <v>70.058999999999997</v>
      </c>
      <c r="I201" s="31">
        <f t="shared" ca="1" si="180"/>
        <v>-5.0259999999999998</v>
      </c>
      <c r="J201" s="31">
        <f t="shared" ca="1" si="180"/>
        <v>-8.1820000000000004</v>
      </c>
      <c r="K201" s="31">
        <f t="shared" ca="1" si="175"/>
        <v>-9.2210000000000001</v>
      </c>
      <c r="L201" s="31">
        <f t="shared" ca="1" si="175"/>
        <v>78.241</v>
      </c>
      <c r="M201" s="31">
        <f t="shared" ca="1" si="171"/>
        <v>-32.693300000000001</v>
      </c>
      <c r="N201" s="31">
        <f t="shared" ca="1" si="172"/>
        <v>81.007300000000001</v>
      </c>
      <c r="O201" s="31">
        <f t="shared" ca="1" si="176"/>
        <v>-27.8063</v>
      </c>
      <c r="P201" s="31">
        <f t="shared" ca="1" si="177"/>
        <v>37.580300000000001</v>
      </c>
      <c r="Q201" s="31">
        <f t="shared" ca="1" si="178"/>
        <v>85.894300000000001</v>
      </c>
      <c r="R201" s="31">
        <f t="shared" ca="1" si="179"/>
        <v>-76.1203</v>
      </c>
      <c r="S201" s="27"/>
      <c r="T201" s="27"/>
      <c r="U201" s="27"/>
      <c r="V201" s="27"/>
      <c r="W201" s="27"/>
      <c r="X201" s="110" t="s">
        <v>129</v>
      </c>
      <c r="Y201" s="110"/>
      <c r="Z201" s="110"/>
      <c r="AA201" s="110"/>
      <c r="AB201" s="110"/>
      <c r="AC201" s="27"/>
      <c r="AD201" s="52"/>
    </row>
    <row r="202" spans="1:30" x14ac:dyDescent="0.25">
      <c r="A202" s="27"/>
      <c r="B202" s="27"/>
      <c r="C202" s="27"/>
      <c r="D202" s="29" t="s">
        <v>87</v>
      </c>
      <c r="E202" s="31">
        <f ca="1">E195</f>
        <v>-35.106000000000002</v>
      </c>
      <c r="F202" s="31">
        <f t="shared" ca="1" si="180"/>
        <v>-21.786000000000001</v>
      </c>
      <c r="G202" s="31">
        <f t="shared" ca="1" si="180"/>
        <v>115.82599999999999</v>
      </c>
      <c r="H202" s="31">
        <f t="shared" ca="1" si="180"/>
        <v>2.8370000000000002</v>
      </c>
      <c r="I202" s="31">
        <f t="shared" ca="1" si="180"/>
        <v>-5.56</v>
      </c>
      <c r="J202" s="31">
        <f t="shared" ca="1" si="180"/>
        <v>-9.0540000000000003</v>
      </c>
      <c r="K202" s="31">
        <f t="shared" ca="1" si="175"/>
        <v>121.386</v>
      </c>
      <c r="L202" s="31">
        <f t="shared" ca="1" si="175"/>
        <v>11.891</v>
      </c>
      <c r="M202" s="31">
        <f t="shared" ca="1" si="171"/>
        <v>124.9533</v>
      </c>
      <c r="N202" s="31">
        <f t="shared" ca="1" si="172"/>
        <v>48.306799999999996</v>
      </c>
      <c r="O202" s="31">
        <f t="shared" ca="1" si="176"/>
        <v>103.1673</v>
      </c>
      <c r="P202" s="31">
        <f t="shared" ca="1" si="177"/>
        <v>-146.73930000000001</v>
      </c>
      <c r="Q202" s="31">
        <f t="shared" ca="1" si="178"/>
        <v>26.520799999999994</v>
      </c>
      <c r="R202" s="31">
        <f t="shared" ca="1" si="179"/>
        <v>-70.092799999999997</v>
      </c>
      <c r="S202" s="27"/>
      <c r="T202" s="27"/>
      <c r="U202" s="27"/>
      <c r="V202" s="27"/>
      <c r="W202" s="27"/>
      <c r="X202" s="85" t="s">
        <v>130</v>
      </c>
      <c r="Y202" s="60" t="str">
        <f>IF((V214+V215)*2&gt;F174*F173*0.01,"verifica","non verifica")</f>
        <v>verifica</v>
      </c>
      <c r="Z202" s="92" t="s">
        <v>130</v>
      </c>
      <c r="AA202" s="110" t="str">
        <f>IF((V215+V214)*2&lt;=F174*F173*0.025,"verifica","non verifica")</f>
        <v>verifica</v>
      </c>
      <c r="AB202" s="110"/>
      <c r="AC202" s="27"/>
      <c r="AD202" s="52"/>
    </row>
    <row r="203" spans="1:30" x14ac:dyDescent="0.25">
      <c r="A203" s="27"/>
      <c r="B203" s="27"/>
      <c r="C203" s="27"/>
      <c r="D203" s="29" t="s">
        <v>11</v>
      </c>
      <c r="E203" s="31">
        <f ca="1">E189+K189</f>
        <v>-1021.1634999999999</v>
      </c>
      <c r="F203" s="31">
        <f ca="1">F189+L189</f>
        <v>-647.76900000000001</v>
      </c>
      <c r="G203" s="31">
        <f t="shared" ref="G203:J203" ca="1" si="181">G189</f>
        <v>-220.56200000000001</v>
      </c>
      <c r="H203" s="31">
        <f t="shared" ca="1" si="181"/>
        <v>-262.45499999999998</v>
      </c>
      <c r="I203" s="31">
        <f t="shared" ca="1" si="181"/>
        <v>30.134</v>
      </c>
      <c r="J203" s="31">
        <f t="shared" ca="1" si="181"/>
        <v>48.960999999999999</v>
      </c>
      <c r="K203" s="31">
        <f t="shared" ca="1" si="175"/>
        <v>-250.69600000000003</v>
      </c>
      <c r="L203" s="31">
        <f t="shared" ca="1" si="175"/>
        <v>-311.416</v>
      </c>
      <c r="M203" s="31">
        <f t="shared" ca="1" si="171"/>
        <v>-344.12080000000003</v>
      </c>
      <c r="N203" s="31">
        <f t="shared" ca="1" si="172"/>
        <v>-386.62479999999999</v>
      </c>
      <c r="O203" s="31">
        <f ca="1">F203+M203</f>
        <v>-991.88980000000004</v>
      </c>
      <c r="P203" s="31">
        <f ca="1">F203-M203</f>
        <v>-303.64819999999997</v>
      </c>
      <c r="Q203" s="31">
        <f ca="1">F203+N203</f>
        <v>-1034.3938000000001</v>
      </c>
      <c r="R203" s="31">
        <f ca="1">F203-N203</f>
        <v>-261.14420000000001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</row>
    <row r="204" spans="1:30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</row>
    <row r="205" spans="1:30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</row>
    <row r="206" spans="1:30" x14ac:dyDescent="0.25">
      <c r="A206" s="5">
        <f ca="1">B173</f>
        <v>15</v>
      </c>
      <c r="D206" s="5" t="s">
        <v>84</v>
      </c>
      <c r="E206" s="34">
        <f ca="1">E192</f>
        <v>10.406125000000001</v>
      </c>
      <c r="F206" s="6">
        <f t="shared" ref="F206:I207" ca="1" si="182">O192</f>
        <v>-33.602067187500012</v>
      </c>
      <c r="G206" s="6">
        <f t="shared" ca="1" si="182"/>
        <v>46.598817187500003</v>
      </c>
      <c r="H206" s="35">
        <f t="shared" ca="1" si="182"/>
        <v>105.8059109375</v>
      </c>
      <c r="I206" s="35">
        <f t="shared" ca="1" si="182"/>
        <v>-92.80916093750001</v>
      </c>
      <c r="J206" s="6">
        <f>INDEX($N$275:$N$286,MATCH(A208,$L$275:$L$286,-1),1)</f>
        <v>93.853126020461687</v>
      </c>
      <c r="K206" s="34">
        <f ca="1">MAX(ABS(F206),IF(J206="---",0,0.3*J206))</f>
        <v>33.602067187500012</v>
      </c>
      <c r="L206" s="34">
        <f ca="1">MAX(ABS(G206),IF(J206="---",0,0.3*J206))</f>
        <v>46.598817187500003</v>
      </c>
      <c r="M206" s="34">
        <f ca="1">MAX(ABS(H206),J206)</f>
        <v>105.8059109375</v>
      </c>
      <c r="N206" s="34">
        <f ca="1">MAX(ABS(I206),J206)</f>
        <v>93.853126020461687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3">MAX(L206-$Z174*(1-((0.48*$Z173+L208)/(0.48*$Z173))^2),0)/(($F174-2*$F175)*$O$2)*1000</f>
        <v>0.8035689725841868</v>
      </c>
      <c r="S206" s="36">
        <f t="shared" ca="1" si="183"/>
        <v>6.4531955076760003E-2</v>
      </c>
      <c r="T206" s="36">
        <f ca="1">MAX(N206-$Z174*(1-((0.48*$Z173+N208)/(0.48*$Z173))^2),0)/(($F174-2*$F175)*$O$2)*1000</f>
        <v>6.9111789205054635</v>
      </c>
      <c r="U206" s="34">
        <f ca="1">MAX(P206:T206)</f>
        <v>6.9111789205054635</v>
      </c>
      <c r="V206" s="26">
        <v>9.36</v>
      </c>
      <c r="W206" s="7">
        <f>2*V206*$O$2/10</f>
        <v>732.52173913043475</v>
      </c>
      <c r="X206" s="6">
        <f>W206*(F174-2*F175)/200</f>
        <v>80.577391304347827</v>
      </c>
      <c r="Y206" s="5"/>
      <c r="Z206" s="16"/>
      <c r="AD206" s="49"/>
    </row>
    <row r="207" spans="1:30" x14ac:dyDescent="0.25">
      <c r="A207" s="29" t="s">
        <v>67</v>
      </c>
      <c r="D207" s="5" t="s">
        <v>85</v>
      </c>
      <c r="E207" s="34">
        <f ca="1">E193</f>
        <v>-43.645703124999997</v>
      </c>
      <c r="F207" s="35">
        <f t="shared" ca="1" si="182"/>
        <v>140.00161875000003</v>
      </c>
      <c r="G207" s="35">
        <f t="shared" ca="1" si="182"/>
        <v>-194.07546250000001</v>
      </c>
      <c r="H207" s="6">
        <f t="shared" ca="1" si="182"/>
        <v>35.923300000000005</v>
      </c>
      <c r="I207" s="6">
        <f t="shared" ca="1" si="182"/>
        <v>-89.997143749999992</v>
      </c>
      <c r="J207" s="6">
        <f>INDEX($O$275:$O$286,MATCH(A208,$L$275:$L$286,-1),1)</f>
        <v>206.44946299288154</v>
      </c>
      <c r="K207" s="34">
        <f ca="1">MAX(ABS(F207),J207)</f>
        <v>206.44946299288154</v>
      </c>
      <c r="L207" s="34">
        <f ca="1">MAX(ABS(G207),J207)</f>
        <v>206.44946299288154</v>
      </c>
      <c r="M207" s="34">
        <f ca="1">MAX(ABS(H207),IF(J207="---",0,0.3*J207))</f>
        <v>61.934838897864459</v>
      </c>
      <c r="N207" s="34">
        <f ca="1">MAX(ABS(I207),IF(J207="---",0,0.3*J207))</f>
        <v>89.997143749999992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0</v>
      </c>
      <c r="R207" s="36">
        <f t="shared" ref="R207:T207" ca="1" si="184">MAX(L207-$Z175*(1-((0.48*$Z173+L208)/(0.48*$Z173))^2),0)/(($F173-2*$F175)*$O$2)*1000</f>
        <v>3.5718538254023549</v>
      </c>
      <c r="S207" s="36">
        <f t="shared" ca="1" si="184"/>
        <v>0</v>
      </c>
      <c r="T207" s="36">
        <f t="shared" ca="1" si="184"/>
        <v>0</v>
      </c>
      <c r="U207" s="34">
        <f ca="1">MAX(P207:T207)</f>
        <v>3.5718538254023549</v>
      </c>
      <c r="V207" s="26">
        <v>12.56</v>
      </c>
      <c r="W207" s="7">
        <f>2*V207*$O$2/10</f>
        <v>982.95652173913061</v>
      </c>
      <c r="X207" s="6">
        <f>W207*(F173-2*F175)/200</f>
        <v>353.86434782608706</v>
      </c>
      <c r="Y207" s="5"/>
      <c r="Z207" s="16"/>
      <c r="AD207" s="49"/>
    </row>
    <row r="208" spans="1:30" x14ac:dyDescent="0.25">
      <c r="A208" s="5">
        <f>B174</f>
        <v>2</v>
      </c>
      <c r="D208" s="5" t="s">
        <v>11</v>
      </c>
      <c r="E208" s="37">
        <f ca="1">E196</f>
        <v>-1003.9059999999999</v>
      </c>
      <c r="F208" s="7">
        <f ca="1">O196</f>
        <v>-978.61480000000006</v>
      </c>
      <c r="G208" s="7">
        <f ca="1">P196</f>
        <v>-290.3732</v>
      </c>
      <c r="H208" s="7">
        <f ca="1">Q196</f>
        <v>-1021.1188</v>
      </c>
      <c r="I208" s="7">
        <f ca="1">R196</f>
        <v>-247.86920000000003</v>
      </c>
      <c r="K208" s="34">
        <f ca="1">F208</f>
        <v>-978.61480000000006</v>
      </c>
      <c r="L208" s="34">
        <f t="shared" ref="L208:N208" ca="1" si="185">G208</f>
        <v>-290.3732</v>
      </c>
      <c r="M208" s="34">
        <f t="shared" ca="1" si="185"/>
        <v>-1021.1188</v>
      </c>
      <c r="N208" s="34">
        <f t="shared" ca="1" si="185"/>
        <v>-247.86920000000003</v>
      </c>
      <c r="AD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184.86144763287763</v>
      </c>
      <c r="K209" s="6">
        <f t="shared" ref="K209:N209" ca="1" si="186">($Z174+$X206)*(1-ABS((0.48*$Z173+K208)/(0.48*$Z173+$W206))^(1+1/(1+$W206/$Z173)))</f>
        <v>183.50984415050297</v>
      </c>
      <c r="L209" s="6">
        <f t="shared" ca="1" si="186"/>
        <v>130.72542109765288</v>
      </c>
      <c r="M209" s="6">
        <f t="shared" ca="1" si="186"/>
        <v>185.75615529272307</v>
      </c>
      <c r="N209" s="6">
        <f t="shared" ca="1" si="186"/>
        <v>126.49887034950926</v>
      </c>
      <c r="AD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626.22395043156621</v>
      </c>
      <c r="K210" s="6">
        <f t="shared" ref="K210:N210" ca="1" si="187">($Z175+$X207)*(1-ABS((0.48*$Z173+K208)/(0.48*$Z173+$W207))^(1+1/(1+$W207/$Z173)))</f>
        <v>622.29974880663349</v>
      </c>
      <c r="L210" s="6">
        <f t="shared" ca="1" si="187"/>
        <v>472.28874016970599</v>
      </c>
      <c r="M210" s="6">
        <f t="shared" ca="1" si="187"/>
        <v>628.82574028416241</v>
      </c>
      <c r="N210" s="6">
        <f t="shared" ca="1" si="187"/>
        <v>460.44525208856743</v>
      </c>
      <c r="AD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3.1755615472352582E-2</v>
      </c>
      <c r="K211" s="38">
        <f t="shared" ref="K211:N211" ca="1" si="188">ABS(K206/K209)^1.5+ABS(K207/K210)^1.5</f>
        <v>0.26943640300763633</v>
      </c>
      <c r="L211" s="38">
        <f t="shared" ca="1" si="188"/>
        <v>0.50183240570506393</v>
      </c>
      <c r="M211" s="38">
        <f t="shared" ca="1" si="188"/>
        <v>0.46079337919661023</v>
      </c>
      <c r="N211" s="38">
        <f t="shared" ca="1" si="188"/>
        <v>0.72547462348393466</v>
      </c>
      <c r="AD211" s="49"/>
    </row>
    <row r="212" spans="1:59" x14ac:dyDescent="0.25">
      <c r="AD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</row>
    <row r="214" spans="1:59" x14ac:dyDescent="0.25">
      <c r="D214" s="5" t="s">
        <v>84</v>
      </c>
      <c r="E214" s="34">
        <f ca="1">E199</f>
        <v>-9.1001250000000002</v>
      </c>
      <c r="F214" s="6">
        <f t="shared" ref="F214:I215" ca="1" si="189">O199</f>
        <v>35.913167187500001</v>
      </c>
      <c r="G214" s="6">
        <f t="shared" ca="1" si="189"/>
        <v>-47.353917187499995</v>
      </c>
      <c r="H214" s="35">
        <f t="shared" ca="1" si="189"/>
        <v>-108.93401093750001</v>
      </c>
      <c r="I214" s="35">
        <f t="shared" ca="1" si="189"/>
        <v>97.493260937499997</v>
      </c>
      <c r="J214" s="6">
        <f>INDEX($N$275:$N$286,MATCH(A208,$L$275:$L$286,-1)+1,1)</f>
        <v>86.891171873570855</v>
      </c>
      <c r="K214" s="34">
        <f ca="1">MAX(ABS(F214),IF(J214="---",0,0.3*J214))</f>
        <v>35.913167187500001</v>
      </c>
      <c r="L214" s="34">
        <f ca="1">MAX(ABS(G214),IF(J214="---",0,0.3*J214))</f>
        <v>47.353917187499995</v>
      </c>
      <c r="M214" s="34">
        <f ca="1">MAX(ABS(H214),J214)</f>
        <v>108.93401093750001</v>
      </c>
      <c r="N214" s="34">
        <f ca="1">MAX(ABS(I214),J214)</f>
        <v>97.493260937499997</v>
      </c>
      <c r="O214" s="13" t="s">
        <v>103</v>
      </c>
      <c r="P214" s="36">
        <f t="shared" ref="P214" ca="1" si="190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0.70207174663791261</v>
      </c>
      <c r="S214" s="36">
        <f ca="1">MAX(M214-$Z174*(1-((0.48*$Z173+M216)/(0.48*$Z173))^2),0)/(($F174-2*$F175)*$O$2)*1000</f>
        <v>0.34225636660820458</v>
      </c>
      <c r="T214" s="36">
        <f ca="1">MAX(N214-$Z174*(1-((0.48*$Z173+N216)/(0.48*$Z173))^2),0)/(($F174-2*$F175)*$O$2)*1000</f>
        <v>7.1387878312197621</v>
      </c>
      <c r="U214" s="34">
        <f ca="1">MAX(P214:T214)</f>
        <v>7.1387878312197621</v>
      </c>
      <c r="V214" s="26">
        <v>9.36</v>
      </c>
      <c r="W214" s="7">
        <f>2*V214*$O$2/10</f>
        <v>732.52173913043475</v>
      </c>
      <c r="X214" s="6">
        <f>W214*(F174-2*F175)/200</f>
        <v>80.577391304347827</v>
      </c>
      <c r="AD214" s="49"/>
    </row>
    <row r="215" spans="1:59" x14ac:dyDescent="0.25">
      <c r="D215" s="5" t="s">
        <v>85</v>
      </c>
      <c r="E215" s="34">
        <f ca="1">E200</f>
        <v>44.120703124999999</v>
      </c>
      <c r="F215" s="35">
        <f t="shared" ca="1" si="189"/>
        <v>-118.54181874999999</v>
      </c>
      <c r="G215" s="35">
        <f t="shared" ca="1" si="189"/>
        <v>173.39766249999997</v>
      </c>
      <c r="H215" s="6">
        <f t="shared" ca="1" si="189"/>
        <v>-30.616700000000002</v>
      </c>
      <c r="I215" s="6">
        <f t="shared" ca="1" si="189"/>
        <v>85.47254375</v>
      </c>
      <c r="J215" s="6">
        <f>INDEX($O$275:$O$286,MATCH(A208,$L$275:$L$286,-1)+1,1)</f>
        <v>219.06750844497884</v>
      </c>
      <c r="K215" s="34">
        <f ca="1">MAX(ABS(F215),J215)</f>
        <v>219.06750844497884</v>
      </c>
      <c r="L215" s="34">
        <f ca="1">MAX(ABS(G215),J215)</f>
        <v>219.06750844497884</v>
      </c>
      <c r="M215" s="34">
        <f ca="1">MAX(ABS(H215),IF(J215="---",0,0.3*J215))</f>
        <v>65.72025253349365</v>
      </c>
      <c r="N215" s="34">
        <f ca="1">MAX(ABS(I215),IF(J215="---",0,0.3*J215))</f>
        <v>85.47254375</v>
      </c>
      <c r="O215" s="13" t="s">
        <v>104</v>
      </c>
      <c r="P215" s="36">
        <f t="shared" ref="P215" ca="1" si="191">MAX(E215-$Z175*(1-((0.48*$Z173+E216)/(0.48*$Z173))^2),0)/(($F173-2*$F175)*$O$2)*1000</f>
        <v>0</v>
      </c>
      <c r="Q215" s="36">
        <f ca="1">MAX(K215-$Z175*(1-((0.48*$Z173+K216)/(0.48*$Z173))^2),0)/(($F173-2*$F175)*$O$2)*1000</f>
        <v>0</v>
      </c>
      <c r="R215" s="36">
        <f ca="1">MAX(L215-$Z175*(1-((0.48*$Z173+L216)/(0.48*$Z173))^2),0)/(($F173-2*$F175)*$O$2)*1000</f>
        <v>3.8655447360483515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3.8655447360483515</v>
      </c>
      <c r="V215" s="26">
        <v>12.56</v>
      </c>
      <c r="W215" s="7">
        <f>2*V215*$O$2/10</f>
        <v>982.95652173913061</v>
      </c>
      <c r="X215" s="6">
        <f>W215*(F173-2*F175)/200</f>
        <v>353.86434782608706</v>
      </c>
      <c r="AD215" s="49"/>
    </row>
    <row r="216" spans="1:59" x14ac:dyDescent="0.25">
      <c r="D216" s="5" t="s">
        <v>11</v>
      </c>
      <c r="E216" s="37">
        <f ca="1">E203</f>
        <v>-1021.1634999999999</v>
      </c>
      <c r="F216" s="7">
        <f ca="1">O203</f>
        <v>-991.88980000000004</v>
      </c>
      <c r="G216" s="7">
        <f ca="1">P203</f>
        <v>-303.64819999999997</v>
      </c>
      <c r="H216" s="7">
        <f ca="1">Q203</f>
        <v>-1034.3938000000001</v>
      </c>
      <c r="I216" s="7">
        <f ca="1">R203</f>
        <v>-261.14420000000001</v>
      </c>
      <c r="K216" s="34">
        <f ca="1">F216</f>
        <v>-991.88980000000004</v>
      </c>
      <c r="L216" s="34">
        <f t="shared" ref="L216:N216" ca="1" si="192">G216</f>
        <v>-303.64819999999997</v>
      </c>
      <c r="M216" s="34">
        <f t="shared" ca="1" si="192"/>
        <v>-1034.3938000000001</v>
      </c>
      <c r="N216" s="34">
        <f t="shared" ca="1" si="192"/>
        <v>-261.14420000000001</v>
      </c>
      <c r="AD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185.75845211428089</v>
      </c>
      <c r="K217" s="6">
        <f t="shared" ref="K217:N217" ca="1" si="193">($Z174+$X214)*(1-ABS((0.48*$Z173+K216)/(0.48*$Z173+$W214))^(1+1/(1+$W214/$Z173)))</f>
        <v>184.22475557811799</v>
      </c>
      <c r="L217" s="6">
        <f t="shared" ca="1" si="193"/>
        <v>132.02321385850746</v>
      </c>
      <c r="M217" s="6">
        <f t="shared" ca="1" si="193"/>
        <v>186.4321798234682</v>
      </c>
      <c r="N217" s="6">
        <f t="shared" ca="1" si="193"/>
        <v>127.83056388517609</v>
      </c>
      <c r="AD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628.83242380155571</v>
      </c>
      <c r="K218" s="6">
        <f t="shared" ref="K218:N218" ca="1" si="194">($Z175+$X215)*(1-ABS((0.48*$Z173+K216)/(0.48*$Z173+$W215))^(1+1/(1+$W215/$Z173)))</f>
        <v>624.37449168156456</v>
      </c>
      <c r="L218" s="6">
        <f t="shared" ca="1" si="194"/>
        <v>475.92890841289375</v>
      </c>
      <c r="M218" s="6">
        <f t="shared" ca="1" si="194"/>
        <v>630.79390904816648</v>
      </c>
      <c r="N218" s="6">
        <f t="shared" ca="1" si="194"/>
        <v>464.1750089013791</v>
      </c>
      <c r="AD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2.9427911232011439E-2</v>
      </c>
      <c r="K219" s="38">
        <f t="shared" ref="K219:N219" ca="1" si="195">ABS(K214/K217)^1.5+ABS(K215/K218)^1.5</f>
        <v>0.29389702982888288</v>
      </c>
      <c r="L219" s="38">
        <f t="shared" ca="1" si="195"/>
        <v>0.52709888109719649</v>
      </c>
      <c r="M219" s="38">
        <f t="shared" ca="1" si="195"/>
        <v>0.48027577251116838</v>
      </c>
      <c r="N219" s="38">
        <f t="shared" ca="1" si="195"/>
        <v>0.74507102277988246</v>
      </c>
      <c r="AD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</row>
    <row r="221" spans="1:59" x14ac:dyDescent="0.25">
      <c r="AD221" s="49"/>
      <c r="AE221" s="111" t="s">
        <v>133</v>
      </c>
      <c r="AF221" s="111"/>
      <c r="AG221" s="111"/>
      <c r="AH221" s="111"/>
      <c r="AI221" s="111"/>
      <c r="AJ221" s="111"/>
      <c r="AK221" s="111"/>
      <c r="AL221" s="111"/>
      <c r="AM221" s="111"/>
      <c r="AN221" s="111"/>
      <c r="AO221" s="111"/>
      <c r="AP221" s="111"/>
      <c r="AQ221" s="111"/>
      <c r="AR221" s="111"/>
      <c r="AS221" s="111"/>
      <c r="AT221" s="111"/>
      <c r="AU221" s="111"/>
      <c r="AV221" s="111"/>
      <c r="AW221" s="111"/>
      <c r="AX221" s="111"/>
      <c r="AY221" s="111"/>
      <c r="AZ221" s="111"/>
      <c r="BA221" s="111"/>
      <c r="BB221" s="111"/>
      <c r="BC221" s="111"/>
      <c r="BD221" s="111"/>
      <c r="BE221" s="111"/>
      <c r="BF221" s="111"/>
      <c r="BG221" s="116"/>
    </row>
    <row r="222" spans="1:59" ht="18" x14ac:dyDescent="0.35">
      <c r="A222" t="s">
        <v>57</v>
      </c>
      <c r="B222" s="5">
        <f ca="1">$A$4</f>
        <v>15</v>
      </c>
      <c r="D222" t="s">
        <v>58</v>
      </c>
      <c r="E222" s="5" t="s">
        <v>59</v>
      </c>
      <c r="F222" s="17">
        <v>80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AZ222" s="82" t="s">
        <v>162</v>
      </c>
      <c r="BA222" s="112" t="s">
        <v>164</v>
      </c>
      <c r="BB222" s="113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30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122.4</v>
      </c>
      <c r="AA223" s="16" t="s">
        <v>73</v>
      </c>
      <c r="AD223" s="49"/>
      <c r="AF223" s="107" t="s">
        <v>134</v>
      </c>
      <c r="AG223" s="107"/>
      <c r="AH223" s="107"/>
      <c r="AI223" s="55" t="s">
        <v>135</v>
      </c>
      <c r="AJ223" s="107" t="s">
        <v>136</v>
      </c>
      <c r="AK223" s="107"/>
      <c r="AL223" s="107" t="s">
        <v>137</v>
      </c>
      <c r="AM223" s="107"/>
      <c r="AN223" s="107"/>
      <c r="AO223" s="107"/>
      <c r="AP223" s="107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101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326.39999999999998</v>
      </c>
      <c r="AA224" s="16" t="s">
        <v>73</v>
      </c>
      <c r="AD224" s="49"/>
      <c r="AF224" s="108">
        <f>MAX(F222,AI224/6,45)</f>
        <v>80</v>
      </c>
      <c r="AG224" s="108"/>
      <c r="AH224" s="108"/>
      <c r="AI224" s="64">
        <f>M224-M222-M223</f>
        <v>335</v>
      </c>
      <c r="AJ224" s="107">
        <f>MIN(F223/2,17.5,8*1.4)</f>
        <v>11.2</v>
      </c>
      <c r="AK224" s="107"/>
      <c r="AL224" s="108">
        <f>(0.08*(14.17*(F223-5))/391.3)*100</f>
        <v>7.2425249169435215</v>
      </c>
      <c r="AM224" s="108"/>
      <c r="AN224" s="108"/>
      <c r="AO224" s="101" t="s">
        <v>150</v>
      </c>
      <c r="AP224" s="58">
        <f>SQRT(((0.5*AG227*14.17*F223)/((AQ224/100)*391.3))-1)</f>
        <v>1.5684168243346222</v>
      </c>
      <c r="AQ224" s="71">
        <f>AU224*AZ224</f>
        <v>15.8</v>
      </c>
      <c r="AR224" s="72">
        <f t="shared" ref="AR224:AS225" si="196">AR175</f>
        <v>10</v>
      </c>
      <c r="AS224" s="72">
        <f t="shared" si="196"/>
        <v>0.79</v>
      </c>
      <c r="AT224" s="75">
        <v>2</v>
      </c>
      <c r="AU224" s="77">
        <f>AT224*AS224</f>
        <v>1.58</v>
      </c>
      <c r="AV224" s="58">
        <f>0.9*F223*(F222-F224)*AG227*0.5*14.17*AP224/(1+AP224^2)/10</f>
        <v>663.26110311352932</v>
      </c>
      <c r="AW224" s="80" t="str">
        <f ca="1">IF(AK20&lt;=AV224,"verifica","non verifica")</f>
        <v>verifica</v>
      </c>
      <c r="AX224" s="76" t="str">
        <f>AX175</f>
        <v>fi 10/</v>
      </c>
      <c r="AY224" s="90">
        <v>10</v>
      </c>
      <c r="AZ224" s="58">
        <f>100/AY224</f>
        <v>10</v>
      </c>
      <c r="BA224" s="102">
        <f>(0.9*(F222-F224)*AQ224*391.3*AP224/1000)</f>
        <v>663.26110311352954</v>
      </c>
      <c r="BB224" s="80" t="str">
        <f ca="1">IF(AK20&lt;=BA224,"verifica","non verifica")</f>
        <v>verifica</v>
      </c>
    </row>
    <row r="225" spans="1:54" x14ac:dyDescent="0.25">
      <c r="AD225" s="49"/>
      <c r="AO225" s="101" t="s">
        <v>151</v>
      </c>
      <c r="AP225" s="58">
        <f>SQRT(((0.5*AG227*14.17*F223)/((AQ225/100)*391.3))-1)</f>
        <v>2.0469237900527344</v>
      </c>
      <c r="AQ225" s="71">
        <f>AU225*AZ225</f>
        <v>10.533333333333335</v>
      </c>
      <c r="AR225" s="72">
        <f t="shared" si="196"/>
        <v>10</v>
      </c>
      <c r="AS225" s="72">
        <f t="shared" si="196"/>
        <v>0.79</v>
      </c>
      <c r="AT225" s="75">
        <v>2</v>
      </c>
      <c r="AU225" s="78">
        <f>AT225*AS225</f>
        <v>1.58</v>
      </c>
      <c r="AV225" s="58">
        <f>0.9*F223*(F222-F224)*AG227*0.5*14.17*AP225/(1+AP225^2)/10</f>
        <v>577.07658232824008</v>
      </c>
      <c r="AW225" s="80" t="str">
        <f ca="1">IF(AK20&lt;=AV225,"verifica","non verifica")</f>
        <v>verifica</v>
      </c>
      <c r="AX225" s="76" t="str">
        <f>AX224</f>
        <v>fi 10/</v>
      </c>
      <c r="AY225" s="90">
        <v>15</v>
      </c>
      <c r="AZ225" s="58">
        <f>100/AY225</f>
        <v>6.666666666666667</v>
      </c>
      <c r="BA225" s="102">
        <f>(0.9*(F222-F224)*AQ225*391.3*AP225/1000)</f>
        <v>577.07658232824019</v>
      </c>
      <c r="BB225" s="80" t="str">
        <f ca="1">IF(AK20&lt;=BA225,"verifica","non verifica")</f>
        <v>verifica</v>
      </c>
    </row>
    <row r="226" spans="1:54" x14ac:dyDescent="0.2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</row>
    <row r="227" spans="1:54" ht="18" x14ac:dyDescent="0.35">
      <c r="D227" s="5" t="s">
        <v>84</v>
      </c>
      <c r="E227" s="6">
        <f t="shared" ref="E227:J227" ca="1" si="197">INDEX(O$4:O$171,$W222,1)</f>
        <v>6.7229999999999999</v>
      </c>
      <c r="F227" s="6">
        <f t="shared" ca="1" si="197"/>
        <v>4.2699999999999996</v>
      </c>
      <c r="G227" s="6">
        <f t="shared" ca="1" si="197"/>
        <v>-4.9530000000000003</v>
      </c>
      <c r="H227" s="6">
        <f t="shared" ca="1" si="197"/>
        <v>73.168000000000006</v>
      </c>
      <c r="I227" s="6">
        <f t="shared" ca="1" si="197"/>
        <v>-5.2759999999999998</v>
      </c>
      <c r="J227" s="6">
        <f t="shared" ca="1" si="197"/>
        <v>-8.593</v>
      </c>
      <c r="AD227" s="49"/>
      <c r="AF227" s="69" t="s">
        <v>146</v>
      </c>
      <c r="AG227" s="70">
        <f>1+AI232</f>
        <v>1.0064062044224888</v>
      </c>
    </row>
    <row r="228" spans="1:54" x14ac:dyDescent="0.25">
      <c r="D228" s="5" t="s">
        <v>85</v>
      </c>
      <c r="E228" s="6">
        <f t="shared" ref="E228:J228" ca="1" si="198">INDEX(E$4:E$171,$W222,1)</f>
        <v>-33.457999999999998</v>
      </c>
      <c r="F228" s="6">
        <f t="shared" ca="1" si="198"/>
        <v>-20.488</v>
      </c>
      <c r="G228" s="6">
        <f t="shared" ca="1" si="198"/>
        <v>203.71899999999999</v>
      </c>
      <c r="H228" s="6">
        <f t="shared" ca="1" si="198"/>
        <v>2.5089999999999999</v>
      </c>
      <c r="I228" s="6">
        <f t="shared" ca="1" si="198"/>
        <v>-6.8680000000000003</v>
      </c>
      <c r="J228" s="6">
        <f t="shared" ca="1" si="198"/>
        <v>-11.19</v>
      </c>
      <c r="AD228" s="49"/>
      <c r="AL228" s="109" t="s">
        <v>159</v>
      </c>
      <c r="AM228" s="109"/>
      <c r="AN228" s="109"/>
    </row>
    <row r="229" spans="1:54" ht="18" x14ac:dyDescent="0.35">
      <c r="D229" s="5" t="s">
        <v>86</v>
      </c>
      <c r="E229" s="6">
        <f t="shared" ref="E229:J229" ca="1" si="199">INDEX(O$4:O$171,$W222+2,1)</f>
        <v>2.5659999999999998</v>
      </c>
      <c r="F229" s="6">
        <f t="shared" ca="1" si="199"/>
        <v>1.621</v>
      </c>
      <c r="G229" s="6">
        <f t="shared" ca="1" si="199"/>
        <v>-2.867</v>
      </c>
      <c r="H229" s="6">
        <f t="shared" ca="1" si="199"/>
        <v>42.649000000000001</v>
      </c>
      <c r="I229" s="6">
        <f t="shared" ca="1" si="199"/>
        <v>-3.077</v>
      </c>
      <c r="J229" s="6">
        <f t="shared" ca="1" si="199"/>
        <v>-5.0110000000000001</v>
      </c>
      <c r="AD229" s="49"/>
      <c r="AF229" s="69" t="s">
        <v>147</v>
      </c>
      <c r="AG229" s="6">
        <f>AO19/($F$124*$F$125)</f>
        <v>0.52674229166666664</v>
      </c>
      <c r="AH229" s="69" t="s">
        <v>149</v>
      </c>
      <c r="AI229" s="70">
        <f>AG229/$AG$40</f>
        <v>3.717306222065396E-2</v>
      </c>
      <c r="AL229" s="109" t="s">
        <v>160</v>
      </c>
      <c r="AM229" s="109"/>
      <c r="AN229" s="109"/>
    </row>
    <row r="230" spans="1:54" x14ac:dyDescent="0.25">
      <c r="D230" s="5" t="s">
        <v>87</v>
      </c>
      <c r="E230" s="6">
        <f t="shared" ref="E230:J230" ca="1" si="200">INDEX(E$4:E$171,$W222+2,1)</f>
        <v>-13.579000000000001</v>
      </c>
      <c r="F230" s="6">
        <f t="shared" ca="1" si="200"/>
        <v>-8.4480000000000004</v>
      </c>
      <c r="G230" s="6">
        <f t="shared" ca="1" si="200"/>
        <v>167.99799999999999</v>
      </c>
      <c r="H230" s="6">
        <f t="shared" ca="1" si="200"/>
        <v>2.3220000000000001</v>
      </c>
      <c r="I230" s="6">
        <f t="shared" ca="1" si="200"/>
        <v>-6.1879999999999997</v>
      </c>
      <c r="J230" s="6">
        <f t="shared" ca="1" si="200"/>
        <v>-10.079000000000001</v>
      </c>
      <c r="M230" t="s">
        <v>88</v>
      </c>
      <c r="AD230" s="49"/>
      <c r="AG230" s="6">
        <f t="shared" ref="AG230:AG232" si="201">AO20/($F$124*$F$125)</f>
        <v>0.10210104166666667</v>
      </c>
      <c r="AI230" s="70">
        <f>AG230/$AG$40</f>
        <v>7.2054369560103507E-3</v>
      </c>
      <c r="AL230" s="109" t="s">
        <v>161</v>
      </c>
      <c r="AM230" s="109"/>
      <c r="AN230" s="109"/>
    </row>
    <row r="231" spans="1:54" x14ac:dyDescent="0.25">
      <c r="D231" s="5" t="s">
        <v>11</v>
      </c>
      <c r="E231" s="6">
        <f t="shared" ref="E231:J231" ca="1" si="202">INDEX(Y$4:Y$171,$W222+3,1)</f>
        <v>-1206.001</v>
      </c>
      <c r="F231" s="6">
        <f t="shared" ca="1" si="202"/>
        <v>-754.61199999999997</v>
      </c>
      <c r="G231" s="6">
        <f t="shared" ca="1" si="202"/>
        <v>-340.97699999999998</v>
      </c>
      <c r="H231" s="6">
        <f t="shared" ca="1" si="202"/>
        <v>-353.49799999999999</v>
      </c>
      <c r="I231" s="6">
        <f t="shared" ca="1" si="202"/>
        <v>42.039000000000001</v>
      </c>
      <c r="J231" s="6">
        <f t="shared" ca="1" si="202"/>
        <v>68.347000000000008</v>
      </c>
      <c r="K231" s="6">
        <f ca="1">L231*1.3</f>
        <v>-82.875</v>
      </c>
      <c r="L231" s="26">
        <f ca="1">-F222*F223*(M224-(M222+M223))*25/1000000*1+L182</f>
        <v>-63.75</v>
      </c>
      <c r="M231" t="s">
        <v>89</v>
      </c>
      <c r="AD231" s="49"/>
      <c r="AG231" s="6">
        <f t="shared" si="201"/>
        <v>0.53806741666666669</v>
      </c>
      <c r="AI231" s="70">
        <f>AG231/$AG$40</f>
        <v>3.797229475417549E-2</v>
      </c>
      <c r="AL231" s="68"/>
      <c r="AM231" s="68"/>
      <c r="AN231" s="68"/>
    </row>
    <row r="232" spans="1:54" x14ac:dyDescent="0.25">
      <c r="AD232" s="49"/>
      <c r="AG232" s="6">
        <f t="shared" si="201"/>
        <v>9.0775916666666637E-2</v>
      </c>
      <c r="AI232" s="70">
        <f>AG232/$AG$40</f>
        <v>6.4062044224888239E-3</v>
      </c>
    </row>
    <row r="233" spans="1:54" ht="18" x14ac:dyDescent="0.3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AF233" s="100" t="s">
        <v>148</v>
      </c>
      <c r="AG233" s="100">
        <f>14.17</f>
        <v>14.17</v>
      </c>
    </row>
    <row r="234" spans="1:54" x14ac:dyDescent="0.25">
      <c r="D234" s="5" t="s">
        <v>84</v>
      </c>
      <c r="E234" s="6">
        <f t="shared" ref="E234:J234" ca="1" si="203">INDEX(O$4:O$171,$W222+1,1)</f>
        <v>-2.7709999999999999</v>
      </c>
      <c r="F234" s="6">
        <f t="shared" ca="1" si="203"/>
        <v>-1.728</v>
      </c>
      <c r="G234" s="6">
        <f t="shared" ca="1" si="203"/>
        <v>5.6550000000000002</v>
      </c>
      <c r="H234" s="6">
        <f t="shared" ca="1" si="203"/>
        <v>-84.635999999999996</v>
      </c>
      <c r="I234" s="6">
        <f t="shared" ca="1" si="203"/>
        <v>6.1070000000000002</v>
      </c>
      <c r="J234" s="6">
        <f t="shared" ca="1" si="203"/>
        <v>9.9459999999999997</v>
      </c>
      <c r="AD234" s="49"/>
    </row>
    <row r="235" spans="1:54" x14ac:dyDescent="0.25">
      <c r="D235" s="5" t="s">
        <v>85</v>
      </c>
      <c r="E235" s="6">
        <f t="shared" ref="E235:J235" ca="1" si="204">INDEX(E$4:E$171,$W222+1,1)</f>
        <v>16.783000000000001</v>
      </c>
      <c r="F235" s="6">
        <f t="shared" ca="1" si="204"/>
        <v>10.77</v>
      </c>
      <c r="G235" s="6">
        <f ca="1">INDEX(G$4:G$171,$W222+1,1)</f>
        <v>-418.08199999999999</v>
      </c>
      <c r="H235" s="6">
        <f t="shared" ca="1" si="204"/>
        <v>-6.2439999999999998</v>
      </c>
      <c r="I235" s="6">
        <f t="shared" ca="1" si="204"/>
        <v>16.026</v>
      </c>
      <c r="J235" s="6">
        <f t="shared" ca="1" si="204"/>
        <v>26.102</v>
      </c>
      <c r="AD235" s="49"/>
      <c r="AF235" s="100" t="s">
        <v>150</v>
      </c>
      <c r="AG235">
        <f ca="1">(0.5*14.17*F222*0.9*(F223-F224))/(2*AK20*10)+SQRT(((0.5*14.17*F222*0.9*(F223-F224))/(2*AK20*10))^2 -1)</f>
        <v>2.4237922474548022</v>
      </c>
    </row>
    <row r="236" spans="1:54" x14ac:dyDescent="0.25">
      <c r="D236" s="5" t="s">
        <v>86</v>
      </c>
      <c r="E236" s="6">
        <f ca="1">E229</f>
        <v>2.5659999999999998</v>
      </c>
      <c r="F236" s="6">
        <f t="shared" ref="F236:J238" ca="1" si="205">F229</f>
        <v>1.621</v>
      </c>
      <c r="G236" s="6">
        <f t="shared" ca="1" si="205"/>
        <v>-2.867</v>
      </c>
      <c r="H236" s="6">
        <f t="shared" ca="1" si="205"/>
        <v>42.649000000000001</v>
      </c>
      <c r="I236" s="6">
        <f t="shared" ca="1" si="205"/>
        <v>-3.077</v>
      </c>
      <c r="J236" s="6">
        <f t="shared" ca="1" si="205"/>
        <v>-5.0110000000000001</v>
      </c>
      <c r="AD236" s="49"/>
    </row>
    <row r="237" spans="1:54" x14ac:dyDescent="0.25">
      <c r="D237" s="5" t="s">
        <v>87</v>
      </c>
      <c r="E237" s="6">
        <f ca="1">E230</f>
        <v>-13.579000000000001</v>
      </c>
      <c r="F237" s="6">
        <f t="shared" ca="1" si="205"/>
        <v>-8.4480000000000004</v>
      </c>
      <c r="G237" s="6">
        <f t="shared" ca="1" si="205"/>
        <v>167.99799999999999</v>
      </c>
      <c r="H237" s="6">
        <f t="shared" ca="1" si="205"/>
        <v>2.3220000000000001</v>
      </c>
      <c r="I237" s="6">
        <f t="shared" ca="1" si="205"/>
        <v>-6.1879999999999997</v>
      </c>
      <c r="J237" s="6">
        <f t="shared" ca="1" si="205"/>
        <v>-10.079000000000001</v>
      </c>
      <c r="AD237" s="49"/>
    </row>
    <row r="238" spans="1:54" x14ac:dyDescent="0.25">
      <c r="D238" s="5" t="s">
        <v>11</v>
      </c>
      <c r="E238" s="6">
        <f ca="1">E231</f>
        <v>-1206.001</v>
      </c>
      <c r="F238" s="6">
        <f t="shared" ca="1" si="205"/>
        <v>-754.61199999999997</v>
      </c>
      <c r="G238" s="6">
        <f t="shared" ca="1" si="205"/>
        <v>-340.97699999999998</v>
      </c>
      <c r="H238" s="6">
        <f t="shared" ca="1" si="205"/>
        <v>-353.49799999999999</v>
      </c>
      <c r="I238" s="6">
        <f t="shared" ca="1" si="205"/>
        <v>42.039000000000001</v>
      </c>
      <c r="J238" s="6">
        <f t="shared" ca="1" si="205"/>
        <v>68.347000000000008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</row>
    <row r="239" spans="1:54" x14ac:dyDescent="0.25">
      <c r="AD239" s="49"/>
    </row>
    <row r="240" spans="1:54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</row>
    <row r="241" spans="1:30" x14ac:dyDescent="0.25">
      <c r="A241" s="27"/>
      <c r="B241" s="27"/>
      <c r="C241" s="27"/>
      <c r="D241" s="29" t="s">
        <v>84</v>
      </c>
      <c r="E241" s="31">
        <f ca="1">E227-(E227-E234)/$M224*$M222</f>
        <v>5.824918918918919</v>
      </c>
      <c r="F241" s="31">
        <f t="shared" ref="F241" ca="1" si="206">F227-(F227-F234)/$M224*$M222</f>
        <v>3.7026216216216215</v>
      </c>
      <c r="G241" s="31">
        <f ca="1">G227-(G227-G234)/$M224*$M222</f>
        <v>-3.949540540540541</v>
      </c>
      <c r="H241" s="31">
        <f t="shared" ref="H241:J241" ca="1" si="207">H227-(H227-H234)/$M224*$M222</f>
        <v>58.240594594594597</v>
      </c>
      <c r="I241" s="31">
        <f t="shared" ca="1" si="207"/>
        <v>-4.1992297297297299</v>
      </c>
      <c r="J241" s="31">
        <f t="shared" ca="1" si="207"/>
        <v>-6.8393108108108107</v>
      </c>
      <c r="K241" s="31">
        <f ca="1">(ABS(G241)+ABS(I241))*SIGN(G241)</f>
        <v>-8.1487702702702709</v>
      </c>
      <c r="L241" s="31">
        <f ca="1">(ABS(H241)+ABS(J241))*SIGN(H241)</f>
        <v>65.079905405405412</v>
      </c>
      <c r="M241" s="31">
        <f ca="1">(ABS(K241)+0.3*ABS(L241))*SIGN(K241)</f>
        <v>-27.672741891891896</v>
      </c>
      <c r="N241" s="31">
        <f t="shared" ref="N241:N245" ca="1" si="208">(ABS(L241)+0.3*ABS(K241))*SIGN(L241)</f>
        <v>67.524536486486497</v>
      </c>
      <c r="O241" s="31">
        <f ca="1">F241+M241</f>
        <v>-23.970120270270275</v>
      </c>
      <c r="P241" s="31">
        <f ca="1">F241-M241</f>
        <v>31.375363513513516</v>
      </c>
      <c r="Q241" s="31">
        <f ca="1">F241+N241</f>
        <v>71.227158108108114</v>
      </c>
      <c r="R241" s="31">
        <f ca="1">F241-N241</f>
        <v>-63.821914864864873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</row>
    <row r="242" spans="1:30" x14ac:dyDescent="0.25">
      <c r="A242" s="27"/>
      <c r="B242" s="27"/>
      <c r="C242" s="27"/>
      <c r="D242" s="29" t="s">
        <v>85</v>
      </c>
      <c r="E242" s="31">
        <f t="shared" ref="E242:F242" ca="1" si="209">E228-(E228-E235)/$M224*$M222</f>
        <v>-28.70547297297297</v>
      </c>
      <c r="F242" s="31">
        <f t="shared" ca="1" si="209"/>
        <v>-17.531162162162161</v>
      </c>
      <c r="G242" s="31">
        <f ca="1">G228-(G228-G235)/$M224*$M222</f>
        <v>144.89998648648648</v>
      </c>
      <c r="H242" s="31">
        <f t="shared" ref="H242:J242" ca="1" si="210">H228-(H228-H235)/$M224*$M222</f>
        <v>1.6810135135135136</v>
      </c>
      <c r="I242" s="31">
        <f t="shared" ca="1" si="210"/>
        <v>-4.7023513513513517</v>
      </c>
      <c r="J242" s="31">
        <f t="shared" ca="1" si="210"/>
        <v>-7.6623783783783779</v>
      </c>
      <c r="K242" s="31">
        <f t="shared" ref="K242:L245" ca="1" si="211">(ABS(G242)+ABS(I242))*SIGN(G242)</f>
        <v>149.60233783783784</v>
      </c>
      <c r="L242" s="31">
        <f t="shared" ca="1" si="211"/>
        <v>9.3433918918918906</v>
      </c>
      <c r="M242" s="31">
        <f t="shared" ref="M242:M245" ca="1" si="212">(ABS(K242)+0.3*ABS(L242))*SIGN(K242)</f>
        <v>152.4053554054054</v>
      </c>
      <c r="N242" s="31">
        <f t="shared" ca="1" si="208"/>
        <v>54.224093243243239</v>
      </c>
      <c r="O242" s="31">
        <f t="shared" ref="O242:O244" ca="1" si="213">F242+M242</f>
        <v>134.87419324324324</v>
      </c>
      <c r="P242" s="31">
        <f t="shared" ref="P242:P244" ca="1" si="214">F242-M242</f>
        <v>-169.93651756756756</v>
      </c>
      <c r="Q242" s="31">
        <f t="shared" ref="Q242:Q244" ca="1" si="215">F242+N242</f>
        <v>36.692931081081078</v>
      </c>
      <c r="R242" s="31">
        <f t="shared" ref="R242:R244" ca="1" si="216">F242-N242</f>
        <v>-71.755255405405393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</row>
    <row r="243" spans="1:30" x14ac:dyDescent="0.25">
      <c r="A243" s="27"/>
      <c r="B243" s="27"/>
      <c r="C243" s="27"/>
      <c r="D243" s="29" t="s">
        <v>86</v>
      </c>
      <c r="E243" s="31">
        <f t="shared" ref="E243:J245" ca="1" si="217">E229</f>
        <v>2.5659999999999998</v>
      </c>
      <c r="F243" s="31">
        <f t="shared" ca="1" si="217"/>
        <v>1.621</v>
      </c>
      <c r="G243" s="31">
        <f t="shared" ca="1" si="217"/>
        <v>-2.867</v>
      </c>
      <c r="H243" s="31">
        <f t="shared" ca="1" si="217"/>
        <v>42.649000000000001</v>
      </c>
      <c r="I243" s="31">
        <f t="shared" ca="1" si="217"/>
        <v>-3.077</v>
      </c>
      <c r="J243" s="31">
        <f t="shared" ca="1" si="217"/>
        <v>-5.0110000000000001</v>
      </c>
      <c r="K243" s="31">
        <f t="shared" ca="1" si="211"/>
        <v>-5.944</v>
      </c>
      <c r="L243" s="31">
        <f t="shared" ca="1" si="211"/>
        <v>47.660000000000004</v>
      </c>
      <c r="M243" s="31">
        <f t="shared" ca="1" si="212"/>
        <v>-20.242000000000001</v>
      </c>
      <c r="N243" s="31">
        <f t="shared" ca="1" si="208"/>
        <v>49.443200000000004</v>
      </c>
      <c r="O243" s="31">
        <f t="shared" ca="1" si="213"/>
        <v>-18.621000000000002</v>
      </c>
      <c r="P243" s="31">
        <f t="shared" ca="1" si="214"/>
        <v>21.863</v>
      </c>
      <c r="Q243" s="31">
        <f t="shared" ca="1" si="215"/>
        <v>51.064200000000007</v>
      </c>
      <c r="R243" s="31">
        <f t="shared" ca="1" si="216"/>
        <v>-47.822200000000002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</row>
    <row r="244" spans="1:30" x14ac:dyDescent="0.25">
      <c r="A244" s="27"/>
      <c r="B244" s="27"/>
      <c r="C244" s="27"/>
      <c r="D244" s="29" t="s">
        <v>87</v>
      </c>
      <c r="E244" s="31">
        <f t="shared" ca="1" si="217"/>
        <v>-13.579000000000001</v>
      </c>
      <c r="F244" s="31">
        <f t="shared" ca="1" si="217"/>
        <v>-8.4480000000000004</v>
      </c>
      <c r="G244" s="31">
        <f t="shared" ca="1" si="217"/>
        <v>167.99799999999999</v>
      </c>
      <c r="H244" s="31">
        <f t="shared" ca="1" si="217"/>
        <v>2.3220000000000001</v>
      </c>
      <c r="I244" s="31">
        <f t="shared" ca="1" si="217"/>
        <v>-6.1879999999999997</v>
      </c>
      <c r="J244" s="31">
        <f t="shared" ca="1" si="217"/>
        <v>-10.079000000000001</v>
      </c>
      <c r="K244" s="31">
        <f t="shared" ca="1" si="211"/>
        <v>174.18599999999998</v>
      </c>
      <c r="L244" s="31">
        <f t="shared" ca="1" si="211"/>
        <v>12.401</v>
      </c>
      <c r="M244" s="31">
        <f t="shared" ca="1" si="212"/>
        <v>177.90629999999999</v>
      </c>
      <c r="N244" s="31">
        <f t="shared" ca="1" si="208"/>
        <v>64.65679999999999</v>
      </c>
      <c r="O244" s="31">
        <f t="shared" ca="1" si="213"/>
        <v>169.45829999999998</v>
      </c>
      <c r="P244" s="31">
        <f t="shared" ca="1" si="214"/>
        <v>-186.35429999999999</v>
      </c>
      <c r="Q244" s="31">
        <f t="shared" ca="1" si="215"/>
        <v>56.208799999999989</v>
      </c>
      <c r="R244" s="31">
        <f t="shared" ca="1" si="216"/>
        <v>-73.104799999999983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</row>
    <row r="245" spans="1:30" x14ac:dyDescent="0.25">
      <c r="A245" s="27"/>
      <c r="B245" s="27"/>
      <c r="C245" s="27"/>
      <c r="D245" s="29" t="s">
        <v>11</v>
      </c>
      <c r="E245" s="31">
        <f ca="1">E231+K231</f>
        <v>-1288.876</v>
      </c>
      <c r="F245" s="31">
        <f ca="1">F231+L231</f>
        <v>-818.36199999999997</v>
      </c>
      <c r="G245" s="31">
        <f t="shared" ca="1" si="217"/>
        <v>-340.97699999999998</v>
      </c>
      <c r="H245" s="31">
        <f t="shared" ca="1" si="217"/>
        <v>-353.49799999999999</v>
      </c>
      <c r="I245" s="31">
        <f t="shared" ca="1" si="217"/>
        <v>42.039000000000001</v>
      </c>
      <c r="J245" s="31">
        <f t="shared" ca="1" si="217"/>
        <v>68.347000000000008</v>
      </c>
      <c r="K245" s="31">
        <f t="shared" ca="1" si="211"/>
        <v>-383.01599999999996</v>
      </c>
      <c r="L245" s="31">
        <f t="shared" ca="1" si="211"/>
        <v>-421.84500000000003</v>
      </c>
      <c r="M245" s="31">
        <f t="shared" ca="1" si="212"/>
        <v>-509.56949999999995</v>
      </c>
      <c r="N245" s="31">
        <f t="shared" ca="1" si="208"/>
        <v>-536.74980000000005</v>
      </c>
      <c r="O245" s="31">
        <f ca="1">F245+M245</f>
        <v>-1327.9314999999999</v>
      </c>
      <c r="P245" s="31">
        <f ca="1">F245-M245</f>
        <v>-308.79250000000002</v>
      </c>
      <c r="Q245" s="31">
        <f ca="1">F245+N245</f>
        <v>-1355.1118000000001</v>
      </c>
      <c r="R245" s="31">
        <f ca="1">F245-N245</f>
        <v>-281.61219999999992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</row>
    <row r="246" spans="1:30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</row>
    <row r="247" spans="1:30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</row>
    <row r="248" spans="1:30" x14ac:dyDescent="0.25">
      <c r="A248" s="27"/>
      <c r="B248" s="27"/>
      <c r="C248" s="27"/>
      <c r="D248" s="29" t="s">
        <v>84</v>
      </c>
      <c r="E248" s="31">
        <f t="shared" ref="E248:F248" ca="1" si="218">E234+(E227-E234)/$M224*$M223</f>
        <v>-2.7709999999999999</v>
      </c>
      <c r="F248" s="31">
        <f t="shared" ca="1" si="218"/>
        <v>-1.728</v>
      </c>
      <c r="G248" s="31">
        <f ca="1">G234+(G227-G234)/$M224*$M223</f>
        <v>5.6550000000000002</v>
      </c>
      <c r="H248" s="31">
        <f t="shared" ref="H248:J248" ca="1" si="219">H234+(H227-H234)/$M224*$M223</f>
        <v>-84.635999999999996</v>
      </c>
      <c r="I248" s="31">
        <f t="shared" ca="1" si="219"/>
        <v>6.1070000000000002</v>
      </c>
      <c r="J248" s="31">
        <f t="shared" ca="1" si="219"/>
        <v>9.9459999999999997</v>
      </c>
      <c r="K248" s="31">
        <f ca="1">(ABS(G248)+ABS(I248))*SIGN(G248)</f>
        <v>11.762</v>
      </c>
      <c r="L248" s="31">
        <f ca="1">(ABS(H248)+ABS(J248))*SIGN(H248)</f>
        <v>-94.581999999999994</v>
      </c>
      <c r="M248" s="31">
        <f t="shared" ref="M248:M252" ca="1" si="220">(ABS(K248)+0.3*ABS(L248))*SIGN(K248)</f>
        <v>40.136600000000001</v>
      </c>
      <c r="N248" s="31">
        <f ca="1">(ABS(L248)+0.3*ABS(K248))*SIGN(L248)</f>
        <v>-98.110599999999991</v>
      </c>
      <c r="O248" s="31">
        <f ca="1">F248+M248</f>
        <v>38.4086</v>
      </c>
      <c r="P248" s="31">
        <f ca="1">F248-M248</f>
        <v>-41.864600000000003</v>
      </c>
      <c r="Q248" s="31">
        <f ca="1">F248+N248</f>
        <v>-99.838599999999985</v>
      </c>
      <c r="R248" s="31">
        <f ca="1">F248-N248</f>
        <v>96.382599999999996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</row>
    <row r="249" spans="1:30" x14ac:dyDescent="0.25">
      <c r="A249" s="27"/>
      <c r="B249" s="27"/>
      <c r="C249" s="27"/>
      <c r="D249" s="29" t="s">
        <v>85</v>
      </c>
      <c r="E249" s="31">
        <f t="shared" ref="E249:F249" ca="1" si="221">E235+(E228-E235)/$M224*$M223</f>
        <v>16.783000000000001</v>
      </c>
      <c r="F249" s="31">
        <f t="shared" ca="1" si="221"/>
        <v>10.77</v>
      </c>
      <c r="G249" s="31">
        <f ca="1">G235+(G228-G235)/$M224*$M223</f>
        <v>-418.08199999999999</v>
      </c>
      <c r="H249" s="31">
        <f t="shared" ref="H249:J249" ca="1" si="222">H235+(H228-H235)/$M224*$M223</f>
        <v>-6.2439999999999998</v>
      </c>
      <c r="I249" s="31">
        <f t="shared" ca="1" si="222"/>
        <v>16.026</v>
      </c>
      <c r="J249" s="31">
        <f t="shared" ca="1" si="222"/>
        <v>26.102</v>
      </c>
      <c r="K249" s="31">
        <f ca="1">(ABS(G249)+ABS(I249))*SIGN(G249)</f>
        <v>-434.108</v>
      </c>
      <c r="L249" s="31">
        <f t="shared" ref="K249:L252" ca="1" si="223">(ABS(H249)+ABS(J249))*SIGN(H249)</f>
        <v>-32.346000000000004</v>
      </c>
      <c r="M249" s="31">
        <f ca="1">(ABS(K249)+0.3*ABS(L249))*SIGN(K249)</f>
        <v>-443.81180000000001</v>
      </c>
      <c r="N249" s="31">
        <f t="shared" ref="N249:N252" ca="1" si="224">(ABS(L249)+0.3*ABS(K249))*SIGN(L249)</f>
        <v>-162.57839999999999</v>
      </c>
      <c r="O249" s="31">
        <f ca="1">F249+M249</f>
        <v>-433.04180000000002</v>
      </c>
      <c r="P249" s="31">
        <f ca="1">F249-M249</f>
        <v>454.58179999999999</v>
      </c>
      <c r="Q249" s="31">
        <f t="shared" ref="Q249:Q251" ca="1" si="225">F249+N249</f>
        <v>-151.80839999999998</v>
      </c>
      <c r="R249" s="31">
        <f t="shared" ref="R249:R251" ca="1" si="226">F249-N249</f>
        <v>173.3484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</row>
    <row r="250" spans="1:30" x14ac:dyDescent="0.25">
      <c r="A250" s="27"/>
      <c r="B250" s="27"/>
      <c r="C250" s="27"/>
      <c r="D250" s="29" t="s">
        <v>86</v>
      </c>
      <c r="E250" s="31">
        <f ca="1">E243</f>
        <v>2.5659999999999998</v>
      </c>
      <c r="F250" s="31">
        <f t="shared" ref="F250:J251" ca="1" si="227">F243</f>
        <v>1.621</v>
      </c>
      <c r="G250" s="31">
        <f t="shared" ca="1" si="227"/>
        <v>-2.867</v>
      </c>
      <c r="H250" s="31">
        <f t="shared" ca="1" si="227"/>
        <v>42.649000000000001</v>
      </c>
      <c r="I250" s="31">
        <f t="shared" ca="1" si="227"/>
        <v>-3.077</v>
      </c>
      <c r="J250" s="31">
        <f t="shared" ca="1" si="227"/>
        <v>-5.0110000000000001</v>
      </c>
      <c r="K250" s="31">
        <f t="shared" ca="1" si="223"/>
        <v>-5.944</v>
      </c>
      <c r="L250" s="31">
        <f t="shared" ca="1" si="223"/>
        <v>47.660000000000004</v>
      </c>
      <c r="M250" s="31">
        <f t="shared" ca="1" si="220"/>
        <v>-20.242000000000001</v>
      </c>
      <c r="N250" s="31">
        <f t="shared" ca="1" si="224"/>
        <v>49.443200000000004</v>
      </c>
      <c r="O250" s="31">
        <f t="shared" ref="O250:O251" ca="1" si="228">F250+M250</f>
        <v>-18.621000000000002</v>
      </c>
      <c r="P250" s="31">
        <f t="shared" ref="P250:P251" ca="1" si="229">F250-M250</f>
        <v>21.863</v>
      </c>
      <c r="Q250" s="31">
        <f t="shared" ca="1" si="225"/>
        <v>51.064200000000007</v>
      </c>
      <c r="R250" s="31">
        <f t="shared" ca="1" si="226"/>
        <v>-47.822200000000002</v>
      </c>
      <c r="S250" s="27"/>
      <c r="T250" s="27"/>
      <c r="U250" s="27"/>
      <c r="V250" s="27"/>
      <c r="W250" s="27"/>
      <c r="X250" s="110" t="s">
        <v>129</v>
      </c>
      <c r="Y250" s="110"/>
      <c r="Z250" s="110"/>
      <c r="AA250" s="110"/>
      <c r="AB250" s="110"/>
      <c r="AC250" s="27"/>
      <c r="AD250" s="52"/>
    </row>
    <row r="251" spans="1:30" x14ac:dyDescent="0.25">
      <c r="A251" s="27"/>
      <c r="B251" s="27"/>
      <c r="C251" s="27"/>
      <c r="D251" s="29" t="s">
        <v>87</v>
      </c>
      <c r="E251" s="31">
        <f ca="1">E244</f>
        <v>-13.579000000000001</v>
      </c>
      <c r="F251" s="31">
        <f t="shared" ca="1" si="227"/>
        <v>-8.4480000000000004</v>
      </c>
      <c r="G251" s="31">
        <f t="shared" ca="1" si="227"/>
        <v>167.99799999999999</v>
      </c>
      <c r="H251" s="31">
        <f t="shared" ca="1" si="227"/>
        <v>2.3220000000000001</v>
      </c>
      <c r="I251" s="31">
        <f t="shared" ca="1" si="227"/>
        <v>-6.1879999999999997</v>
      </c>
      <c r="J251" s="31">
        <f t="shared" ca="1" si="227"/>
        <v>-10.079000000000001</v>
      </c>
      <c r="K251" s="31">
        <f t="shared" ca="1" si="223"/>
        <v>174.18599999999998</v>
      </c>
      <c r="L251" s="31">
        <f t="shared" ca="1" si="223"/>
        <v>12.401</v>
      </c>
      <c r="M251" s="31">
        <f t="shared" ca="1" si="220"/>
        <v>177.90629999999999</v>
      </c>
      <c r="N251" s="31">
        <f t="shared" ca="1" si="224"/>
        <v>64.65679999999999</v>
      </c>
      <c r="O251" s="31">
        <f t="shared" ca="1" si="228"/>
        <v>169.45829999999998</v>
      </c>
      <c r="P251" s="31">
        <f t="shared" ca="1" si="229"/>
        <v>-186.35429999999999</v>
      </c>
      <c r="Q251" s="31">
        <f t="shared" ca="1" si="225"/>
        <v>56.208799999999989</v>
      </c>
      <c r="R251" s="31">
        <f t="shared" ca="1" si="226"/>
        <v>-73.104799999999983</v>
      </c>
      <c r="S251" s="27"/>
      <c r="T251" s="27"/>
      <c r="U251" s="27"/>
      <c r="V251" s="27"/>
      <c r="W251" s="27"/>
      <c r="X251" s="54" t="s">
        <v>180</v>
      </c>
      <c r="Y251" s="60" t="str">
        <f>IF((V263+V264)*2&gt;F223*F222*0.01,"verifica","non verifica")</f>
        <v>verifica</v>
      </c>
      <c r="Z251" s="93" t="s">
        <v>180</v>
      </c>
      <c r="AA251" s="110" t="str">
        <f>IF((V264+V263)*2&lt;=F223*F222*0.025,"verifica","non verifica")</f>
        <v>verifica</v>
      </c>
      <c r="AB251" s="110"/>
      <c r="AC251" s="27"/>
      <c r="AD251" s="52"/>
    </row>
    <row r="252" spans="1:30" x14ac:dyDescent="0.25">
      <c r="A252" s="27"/>
      <c r="B252" s="27"/>
      <c r="C252" s="27"/>
      <c r="D252" s="29" t="s">
        <v>11</v>
      </c>
      <c r="E252" s="31">
        <f ca="1">E238+K238</f>
        <v>-1306.1334999999999</v>
      </c>
      <c r="F252" s="31">
        <f ca="1">F238+L238</f>
        <v>-831.63699999999994</v>
      </c>
      <c r="G252" s="31">
        <f t="shared" ref="G252:J252" ca="1" si="230">G238</f>
        <v>-340.97699999999998</v>
      </c>
      <c r="H252" s="31">
        <f t="shared" ca="1" si="230"/>
        <v>-353.49799999999999</v>
      </c>
      <c r="I252" s="31">
        <f t="shared" ca="1" si="230"/>
        <v>42.039000000000001</v>
      </c>
      <c r="J252" s="31">
        <f t="shared" ca="1" si="230"/>
        <v>68.347000000000008</v>
      </c>
      <c r="K252" s="31">
        <f t="shared" ca="1" si="223"/>
        <v>-383.01599999999996</v>
      </c>
      <c r="L252" s="31">
        <f t="shared" ca="1" si="223"/>
        <v>-421.84500000000003</v>
      </c>
      <c r="M252" s="31">
        <f t="shared" ca="1" si="220"/>
        <v>-509.56949999999995</v>
      </c>
      <c r="N252" s="31">
        <f t="shared" ca="1" si="224"/>
        <v>-536.74980000000005</v>
      </c>
      <c r="O252" s="31">
        <f ca="1">F252+M252</f>
        <v>-1341.2064999999998</v>
      </c>
      <c r="P252" s="31">
        <f ca="1">F252-M252</f>
        <v>-322.0675</v>
      </c>
      <c r="Q252" s="31">
        <f ca="1">F252+N252</f>
        <v>-1368.3868</v>
      </c>
      <c r="R252" s="31">
        <f ca="1">F252-N252</f>
        <v>-294.88719999999989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</row>
    <row r="253" spans="1:30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</row>
    <row r="254" spans="1:30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</row>
    <row r="255" spans="1:30" x14ac:dyDescent="0.25">
      <c r="A255" s="5">
        <f ca="1">B222</f>
        <v>15</v>
      </c>
      <c r="D255" s="5" t="s">
        <v>84</v>
      </c>
      <c r="E255" s="34">
        <f ca="1">E241</f>
        <v>5.824918918918919</v>
      </c>
      <c r="F255" s="6">
        <f t="shared" ref="F255:I256" ca="1" si="231">O241</f>
        <v>-23.970120270270275</v>
      </c>
      <c r="G255" s="6">
        <f t="shared" ca="1" si="231"/>
        <v>31.375363513513516</v>
      </c>
      <c r="H255" s="35">
        <f t="shared" ca="1" si="231"/>
        <v>71.227158108108114</v>
      </c>
      <c r="I255" s="35">
        <f t="shared" ca="1" si="231"/>
        <v>-63.821914864864873</v>
      </c>
      <c r="J255" s="6">
        <f>INDEX($N$275:$N$286,MATCH(A257,$L$275:$L$286,-1),1)</f>
        <v>86.891171873570855</v>
      </c>
      <c r="K255" s="34">
        <f ca="1">MAX(ABS(F255),IF(J255="---",0,0.3*J255))</f>
        <v>26.067351562071256</v>
      </c>
      <c r="L255" s="34">
        <f ca="1">MAX(ABS(G255),IF(J255="---",0,0.3*J255))</f>
        <v>31.375363513513516</v>
      </c>
      <c r="M255" s="34">
        <f ca="1">MAX(ABS(H255),J255)</f>
        <v>86.891171873570855</v>
      </c>
      <c r="N255" s="34">
        <f ca="1">MAX(ABS(I255),J255)</f>
        <v>86.891171873570855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2">MAX(L255-$Z223*(1-((0.48*$Z222+L257)/(0.48*$Z222))^2),0)/(($F223-2*$F224)*$O$2)*1000</f>
        <v>0</v>
      </c>
      <c r="S255" s="36">
        <f t="shared" ca="1" si="232"/>
        <v>0</v>
      </c>
      <c r="T255" s="36">
        <f ca="1">MAX(N255-$Z223*(1-((0.48*$Z222+N257)/(0.48*$Z222))^2),0)/(($F223-2*$F224)*$O$2)*1000</f>
        <v>5.6098966545575353</v>
      </c>
      <c r="U255" s="34">
        <f ca="1">MAX(P255:T255)</f>
        <v>5.6098966545575353</v>
      </c>
      <c r="V255" s="26">
        <v>9.36</v>
      </c>
      <c r="W255" s="7">
        <f>2*V255*$O$2/10</f>
        <v>732.52173913043475</v>
      </c>
      <c r="X255" s="6">
        <f>W255*(F223-2*F224)/200</f>
        <v>80.577391304347827</v>
      </c>
      <c r="Y255" s="5"/>
      <c r="Z255" s="16"/>
      <c r="AD255" s="49"/>
    </row>
    <row r="256" spans="1:30" x14ac:dyDescent="0.25">
      <c r="A256" s="29" t="s">
        <v>67</v>
      </c>
      <c r="D256" s="5" t="s">
        <v>85</v>
      </c>
      <c r="E256" s="34">
        <f ca="1">E242</f>
        <v>-28.70547297297297</v>
      </c>
      <c r="F256" s="35">
        <f t="shared" ca="1" si="231"/>
        <v>134.87419324324324</v>
      </c>
      <c r="G256" s="35">
        <f t="shared" ca="1" si="231"/>
        <v>-169.93651756756756</v>
      </c>
      <c r="H256" s="6">
        <f t="shared" ca="1" si="231"/>
        <v>36.692931081081078</v>
      </c>
      <c r="I256" s="6">
        <f t="shared" ca="1" si="231"/>
        <v>-71.755255405405393</v>
      </c>
      <c r="J256" s="6">
        <f>INDEX($O$275:$O$286,MATCH(A257,$L$275:$L$286,-1),1)</f>
        <v>219.06750844497884</v>
      </c>
      <c r="K256" s="34">
        <f ca="1">MAX(ABS(F256),J256)</f>
        <v>219.06750844497884</v>
      </c>
      <c r="L256" s="34">
        <f ca="1">MAX(ABS(G256),J256)</f>
        <v>219.06750844497884</v>
      </c>
      <c r="M256" s="34">
        <f ca="1">MAX(ABS(H256),IF(J256="---",0,0.3*J256))</f>
        <v>65.72025253349365</v>
      </c>
      <c r="N256" s="34">
        <f ca="1">MAX(ABS(I256),IF(J256="---",0,0.3*J256))</f>
        <v>71.755255405405393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0</v>
      </c>
      <c r="R256" s="36">
        <f t="shared" ref="R256:T256" ca="1" si="233">MAX(L256-$Z224*(1-((0.48*$Z222+L257)/(0.48*$Z222))^2),0)/(($F222-2*$F224)*$O$2)*1000</f>
        <v>3.806212556404204</v>
      </c>
      <c r="S256" s="36">
        <f t="shared" ca="1" si="233"/>
        <v>0</v>
      </c>
      <c r="T256" s="36">
        <f t="shared" ca="1" si="233"/>
        <v>0</v>
      </c>
      <c r="U256" s="34">
        <f ca="1">MAX(P256:T256)</f>
        <v>3.806212556404204</v>
      </c>
      <c r="V256" s="26">
        <v>12.56</v>
      </c>
      <c r="W256" s="7">
        <f>2*V256*$O$2/10</f>
        <v>982.95652173913061</v>
      </c>
      <c r="X256" s="6">
        <f>W256*(F222-2*F224)/200</f>
        <v>353.86434782608706</v>
      </c>
      <c r="Y256" s="5"/>
      <c r="Z256" s="16"/>
      <c r="AD256" s="49"/>
    </row>
    <row r="257" spans="1:59" x14ac:dyDescent="0.25">
      <c r="A257" s="5">
        <f>B223</f>
        <v>1</v>
      </c>
      <c r="D257" s="5" t="s">
        <v>11</v>
      </c>
      <c r="E257" s="37">
        <f ca="1">E245</f>
        <v>-1288.876</v>
      </c>
      <c r="F257" s="7">
        <f ca="1">O245</f>
        <v>-1327.9314999999999</v>
      </c>
      <c r="G257" s="7">
        <f ca="1">P245</f>
        <v>-308.79250000000002</v>
      </c>
      <c r="H257" s="7">
        <f ca="1">Q245</f>
        <v>-1355.1118000000001</v>
      </c>
      <c r="I257" s="7">
        <f ca="1">R245</f>
        <v>-281.61219999999992</v>
      </c>
      <c r="K257" s="34">
        <f ca="1">F257</f>
        <v>-1327.9314999999999</v>
      </c>
      <c r="L257" s="34">
        <f t="shared" ref="L257:N257" ca="1" si="234">G257</f>
        <v>-308.79250000000002</v>
      </c>
      <c r="M257" s="34">
        <f ca="1">H257</f>
        <v>-1355.1118000000001</v>
      </c>
      <c r="N257" s="34">
        <f t="shared" ca="1" si="234"/>
        <v>-281.61219999999992</v>
      </c>
      <c r="AD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196.95932351226443</v>
      </c>
      <c r="K258" s="6">
        <f t="shared" ref="K258:N258" ca="1" si="235">($Z223+$X255)*(1-ABS((0.48*$Z222+K257)/(0.48*$Z222+$W255))^(1+1/(1+$W255/$Z222)))</f>
        <v>198.1490253710391</v>
      </c>
      <c r="L258" s="6">
        <f t="shared" ca="1" si="235"/>
        <v>132.52327580172184</v>
      </c>
      <c r="M258" s="6">
        <f t="shared" ca="1" si="235"/>
        <v>198.90663831869236</v>
      </c>
      <c r="N258" s="6">
        <f t="shared" ca="1" si="235"/>
        <v>129.86311485014926</v>
      </c>
      <c r="AD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661.79471511617623</v>
      </c>
      <c r="K259" s="6">
        <f t="shared" ref="K259:N259" ca="1" si="236">($Z224+$X256)*(1-ABS((0.48*$Z222+K257)/(0.48*$Z222+$W256))^(1+1/(1+$W256/$Z222)))</f>
        <v>665.36152853766134</v>
      </c>
      <c r="L259" s="6">
        <f t="shared" ca="1" si="236"/>
        <v>477.33198471350494</v>
      </c>
      <c r="M259" s="6">
        <f t="shared" ca="1" si="236"/>
        <v>667.64448112782338</v>
      </c>
      <c r="N259" s="6">
        <f t="shared" ca="1" si="236"/>
        <v>469.8709986875121</v>
      </c>
      <c r="AD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1.4119551945442017E-2</v>
      </c>
      <c r="K260" s="38">
        <f t="shared" ref="K260:N260" ca="1" si="237">ABS(K255/K258)^1.5+ABS(K256/K259)^1.5</f>
        <v>0.23663635929403348</v>
      </c>
      <c r="L260" s="38">
        <f t="shared" ca="1" si="237"/>
        <v>0.42610903497313884</v>
      </c>
      <c r="M260" s="38">
        <f t="shared" ca="1" si="237"/>
        <v>0.31961225553330691</v>
      </c>
      <c r="N260" s="38">
        <f t="shared" ca="1" si="237"/>
        <v>0.60698950644231386</v>
      </c>
      <c r="AD260" s="49"/>
    </row>
    <row r="261" spans="1:59" x14ac:dyDescent="0.25">
      <c r="AD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</row>
    <row r="263" spans="1:59" x14ac:dyDescent="0.25">
      <c r="D263" s="5" t="s">
        <v>84</v>
      </c>
      <c r="E263" s="34">
        <f ca="1">E248</f>
        <v>-2.7709999999999999</v>
      </c>
      <c r="F263" s="6">
        <f t="shared" ref="F263:I264" ca="1" si="238">O248</f>
        <v>38.4086</v>
      </c>
      <c r="G263" s="6">
        <f t="shared" ca="1" si="238"/>
        <v>-41.864600000000003</v>
      </c>
      <c r="H263" s="35">
        <f ca="1">Q248</f>
        <v>-99.838599999999985</v>
      </c>
      <c r="I263" s="35">
        <f t="shared" ca="1" si="238"/>
        <v>96.382599999999996</v>
      </c>
      <c r="J263" s="6" t="str">
        <f>INDEX($N$275:$N$286,MATCH(A257,$L$275:$L$286,-1)+1,1)</f>
        <v>---</v>
      </c>
      <c r="K263" s="34">
        <f ca="1">MAX(ABS(F263),IF(J263="---",0,0.3*J263))</f>
        <v>38.4086</v>
      </c>
      <c r="L263" s="34">
        <f ca="1">MAX(ABS(G263),IF(J263="---",0,0.3*J263))</f>
        <v>41.864600000000003</v>
      </c>
      <c r="M263" s="34">
        <f ca="1">MAX(ABS(H263),J263)</f>
        <v>99.838599999999985</v>
      </c>
      <c r="N263" s="34">
        <f ca="1">MAX(ABS(I263),J263)</f>
        <v>96.382599999999996</v>
      </c>
      <c r="O263" s="13" t="s">
        <v>103</v>
      </c>
      <c r="P263" s="36">
        <f t="shared" ref="P263" ca="1" si="239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0</v>
      </c>
      <c r="T263" s="36">
        <f ca="1">MAX(N263-$Z223*(1-((0.48*$Z222+N265)/(0.48*$Z222))^2),0)/(($F223-2*$F224)*$O$2)*1000</f>
        <v>6.5219837080010388</v>
      </c>
      <c r="U263" s="34">
        <f ca="1">MAX(P263:T263)</f>
        <v>6.5219837080010388</v>
      </c>
      <c r="V263" s="26">
        <v>9.36</v>
      </c>
      <c r="W263" s="7">
        <f>2*V263*$O$2/10</f>
        <v>732.52173913043475</v>
      </c>
      <c r="X263" s="6">
        <f>W263*(F223-2*F224)/200</f>
        <v>80.577391304347827</v>
      </c>
      <c r="AD263" s="49"/>
    </row>
    <row r="264" spans="1:59" x14ac:dyDescent="0.25">
      <c r="D264" s="5" t="s">
        <v>85</v>
      </c>
      <c r="E264" s="34">
        <f ca="1">E249</f>
        <v>16.783000000000001</v>
      </c>
      <c r="F264" s="35">
        <f t="shared" ca="1" si="238"/>
        <v>-433.04180000000002</v>
      </c>
      <c r="G264" s="35">
        <f ca="1">P249</f>
        <v>454.58179999999999</v>
      </c>
      <c r="H264" s="6">
        <f t="shared" ca="1" si="238"/>
        <v>-151.80839999999998</v>
      </c>
      <c r="I264" s="6">
        <f t="shared" ca="1" si="238"/>
        <v>173.3484</v>
      </c>
      <c r="J264" s="6" t="str">
        <f>INDEX($O$275:$O$286,MATCH(A257,$L$275:$L$286,-1)+1,1)</f>
        <v>---</v>
      </c>
      <c r="K264" s="34">
        <f ca="1">MAX(ABS(F264),J264)</f>
        <v>433.04180000000002</v>
      </c>
      <c r="L264" s="34">
        <f ca="1">MAX(ABS(G264),J264)</f>
        <v>454.58179999999999</v>
      </c>
      <c r="M264" s="34">
        <f ca="1">MAX(ABS(H264),IF(J264="---",0,0.3*J264))</f>
        <v>151.80839999999998</v>
      </c>
      <c r="N264" s="34">
        <f ca="1">MAX(ABS(I264),IF(J264="---",0,0.3*J264))</f>
        <v>173.3484</v>
      </c>
      <c r="O264" s="13" t="s">
        <v>104</v>
      </c>
      <c r="P264" s="36">
        <f t="shared" ref="P264" ca="1" si="240">MAX(E264-$Z224*(1-((0.48*$Z222+E265)/(0.48*$Z222))^2),0)/(($F222-2*$F224)*$O$2)*1000</f>
        <v>0</v>
      </c>
      <c r="Q264" s="36">
        <f ca="1">MAX(K264-$Z224*(1-((0.48*$Z222+K265)/(0.48*$Z222))^2),0)/(($F222-2*$F224)*$O$2)*1000</f>
        <v>4.1529428399168937</v>
      </c>
      <c r="R264" s="36">
        <f ca="1">MAX(L264-$Z224*(1-((0.48*$Z222+L265)/(0.48*$Z222))^2),0)/(($F222-2*$F224)*$O$2)*1000</f>
        <v>12.013471461736287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2.3443741735975556</v>
      </c>
      <c r="U264" s="34">
        <f ca="1">MAX(P264:T264)</f>
        <v>12.013471461736287</v>
      </c>
      <c r="V264" s="26">
        <v>15.7</v>
      </c>
      <c r="W264" s="7">
        <f>2*V264*$O$2/10</f>
        <v>1228.6956521739132</v>
      </c>
      <c r="X264" s="6">
        <f>W264*(F222-2*F224)/200</f>
        <v>442.33043478260879</v>
      </c>
      <c r="AD264" s="49"/>
    </row>
    <row r="265" spans="1:59" x14ac:dyDescent="0.25">
      <c r="D265" s="5" t="s">
        <v>11</v>
      </c>
      <c r="E265" s="37">
        <f ca="1">E252</f>
        <v>-1306.1334999999999</v>
      </c>
      <c r="F265" s="7">
        <f ca="1">O252</f>
        <v>-1341.2064999999998</v>
      </c>
      <c r="G265" s="7">
        <f ca="1">P252</f>
        <v>-322.0675</v>
      </c>
      <c r="H265" s="7">
        <f ca="1">Q252</f>
        <v>-1368.3868</v>
      </c>
      <c r="I265" s="7">
        <f ca="1">R252</f>
        <v>-294.88719999999989</v>
      </c>
      <c r="K265" s="34">
        <f ca="1">F265</f>
        <v>-1341.2064999999998</v>
      </c>
      <c r="L265" s="34">
        <f t="shared" ref="L265:N265" ca="1" si="241">G265</f>
        <v>-322.0675</v>
      </c>
      <c r="M265" s="34">
        <f t="shared" ca="1" si="241"/>
        <v>-1368.3868</v>
      </c>
      <c r="N265" s="34">
        <f t="shared" ca="1" si="241"/>
        <v>-294.88719999999989</v>
      </c>
      <c r="AD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197.49958202138239</v>
      </c>
      <c r="K266" s="6">
        <f t="shared" ref="K266:N266" ca="1" si="242">($Z223+$X263)*(1-ABS((0.48*$Z222+K265)/(0.48*$Z222+$W263))^(1+1/(1+$W263/$Z222)))</f>
        <v>198.52633432863462</v>
      </c>
      <c r="L266" s="6">
        <f t="shared" ca="1" si="242"/>
        <v>133.80631833446012</v>
      </c>
      <c r="M266" s="6">
        <f t="shared" ca="1" si="242"/>
        <v>199.25533993906913</v>
      </c>
      <c r="N266" s="6">
        <f t="shared" ca="1" si="242"/>
        <v>131.16791076406994</v>
      </c>
      <c r="AD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750.974402963996</v>
      </c>
      <c r="K267" s="6">
        <f t="shared" ref="K267:N267" ca="1" si="243">($Z224+$X264)*(1-ABS((0.48*$Z222+K265)/(0.48*$Z222+$W264))^(1+1/(1+$W264/$Z222)))</f>
        <v>754.15693707731941</v>
      </c>
      <c r="L267" s="6">
        <f ca="1">($Z224+$X264)*(1-ABS((0.48*$Z222+L265)/(0.48*$Z222+$W264))^(1+1/(1+$W264/$Z222)))</f>
        <v>570.40615341885768</v>
      </c>
      <c r="M267" s="6">
        <f t="shared" ca="1" si="243"/>
        <v>756.43789514481625</v>
      </c>
      <c r="N267" s="6">
        <f t="shared" ca="1" si="243"/>
        <v>563.21400431290408</v>
      </c>
      <c r="AD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5.0028271330606758E-3</v>
      </c>
      <c r="K268" s="38">
        <f t="shared" ref="K268:N268" ca="1" si="244">ABS(K263/K266)^1.5+ABS(K264/K267)^1.5</f>
        <v>0.5202103256412921</v>
      </c>
      <c r="L268" s="38">
        <f ca="1">ABS(L263/L266)^1.5+ABS(L264/L267)^1.5</f>
        <v>0.88645273391558299</v>
      </c>
      <c r="M268" s="38">
        <f t="shared" ca="1" si="244"/>
        <v>0.44458177881183791</v>
      </c>
      <c r="N268" s="38">
        <f t="shared" ca="1" si="244"/>
        <v>0.80063165636684075</v>
      </c>
      <c r="AD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41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14-20'!$BM$150+'[3]TRA 14-20'!$BL$151</f>
        <v>213.0321461395099</v>
      </c>
      <c r="F278" s="15" t="s">
        <v>116</v>
      </c>
      <c r="G278" s="39">
        <f>'[3]TRA 1-15'!$BG$78*0.7</f>
        <v>116.74569923556874</v>
      </c>
      <c r="H278" s="13" t="s">
        <v>81</v>
      </c>
      <c r="I278" s="17">
        <v>0.35</v>
      </c>
      <c r="M278" s="13" t="s">
        <v>90</v>
      </c>
      <c r="N278" s="36">
        <f>IF(I278="","",G278*$H$273*I278)</f>
        <v>44.947094205693958</v>
      </c>
      <c r="O278" s="36">
        <f>IF(I278="","",E278*$H$273*I278)</f>
        <v>82.017376263711313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83.473174953431652</v>
      </c>
      <c r="O279" s="36">
        <f>IF(I280="","",IF(I278="","---",E278*$H$273*I279))</f>
        <v>152.31798448974959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14-20'!$BM$172+'[3]TRA 14-20'!$BL$173</f>
        <v>264.04456951428858</v>
      </c>
      <c r="F280" s="15" t="s">
        <v>116</v>
      </c>
      <c r="G280" s="39">
        <f>'[3]TRA 1-15'!$BH$100*0.7</f>
        <v>138.82019588927398</v>
      </c>
      <c r="H280" s="13" t="s">
        <v>81</v>
      </c>
      <c r="I280" s="17">
        <v>0.42</v>
      </c>
      <c r="M280" s="13" t="s">
        <v>90</v>
      </c>
      <c r="N280" s="36">
        <f>IF(I280="","",G280*$H$273*I280)</f>
        <v>64.13493050084459</v>
      </c>
      <c r="O280" s="36">
        <f>IF(I280="","",E280*$H$273*I280)</f>
        <v>121.98859111560132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88.56728497735682</v>
      </c>
      <c r="O281" s="36">
        <f>IF(I282="","",IF(I280="","---",E280*$H$273*I281))</f>
        <v>168.46043535011614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14-20'!$BM$194+'[3]TRA 14-20'!$BL$195</f>
        <v>347.55801850653449</v>
      </c>
      <c r="F282" s="15" t="s">
        <v>116</v>
      </c>
      <c r="G282" s="39">
        <f>'[3]TRA 1-15'!$BH$122*0.7</f>
        <v>158.00189565734289</v>
      </c>
      <c r="H282" s="13" t="s">
        <v>81</v>
      </c>
      <c r="I282" s="17">
        <v>0.46</v>
      </c>
      <c r="M282" s="13" t="s">
        <v>90</v>
      </c>
      <c r="N282" s="36">
        <f>IF(I282="","",G282*$H$273*I282)</f>
        <v>79.948959202615512</v>
      </c>
      <c r="O282" s="36">
        <f>IF(I282="","",E282*$H$273*I282)</f>
        <v>175.86435736430647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93.853126020461687</v>
      </c>
      <c r="O283" s="36">
        <f>IF(I284="","",IF(I282="","---",E282*$H$273*I283))</f>
        <v>206.44946299288154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14-20'!$BM$216+'[3]TRA 14-20'!$BL$217</f>
        <v>398.30456080905242</v>
      </c>
      <c r="F284" s="15" t="s">
        <v>116</v>
      </c>
      <c r="G284" s="39">
        <f>'[3]TRA 1-15'!$BH$144*0.7</f>
        <v>157.9839488610379</v>
      </c>
      <c r="H284" s="13" t="s">
        <v>81</v>
      </c>
      <c r="I284" s="17">
        <v>0.5</v>
      </c>
      <c r="M284" s="13" t="s">
        <v>90</v>
      </c>
      <c r="N284" s="36">
        <f>IF(I284="","",G284*$H$273*I284)</f>
        <v>86.891171873570855</v>
      </c>
      <c r="O284" s="36">
        <f>IF(I284="","",E284*$H$273*I284)</f>
        <v>219.06750844497884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86.891171873570855</v>
      </c>
      <c r="O285" s="36">
        <f>IF(I284="","---",E284*$H$273*I285)</f>
        <v>219.06750844497884</v>
      </c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83">
    <mergeCell ref="X104:AB104"/>
    <mergeCell ref="AA105:AB105"/>
    <mergeCell ref="X56:AB56"/>
    <mergeCell ref="AA57:AB57"/>
    <mergeCell ref="X250:AB250"/>
    <mergeCell ref="AA251:AB251"/>
    <mergeCell ref="X201:AB201"/>
    <mergeCell ref="AA202:AB202"/>
    <mergeCell ref="AH3:AI4"/>
    <mergeCell ref="AK3:AL3"/>
    <mergeCell ref="AK4:AL4"/>
    <mergeCell ref="AH7:AI8"/>
    <mergeCell ref="AK7:AL7"/>
    <mergeCell ref="AK8:AL8"/>
    <mergeCell ref="AH11:AI12"/>
    <mergeCell ref="AK11:AL11"/>
    <mergeCell ref="AK12:AL12"/>
    <mergeCell ref="AH15:AI16"/>
    <mergeCell ref="AK15:AL15"/>
    <mergeCell ref="AK16:AL16"/>
    <mergeCell ref="AH19:AI20"/>
    <mergeCell ref="AK19:AL19"/>
    <mergeCell ref="AK20:AL20"/>
    <mergeCell ref="AE28:BG28"/>
    <mergeCell ref="BA29:BB29"/>
    <mergeCell ref="AF30:AH30"/>
    <mergeCell ref="AJ30:AK30"/>
    <mergeCell ref="AL30:AN30"/>
    <mergeCell ref="AO30:AP30"/>
    <mergeCell ref="AF31:AH31"/>
    <mergeCell ref="AJ31:AK31"/>
    <mergeCell ref="AL31:AN31"/>
    <mergeCell ref="AL35:AN35"/>
    <mergeCell ref="AL36:AN36"/>
    <mergeCell ref="AL37:AN37"/>
    <mergeCell ref="AE76:BG76"/>
    <mergeCell ref="BA77:BB77"/>
    <mergeCell ref="AF78:AH78"/>
    <mergeCell ref="AJ78:AK78"/>
    <mergeCell ref="AL78:AN78"/>
    <mergeCell ref="AO78:AP78"/>
    <mergeCell ref="AF79:AH79"/>
    <mergeCell ref="AJ79:AK79"/>
    <mergeCell ref="AL79:AN79"/>
    <mergeCell ref="AL83:AN83"/>
    <mergeCell ref="AL84:AN84"/>
    <mergeCell ref="AL85:AN85"/>
    <mergeCell ref="AE124:BG124"/>
    <mergeCell ref="BA125:BB125"/>
    <mergeCell ref="AF126:AH126"/>
    <mergeCell ref="AJ126:AK126"/>
    <mergeCell ref="AL126:AN126"/>
    <mergeCell ref="AO126:AP126"/>
    <mergeCell ref="AF127:AH127"/>
    <mergeCell ref="AJ127:AK127"/>
    <mergeCell ref="AL127:AN127"/>
    <mergeCell ref="AL131:AN131"/>
    <mergeCell ref="AL132:AN132"/>
    <mergeCell ref="AL133:AN133"/>
    <mergeCell ref="AE172:BG172"/>
    <mergeCell ref="BA173:BB173"/>
    <mergeCell ref="AF174:AH174"/>
    <mergeCell ref="AJ174:AK174"/>
    <mergeCell ref="AL174:AN174"/>
    <mergeCell ref="AO174:AP174"/>
    <mergeCell ref="AF175:AH175"/>
    <mergeCell ref="AJ175:AK175"/>
    <mergeCell ref="AL175:AN175"/>
    <mergeCell ref="AO223:AP223"/>
    <mergeCell ref="AF224:AH224"/>
    <mergeCell ref="AJ224:AK224"/>
    <mergeCell ref="AL224:AN224"/>
    <mergeCell ref="AL179:AN179"/>
    <mergeCell ref="AL180:AN180"/>
    <mergeCell ref="AL181:AN181"/>
    <mergeCell ref="AE221:BG221"/>
    <mergeCell ref="BA222:BB222"/>
    <mergeCell ref="AL228:AN228"/>
    <mergeCell ref="AL229:AN229"/>
    <mergeCell ref="AL230:AN230"/>
    <mergeCell ref="AF223:AH223"/>
    <mergeCell ref="AJ223:AK223"/>
    <mergeCell ref="AL223:AN223"/>
  </mergeCells>
  <conditionalFormatting sqref="E211 K211:N211 E219 K219:N219 E260 K260:N260 E268 K268:N268">
    <cfRule type="cellIs" dxfId="23" priority="4" stopIfTrue="1" operator="greaterThan">
      <formula>1</formula>
    </cfRule>
  </conditionalFormatting>
  <conditionalFormatting sqref="E162 K162:N162 E170 K170:N170">
    <cfRule type="cellIs" dxfId="22" priority="3" stopIfTrue="1" operator="greaterThan">
      <formula>1</formula>
    </cfRule>
  </conditionalFormatting>
  <conditionalFormatting sqref="E114 K114:N114 E122 K122:N122">
    <cfRule type="cellIs" dxfId="21" priority="2" stopIfTrue="1" operator="greaterThan">
      <formula>1</formula>
    </cfRule>
  </conditionalFormatting>
  <conditionalFormatting sqref="E66 K66:N66 E74 K74:N74">
    <cfRule type="cellIs" dxfId="20" priority="1" stopIfTrue="1" operator="greaterThan">
      <formula>1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88"/>
  <sheetViews>
    <sheetView topLeftCell="Y262" workbookViewId="0">
      <selection activeCell="AE28" sqref="AE28:BG269"/>
    </sheetView>
  </sheetViews>
  <sheetFormatPr defaultRowHeight="15" x14ac:dyDescent="0.25"/>
  <cols>
    <col min="24" max="24" width="11.42578125" customWidth="1"/>
    <col min="26" max="26" width="11" customWidth="1"/>
    <col min="35" max="35" width="12.42578125" customWidth="1"/>
    <col min="40" max="40" width="15.7109375" customWidth="1"/>
    <col min="43" max="43" width="14.140625" customWidth="1"/>
    <col min="45" max="45" width="12.85546875" customWidth="1"/>
    <col min="50" max="50" width="15.710937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16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5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ABS(InvPil!AM303)</f>
        <v>136.25730000000001</v>
      </c>
    </row>
    <row r="4" spans="1:41" x14ac:dyDescent="0.25">
      <c r="A4" s="19">
        <f ca="1">INDEX(Pilastri!$A$1:$K$10000,$B4,2)</f>
        <v>16</v>
      </c>
      <c r="B4" s="19">
        <f ca="1">MATCH(C2,INDIRECT("Pilastri!B1:B"&amp;TRIM(S1)),0)</f>
        <v>302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27.670999999999999</v>
      </c>
      <c r="F4" s="20">
        <f ca="1">INDEX(Pilastri!$A$1:$K$10000,$B4,7)</f>
        <v>17.556000000000001</v>
      </c>
      <c r="G4" s="20">
        <f ca="1">INDEX(Pilastri!$A$1:$K$10000,$B4,8)</f>
        <v>71.914000000000001</v>
      </c>
      <c r="H4" s="20">
        <f ca="1">INDEX(Pilastri!$A$1:$K$10000,$B4,9)</f>
        <v>2.6859999999999999</v>
      </c>
      <c r="I4" s="20">
        <f ca="1">INDEX(Pilastri!$A$1:$K$10000,$B4,10)</f>
        <v>-3.6869999999999998</v>
      </c>
      <c r="J4" s="20">
        <f ca="1">INDEX(Pilastri!$A$1:$K$10000,$B4,11)</f>
        <v>-5.9619999999999997</v>
      </c>
      <c r="K4" s="19">
        <f ca="1">INDEX(Pilastri!$A$1:$K$10000,$L4,2)</f>
        <v>16</v>
      </c>
      <c r="L4" s="19">
        <f ca="1">MATCH(C2,INDIRECT("Pilastri!B"&amp;TRIM(S2)&amp;":B10000"),0)+S1</f>
        <v>542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22.15</v>
      </c>
      <c r="P4" s="20">
        <f ca="1">INDEX(Pilastri!$A$1:$K$10000,$L4,7)</f>
        <v>13.138999999999999</v>
      </c>
      <c r="Q4" s="20">
        <f ca="1">INDEX(Pilastri!$A$1:$K$10000,$L4,8)</f>
        <v>-0.56899999999999995</v>
      </c>
      <c r="R4" s="20">
        <f ca="1">INDEX(Pilastri!$A$1:$K$10000,$L4,9)</f>
        <v>18.584</v>
      </c>
      <c r="S4" s="20">
        <f ca="1">INDEX(Pilastri!$A$1:$K$10000,$L4,10)</f>
        <v>-0.70199999999999996</v>
      </c>
      <c r="T4" s="20">
        <f ca="1">INDEX(Pilastri!$A$1:$K$10000,$L4,11)</f>
        <v>-1.135</v>
      </c>
      <c r="U4" s="20"/>
      <c r="V4" s="22">
        <f ca="1">K4</f>
        <v>16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171.4605613189687</v>
      </c>
      <c r="AL4" s="108">
        <f>0.9*30*46*0.5*14.17*2/(1+2^2)/10</f>
        <v>351.9828</v>
      </c>
      <c r="AO4">
        <f>ABS(InvPil!AM304)</f>
        <v>126.18470000000001</v>
      </c>
    </row>
    <row r="5" spans="1:41" x14ac:dyDescent="0.25">
      <c r="A5" s="18"/>
      <c r="B5" s="5">
        <f ca="1">B4+1</f>
        <v>303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-26.099</v>
      </c>
      <c r="F5" s="20">
        <f ca="1">INDEX(Pilastri!$A$1:$K$10000,$B5,7)</f>
        <v>-16.129000000000001</v>
      </c>
      <c r="G5" s="20">
        <f ca="1">INDEX(Pilastri!$A$1:$K$10000,$B5,8)</f>
        <v>-47.186999999999998</v>
      </c>
      <c r="H5" s="20">
        <f ca="1">INDEX(Pilastri!$A$1:$K$10000,$B5,9)</f>
        <v>-2.0099999999999998</v>
      </c>
      <c r="I5" s="20">
        <f ca="1">INDEX(Pilastri!$A$1:$K$10000,$B5,10)</f>
        <v>2.4319999999999999</v>
      </c>
      <c r="J5" s="20">
        <f ca="1">INDEX(Pilastri!$A$1:$K$10000,$B5,11)</f>
        <v>3.9169999999999998</v>
      </c>
      <c r="K5" s="19"/>
      <c r="L5" s="5">
        <f ca="1">L4+1</f>
        <v>543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-18.361000000000001</v>
      </c>
      <c r="P5" s="20">
        <f ca="1">INDEX(Pilastri!$A$1:$K$10000,$L5,7)</f>
        <v>-11.599</v>
      </c>
      <c r="Q5" s="20">
        <f ca="1">INDEX(Pilastri!$A$1:$K$10000,$L5,8)</f>
        <v>0.42299999999999999</v>
      </c>
      <c r="R5" s="20">
        <f ca="1">INDEX(Pilastri!$A$1:$K$10000,$L5,9)</f>
        <v>-11.430999999999999</v>
      </c>
      <c r="S5" s="20">
        <f ca="1">INDEX(Pilastri!$A$1:$K$10000,$L5,10)</f>
        <v>0.38700000000000001</v>
      </c>
      <c r="T5" s="20">
        <f ca="1">INDEX(Pilastri!$A$1:$K$10000,$L5,11)</f>
        <v>0.622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ABS(InvPil!AM305)</f>
        <v>139.7398</v>
      </c>
    </row>
    <row r="6" spans="1:41" x14ac:dyDescent="0.25">
      <c r="A6" s="18"/>
      <c r="B6" s="5">
        <f t="shared" ref="B6:B7" ca="1" si="0">B5+1</f>
        <v>304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16.803000000000001</v>
      </c>
      <c r="F6" s="20">
        <f ca="1">INDEX(Pilastri!$A$1:$K$10000,$B6,7)</f>
        <v>10.526999999999999</v>
      </c>
      <c r="G6" s="20">
        <f ca="1">INDEX(Pilastri!$A$1:$K$10000,$B6,8)</f>
        <v>37.003</v>
      </c>
      <c r="H6" s="20">
        <f ca="1">INDEX(Pilastri!$A$1:$K$10000,$B6,9)</f>
        <v>1.466</v>
      </c>
      <c r="I6" s="20">
        <f ca="1">INDEX(Pilastri!$A$1:$K$10000,$B6,10)</f>
        <v>-1.9119999999999999</v>
      </c>
      <c r="J6" s="20">
        <f ca="1">INDEX(Pilastri!$A$1:$K$10000,$B6,11)</f>
        <v>-3.0870000000000002</v>
      </c>
      <c r="K6" s="19"/>
      <c r="L6" s="5">
        <f t="shared" ref="L6:L7" ca="1" si="1">L5+1</f>
        <v>544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12.659000000000001</v>
      </c>
      <c r="P6" s="20">
        <f ca="1">INDEX(Pilastri!$A$1:$K$10000,$L6,7)</f>
        <v>7.7309999999999999</v>
      </c>
      <c r="Q6" s="20">
        <f ca="1">INDEX(Pilastri!$A$1:$K$10000,$L6,8)</f>
        <v>-0.30199999999999999</v>
      </c>
      <c r="R6" s="20">
        <f ca="1">INDEX(Pilastri!$A$1:$K$10000,$L6,9)</f>
        <v>9.2550000000000008</v>
      </c>
      <c r="S6" s="20">
        <f ca="1">INDEX(Pilastri!$A$1:$K$10000,$L6,10)</f>
        <v>-0.34</v>
      </c>
      <c r="T6" s="20">
        <f ca="1">INDEX(Pilastri!$A$1:$K$10000,$L6,11)</f>
        <v>-0.54900000000000004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ABS(InvPil!AM306)</f>
        <v>122.7022</v>
      </c>
    </row>
    <row r="7" spans="1:41" x14ac:dyDescent="0.25">
      <c r="A7" s="18"/>
      <c r="B7" s="5">
        <f t="shared" ca="1" si="0"/>
        <v>305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-191.16200000000001</v>
      </c>
      <c r="F7" s="20">
        <f ca="1">INDEX(Pilastri!$A$1:$K$10000,$B7,7)</f>
        <v>-112.477</v>
      </c>
      <c r="G7" s="20">
        <f ca="1">INDEX(Pilastri!$A$1:$K$10000,$B7,8)</f>
        <v>-2.5910000000000002</v>
      </c>
      <c r="H7" s="20">
        <f ca="1">INDEX(Pilastri!$A$1:$K$10000,$B7,9)</f>
        <v>-3.4000000000000002E-2</v>
      </c>
      <c r="I7" s="20">
        <f ca="1">INDEX(Pilastri!$A$1:$K$10000,$B7,10)</f>
        <v>8.4000000000000005E-2</v>
      </c>
      <c r="J7" s="20">
        <f ca="1">INDEX(Pilastri!$A$1:$K$10000,$B7,11)</f>
        <v>0.13900000000000001</v>
      </c>
      <c r="K7" s="19"/>
      <c r="L7" s="5">
        <f t="shared" ca="1" si="1"/>
        <v>545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-31.77</v>
      </c>
      <c r="P7" s="20">
        <f ca="1">INDEX(Pilastri!$A$1:$K$10000,$L7,7)</f>
        <v>-18.744</v>
      </c>
      <c r="Q7" s="20">
        <f ca="1">INDEX(Pilastri!$A$1:$K$10000,$L7,8)</f>
        <v>0.217</v>
      </c>
      <c r="R7" s="20">
        <f ca="1">INDEX(Pilastri!$A$1:$K$10000,$L7,9)</f>
        <v>-7.0949999999999998</v>
      </c>
      <c r="S7" s="20">
        <f ca="1">INDEX(Pilastri!$A$1:$K$10000,$L7,10)</f>
        <v>0.26800000000000002</v>
      </c>
      <c r="T7" s="20">
        <f ca="1">INDEX(Pilastri!$A$1:$K$10000,$L7,11)</f>
        <v>0.433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-222.93200000000002</v>
      </c>
      <c r="Z7" s="40">
        <f ca="1">F7+P7</f>
        <v>-131.221</v>
      </c>
      <c r="AA7" s="40">
        <f ca="1">G7+Q7</f>
        <v>-2.3740000000000001</v>
      </c>
      <c r="AB7" s="22">
        <f t="shared" ref="AB7:AD7" ca="1" si="2">H7+R7</f>
        <v>-7.1289999999999996</v>
      </c>
      <c r="AC7" s="22">
        <f t="shared" ca="1" si="2"/>
        <v>0.35200000000000004</v>
      </c>
      <c r="AD7" s="50">
        <f t="shared" ca="1" si="2"/>
        <v>0.57200000000000006</v>
      </c>
      <c r="AH7" s="109" t="s">
        <v>142</v>
      </c>
      <c r="AI7" s="109"/>
      <c r="AK7" s="107" t="s">
        <v>140</v>
      </c>
      <c r="AL7" s="107"/>
      <c r="AO7">
        <f>ABS(InvPil!AM307)</f>
        <v>285.15419999999995</v>
      </c>
    </row>
    <row r="8" spans="1:41" x14ac:dyDescent="0.25">
      <c r="A8" s="18"/>
      <c r="B8" s="5">
        <f ca="1">IF(ROW(C8)-ROW(C$4)&gt;=4*$C$4,"",B7+1)</f>
        <v>306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36.295999999999999</v>
      </c>
      <c r="F8" s="20">
        <f ca="1">INDEX(Pilastri!$A$1:$K$10000,$B8,7)</f>
        <v>21.056000000000001</v>
      </c>
      <c r="G8" s="20">
        <f ca="1">INDEX(Pilastri!$A$1:$K$10000,$B8,8)</f>
        <v>112.542</v>
      </c>
      <c r="H8" s="20">
        <f ca="1">INDEX(Pilastri!$A$1:$K$10000,$B8,9)</f>
        <v>3.2589999999999999</v>
      </c>
      <c r="I8" s="20">
        <f ca="1">INDEX(Pilastri!$A$1:$K$10000,$B8,10)</f>
        <v>-5.3339999999999996</v>
      </c>
      <c r="J8" s="20">
        <f ca="1">INDEX(Pilastri!$A$1:$K$10000,$B8,11)</f>
        <v>-8.6750000000000007</v>
      </c>
      <c r="K8" s="19"/>
      <c r="L8" s="5">
        <f ca="1">IF(ROW(M8)-ROW(M$4)&gt;=4*$C$4,"",L7+1)</f>
        <v>546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17.603999999999999</v>
      </c>
      <c r="P8" s="20">
        <f ca="1">INDEX(Pilastri!$A$1:$K$10000,$L8,7)</f>
        <v>11.891</v>
      </c>
      <c r="Q8" s="20">
        <f ca="1">INDEX(Pilastri!$A$1:$K$10000,$L8,8)</f>
        <v>-0.55100000000000005</v>
      </c>
      <c r="R8" s="20">
        <f ca="1">INDEX(Pilastri!$A$1:$K$10000,$L8,9)</f>
        <v>17.846</v>
      </c>
      <c r="S8" s="20">
        <f ca="1">INDEX(Pilastri!$A$1:$K$10000,$L8,10)</f>
        <v>-0.65200000000000002</v>
      </c>
      <c r="T8" s="20">
        <f ca="1">INDEX(Pilastri!$A$1:$K$10000,$L8,11)</f>
        <v>-1.0620000000000001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321.36257671982122</v>
      </c>
      <c r="AL8" s="108">
        <f>0.9*30*46*0.5*14.17*2/(1+2^2)/10</f>
        <v>351.9828</v>
      </c>
      <c r="AO8">
        <f>ABS(InvPil!AM308)</f>
        <v>327.53179999999998</v>
      </c>
    </row>
    <row r="9" spans="1:41" x14ac:dyDescent="0.25">
      <c r="A9" s="18"/>
      <c r="B9" s="19">
        <f t="shared" ref="B9:B23" ca="1" si="3">IF(ROW(C9)-ROW(C$4)&gt;=4*$C$4,"",B8+1)</f>
        <v>307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-30.893999999999998</v>
      </c>
      <c r="F9" s="20">
        <f ca="1">INDEX(Pilastri!$A$1:$K$10000,$B9,7)</f>
        <v>-18.013999999999999</v>
      </c>
      <c r="G9" s="20">
        <f ca="1">INDEX(Pilastri!$A$1:$K$10000,$B9,8)</f>
        <v>-96.534000000000006</v>
      </c>
      <c r="H9" s="20">
        <f ca="1">INDEX(Pilastri!$A$1:$K$10000,$B9,9)</f>
        <v>-3.177</v>
      </c>
      <c r="I9" s="20">
        <f ca="1">INDEX(Pilastri!$A$1:$K$10000,$B9,10)</f>
        <v>4.6369999999999996</v>
      </c>
      <c r="J9" s="20">
        <f ca="1">INDEX(Pilastri!$A$1:$K$10000,$B9,11)</f>
        <v>7.5179999999999998</v>
      </c>
      <c r="K9" s="19"/>
      <c r="L9" s="19">
        <f t="shared" ref="L9:L23" ca="1" si="4">IF(ROW(M9)-ROW(M$4)&gt;=4*$C$4,"",L8+1)</f>
        <v>547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-17.202000000000002</v>
      </c>
      <c r="P9" s="20">
        <f ca="1">INDEX(Pilastri!$A$1:$K$10000,$L9,7)</f>
        <v>-11.396000000000001</v>
      </c>
      <c r="Q9" s="20">
        <f ca="1">INDEX(Pilastri!$A$1:$K$10000,$L9,8)</f>
        <v>0.46500000000000002</v>
      </c>
      <c r="R9" s="20">
        <f ca="1">INDEX(Pilastri!$A$1:$K$10000,$L9,9)</f>
        <v>-14.552</v>
      </c>
      <c r="S9" s="20">
        <f ca="1">INDEX(Pilastri!$A$1:$K$10000,$L9,10)</f>
        <v>0.52700000000000002</v>
      </c>
      <c r="T9" s="20">
        <f ca="1">INDEX(Pilastri!$A$1:$K$10000,$L9,11)</f>
        <v>0.85299999999999998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ABS(InvPil!AM309)</f>
        <v>328.33889999999997</v>
      </c>
    </row>
    <row r="10" spans="1:41" x14ac:dyDescent="0.25">
      <c r="A10" s="18"/>
      <c r="B10" s="19">
        <f t="shared" ca="1" si="3"/>
        <v>308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20.997</v>
      </c>
      <c r="F10" s="20">
        <f ca="1">INDEX(Pilastri!$A$1:$K$10000,$B10,7)</f>
        <v>12.209</v>
      </c>
      <c r="G10" s="20">
        <f ca="1">INDEX(Pilastri!$A$1:$K$10000,$B10,8)</f>
        <v>65.022999999999996</v>
      </c>
      <c r="H10" s="20">
        <f ca="1">INDEX(Pilastri!$A$1:$K$10000,$B10,9)</f>
        <v>2.008</v>
      </c>
      <c r="I10" s="20">
        <f ca="1">INDEX(Pilastri!$A$1:$K$10000,$B10,10)</f>
        <v>-3.1160000000000001</v>
      </c>
      <c r="J10" s="20">
        <f ca="1">INDEX(Pilastri!$A$1:$K$10000,$B10,11)</f>
        <v>-5.0599999999999996</v>
      </c>
      <c r="K10" s="19"/>
      <c r="L10" s="19">
        <f t="shared" ca="1" si="4"/>
        <v>548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10.877000000000001</v>
      </c>
      <c r="P10" s="20">
        <f ca="1">INDEX(Pilastri!$A$1:$K$10000,$L10,7)</f>
        <v>7.2770000000000001</v>
      </c>
      <c r="Q10" s="20">
        <f ca="1">INDEX(Pilastri!$A$1:$K$10000,$L10,8)</f>
        <v>-0.30199999999999999</v>
      </c>
      <c r="R10" s="20">
        <f ca="1">INDEX(Pilastri!$A$1:$K$10000,$L10,9)</f>
        <v>9.9269999999999996</v>
      </c>
      <c r="S10" s="20">
        <f ca="1">INDEX(Pilastri!$A$1:$K$10000,$L10,10)</f>
        <v>-0.36799999999999999</v>
      </c>
      <c r="T10" s="20">
        <f ca="1">INDEX(Pilastri!$A$1:$K$10000,$L10,11)</f>
        <v>-0.59899999999999998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ABS(InvPil!AM310)</f>
        <v>284.34709999999995</v>
      </c>
    </row>
    <row r="11" spans="1:41" x14ac:dyDescent="0.25">
      <c r="A11" s="18"/>
      <c r="B11" s="19">
        <f t="shared" ca="1" si="3"/>
        <v>309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-423.64400000000001</v>
      </c>
      <c r="F11" s="20">
        <f ca="1">INDEX(Pilastri!$A$1:$K$10000,$B11,7)</f>
        <v>-258.08499999999998</v>
      </c>
      <c r="G11" s="20">
        <f ca="1">INDEX(Pilastri!$A$1:$K$10000,$B11,8)</f>
        <v>15.401999999999999</v>
      </c>
      <c r="H11" s="20">
        <f ca="1">INDEX(Pilastri!$A$1:$K$10000,$B11,9)</f>
        <v>0.60599999999999998</v>
      </c>
      <c r="I11" s="20">
        <f ca="1">INDEX(Pilastri!$A$1:$K$10000,$B11,10)</f>
        <v>-0.77700000000000002</v>
      </c>
      <c r="J11" s="20">
        <f ca="1">INDEX(Pilastri!$A$1:$K$10000,$B11,11)</f>
        <v>-1.256</v>
      </c>
      <c r="K11" s="19"/>
      <c r="L11" s="19">
        <f t="shared" ca="1" si="4"/>
        <v>549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-76.802000000000007</v>
      </c>
      <c r="P11" s="20">
        <f ca="1">INDEX(Pilastri!$A$1:$K$10000,$L11,7)</f>
        <v>-48.258000000000003</v>
      </c>
      <c r="Q11" s="20">
        <f ca="1">INDEX(Pilastri!$A$1:$K$10000,$L11,8)</f>
        <v>0.52500000000000002</v>
      </c>
      <c r="R11" s="20">
        <f ca="1">INDEX(Pilastri!$A$1:$K$10000,$L11,9)</f>
        <v>-17.623000000000001</v>
      </c>
      <c r="S11" s="20">
        <f ca="1">INDEX(Pilastri!$A$1:$K$10000,$L11,10)</f>
        <v>0.67100000000000004</v>
      </c>
      <c r="T11" s="20">
        <f ca="1">INDEX(Pilastri!$A$1:$K$10000,$L11,11)</f>
        <v>1.087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-500.44600000000003</v>
      </c>
      <c r="Z11" s="22">
        <f t="shared" ca="1" si="5"/>
        <v>-306.34299999999996</v>
      </c>
      <c r="AA11" s="22">
        <f t="shared" ca="1" si="5"/>
        <v>15.927</v>
      </c>
      <c r="AB11" s="22">
        <f t="shared" ca="1" si="5"/>
        <v>-17.016999999999999</v>
      </c>
      <c r="AC11" s="22">
        <f t="shared" ca="1" si="5"/>
        <v>-0.10599999999999998</v>
      </c>
      <c r="AD11" s="50">
        <f t="shared" ca="1" si="5"/>
        <v>-0.16900000000000004</v>
      </c>
      <c r="AH11" s="109" t="s">
        <v>143</v>
      </c>
      <c r="AI11" s="109"/>
      <c r="AK11" s="107" t="s">
        <v>140</v>
      </c>
      <c r="AL11" s="107"/>
      <c r="AO11">
        <f>ABS(InvPil!AM311)</f>
        <v>413.49810000000002</v>
      </c>
    </row>
    <row r="12" spans="1:41" x14ac:dyDescent="0.25">
      <c r="A12" s="18"/>
      <c r="B12" s="19">
        <f t="shared" ca="1" si="3"/>
        <v>310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35.198</v>
      </c>
      <c r="F12" s="20">
        <f ca="1">INDEX(Pilastri!$A$1:$K$10000,$B12,7)</f>
        <v>20.91</v>
      </c>
      <c r="G12" s="20">
        <f ca="1">INDEX(Pilastri!$A$1:$K$10000,$B12,8)</f>
        <v>150.286</v>
      </c>
      <c r="H12" s="20">
        <f ca="1">INDEX(Pilastri!$A$1:$K$10000,$B12,9)</f>
        <v>4.0960000000000001</v>
      </c>
      <c r="I12" s="20">
        <f ca="1">INDEX(Pilastri!$A$1:$K$10000,$B12,10)</f>
        <v>-7.202</v>
      </c>
      <c r="J12" s="20">
        <f ca="1">INDEX(Pilastri!$A$1:$K$10000,$B12,11)</f>
        <v>-11.727</v>
      </c>
      <c r="K12" s="19"/>
      <c r="L12" s="19">
        <f t="shared" ca="1" si="4"/>
        <v>550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18.603000000000002</v>
      </c>
      <c r="P12" s="20">
        <f ca="1">INDEX(Pilastri!$A$1:$K$10000,$L12,7)</f>
        <v>12.119</v>
      </c>
      <c r="Q12" s="20">
        <f ca="1">INDEX(Pilastri!$A$1:$K$10000,$L12,8)</f>
        <v>-0.50800000000000001</v>
      </c>
      <c r="R12" s="20">
        <f ca="1">INDEX(Pilastri!$A$1:$K$10000,$L12,9)</f>
        <v>17.393000000000001</v>
      </c>
      <c r="S12" s="20">
        <f ca="1">INDEX(Pilastri!$A$1:$K$10000,$L12,10)</f>
        <v>-0.623</v>
      </c>
      <c r="T12" s="20">
        <f ca="1">INDEX(Pilastri!$A$1:$K$10000,$L12,11)</f>
        <v>-1.0149999999999999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447.36005051417288</v>
      </c>
      <c r="AL12" s="108">
        <f>0.9*30*46*0.5*14.17*2/(1+2^2)/10</f>
        <v>351.9828</v>
      </c>
      <c r="AO12">
        <f>ABS(InvPil!AM312)</f>
        <v>549.68190000000004</v>
      </c>
    </row>
    <row r="13" spans="1:41" x14ac:dyDescent="0.25">
      <c r="A13" s="18"/>
      <c r="B13" s="19">
        <f t="shared" ca="1" si="3"/>
        <v>311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-33.191000000000003</v>
      </c>
      <c r="F13" s="20">
        <f ca="1">INDEX(Pilastri!$A$1:$K$10000,$B13,7)</f>
        <v>-19.666</v>
      </c>
      <c r="G13" s="20">
        <f ca="1">INDEX(Pilastri!$A$1:$K$10000,$B13,8)</f>
        <v>-119.548</v>
      </c>
      <c r="H13" s="20">
        <f ca="1">INDEX(Pilastri!$A$1:$K$10000,$B13,9)</f>
        <v>-4.0789999999999997</v>
      </c>
      <c r="I13" s="20">
        <f ca="1">INDEX(Pilastri!$A$1:$K$10000,$B13,10)</f>
        <v>5.9480000000000004</v>
      </c>
      <c r="J13" s="20">
        <f ca="1">INDEX(Pilastri!$A$1:$K$10000,$B13,11)</f>
        <v>9.6679999999999993</v>
      </c>
      <c r="K13" s="19"/>
      <c r="L13" s="19">
        <f t="shared" ca="1" si="4"/>
        <v>551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-17.323</v>
      </c>
      <c r="P13" s="20">
        <f ca="1">INDEX(Pilastri!$A$1:$K$10000,$L13,7)</f>
        <v>-11.345000000000001</v>
      </c>
      <c r="Q13" s="20">
        <f ca="1">INDEX(Pilastri!$A$1:$K$10000,$L13,8)</f>
        <v>0.40500000000000003</v>
      </c>
      <c r="R13" s="20">
        <f ca="1">INDEX(Pilastri!$A$1:$K$10000,$L13,9)</f>
        <v>-13.877000000000001</v>
      </c>
      <c r="S13" s="20">
        <f ca="1">INDEX(Pilastri!$A$1:$K$10000,$L13,10)</f>
        <v>0.51300000000000001</v>
      </c>
      <c r="T13" s="20">
        <f ca="1">INDEX(Pilastri!$A$1:$K$10000,$L13,11)</f>
        <v>0.83299999999999996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ABS(InvPil!AM313)</f>
        <v>529.38400000000001</v>
      </c>
    </row>
    <row r="14" spans="1:41" x14ac:dyDescent="0.25">
      <c r="A14" s="18"/>
      <c r="B14" s="19">
        <f t="shared" ca="1" si="3"/>
        <v>312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21.370999999999999</v>
      </c>
      <c r="F14" s="20">
        <f ca="1">INDEX(Pilastri!$A$1:$K$10000,$B14,7)</f>
        <v>12.68</v>
      </c>
      <c r="G14" s="20">
        <f ca="1">INDEX(Pilastri!$A$1:$K$10000,$B14,8)</f>
        <v>83.914000000000001</v>
      </c>
      <c r="H14" s="20">
        <f ca="1">INDEX(Pilastri!$A$1:$K$10000,$B14,9)</f>
        <v>2.548</v>
      </c>
      <c r="I14" s="20">
        <f ca="1">INDEX(Pilastri!$A$1:$K$10000,$B14,10)</f>
        <v>-4.109</v>
      </c>
      <c r="J14" s="20">
        <f ca="1">INDEX(Pilastri!$A$1:$K$10000,$B14,11)</f>
        <v>-6.6859999999999999</v>
      </c>
      <c r="K14" s="19"/>
      <c r="L14" s="19">
        <f t="shared" ca="1" si="4"/>
        <v>552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11.227</v>
      </c>
      <c r="P14" s="20">
        <f ca="1">INDEX(Pilastri!$A$1:$K$10000,$L14,7)</f>
        <v>7.3330000000000002</v>
      </c>
      <c r="Q14" s="20">
        <f ca="1">INDEX(Pilastri!$A$1:$K$10000,$L14,8)</f>
        <v>-0.27100000000000002</v>
      </c>
      <c r="R14" s="20">
        <f ca="1">INDEX(Pilastri!$A$1:$K$10000,$L14,9)</f>
        <v>9.5579999999999998</v>
      </c>
      <c r="S14" s="20">
        <f ca="1">INDEX(Pilastri!$A$1:$K$10000,$L14,10)</f>
        <v>-0.35499999999999998</v>
      </c>
      <c r="T14" s="20">
        <f ca="1">INDEX(Pilastri!$A$1:$K$10000,$L14,11)</f>
        <v>-0.57799999999999996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ABS(InvPil!AM314)</f>
        <v>433.79600000000005</v>
      </c>
    </row>
    <row r="15" spans="1:41" x14ac:dyDescent="0.25">
      <c r="A15" s="18"/>
      <c r="B15" s="19">
        <f t="shared" ca="1" si="3"/>
        <v>313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-656.13</v>
      </c>
      <c r="F15" s="20">
        <f ca="1">INDEX(Pilastri!$A$1:$K$10000,$B15,7)</f>
        <v>-403.86</v>
      </c>
      <c r="G15" s="20">
        <f ca="1">INDEX(Pilastri!$A$1:$K$10000,$B15,8)</f>
        <v>56.518000000000001</v>
      </c>
      <c r="H15" s="20">
        <f ca="1">INDEX(Pilastri!$A$1:$K$10000,$B15,9)</f>
        <v>1.8660000000000001</v>
      </c>
      <c r="I15" s="20">
        <f ca="1">INDEX(Pilastri!$A$1:$K$10000,$B15,10)</f>
        <v>-2.8239999999999998</v>
      </c>
      <c r="J15" s="20">
        <f ca="1">INDEX(Pilastri!$A$1:$K$10000,$B15,11)</f>
        <v>-4.5839999999999996</v>
      </c>
      <c r="K15" s="19"/>
      <c r="L15" s="19">
        <f t="shared" ca="1" si="4"/>
        <v>553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-121.718</v>
      </c>
      <c r="P15" s="20">
        <f ca="1">INDEX(Pilastri!$A$1:$K$10000,$L15,7)</f>
        <v>-77.73</v>
      </c>
      <c r="Q15" s="20">
        <f ca="1">INDEX(Pilastri!$A$1:$K$10000,$L15,8)</f>
        <v>0.84499999999999997</v>
      </c>
      <c r="R15" s="20">
        <f ca="1">INDEX(Pilastri!$A$1:$K$10000,$L15,9)</f>
        <v>-29.167000000000002</v>
      </c>
      <c r="S15" s="20">
        <f ca="1">INDEX(Pilastri!$A$1:$K$10000,$L15,10)</f>
        <v>1.117</v>
      </c>
      <c r="T15" s="20">
        <f ca="1">INDEX(Pilastri!$A$1:$K$10000,$L15,11)</f>
        <v>1.8120000000000001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-777.84799999999996</v>
      </c>
      <c r="Z15" s="22">
        <f t="shared" ca="1" si="6"/>
        <v>-481.59000000000003</v>
      </c>
      <c r="AA15" s="22">
        <f t="shared" ca="1" si="6"/>
        <v>57.363</v>
      </c>
      <c r="AB15" s="22">
        <f t="shared" ca="1" si="6"/>
        <v>-27.301000000000002</v>
      </c>
      <c r="AC15" s="22">
        <f t="shared" ca="1" si="6"/>
        <v>-1.7069999999999999</v>
      </c>
      <c r="AD15" s="50">
        <f t="shared" ca="1" si="6"/>
        <v>-2.7719999999999994</v>
      </c>
      <c r="AH15" s="109" t="s">
        <v>144</v>
      </c>
      <c r="AI15" s="109"/>
      <c r="AK15" s="107" t="s">
        <v>140</v>
      </c>
      <c r="AL15" s="107"/>
      <c r="AO15">
        <f>ABS(InvPil!AM315)</f>
        <v>529.03569999999991</v>
      </c>
    </row>
    <row r="16" spans="1:41" x14ac:dyDescent="0.25">
      <c r="A16" s="18"/>
      <c r="B16" s="19">
        <f t="shared" ca="1" si="3"/>
        <v>314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33.220999999999997</v>
      </c>
      <c r="F16" s="20">
        <f ca="1">INDEX(Pilastri!$A$1:$K$10000,$B16,7)</f>
        <v>19.7</v>
      </c>
      <c r="G16" s="20">
        <f ca="1">INDEX(Pilastri!$A$1:$K$10000,$B16,8)</f>
        <v>171.64500000000001</v>
      </c>
      <c r="H16" s="20">
        <f ca="1">INDEX(Pilastri!$A$1:$K$10000,$B16,9)</f>
        <v>3.47</v>
      </c>
      <c r="I16" s="20">
        <f ca="1">INDEX(Pilastri!$A$1:$K$10000,$B16,10)</f>
        <v>-7.6929999999999996</v>
      </c>
      <c r="J16" s="20">
        <f ca="1">INDEX(Pilastri!$A$1:$K$10000,$B16,11)</f>
        <v>-12.531000000000001</v>
      </c>
      <c r="K16" s="19"/>
      <c r="L16" s="19">
        <f t="shared" ca="1" si="4"/>
        <v>554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18.925999999999998</v>
      </c>
      <c r="P16" s="20">
        <f ca="1">INDEX(Pilastri!$A$1:$K$10000,$L16,7)</f>
        <v>12.433</v>
      </c>
      <c r="Q16" s="20">
        <f ca="1">INDEX(Pilastri!$A$1:$K$10000,$L16,8)</f>
        <v>-0.63700000000000001</v>
      </c>
      <c r="R16" s="20">
        <f ca="1">INDEX(Pilastri!$A$1:$K$10000,$L16,9)</f>
        <v>20.387</v>
      </c>
      <c r="S16" s="20">
        <f ca="1">INDEX(Pilastri!$A$1:$K$10000,$L16,10)</f>
        <v>-0.72799999999999998</v>
      </c>
      <c r="T16" s="20">
        <f ca="1">INDEX(Pilastri!$A$1:$K$10000,$L16,11)</f>
        <v>-1.1870000000000001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565.6441924099571</v>
      </c>
      <c r="AL16" s="108">
        <f>0.9*30*46*0.5*14.17*2/(1+2^2)/10</f>
        <v>351.9828</v>
      </c>
      <c r="AO16">
        <f>ABS(InvPil!AM316)</f>
        <v>784.8623</v>
      </c>
    </row>
    <row r="17" spans="1:59" x14ac:dyDescent="0.25">
      <c r="A17" s="18"/>
      <c r="B17" s="19">
        <f t="shared" ca="1" si="3"/>
        <v>315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-37.546999999999997</v>
      </c>
      <c r="F17" s="20">
        <f ca="1">INDEX(Pilastri!$A$1:$K$10000,$B17,7)</f>
        <v>-22.248000000000001</v>
      </c>
      <c r="G17" s="20">
        <f ca="1">INDEX(Pilastri!$A$1:$K$10000,$B17,8)</f>
        <v>-142.94200000000001</v>
      </c>
      <c r="H17" s="20">
        <f ca="1">INDEX(Pilastri!$A$1:$K$10000,$B17,9)</f>
        <v>-4.66</v>
      </c>
      <c r="I17" s="20">
        <f ca="1">INDEX(Pilastri!$A$1:$K$10000,$B17,10)</f>
        <v>7.67</v>
      </c>
      <c r="J17" s="20">
        <f ca="1">INDEX(Pilastri!$A$1:$K$10000,$B17,11)</f>
        <v>12.484</v>
      </c>
      <c r="K17" s="19"/>
      <c r="L17" s="19">
        <f t="shared" ca="1" si="4"/>
        <v>555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-20.954000000000001</v>
      </c>
      <c r="P17" s="20">
        <f ca="1">INDEX(Pilastri!$A$1:$K$10000,$L17,7)</f>
        <v>-13.772</v>
      </c>
      <c r="Q17" s="20">
        <f ca="1">INDEX(Pilastri!$A$1:$K$10000,$L17,8)</f>
        <v>0.50800000000000001</v>
      </c>
      <c r="R17" s="20">
        <f ca="1">INDEX(Pilastri!$A$1:$K$10000,$L17,9)</f>
        <v>-18.867000000000001</v>
      </c>
      <c r="S17" s="20">
        <f ca="1">INDEX(Pilastri!$A$1:$K$10000,$L17,10)</f>
        <v>0.69899999999999995</v>
      </c>
      <c r="T17" s="20">
        <f ca="1">INDEX(Pilastri!$A$1:$K$10000,$L17,11)</f>
        <v>1.1379999999999999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ABS(InvPil!AM317)</f>
        <v>735.90989999999999</v>
      </c>
    </row>
    <row r="18" spans="1:59" x14ac:dyDescent="0.25">
      <c r="A18" s="18"/>
      <c r="B18" s="19">
        <f t="shared" ca="1" si="3"/>
        <v>316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22.114999999999998</v>
      </c>
      <c r="F18" s="20">
        <f ca="1">INDEX(Pilastri!$A$1:$K$10000,$B18,7)</f>
        <v>13.109</v>
      </c>
      <c r="G18" s="20">
        <f ca="1">INDEX(Pilastri!$A$1:$K$10000,$B18,8)</f>
        <v>97.975999999999999</v>
      </c>
      <c r="H18" s="20">
        <f ca="1">INDEX(Pilastri!$A$1:$K$10000,$B18,9)</f>
        <v>2.5129999999999999</v>
      </c>
      <c r="I18" s="20">
        <f ca="1">INDEX(Pilastri!$A$1:$K$10000,$B18,10)</f>
        <v>-4.8010000000000002</v>
      </c>
      <c r="J18" s="20">
        <f ca="1">INDEX(Pilastri!$A$1:$K$10000,$B18,11)</f>
        <v>-7.8170000000000002</v>
      </c>
      <c r="K18" s="19"/>
      <c r="L18" s="19">
        <f t="shared" ca="1" si="4"/>
        <v>556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12.462</v>
      </c>
      <c r="P18" s="20">
        <f ca="1">INDEX(Pilastri!$A$1:$K$10000,$L18,7)</f>
        <v>8.1890000000000001</v>
      </c>
      <c r="Q18" s="20">
        <f ca="1">INDEX(Pilastri!$A$1:$K$10000,$L18,8)</f>
        <v>-0.34599999999999997</v>
      </c>
      <c r="R18" s="20">
        <f ca="1">INDEX(Pilastri!$A$1:$K$10000,$L18,9)</f>
        <v>12.147</v>
      </c>
      <c r="S18" s="20">
        <f ca="1">INDEX(Pilastri!$A$1:$K$10000,$L18,10)</f>
        <v>-0.44600000000000001</v>
      </c>
      <c r="T18" s="20">
        <f ca="1">INDEX(Pilastri!$A$1:$K$10000,$L18,11)</f>
        <v>-0.72699999999999998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ABS(InvPil!AM318)</f>
        <v>577.98809999999992</v>
      </c>
    </row>
    <row r="19" spans="1:59" x14ac:dyDescent="0.25">
      <c r="A19" s="18"/>
      <c r="B19" s="19">
        <f t="shared" ca="1" si="3"/>
        <v>317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-888.73599999999999</v>
      </c>
      <c r="F19" s="20">
        <f ca="1">INDEX(Pilastri!$A$1:$K$10000,$B19,7)</f>
        <v>-549.66899999999998</v>
      </c>
      <c r="G19" s="20">
        <f ca="1">INDEX(Pilastri!$A$1:$K$10000,$B19,8)</f>
        <v>109.575</v>
      </c>
      <c r="H19" s="20">
        <f ca="1">INDEX(Pilastri!$A$1:$K$10000,$B19,9)</f>
        <v>3.22</v>
      </c>
      <c r="I19" s="20">
        <f ca="1">INDEX(Pilastri!$A$1:$K$10000,$B19,10)</f>
        <v>-5.3650000000000002</v>
      </c>
      <c r="J19" s="20">
        <f ca="1">INDEX(Pilastri!$A$1:$K$10000,$B19,11)</f>
        <v>-8.7189999999999994</v>
      </c>
      <c r="K19" s="19"/>
      <c r="L19" s="19">
        <f t="shared" ca="1" si="4"/>
        <v>557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-166.76599999999999</v>
      </c>
      <c r="P19" s="20">
        <f ca="1">INDEX(Pilastri!$A$1:$K$10000,$L19,7)</f>
        <v>-107.28</v>
      </c>
      <c r="Q19" s="20">
        <f ca="1">INDEX(Pilastri!$A$1:$K$10000,$L19,8)</f>
        <v>1.1919999999999999</v>
      </c>
      <c r="R19" s="20">
        <f ca="1">INDEX(Pilastri!$A$1:$K$10000,$L19,9)</f>
        <v>-41.698999999999998</v>
      </c>
      <c r="S19" s="20">
        <f ca="1">INDEX(Pilastri!$A$1:$K$10000,$L19,10)</f>
        <v>1.599</v>
      </c>
      <c r="T19" s="20">
        <f ca="1">INDEX(Pilastri!$A$1:$K$10000,$L19,11)</f>
        <v>2.597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-1055.502</v>
      </c>
      <c r="Z19" s="22">
        <f t="shared" ca="1" si="7"/>
        <v>-656.94899999999996</v>
      </c>
      <c r="AA19" s="22">
        <f t="shared" ca="1" si="7"/>
        <v>110.767</v>
      </c>
      <c r="AB19" s="22">
        <f t="shared" ca="1" si="7"/>
        <v>-38.478999999999999</v>
      </c>
      <c r="AC19" s="22">
        <f t="shared" ca="1" si="7"/>
        <v>-3.766</v>
      </c>
      <c r="AD19" s="50">
        <f t="shared" ca="1" si="7"/>
        <v>-6.1219999999999999</v>
      </c>
      <c r="AH19" s="109" t="s">
        <v>145</v>
      </c>
      <c r="AI19" s="109"/>
      <c r="AK19" s="107" t="s">
        <v>140</v>
      </c>
      <c r="AL19" s="107"/>
      <c r="AO19">
        <f>ABS(InvPil!AM319)</f>
        <v>637.88990000000001</v>
      </c>
    </row>
    <row r="20" spans="1:59" x14ac:dyDescent="0.25">
      <c r="A20" s="18"/>
      <c r="B20" s="19">
        <f t="shared" ca="1" si="3"/>
        <v>318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23.483000000000001</v>
      </c>
      <c r="F20" s="20">
        <f ca="1">INDEX(Pilastri!$A$1:$K$10000,$B20,7)</f>
        <v>14.244999999999999</v>
      </c>
      <c r="G20" s="20">
        <f ca="1">INDEX(Pilastri!$A$1:$K$10000,$B20,8)</f>
        <v>180.89500000000001</v>
      </c>
      <c r="H20" s="20">
        <f ca="1">INDEX(Pilastri!$A$1:$K$10000,$B20,9)</f>
        <v>-2.1949999999999998</v>
      </c>
      <c r="I20" s="20">
        <f ca="1">INDEX(Pilastri!$A$1:$K$10000,$B20,10)</f>
        <v>-5.9619999999999997</v>
      </c>
      <c r="J20" s="20">
        <f ca="1">INDEX(Pilastri!$A$1:$K$10000,$B20,11)</f>
        <v>-9.7140000000000004</v>
      </c>
      <c r="K20" s="19"/>
      <c r="L20" s="19">
        <f t="shared" ca="1" si="4"/>
        <v>558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13.874000000000001</v>
      </c>
      <c r="P20" s="20">
        <f ca="1">INDEX(Pilastri!$A$1:$K$10000,$L20,7)</f>
        <v>9.1080000000000005</v>
      </c>
      <c r="Q20" s="20">
        <f ca="1">INDEX(Pilastri!$A$1:$K$10000,$L20,8)</f>
        <v>-0.63900000000000001</v>
      </c>
      <c r="R20" s="20">
        <f ca="1">INDEX(Pilastri!$A$1:$K$10000,$L20,9)</f>
        <v>16.140999999999998</v>
      </c>
      <c r="S20" s="20">
        <f ca="1">INDEX(Pilastri!$A$1:$K$10000,$L20,10)</f>
        <v>-0.56000000000000005</v>
      </c>
      <c r="T20" s="20">
        <f ca="1">INDEX(Pilastri!$A$1:$K$10000,$L20,11)</f>
        <v>-0.91300000000000003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1.1*MAX((E258+E266)/(AI224/100),(E259+E267)/(AI224/100))</f>
        <v>441.82796657371631</v>
      </c>
      <c r="AL20" s="108">
        <f>0.9*30*46*0.5*14.17*2/(1+2^2)/10</f>
        <v>351.9828</v>
      </c>
      <c r="AO20">
        <f>ABS(InvPil!AM320)</f>
        <v>1028.0441000000001</v>
      </c>
    </row>
    <row r="21" spans="1:59" x14ac:dyDescent="0.25">
      <c r="A21" s="18"/>
      <c r="B21" s="19">
        <f t="shared" ca="1" si="3"/>
        <v>319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-11.686999999999999</v>
      </c>
      <c r="F21" s="20">
        <f ca="1">INDEX(Pilastri!$A$1:$K$10000,$B21,7)</f>
        <v>-6.5970000000000004</v>
      </c>
      <c r="G21" s="20">
        <f ca="1">INDEX(Pilastri!$A$1:$K$10000,$B21,8)</f>
        <v>-406.65800000000002</v>
      </c>
      <c r="H21" s="20">
        <f ca="1">INDEX(Pilastri!$A$1:$K$10000,$B21,9)</f>
        <v>-6.0650000000000004</v>
      </c>
      <c r="I21" s="20">
        <f ca="1">INDEX(Pilastri!$A$1:$K$10000,$B21,10)</f>
        <v>15.574</v>
      </c>
      <c r="J21" s="20">
        <f ca="1">INDEX(Pilastri!$A$1:$K$10000,$B21,11)</f>
        <v>25.364000000000001</v>
      </c>
      <c r="K21" s="19"/>
      <c r="L21" s="19">
        <f t="shared" ca="1" si="4"/>
        <v>559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-6.4859999999999998</v>
      </c>
      <c r="P21" s="20">
        <f ca="1">INDEX(Pilastri!$A$1:$K$10000,$L21,7)</f>
        <v>-4.2530000000000001</v>
      </c>
      <c r="Q21" s="20">
        <f ca="1">INDEX(Pilastri!$A$1:$K$10000,$L21,8)</f>
        <v>1.853</v>
      </c>
      <c r="R21" s="20">
        <f ca="1">INDEX(Pilastri!$A$1:$K$10000,$L21,9)</f>
        <v>-55.652000000000001</v>
      </c>
      <c r="S21" s="20">
        <f ca="1">INDEX(Pilastri!$A$1:$K$10000,$L21,10)</f>
        <v>2.0310000000000001</v>
      </c>
      <c r="T21" s="20">
        <f ca="1">INDEX(Pilastri!$A$1:$K$10000,$L21,11)</f>
        <v>3.3069999999999999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ABS(InvPil!AM321)</f>
        <v>945.84169999999995</v>
      </c>
    </row>
    <row r="22" spans="1:59" x14ac:dyDescent="0.25">
      <c r="A22" s="18"/>
      <c r="B22" s="19">
        <f t="shared" ca="1" si="3"/>
        <v>320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9.5050000000000008</v>
      </c>
      <c r="F22" s="20">
        <f ca="1">INDEX(Pilastri!$A$1:$K$10000,$B22,7)</f>
        <v>5.633</v>
      </c>
      <c r="G22" s="20">
        <f ca="1">INDEX(Pilastri!$A$1:$K$10000,$B22,8)</f>
        <v>158.73500000000001</v>
      </c>
      <c r="H22" s="20">
        <f ca="1">INDEX(Pilastri!$A$1:$K$10000,$B22,9)</f>
        <v>2.1789999999999998</v>
      </c>
      <c r="I22" s="20">
        <f ca="1">INDEX(Pilastri!$A$1:$K$10000,$B22,10)</f>
        <v>-5.82</v>
      </c>
      <c r="J22" s="20">
        <f ca="1">INDEX(Pilastri!$A$1:$K$10000,$B22,11)</f>
        <v>-9.4809999999999999</v>
      </c>
      <c r="K22" s="19"/>
      <c r="L22" s="19">
        <f t="shared" ca="1" si="4"/>
        <v>560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5.5030000000000001</v>
      </c>
      <c r="P22" s="20">
        <f ca="1">INDEX(Pilastri!$A$1:$K$10000,$L22,7)</f>
        <v>3.6110000000000002</v>
      </c>
      <c r="Q22" s="20">
        <f ca="1">INDEX(Pilastri!$A$1:$K$10000,$L22,8)</f>
        <v>-0.67</v>
      </c>
      <c r="R22" s="20">
        <f ca="1">INDEX(Pilastri!$A$1:$K$10000,$L22,9)</f>
        <v>19.353000000000002</v>
      </c>
      <c r="S22" s="20">
        <f ca="1">INDEX(Pilastri!$A$1:$K$10000,$L22,10)</f>
        <v>-0.7</v>
      </c>
      <c r="T22" s="20">
        <f ca="1">INDEX(Pilastri!$A$1:$K$10000,$L22,11)</f>
        <v>-1.141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ABS(InvPil!AM322)</f>
        <v>720.09230000000002</v>
      </c>
    </row>
    <row r="23" spans="1:59" x14ac:dyDescent="0.25">
      <c r="A23" s="18"/>
      <c r="B23" s="19">
        <f t="shared" ca="1" si="3"/>
        <v>321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-1123.0129999999999</v>
      </c>
      <c r="F23" s="20">
        <f ca="1">INDEX(Pilastri!$A$1:$K$10000,$B23,7)</f>
        <v>-696.41499999999996</v>
      </c>
      <c r="G23" s="20">
        <f ca="1">INDEX(Pilastri!$A$1:$K$10000,$B23,8)</f>
        <v>169.739</v>
      </c>
      <c r="H23" s="20">
        <f ca="1">INDEX(Pilastri!$A$1:$K$10000,$B23,9)</f>
        <v>4.2990000000000004</v>
      </c>
      <c r="I23" s="20">
        <f ca="1">INDEX(Pilastri!$A$1:$K$10000,$B23,10)</f>
        <v>-7.9359999999999999</v>
      </c>
      <c r="J23" s="20">
        <f ca="1">INDEX(Pilastri!$A$1:$K$10000,$B23,11)</f>
        <v>-12.907</v>
      </c>
      <c r="K23" s="19"/>
      <c r="L23" s="19">
        <f t="shared" ca="1" si="4"/>
        <v>561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-211.36500000000001</v>
      </c>
      <c r="P23" s="20">
        <f ca="1">INDEX(Pilastri!$A$1:$K$10000,$L23,7)</f>
        <v>-136.55199999999999</v>
      </c>
      <c r="Q23" s="20">
        <f ca="1">INDEX(Pilastri!$A$1:$K$10000,$L23,8)</f>
        <v>1.571</v>
      </c>
      <c r="R23" s="20">
        <f ca="1">INDEX(Pilastri!$A$1:$K$10000,$L23,9)</f>
        <v>-54.51</v>
      </c>
      <c r="S23" s="20">
        <f ca="1">INDEX(Pilastri!$A$1:$K$10000,$L23,10)</f>
        <v>2.0870000000000002</v>
      </c>
      <c r="T23" s="20">
        <f ca="1">INDEX(Pilastri!$A$1:$K$10000,$L23,11)</f>
        <v>3.391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-1334.3779999999999</v>
      </c>
      <c r="Z23" s="22">
        <f t="shared" ref="Z23:AD23" ca="1" si="8">F23+P23</f>
        <v>-832.96699999999998</v>
      </c>
      <c r="AA23" s="22">
        <f t="shared" ca="1" si="8"/>
        <v>171.31</v>
      </c>
      <c r="AB23" s="22">
        <f t="shared" ca="1" si="8"/>
        <v>-50.210999999999999</v>
      </c>
      <c r="AC23" s="22">
        <f t="shared" ca="1" si="8"/>
        <v>-5.8490000000000002</v>
      </c>
      <c r="AD23" s="50">
        <f t="shared" ca="1" si="8"/>
        <v>-9.516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</row>
    <row r="28" spans="1:59" x14ac:dyDescent="0.25">
      <c r="A28" t="s">
        <v>57</v>
      </c>
      <c r="B28" s="5">
        <f ca="1">$A$4</f>
        <v>16</v>
      </c>
      <c r="D28" t="s">
        <v>58</v>
      </c>
      <c r="E28" s="5" t="s">
        <v>59</v>
      </c>
      <c r="F28" s="17">
        <v>60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1" t="s">
        <v>133</v>
      </c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6"/>
    </row>
    <row r="29" spans="1:59" ht="18" x14ac:dyDescent="0.35">
      <c r="A29" t="s">
        <v>67</v>
      </c>
      <c r="B29" s="17">
        <v>5</v>
      </c>
      <c r="E29" s="5" t="s">
        <v>68</v>
      </c>
      <c r="F29" s="17">
        <v>30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91.8</v>
      </c>
      <c r="AA29" s="16" t="s">
        <v>73</v>
      </c>
      <c r="AD29" s="49"/>
      <c r="AZ29" s="82" t="s">
        <v>162</v>
      </c>
      <c r="BA29" s="112" t="s">
        <v>164</v>
      </c>
      <c r="BB29" s="11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183.6</v>
      </c>
      <c r="AA30" s="16" t="s">
        <v>73</v>
      </c>
      <c r="AD30" s="49"/>
      <c r="AF30" s="107" t="s">
        <v>134</v>
      </c>
      <c r="AG30" s="107"/>
      <c r="AH30" s="107"/>
      <c r="AI30" s="55" t="s">
        <v>135</v>
      </c>
      <c r="AJ30" s="107" t="s">
        <v>136</v>
      </c>
      <c r="AK30" s="107"/>
      <c r="AL30" s="107" t="s">
        <v>137</v>
      </c>
      <c r="AM30" s="107"/>
      <c r="AN30" s="107"/>
      <c r="AO30" s="107"/>
      <c r="AP30" s="107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104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</row>
    <row r="31" spans="1:59" x14ac:dyDescent="0.25">
      <c r="AD31" s="49"/>
      <c r="AF31" s="108">
        <f>MAX(F28,AI31/6,45)</f>
        <v>60</v>
      </c>
      <c r="AG31" s="108"/>
      <c r="AH31" s="108"/>
      <c r="AI31" s="64">
        <f>M30-M29</f>
        <v>295</v>
      </c>
      <c r="AJ31" s="107">
        <f>MIN(F29/2,17.5,8*1.4)</f>
        <v>11.2</v>
      </c>
      <c r="AK31" s="107"/>
      <c r="AL31" s="108">
        <f>(0.08*(14.17*(F29-5))/391.3)*100</f>
        <v>7.2425249169435215</v>
      </c>
      <c r="AM31" s="108"/>
      <c r="AN31" s="108"/>
      <c r="AO31" s="104" t="s">
        <v>150</v>
      </c>
      <c r="AP31" s="58">
        <f>SQRT(((0.5*AG34*14.17*F29)/((AQ31/100)*391.3))-1)</f>
        <v>1.5668170294348522</v>
      </c>
      <c r="AQ31" s="71">
        <f>AU31*AZ31</f>
        <v>15.8</v>
      </c>
      <c r="AR31" s="104">
        <v>10</v>
      </c>
      <c r="AS31" s="105">
        <f>FI!B3</f>
        <v>0.79</v>
      </c>
      <c r="AT31" s="75">
        <v>2</v>
      </c>
      <c r="AU31" s="77">
        <f>AT31*AS31</f>
        <v>1.58</v>
      </c>
      <c r="AV31" s="58">
        <f>0.9*F29*(F28-F30)*AG34*0.5*14.17*AP31/(1+AP31^2)/10</f>
        <v>488.22021144097255</v>
      </c>
      <c r="AW31" s="80" t="str">
        <f ca="1">IF(AK4&lt;=AV31,"verifica","non verifica")</f>
        <v>verifica</v>
      </c>
      <c r="AX31" s="76" t="s">
        <v>179</v>
      </c>
      <c r="AY31" s="104">
        <f>10</f>
        <v>10</v>
      </c>
      <c r="AZ31" s="58">
        <f>100/AY31</f>
        <v>10</v>
      </c>
      <c r="BA31" s="105">
        <f>(0.9*(F28-F30)*AQ31*391.3*AP31/1000)</f>
        <v>488.22021144097243</v>
      </c>
      <c r="BB31" s="80" t="str">
        <f ca="1">IF(AK4&lt;=BA31,"verifica","non verifica")</f>
        <v>verifica</v>
      </c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104" t="s">
        <v>151</v>
      </c>
      <c r="AP32" s="58">
        <f>SQRT(((0.5*AG34*14.17*F29)/((AQ32/100)*391.3))-1)</f>
        <v>2.0450851829668566</v>
      </c>
      <c r="AQ32" s="71">
        <f>AU32*AZ32</f>
        <v>10.533333333333335</v>
      </c>
      <c r="AR32" s="104">
        <v>10</v>
      </c>
      <c r="AS32" s="105">
        <f>AS31</f>
        <v>0.79</v>
      </c>
      <c r="AT32" s="75">
        <v>2</v>
      </c>
      <c r="AU32" s="78">
        <f>AT32*AS32</f>
        <v>1.58</v>
      </c>
      <c r="AV32" s="58">
        <f>0.9*F29*(F28-F30)*AG34*0.5*14.17*AP32/(1+AP32^2)/10</f>
        <v>424.83238382255712</v>
      </c>
      <c r="AW32" s="80" t="str">
        <f ca="1">IF(AK4&lt;=AV32,"verifica","non verifica")</f>
        <v>verifica</v>
      </c>
      <c r="AX32" s="76" t="str">
        <f>AX31</f>
        <v>fi 10 /</v>
      </c>
      <c r="AY32" s="104">
        <v>15</v>
      </c>
      <c r="AZ32" s="58">
        <f>100/AY32</f>
        <v>6.666666666666667</v>
      </c>
      <c r="BA32" s="105">
        <f>(0.9*(F28-F30)*AQ32*391.3*AP32/1000)</f>
        <v>424.83238382255706</v>
      </c>
      <c r="BB32" s="80" t="str">
        <f ca="1">IF(AK4&lt;=BA32,"verifica","non verifica")</f>
        <v>verifica</v>
      </c>
    </row>
    <row r="33" spans="1:40" x14ac:dyDescent="0.25">
      <c r="D33" s="5" t="s">
        <v>84</v>
      </c>
      <c r="E33" s="6">
        <f ca="1">INDEX(O$4:O$23,$W28,1)</f>
        <v>22.15</v>
      </c>
      <c r="F33" s="6">
        <f ca="1">INDEX(P$4:P$171,$W28,1)</f>
        <v>13.138999999999999</v>
      </c>
      <c r="G33" s="6">
        <f ca="1">INDEX(Q$4:Q$171,$W28,1)</f>
        <v>-0.56899999999999995</v>
      </c>
      <c r="H33" s="6">
        <f ca="1">INDEX(R$4:R$171,$W28,1)</f>
        <v>18.584</v>
      </c>
      <c r="I33" s="6">
        <f ca="1">INDEX(S$4:S$171,$W28,1)</f>
        <v>-0.70199999999999996</v>
      </c>
      <c r="J33" s="6">
        <f ca="1">INDEX(T$4:T$171,$W28,1)</f>
        <v>-1.135</v>
      </c>
      <c r="AD33" s="49"/>
    </row>
    <row r="34" spans="1:40" ht="18" x14ac:dyDescent="0.35">
      <c r="D34" s="5" t="s">
        <v>85</v>
      </c>
      <c r="E34" s="6">
        <f t="shared" ref="E34:J34" ca="1" si="9">INDEX(E$4:E$171,$W28,1)</f>
        <v>27.670999999999999</v>
      </c>
      <c r="F34" s="6">
        <f t="shared" ca="1" si="9"/>
        <v>17.556000000000001</v>
      </c>
      <c r="G34" s="6">
        <f t="shared" ca="1" si="9"/>
        <v>71.914000000000001</v>
      </c>
      <c r="H34" s="6">
        <f t="shared" ca="1" si="9"/>
        <v>2.6859999999999999</v>
      </c>
      <c r="I34" s="6">
        <f t="shared" ca="1" si="9"/>
        <v>-3.6869999999999998</v>
      </c>
      <c r="J34" s="6">
        <f t="shared" ca="1" si="9"/>
        <v>-5.9619999999999997</v>
      </c>
      <c r="AD34" s="49"/>
      <c r="AF34" s="69" t="s">
        <v>146</v>
      </c>
      <c r="AG34" s="70">
        <f>1+AI37</f>
        <v>1.0049472555477144</v>
      </c>
    </row>
    <row r="35" spans="1:40" x14ac:dyDescent="0.25">
      <c r="D35" s="5" t="s">
        <v>86</v>
      </c>
      <c r="E35" s="6">
        <f t="shared" ref="E35:J35" ca="1" si="10">INDEX(O$4:O$171,$W28+2,1)</f>
        <v>12.659000000000001</v>
      </c>
      <c r="F35" s="6">
        <f t="shared" ca="1" si="10"/>
        <v>7.7309999999999999</v>
      </c>
      <c r="G35" s="6">
        <f t="shared" ca="1" si="10"/>
        <v>-0.30199999999999999</v>
      </c>
      <c r="H35" s="6">
        <f t="shared" ca="1" si="10"/>
        <v>9.2550000000000008</v>
      </c>
      <c r="I35" s="6">
        <f t="shared" ca="1" si="10"/>
        <v>-0.34</v>
      </c>
      <c r="J35" s="6">
        <f t="shared" ca="1" si="10"/>
        <v>-0.54900000000000004</v>
      </c>
      <c r="AD35" s="49"/>
      <c r="AL35" s="109" t="s">
        <v>159</v>
      </c>
      <c r="AM35" s="109"/>
      <c r="AN35" s="109"/>
    </row>
    <row r="36" spans="1:40" ht="18" x14ac:dyDescent="0.35">
      <c r="D36" s="5" t="s">
        <v>87</v>
      </c>
      <c r="E36" s="6">
        <f t="shared" ref="E36:J36" ca="1" si="11">INDEX(E$4:E$171,$W28+2,1)</f>
        <v>16.803000000000001</v>
      </c>
      <c r="F36" s="6">
        <f t="shared" ca="1" si="11"/>
        <v>10.526999999999999</v>
      </c>
      <c r="G36" s="6">
        <f t="shared" ca="1" si="11"/>
        <v>37.003</v>
      </c>
      <c r="H36" s="6">
        <f t="shared" ca="1" si="11"/>
        <v>1.466</v>
      </c>
      <c r="I36" s="6">
        <f t="shared" ca="1" si="11"/>
        <v>-1.9119999999999999</v>
      </c>
      <c r="J36" s="6">
        <f t="shared" ca="1" si="11"/>
        <v>-3.0870000000000002</v>
      </c>
      <c r="M36" t="s">
        <v>88</v>
      </c>
      <c r="AD36" s="49"/>
      <c r="AF36" s="69" t="s">
        <v>147</v>
      </c>
      <c r="AG36" s="6">
        <f>AO3/(F28*F29)</f>
        <v>7.5698500000000002E-2</v>
      </c>
      <c r="AH36" s="69" t="s">
        <v>149</v>
      </c>
      <c r="AI36" s="70">
        <f>AG36/$AG$40</f>
        <v>5.3421665490472831E-3</v>
      </c>
      <c r="AL36" s="109" t="s">
        <v>160</v>
      </c>
      <c r="AM36" s="109"/>
      <c r="AN36" s="109"/>
    </row>
    <row r="37" spans="1:40" x14ac:dyDescent="0.25">
      <c r="D37" s="5" t="s">
        <v>11</v>
      </c>
      <c r="E37" s="6">
        <f t="shared" ref="E37:J37" ca="1" si="12">INDEX(Y$4:Y$171,$W28+3,1)</f>
        <v>-222.93200000000002</v>
      </c>
      <c r="F37" s="6">
        <f t="shared" ca="1" si="12"/>
        <v>-131.221</v>
      </c>
      <c r="G37" s="6">
        <f t="shared" ca="1" si="12"/>
        <v>-2.3740000000000001</v>
      </c>
      <c r="H37" s="6">
        <f t="shared" ca="1" si="12"/>
        <v>-7.1289999999999996</v>
      </c>
      <c r="I37" s="6">
        <f t="shared" ca="1" si="12"/>
        <v>0.35200000000000004</v>
      </c>
      <c r="J37" s="6">
        <f t="shared" ca="1" si="12"/>
        <v>0.57200000000000006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7.0102611111111116E-2</v>
      </c>
      <c r="AI37" s="70">
        <f>AG37/$AG$40</f>
        <v>4.9472555477142639E-3</v>
      </c>
      <c r="AL37" s="109" t="s">
        <v>161</v>
      </c>
      <c r="AM37" s="109"/>
      <c r="AN37" s="109"/>
    </row>
    <row r="38" spans="1:40" x14ac:dyDescent="0.25">
      <c r="AD38" s="49"/>
      <c r="AG38" s="6">
        <f>AO5/(F28*F29)</f>
        <v>7.7633222222222228E-2</v>
      </c>
      <c r="AI38" s="70">
        <f>AG38/$AG$40</f>
        <v>5.4787030502626835E-3</v>
      </c>
      <c r="AL38" s="68"/>
      <c r="AM38" s="68"/>
      <c r="AN38" s="68"/>
    </row>
    <row r="39" spans="1:40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6.8167888888888889E-2</v>
      </c>
      <c r="AI39" s="70">
        <f>AG39/$AG$40</f>
        <v>4.8107190464988627E-3</v>
      </c>
    </row>
    <row r="40" spans="1:40" ht="18" x14ac:dyDescent="0.35">
      <c r="D40" s="5" t="s">
        <v>84</v>
      </c>
      <c r="E40" s="6">
        <f t="shared" ref="E40:J40" ca="1" si="13">INDEX(O$4:O$171,$W28+1,1)</f>
        <v>-18.361000000000001</v>
      </c>
      <c r="F40" s="6">
        <f t="shared" ca="1" si="13"/>
        <v>-11.599</v>
      </c>
      <c r="G40" s="6">
        <f t="shared" ca="1" si="13"/>
        <v>0.42299999999999999</v>
      </c>
      <c r="H40" s="6">
        <f t="shared" ca="1" si="13"/>
        <v>-11.430999999999999</v>
      </c>
      <c r="I40" s="6">
        <f t="shared" ca="1" si="13"/>
        <v>0.38700000000000001</v>
      </c>
      <c r="J40" s="6">
        <f t="shared" ca="1" si="13"/>
        <v>0.622</v>
      </c>
      <c r="AD40" s="49"/>
      <c r="AF40" s="103" t="s">
        <v>148</v>
      </c>
      <c r="AG40" s="103">
        <f>14.17</f>
        <v>14.17</v>
      </c>
    </row>
    <row r="41" spans="1:40" x14ac:dyDescent="0.25">
      <c r="D41" s="5" t="s">
        <v>85</v>
      </c>
      <c r="E41" s="6">
        <f t="shared" ref="E41:J41" ca="1" si="14">INDEX(E$4:E$171,$W28+1,1)</f>
        <v>-26.099</v>
      </c>
      <c r="F41" s="6">
        <f t="shared" ca="1" si="14"/>
        <v>-16.129000000000001</v>
      </c>
      <c r="G41" s="6">
        <f t="shared" ca="1" si="14"/>
        <v>-47.186999999999998</v>
      </c>
      <c r="H41" s="6">
        <f t="shared" ca="1" si="14"/>
        <v>-2.0099999999999998</v>
      </c>
      <c r="I41" s="6">
        <f t="shared" ca="1" si="14"/>
        <v>2.4319999999999999</v>
      </c>
      <c r="J41" s="6">
        <f t="shared" ca="1" si="14"/>
        <v>3.9169999999999998</v>
      </c>
      <c r="AD41" s="49"/>
    </row>
    <row r="42" spans="1:40" x14ac:dyDescent="0.25">
      <c r="D42" s="5" t="s">
        <v>86</v>
      </c>
      <c r="E42" s="6">
        <f ca="1">E35</f>
        <v>12.659000000000001</v>
      </c>
      <c r="F42" s="6">
        <f t="shared" ref="F42:J44" ca="1" si="15">F35</f>
        <v>7.7309999999999999</v>
      </c>
      <c r="G42" s="6">
        <f t="shared" ca="1" si="15"/>
        <v>-0.30199999999999999</v>
      </c>
      <c r="H42" s="6">
        <f t="shared" ca="1" si="15"/>
        <v>9.2550000000000008</v>
      </c>
      <c r="I42" s="6">
        <f t="shared" ca="1" si="15"/>
        <v>-0.34</v>
      </c>
      <c r="J42" s="6">
        <f t="shared" ca="1" si="15"/>
        <v>-0.54900000000000004</v>
      </c>
      <c r="AD42" s="49"/>
      <c r="AF42" s="103" t="s">
        <v>150</v>
      </c>
      <c r="AG42">
        <f ca="1">(0.5*14.17*F28*0.9*(F29-F30))/(2*AK4*10)+SQRT(((0.5*14.17*F28*0.9*(F29-F30))/(2*AK4*10))^2 -1)</f>
        <v>5.6237139570381789</v>
      </c>
    </row>
    <row r="43" spans="1:40" x14ac:dyDescent="0.25">
      <c r="D43" s="5" t="s">
        <v>87</v>
      </c>
      <c r="E43" s="6">
        <f ca="1">E36</f>
        <v>16.803000000000001</v>
      </c>
      <c r="F43" s="6">
        <f t="shared" ca="1" si="15"/>
        <v>10.526999999999999</v>
      </c>
      <c r="G43" s="6">
        <f t="shared" ca="1" si="15"/>
        <v>37.003</v>
      </c>
      <c r="H43" s="6">
        <f t="shared" ca="1" si="15"/>
        <v>1.466</v>
      </c>
      <c r="I43" s="6">
        <f t="shared" ca="1" si="15"/>
        <v>-1.9119999999999999</v>
      </c>
      <c r="J43" s="6">
        <f t="shared" ca="1" si="15"/>
        <v>-3.0870000000000002</v>
      </c>
      <c r="AD43" s="49"/>
    </row>
    <row r="44" spans="1:40" x14ac:dyDescent="0.25">
      <c r="D44" s="5" t="s">
        <v>11</v>
      </c>
      <c r="E44" s="6">
        <f ca="1">E37</f>
        <v>-222.93200000000002</v>
      </c>
      <c r="F44" s="6">
        <f t="shared" ca="1" si="15"/>
        <v>-131.221</v>
      </c>
      <c r="G44" s="6">
        <f t="shared" ca="1" si="15"/>
        <v>-2.3740000000000001</v>
      </c>
      <c r="H44" s="6">
        <f t="shared" ca="1" si="15"/>
        <v>-7.1289999999999996</v>
      </c>
      <c r="I44" s="6">
        <f t="shared" ca="1" si="15"/>
        <v>0.35200000000000004</v>
      </c>
      <c r="J44" s="6">
        <f t="shared" ca="1" si="15"/>
        <v>0.57200000000000006</v>
      </c>
      <c r="K44" s="6">
        <f ca="1">L44*1.3</f>
        <v>-17.2575</v>
      </c>
      <c r="L44" s="26">
        <f ca="1">-F28*F29*(M30-(M28+M29))*25/1000000*(MAX($C$4:$C$23)-B29+1)</f>
        <v>-13.275</v>
      </c>
      <c r="AD44" s="49"/>
    </row>
    <row r="45" spans="1:40" x14ac:dyDescent="0.25">
      <c r="AD45" s="49"/>
    </row>
    <row r="46" spans="1:40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</row>
    <row r="47" spans="1:40" x14ac:dyDescent="0.25">
      <c r="A47" s="27"/>
      <c r="B47" s="27"/>
      <c r="C47" s="27"/>
      <c r="D47" s="29" t="s">
        <v>84</v>
      </c>
      <c r="E47" s="31">
        <f ca="1">E33-(E33-E40)/$M30*$M28</f>
        <v>22.15</v>
      </c>
      <c r="F47" s="31">
        <f ca="1">F33-(F33-F40)/$M30*$M28</f>
        <v>13.138999999999999</v>
      </c>
      <c r="G47" s="31">
        <f ca="1">G33-(G33-G40)/$M30*$M28</f>
        <v>-0.56899999999999995</v>
      </c>
      <c r="H47" s="31">
        <f t="shared" ref="H47" ca="1" si="16">H33-(H33-H40)/$M30*$M28</f>
        <v>18.584</v>
      </c>
      <c r="I47" s="31">
        <f ca="1">I33-(I33-I40)/$M30*$M28</f>
        <v>-0.70199999999999996</v>
      </c>
      <c r="J47" s="31">
        <f ca="1">J33-(J33-J40)/$M30*$M28</f>
        <v>-1.135</v>
      </c>
      <c r="K47" s="31">
        <f ca="1">(ABS(G47)+ABS(I47))*SIGN(G47)</f>
        <v>-1.2709999999999999</v>
      </c>
      <c r="L47" s="31">
        <f ca="1">(ABS(H47)+ABS(J47))*SIGN(H47)</f>
        <v>19.719000000000001</v>
      </c>
      <c r="M47" s="31">
        <f ca="1">(ABS(K47)+0.3*ABS(L47))*SIGN(K47)</f>
        <v>-7.1867000000000001</v>
      </c>
      <c r="N47" s="31">
        <f t="shared" ref="N47:N51" ca="1" si="17">(ABS(L47)+0.3*ABS(K47))*SIGN(L47)</f>
        <v>20.100300000000001</v>
      </c>
      <c r="O47" s="31">
        <f ca="1">F47+M47</f>
        <v>5.9522999999999993</v>
      </c>
      <c r="P47" s="31">
        <f ca="1">F47-M47</f>
        <v>20.325699999999998</v>
      </c>
      <c r="Q47" s="31">
        <f ca="1">F47+N47</f>
        <v>33.2393</v>
      </c>
      <c r="R47" s="31">
        <f ca="1">F47-N47</f>
        <v>-6.9613000000000014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</row>
    <row r="48" spans="1:40" x14ac:dyDescent="0.25">
      <c r="A48" s="27"/>
      <c r="B48" s="27"/>
      <c r="C48" s="27"/>
      <c r="D48" s="29" t="s">
        <v>85</v>
      </c>
      <c r="E48" s="31">
        <f ca="1">E34-(E34-E41)/$M30*$M28</f>
        <v>27.670999999999999</v>
      </c>
      <c r="F48" s="31">
        <f t="shared" ref="F48" ca="1" si="18">F34-(F34-F41)/$M30*$M28</f>
        <v>17.556000000000001</v>
      </c>
      <c r="G48" s="31">
        <f ca="1">G34-(G34-G41)/$M30*$M28</f>
        <v>71.914000000000001</v>
      </c>
      <c r="H48" s="31">
        <f t="shared" ref="H48:J48" ca="1" si="19">H34-(H34-H41)/$M30*$M28</f>
        <v>2.6859999999999999</v>
      </c>
      <c r="I48" s="31">
        <f t="shared" ca="1" si="19"/>
        <v>-3.6869999999999998</v>
      </c>
      <c r="J48" s="31">
        <f t="shared" ca="1" si="19"/>
        <v>-5.9619999999999997</v>
      </c>
      <c r="K48" s="31">
        <f t="shared" ref="K48:L51" ca="1" si="20">(ABS(G48)+ABS(I48))*SIGN(G48)</f>
        <v>75.600999999999999</v>
      </c>
      <c r="L48" s="31">
        <f t="shared" ca="1" si="20"/>
        <v>8.6479999999999997</v>
      </c>
      <c r="M48" s="31">
        <f t="shared" ref="M48:M51" ca="1" si="21">(ABS(K48)+0.3*ABS(L48))*SIGN(K48)</f>
        <v>78.195399999999992</v>
      </c>
      <c r="N48" s="31">
        <f t="shared" ca="1" si="17"/>
        <v>31.328299999999999</v>
      </c>
      <c r="O48" s="31">
        <f t="shared" ref="O48:O50" ca="1" si="22">F48+M48</f>
        <v>95.75139999999999</v>
      </c>
      <c r="P48" s="31">
        <f t="shared" ref="P48:P50" ca="1" si="23">F48-M48</f>
        <v>-60.639399999999995</v>
      </c>
      <c r="Q48" s="31">
        <f t="shared" ref="Q48:Q50" ca="1" si="24">F48+N48</f>
        <v>48.884299999999996</v>
      </c>
      <c r="R48" s="31">
        <f t="shared" ref="R48:R50" ca="1" si="25">F48-N48</f>
        <v>-13.772299999999998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</row>
    <row r="49" spans="1:30" x14ac:dyDescent="0.25">
      <c r="A49" s="27"/>
      <c r="B49" s="27"/>
      <c r="C49" s="27"/>
      <c r="D49" s="29" t="s">
        <v>86</v>
      </c>
      <c r="E49" s="31">
        <f ca="1">E35</f>
        <v>12.659000000000001</v>
      </c>
      <c r="F49" s="31">
        <f ca="1">F35</f>
        <v>7.7309999999999999</v>
      </c>
      <c r="G49" s="31">
        <f t="shared" ref="G49:J51" ca="1" si="26">G35</f>
        <v>-0.30199999999999999</v>
      </c>
      <c r="H49" s="31">
        <f t="shared" ca="1" si="26"/>
        <v>9.2550000000000008</v>
      </c>
      <c r="I49" s="31">
        <f t="shared" ca="1" si="26"/>
        <v>-0.34</v>
      </c>
      <c r="J49" s="31">
        <f t="shared" ca="1" si="26"/>
        <v>-0.54900000000000004</v>
      </c>
      <c r="K49" s="31">
        <f t="shared" ca="1" si="20"/>
        <v>-0.64200000000000002</v>
      </c>
      <c r="L49" s="31">
        <f t="shared" ca="1" si="20"/>
        <v>9.8040000000000003</v>
      </c>
      <c r="M49" s="31">
        <f t="shared" ca="1" si="21"/>
        <v>-3.5831999999999997</v>
      </c>
      <c r="N49" s="31">
        <f t="shared" ca="1" si="17"/>
        <v>9.9966000000000008</v>
      </c>
      <c r="O49" s="31">
        <f t="shared" ca="1" si="22"/>
        <v>4.1478000000000002</v>
      </c>
      <c r="P49" s="31">
        <f t="shared" ca="1" si="23"/>
        <v>11.3142</v>
      </c>
      <c r="Q49" s="31">
        <f t="shared" ca="1" si="24"/>
        <v>17.727600000000002</v>
      </c>
      <c r="R49" s="31">
        <f t="shared" ca="1" si="25"/>
        <v>-2.2656000000000009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</row>
    <row r="50" spans="1:30" x14ac:dyDescent="0.25">
      <c r="A50" s="27"/>
      <c r="B50" s="27"/>
      <c r="C50" s="27"/>
      <c r="D50" s="29" t="s">
        <v>87</v>
      </c>
      <c r="E50" s="31">
        <f ca="1">E36</f>
        <v>16.803000000000001</v>
      </c>
      <c r="F50" s="31">
        <f ca="1">F36</f>
        <v>10.526999999999999</v>
      </c>
      <c r="G50" s="31">
        <f t="shared" ca="1" si="26"/>
        <v>37.003</v>
      </c>
      <c r="H50" s="31">
        <f t="shared" ca="1" si="26"/>
        <v>1.466</v>
      </c>
      <c r="I50" s="31">
        <f t="shared" ca="1" si="26"/>
        <v>-1.9119999999999999</v>
      </c>
      <c r="J50" s="31">
        <f t="shared" ca="1" si="26"/>
        <v>-3.0870000000000002</v>
      </c>
      <c r="K50" s="31">
        <f t="shared" ca="1" si="20"/>
        <v>38.914999999999999</v>
      </c>
      <c r="L50" s="31">
        <f t="shared" ca="1" si="20"/>
        <v>4.5529999999999999</v>
      </c>
      <c r="M50" s="31">
        <f t="shared" ca="1" si="21"/>
        <v>40.280900000000003</v>
      </c>
      <c r="N50" s="31">
        <f t="shared" ca="1" si="17"/>
        <v>16.227499999999999</v>
      </c>
      <c r="O50" s="31">
        <f t="shared" ca="1" si="22"/>
        <v>50.807900000000004</v>
      </c>
      <c r="P50" s="31">
        <f t="shared" ca="1" si="23"/>
        <v>-29.753900000000002</v>
      </c>
      <c r="Q50" s="31">
        <f t="shared" ca="1" si="24"/>
        <v>26.7545</v>
      </c>
      <c r="R50" s="31">
        <f t="shared" ca="1" si="25"/>
        <v>-5.7004999999999999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</row>
    <row r="51" spans="1:30" x14ac:dyDescent="0.25">
      <c r="A51" s="27"/>
      <c r="B51" s="27"/>
      <c r="C51" s="27"/>
      <c r="D51" s="29" t="s">
        <v>11</v>
      </c>
      <c r="E51" s="31">
        <f ca="1">E37+K37</f>
        <v>-222.93200000000002</v>
      </c>
      <c r="F51" s="31">
        <f ca="1">F37+L37</f>
        <v>-131.221</v>
      </c>
      <c r="G51" s="31">
        <f t="shared" ca="1" si="26"/>
        <v>-2.3740000000000001</v>
      </c>
      <c r="H51" s="31">
        <f t="shared" ca="1" si="26"/>
        <v>-7.1289999999999996</v>
      </c>
      <c r="I51" s="31">
        <f t="shared" ca="1" si="26"/>
        <v>0.35200000000000004</v>
      </c>
      <c r="J51" s="31">
        <f t="shared" ca="1" si="26"/>
        <v>0.57200000000000006</v>
      </c>
      <c r="K51" s="31">
        <f t="shared" ca="1" si="20"/>
        <v>-2.726</v>
      </c>
      <c r="L51" s="31">
        <f t="shared" ca="1" si="20"/>
        <v>-7.7009999999999996</v>
      </c>
      <c r="M51" s="31">
        <f t="shared" ca="1" si="21"/>
        <v>-5.0362999999999998</v>
      </c>
      <c r="N51" s="31">
        <f t="shared" ca="1" si="17"/>
        <v>-8.5187999999999988</v>
      </c>
      <c r="O51" s="31">
        <f ca="1">F51+M51</f>
        <v>-136.25730000000001</v>
      </c>
      <c r="P51" s="31">
        <f ca="1">F51-M51</f>
        <v>-126.18470000000001</v>
      </c>
      <c r="Q51" s="31">
        <f ca="1">F51+N51</f>
        <v>-139.7398</v>
      </c>
      <c r="R51" s="31">
        <f ca="1">F51-N51</f>
        <v>-122.7022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</row>
    <row r="52" spans="1:30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</row>
    <row r="53" spans="1:30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</row>
    <row r="54" spans="1:30" x14ac:dyDescent="0.25">
      <c r="A54" s="27"/>
      <c r="B54" s="27"/>
      <c r="C54" s="27"/>
      <c r="D54" s="29" t="s">
        <v>84</v>
      </c>
      <c r="E54" s="31">
        <f ca="1">E40+(E33-E40)/$M30*$M29</f>
        <v>-15.196078125</v>
      </c>
      <c r="F54" s="31">
        <f ca="1">F40+(F33-F40)/$M30*$M29</f>
        <v>-9.6663437500000011</v>
      </c>
      <c r="G54" s="31">
        <f ca="1">G40+(G33-G40)/$M30*$M29</f>
        <v>0.34549999999999997</v>
      </c>
      <c r="H54" s="31">
        <f t="shared" ref="H54:J54" ca="1" si="27">H40+(H33-H40)/$M30*$M29</f>
        <v>-9.0860781250000002</v>
      </c>
      <c r="I54" s="31">
        <f t="shared" ca="1" si="27"/>
        <v>0.30192187500000001</v>
      </c>
      <c r="J54" s="31">
        <f t="shared" ca="1" si="27"/>
        <v>0.48473437499999994</v>
      </c>
      <c r="K54" s="31">
        <f ca="1">(ABS(G54)+ABS(I54))*SIGN(G54)</f>
        <v>0.64742187500000004</v>
      </c>
      <c r="L54" s="31">
        <f ca="1">(ABS(H54)+ABS(J54))*SIGN(H54)</f>
        <v>-9.5708125000000006</v>
      </c>
      <c r="M54" s="31">
        <f t="shared" ref="M54:M58" ca="1" si="28">(ABS(K54)+0.3*ABS(L54))*SIGN(K54)</f>
        <v>3.5186656250000001</v>
      </c>
      <c r="N54" s="31">
        <f t="shared" ref="N54:N58" ca="1" si="29">(ABS(L54)+0.3*ABS(K54))*SIGN(L54)</f>
        <v>-9.7650390625000014</v>
      </c>
      <c r="O54" s="31">
        <f ca="1">F54+M54</f>
        <v>-6.1476781250000005</v>
      </c>
      <c r="P54" s="31">
        <f ca="1">F54-M54</f>
        <v>-13.185009375000002</v>
      </c>
      <c r="Q54" s="31">
        <f ca="1">F54+N54</f>
        <v>-19.431382812500004</v>
      </c>
      <c r="R54" s="31">
        <f ca="1">F54-N54</f>
        <v>9.8695312500000298E-2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</row>
    <row r="55" spans="1:30" x14ac:dyDescent="0.25">
      <c r="A55" s="27"/>
      <c r="B55" s="27"/>
      <c r="C55" s="27"/>
      <c r="D55" s="29" t="s">
        <v>85</v>
      </c>
      <c r="E55" s="31">
        <f t="shared" ref="E55:F55" ca="1" si="30">E41+(E34-E41)/$M30*$M29</f>
        <v>-21.898218750000002</v>
      </c>
      <c r="F55" s="31">
        <f t="shared" ca="1" si="30"/>
        <v>-13.497359375000002</v>
      </c>
      <c r="G55" s="31">
        <f ca="1">G41+(G34-G41)/$M30*$M29</f>
        <v>-37.882234374999996</v>
      </c>
      <c r="H55" s="31">
        <f t="shared" ref="H55:J55" ca="1" si="31">H41+(H34-H41)/$M30*$M29</f>
        <v>-1.6431249999999999</v>
      </c>
      <c r="I55" s="31">
        <f t="shared" ca="1" si="31"/>
        <v>1.953953125</v>
      </c>
      <c r="J55" s="31">
        <f t="shared" ca="1" si="31"/>
        <v>3.1452031249999997</v>
      </c>
      <c r="K55" s="31">
        <f t="shared" ref="K55:L58" ca="1" si="32">(ABS(G55)+ABS(I55))*SIGN(G55)</f>
        <v>-39.836187499999994</v>
      </c>
      <c r="L55" s="31">
        <f t="shared" ca="1" si="32"/>
        <v>-4.7883281249999996</v>
      </c>
      <c r="M55" s="31">
        <f t="shared" ca="1" si="28"/>
        <v>-41.272685937499993</v>
      </c>
      <c r="N55" s="31">
        <f t="shared" ca="1" si="29"/>
        <v>-16.739184374999997</v>
      </c>
      <c r="O55" s="31">
        <f t="shared" ref="O55:O57" ca="1" si="33">F55+M55</f>
        <v>-54.770045312499995</v>
      </c>
      <c r="P55" s="31">
        <f t="shared" ref="P55:P57" ca="1" si="34">F55-M55</f>
        <v>27.775326562499991</v>
      </c>
      <c r="Q55" s="31">
        <f t="shared" ref="Q55:Q57" ca="1" si="35">F55+N55</f>
        <v>-30.236543749999999</v>
      </c>
      <c r="R55" s="31">
        <f t="shared" ref="R55:R57" ca="1" si="36">F55-N55</f>
        <v>3.2418249999999951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</row>
    <row r="56" spans="1:30" x14ac:dyDescent="0.25">
      <c r="A56" s="27"/>
      <c r="B56" s="27"/>
      <c r="C56" s="27"/>
      <c r="D56" s="29" t="s">
        <v>86</v>
      </c>
      <c r="E56" s="31">
        <f ca="1">E49</f>
        <v>12.659000000000001</v>
      </c>
      <c r="F56" s="31">
        <f t="shared" ref="F56:J57" ca="1" si="37">F49</f>
        <v>7.7309999999999999</v>
      </c>
      <c r="G56" s="31">
        <f t="shared" ca="1" si="37"/>
        <v>-0.30199999999999999</v>
      </c>
      <c r="H56" s="31">
        <f t="shared" ca="1" si="37"/>
        <v>9.2550000000000008</v>
      </c>
      <c r="I56" s="31">
        <f t="shared" ca="1" si="37"/>
        <v>-0.34</v>
      </c>
      <c r="J56" s="31">
        <f t="shared" ca="1" si="37"/>
        <v>-0.54900000000000004</v>
      </c>
      <c r="K56" s="31">
        <f t="shared" ca="1" si="32"/>
        <v>-0.64200000000000002</v>
      </c>
      <c r="L56" s="31">
        <f t="shared" ca="1" si="32"/>
        <v>9.8040000000000003</v>
      </c>
      <c r="M56" s="31">
        <f t="shared" ca="1" si="28"/>
        <v>-3.5831999999999997</v>
      </c>
      <c r="N56" s="31">
        <f t="shared" ca="1" si="29"/>
        <v>9.9966000000000008</v>
      </c>
      <c r="O56" s="31">
        <f t="shared" ca="1" si="33"/>
        <v>4.1478000000000002</v>
      </c>
      <c r="P56" s="31">
        <f t="shared" ca="1" si="34"/>
        <v>11.3142</v>
      </c>
      <c r="Q56" s="31">
        <f t="shared" ca="1" si="35"/>
        <v>17.727600000000002</v>
      </c>
      <c r="R56" s="31">
        <f t="shared" ca="1" si="36"/>
        <v>-2.2656000000000009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</row>
    <row r="57" spans="1:30" x14ac:dyDescent="0.25">
      <c r="A57" s="27"/>
      <c r="B57" s="27"/>
      <c r="C57" s="27"/>
      <c r="D57" s="29" t="s">
        <v>87</v>
      </c>
      <c r="E57" s="31">
        <f ca="1">E50</f>
        <v>16.803000000000001</v>
      </c>
      <c r="F57" s="31">
        <f t="shared" ca="1" si="37"/>
        <v>10.526999999999999</v>
      </c>
      <c r="G57" s="31">
        <f t="shared" ca="1" si="37"/>
        <v>37.003</v>
      </c>
      <c r="H57" s="31">
        <f t="shared" ca="1" si="37"/>
        <v>1.466</v>
      </c>
      <c r="I57" s="31">
        <f t="shared" ca="1" si="37"/>
        <v>-1.9119999999999999</v>
      </c>
      <c r="J57" s="31">
        <f t="shared" ca="1" si="37"/>
        <v>-3.0870000000000002</v>
      </c>
      <c r="K57" s="31">
        <f t="shared" ca="1" si="32"/>
        <v>38.914999999999999</v>
      </c>
      <c r="L57" s="31">
        <f t="shared" ca="1" si="32"/>
        <v>4.5529999999999999</v>
      </c>
      <c r="M57" s="31">
        <f t="shared" ca="1" si="28"/>
        <v>40.280900000000003</v>
      </c>
      <c r="N57" s="31">
        <f t="shared" ca="1" si="29"/>
        <v>16.227499999999999</v>
      </c>
      <c r="O57" s="31">
        <f t="shared" ca="1" si="33"/>
        <v>50.807900000000004</v>
      </c>
      <c r="P57" s="31">
        <f t="shared" ca="1" si="34"/>
        <v>-29.753900000000002</v>
      </c>
      <c r="Q57" s="31">
        <f t="shared" ca="1" si="35"/>
        <v>26.7545</v>
      </c>
      <c r="R57" s="31">
        <f t="shared" ca="1" si="36"/>
        <v>-5.7004999999999999</v>
      </c>
      <c r="S57" s="27"/>
      <c r="T57" s="27"/>
      <c r="U57" s="27"/>
      <c r="V57" s="27"/>
      <c r="W57" s="27"/>
      <c r="X57" s="85" t="s">
        <v>166</v>
      </c>
      <c r="Y57" s="60" t="str">
        <f>IF((V69+V70)*2&gt;F29*F28*0.01,"verifica","non verifica")</f>
        <v>verifica</v>
      </c>
      <c r="Z57" s="85" t="s">
        <v>166</v>
      </c>
      <c r="AA57" s="110" t="str">
        <f>IF((V70+V69)*2&lt;=F29*F28*0.025,"verifica","non verifica")</f>
        <v>verifica</v>
      </c>
      <c r="AB57" s="110"/>
      <c r="AC57" s="27"/>
      <c r="AD57" s="52"/>
    </row>
    <row r="58" spans="1:30" x14ac:dyDescent="0.25">
      <c r="A58" s="27"/>
      <c r="B58" s="27"/>
      <c r="C58" s="27"/>
      <c r="D58" s="29" t="s">
        <v>11</v>
      </c>
      <c r="E58" s="31">
        <f ca="1">E44+K44</f>
        <v>-240.18950000000001</v>
      </c>
      <c r="F58" s="31">
        <f ca="1">F44+L44</f>
        <v>-144.49600000000001</v>
      </c>
      <c r="G58" s="31">
        <f t="shared" ref="G58:J58" ca="1" si="38">G44</f>
        <v>-2.3740000000000001</v>
      </c>
      <c r="H58" s="31">
        <f t="shared" ca="1" si="38"/>
        <v>-7.1289999999999996</v>
      </c>
      <c r="I58" s="31">
        <f t="shared" ca="1" si="38"/>
        <v>0.35200000000000004</v>
      </c>
      <c r="J58" s="31">
        <f t="shared" ca="1" si="38"/>
        <v>0.57200000000000006</v>
      </c>
      <c r="K58" s="31">
        <f t="shared" ca="1" si="32"/>
        <v>-2.726</v>
      </c>
      <c r="L58" s="31">
        <f t="shared" ca="1" si="32"/>
        <v>-7.7009999999999996</v>
      </c>
      <c r="M58" s="31">
        <f t="shared" ca="1" si="28"/>
        <v>-5.0362999999999998</v>
      </c>
      <c r="N58" s="31">
        <f t="shared" ca="1" si="29"/>
        <v>-8.5187999999999988</v>
      </c>
      <c r="O58" s="31">
        <f ca="1">F58+M58</f>
        <v>-149.53230000000002</v>
      </c>
      <c r="P58" s="31">
        <f ca="1">F58-M58</f>
        <v>-139.4597</v>
      </c>
      <c r="Q58" s="31">
        <f ca="1">F58+N58</f>
        <v>-153.01480000000001</v>
      </c>
      <c r="R58" s="31">
        <f ca="1">F58-N58</f>
        <v>-135.97720000000001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</row>
    <row r="59" spans="1:30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</row>
    <row r="60" spans="1:30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</row>
    <row r="61" spans="1:30" x14ac:dyDescent="0.25">
      <c r="A61" s="5">
        <f ca="1">B28</f>
        <v>16</v>
      </c>
      <c r="D61" s="5" t="s">
        <v>84</v>
      </c>
      <c r="E61" s="34">
        <f ca="1">E47</f>
        <v>22.15</v>
      </c>
      <c r="F61" s="6">
        <f ca="1">O47</f>
        <v>5.9522999999999993</v>
      </c>
      <c r="G61" s="6">
        <f t="shared" ref="G61:I62" ca="1" si="39">P47</f>
        <v>20.325699999999998</v>
      </c>
      <c r="H61" s="35">
        <f t="shared" ca="1" si="39"/>
        <v>33.2393</v>
      </c>
      <c r="I61" s="35">
        <f t="shared" ca="1" si="39"/>
        <v>-6.9613000000000014</v>
      </c>
      <c r="J61" s="6" t="str">
        <f>INDEX($N$275:$N$286,MATCH(A63,$L$275:$L$286,-1),1)</f>
        <v>---</v>
      </c>
      <c r="K61" s="34">
        <f ca="1">MAX(ABS(F61),IF(J61="---",0,0.3*J61))</f>
        <v>5.9522999999999993</v>
      </c>
      <c r="L61" s="34">
        <f ca="1">MAX(ABS(G61),IF(J61="---",0,0.3*J61))</f>
        <v>20.325699999999998</v>
      </c>
      <c r="M61" s="34">
        <f ca="1">MAX(ABS(H61),J61)</f>
        <v>33.2393</v>
      </c>
      <c r="N61" s="34">
        <f ca="1">MAX(ABS(I61),J61)</f>
        <v>6.9613000000000014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</v>
      </c>
      <c r="R61" s="36">
        <f t="shared" ref="R61:S61" ca="1" si="40">MAX(L61-$Z29*(1-((0.48*$Z28+L63)/(0.48*$Z28))^2),0)/(($F29-2*$F30)*$O$2)*1000</f>
        <v>0.27572622952071935</v>
      </c>
      <c r="S61" s="36">
        <f t="shared" ca="1" si="40"/>
        <v>1.565260391288162</v>
      </c>
      <c r="T61" s="36">
        <f ca="1">MAX(N61-$Z29*(1-((0.48*$Z28+N63)/(0.48*$Z28))^2),0)/(($F29-2*$F30)*$O$2)*1000</f>
        <v>0</v>
      </c>
      <c r="U61" s="34">
        <f ca="1">MAX(P61:T61)</f>
        <v>1.565260391288162</v>
      </c>
      <c r="V61" s="26">
        <f>V69</f>
        <v>9.36</v>
      </c>
      <c r="W61" s="7">
        <f>2*V61*$O$2/10</f>
        <v>732.52173913043475</v>
      </c>
      <c r="X61" s="6">
        <f>W61*(F29-2*F30)/200</f>
        <v>80.577391304347827</v>
      </c>
      <c r="Y61" s="5"/>
      <c r="Z61" s="16"/>
      <c r="AD61" s="49"/>
    </row>
    <row r="62" spans="1:30" x14ac:dyDescent="0.25">
      <c r="A62" s="29" t="s">
        <v>67</v>
      </c>
      <c r="D62" s="5" t="s">
        <v>85</v>
      </c>
      <c r="E62" s="34">
        <f ca="1">E48</f>
        <v>27.670999999999999</v>
      </c>
      <c r="F62" s="35">
        <f t="shared" ref="F62" ca="1" si="41">O48</f>
        <v>95.75139999999999</v>
      </c>
      <c r="G62" s="35">
        <f t="shared" ca="1" si="39"/>
        <v>-60.639399999999995</v>
      </c>
      <c r="H62" s="6">
        <f t="shared" ca="1" si="39"/>
        <v>48.884299999999996</v>
      </c>
      <c r="I62" s="6">
        <f t="shared" ca="1" si="39"/>
        <v>-13.772299999999998</v>
      </c>
      <c r="J62" s="6" t="str">
        <f>INDEX($O$275:$O$286,MATCH(A63,$L$275:$L$286,-1),1)</f>
        <v>---</v>
      </c>
      <c r="K62" s="34">
        <f ca="1">MAX(ABS(F62),J62)</f>
        <v>95.75139999999999</v>
      </c>
      <c r="L62" s="34">
        <f ca="1">MAX(ABS(G62),J62)</f>
        <v>60.639399999999995</v>
      </c>
      <c r="M62" s="34">
        <f ca="1">MAX(ABS(H62),IF(J62="---",0,0.3*J62))</f>
        <v>48.884299999999996</v>
      </c>
      <c r="N62" s="34">
        <f ca="1">MAX(ABS(I62),IF(J62="---",0,0.3*J62))</f>
        <v>13.772299999999998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2.8086273787800797</v>
      </c>
      <c r="R62" s="36">
        <f t="shared" ref="R62:T62" ca="1" si="42">MAX(L62-$Z30*(1-((0.48*$Z28+L63)/(0.48*$Z28))^2),0)/(($F28-2*$F30)*$O$2)*1000</f>
        <v>1.2156230489106941</v>
      </c>
      <c r="S62" s="36">
        <f t="shared" ca="1" si="42"/>
        <v>0.45977396356861561</v>
      </c>
      <c r="T62" s="36">
        <f t="shared" ca="1" si="42"/>
        <v>0</v>
      </c>
      <c r="U62" s="34">
        <f ca="1">MAX(P62:T62)</f>
        <v>2.8086273787800797</v>
      </c>
      <c r="V62" s="26">
        <v>7.82</v>
      </c>
      <c r="W62" s="7">
        <f>2*V62*$O$2/10</f>
        <v>612.00000000000011</v>
      </c>
      <c r="X62" s="6">
        <f>W62*(F28-2*F30)/200</f>
        <v>159.12000000000003</v>
      </c>
      <c r="Y62" s="5"/>
      <c r="Z62" s="16"/>
      <c r="AD62" s="49"/>
    </row>
    <row r="63" spans="1:30" x14ac:dyDescent="0.25">
      <c r="A63" s="5">
        <f>B29</f>
        <v>5</v>
      </c>
      <c r="D63" s="5" t="s">
        <v>11</v>
      </c>
      <c r="E63" s="37">
        <f ca="1">E51</f>
        <v>-222.93200000000002</v>
      </c>
      <c r="F63" s="7">
        <f ca="1">O51</f>
        <v>-136.25730000000001</v>
      </c>
      <c r="G63" s="7">
        <f ca="1">P51</f>
        <v>-126.18470000000001</v>
      </c>
      <c r="H63" s="7">
        <f ca="1">Q51</f>
        <v>-139.7398</v>
      </c>
      <c r="I63" s="7">
        <f ca="1">R51</f>
        <v>-122.7022</v>
      </c>
      <c r="K63" s="34">
        <f ca="1">F63</f>
        <v>-136.25730000000001</v>
      </c>
      <c r="L63" s="34">
        <f t="shared" ref="L63:N63" ca="1" si="43">G63</f>
        <v>-126.18470000000001</v>
      </c>
      <c r="M63" s="34">
        <f t="shared" ca="1" si="43"/>
        <v>-139.7398</v>
      </c>
      <c r="N63" s="34">
        <f t="shared" ca="1" si="43"/>
        <v>-122.7022</v>
      </c>
      <c r="AD63" s="49"/>
    </row>
    <row r="64" spans="1:30" x14ac:dyDescent="0.25">
      <c r="D64" s="15" t="s">
        <v>105</v>
      </c>
      <c r="E64" s="6">
        <f ca="1">($Z29+$X61)*(1-ABS((0.48*$Z28+E63)/(0.48*$Z28+$W61))^(1+1/(1+$W61/$Z28)))</f>
        <v>119.97128909150329</v>
      </c>
      <c r="K64" s="6">
        <f ca="1">($Z29+$X61)*(1-ABS((0.48*$Z28+K63)/(0.48*$Z28+$W61))^(1+1/(1+$W61/$Z28)))</f>
        <v>111.63954466073436</v>
      </c>
      <c r="L64" s="6">
        <f t="shared" ref="L64:N64" ca="1" si="44">($Z29+$X61)*(1-ABS((0.48*$Z28+L63)/(0.48*$Z28+$W61))^(1+1/(1+$W61/$Z28)))</f>
        <v>110.63658893715579</v>
      </c>
      <c r="M64" s="6">
        <f t="shared" ca="1" si="44"/>
        <v>111.98463480528838</v>
      </c>
      <c r="N64" s="6">
        <f t="shared" ca="1" si="44"/>
        <v>110.28815733980876</v>
      </c>
      <c r="AD64" s="49"/>
    </row>
    <row r="65" spans="1:59" x14ac:dyDescent="0.25">
      <c r="D65" s="15" t="s">
        <v>106</v>
      </c>
      <c r="E65" s="6">
        <f ca="1">($Z30+$X62)*(1-ABS((0.48*$Z28+E63)/(0.48*$Z28+$W62))^(1+1/(1+$W62/$Z28)))</f>
        <v>228.14136094805312</v>
      </c>
      <c r="K65" s="6">
        <f t="shared" ref="K65:M65" ca="1" si="45">($Z30+$X62)*(1-ABS((0.48*$Z28+K63)/(0.48*$Z28+$W62))^(1+1/(1+$W62/$Z28)))</f>
        <v>209.59825604611081</v>
      </c>
      <c r="L65" s="6">
        <f t="shared" ca="1" si="45"/>
        <v>207.36309728772562</v>
      </c>
      <c r="M65" s="6">
        <f t="shared" ca="1" si="45"/>
        <v>210.36717248098526</v>
      </c>
      <c r="N65" s="6">
        <f ca="1">($Z30+$X62)*(1-ABS((0.48*$Z28+N63)/(0.48*$Z28+$W62))^(1+1/(1+$W62/$Z28)))</f>
        <v>206.58645035366686</v>
      </c>
      <c r="AD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0.12157201963635988</v>
      </c>
      <c r="K66" s="38">
        <f t="shared" ref="K66:N66" ca="1" si="46">ABS(K61/K64)^1.5+ABS(K62/K65)^1.5</f>
        <v>0.32108197765019564</v>
      </c>
      <c r="L66" s="38">
        <f t="shared" ca="1" si="46"/>
        <v>0.23688207413454454</v>
      </c>
      <c r="M66" s="38">
        <f t="shared" ca="1" si="46"/>
        <v>0.27372904518337382</v>
      </c>
      <c r="N66" s="38">
        <f t="shared" ca="1" si="46"/>
        <v>3.3070788830928108E-2</v>
      </c>
      <c r="AD66" s="49"/>
    </row>
    <row r="67" spans="1:59" x14ac:dyDescent="0.25">
      <c r="AD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</row>
    <row r="69" spans="1:59" x14ac:dyDescent="0.25">
      <c r="D69" s="5" t="s">
        <v>84</v>
      </c>
      <c r="E69" s="34">
        <f ca="1">E54</f>
        <v>-15.196078125</v>
      </c>
      <c r="F69" s="6">
        <f t="shared" ref="F69:I70" ca="1" si="47">O54</f>
        <v>-6.1476781250000005</v>
      </c>
      <c r="G69" s="6">
        <f t="shared" ca="1" si="47"/>
        <v>-13.185009375000002</v>
      </c>
      <c r="H69" s="35">
        <f t="shared" ca="1" si="47"/>
        <v>-19.431382812500004</v>
      </c>
      <c r="I69" s="35">
        <f t="shared" ca="1" si="47"/>
        <v>9.8695312500000298E-2</v>
      </c>
      <c r="J69" s="6">
        <f>INDEX($N$275:$N$286,MATCH(A63,$L$275:$L$286,-1)+1,1)</f>
        <v>19.850142522559878</v>
      </c>
      <c r="K69" s="34">
        <f ca="1">MAX(ABS(F69),IF(J69="---",0,0.3*J69))</f>
        <v>6.1476781250000005</v>
      </c>
      <c r="L69" s="34">
        <f ca="1">MAX(ABS(G69),IF(J69="---",0,0.3*J69))</f>
        <v>13.185009375000002</v>
      </c>
      <c r="M69" s="34">
        <f ca="1">MAX(ABS(H69),J69)</f>
        <v>19.850142522559878</v>
      </c>
      <c r="N69" s="34">
        <f ca="1">MAX(ABS(I69),J69)</f>
        <v>19.850142522559878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0</v>
      </c>
      <c r="T69" s="36">
        <f ca="1">MAX(N69-$Z29*(1-((0.48*$Z28+N71)/(0.48*$Z28))^2),0)/(($F29-2*$F30)*$O$2)*1000</f>
        <v>6.8130633425056875E-2</v>
      </c>
      <c r="U69" s="34">
        <f ca="1">MAX(P69:T69)</f>
        <v>6.8130633425056875E-2</v>
      </c>
      <c r="V69" s="26">
        <f>V109</f>
        <v>9.36</v>
      </c>
      <c r="W69" s="7">
        <f>2*V69*$O$2/10</f>
        <v>732.52173913043475</v>
      </c>
      <c r="X69" s="6">
        <f>W69*(F29-2*F30)/200</f>
        <v>80.577391304347827</v>
      </c>
      <c r="AD69" s="49"/>
    </row>
    <row r="70" spans="1:59" x14ac:dyDescent="0.25">
      <c r="D70" s="5" t="s">
        <v>85</v>
      </c>
      <c r="E70" s="34">
        <f ca="1">E55</f>
        <v>-21.898218750000002</v>
      </c>
      <c r="F70" s="35">
        <f t="shared" ca="1" si="47"/>
        <v>-54.770045312499995</v>
      </c>
      <c r="G70" s="35">
        <f t="shared" ca="1" si="47"/>
        <v>27.775326562499991</v>
      </c>
      <c r="H70" s="6">
        <f t="shared" ca="1" si="47"/>
        <v>-30.236543749999999</v>
      </c>
      <c r="I70" s="6">
        <f t="shared" ca="1" si="47"/>
        <v>3.2418249999999951</v>
      </c>
      <c r="J70" s="6">
        <f>INDEX($O$275:$O$286,MATCH(A63,$L$275:$L$286,-1)+1,1)</f>
        <v>84.821454518946823</v>
      </c>
      <c r="K70" s="34">
        <f ca="1">MAX(ABS(F70),J70)</f>
        <v>84.821454518946823</v>
      </c>
      <c r="L70" s="34">
        <f ca="1">MAX(ABS(G70),J70)</f>
        <v>84.821454518946823</v>
      </c>
      <c r="M70" s="34">
        <f ca="1">MAX(ABS(H70),IF(J70="---",0,0.3*J70))</f>
        <v>30.236543749999999</v>
      </c>
      <c r="N70" s="34">
        <f ca="1">MAX(ABS(I70),IF(J70="---",0,0.3*J70))</f>
        <v>25.446436355684046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2.0986000780363887</v>
      </c>
      <c r="R70" s="36">
        <f ca="1">MAX(L70-$Z30*(1-((0.48*$Z28+L71)/(0.48*$Z28))^2),0)/(($F28-2*$F30)*$O$2)*1000</f>
        <v>2.229574853771267</v>
      </c>
      <c r="S70" s="36">
        <f ca="1">MAX(M70-$Z30*(1-((0.48*$Z28+M71)/(0.48*$Z28))^2),0)/(($F28-2*$F30)*$O$2)*1000</f>
        <v>0</v>
      </c>
      <c r="T70" s="36">
        <f ca="1">MAX(N70-$Z30*(1-((0.48*$Z28+N71)/(0.48*$Z28))^2),0)/(($F28-2*$F30)*$O$2)*1000</f>
        <v>0</v>
      </c>
      <c r="U70" s="34">
        <f ca="1">MAX(P70:T70)</f>
        <v>2.229574853771267</v>
      </c>
      <c r="V70" s="26">
        <v>7.82</v>
      </c>
      <c r="W70" s="7">
        <f>2*V70*$O$2/10</f>
        <v>612.00000000000011</v>
      </c>
      <c r="X70" s="6">
        <f>W70*(F28-2*F30)/200</f>
        <v>159.12000000000003</v>
      </c>
      <c r="AD70" s="49"/>
    </row>
    <row r="71" spans="1:59" x14ac:dyDescent="0.25">
      <c r="D71" s="5" t="s">
        <v>11</v>
      </c>
      <c r="E71" s="37">
        <f ca="1">E58</f>
        <v>-240.18950000000001</v>
      </c>
      <c r="F71" s="7">
        <f ca="1">O58</f>
        <v>-149.53230000000002</v>
      </c>
      <c r="G71" s="7">
        <f ca="1">P58</f>
        <v>-139.4597</v>
      </c>
      <c r="H71" s="7">
        <f ca="1">Q58</f>
        <v>-153.01480000000001</v>
      </c>
      <c r="I71" s="7">
        <f ca="1">R58</f>
        <v>-135.97720000000001</v>
      </c>
      <c r="K71" s="34">
        <f ca="1">F71</f>
        <v>-149.53230000000002</v>
      </c>
      <c r="L71" s="34">
        <f t="shared" ref="L71:N71" ca="1" si="50">G71</f>
        <v>-139.4597</v>
      </c>
      <c r="M71" s="34">
        <f t="shared" ca="1" si="50"/>
        <v>-153.01480000000001</v>
      </c>
      <c r="N71" s="34">
        <f t="shared" ca="1" si="50"/>
        <v>-135.97720000000001</v>
      </c>
      <c r="AD71" s="49"/>
    </row>
    <row r="72" spans="1:59" x14ac:dyDescent="0.25">
      <c r="D72" s="15" t="s">
        <v>105</v>
      </c>
      <c r="E72" s="6">
        <f ca="1">($Z29+$X69)*(1-ABS((0.48*$Z28+E71)/(0.48*$Z28+$W69))^(1+1/(1+$W69/$Z28)))</f>
        <v>121.56578466643826</v>
      </c>
      <c r="K72" s="6">
        <f t="shared" ref="K72:N72" ca="1" si="51">($Z29+$X69)*(1-ABS((0.48*$Z28+K71)/(0.48*$Z28+$W69))^(1+1/(1+$W69/$Z28)))</f>
        <v>112.95038865337936</v>
      </c>
      <c r="L72" s="6">
        <f t="shared" ca="1" si="51"/>
        <v>111.95691074880084</v>
      </c>
      <c r="M72" s="6">
        <f t="shared" ca="1" si="51"/>
        <v>113.29219735965923</v>
      </c>
      <c r="N72" s="6">
        <f t="shared" ca="1" si="51"/>
        <v>111.61175146328527</v>
      </c>
      <c r="AD72" s="49"/>
    </row>
    <row r="73" spans="1:59" x14ac:dyDescent="0.25">
      <c r="D73" s="15" t="s">
        <v>106</v>
      </c>
      <c r="E73" s="6">
        <f ca="1">($Z30+$X70)*(1-ABS((0.48*$Z28+E71)/(0.48*$Z28+$W70))^(1+1/(1+$W70/$Z28)))</f>
        <v>231.68468986190842</v>
      </c>
      <c r="K73" s="6">
        <f t="shared" ref="K73:N73" ca="1" si="52">($Z30+$X70)*(1-ABS((0.48*$Z28+K71)/(0.48*$Z28+$W70))^(1+1/(1+$W70/$Z28)))</f>
        <v>212.51863716163317</v>
      </c>
      <c r="L73" s="6">
        <f t="shared" ca="1" si="52"/>
        <v>210.30540151610498</v>
      </c>
      <c r="M73" s="6">
        <f t="shared" ca="1" si="52"/>
        <v>213.27996471783004</v>
      </c>
      <c r="N73" s="6">
        <f t="shared" ca="1" si="52"/>
        <v>209.53632515143019</v>
      </c>
      <c r="AD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7.3253820493436594E-2</v>
      </c>
      <c r="K74" s="38">
        <f t="shared" ref="K74:N74" ca="1" si="53">ABS(K69/K72)^1.5+ABS(K70/K73)^1.5</f>
        <v>0.26485035464270246</v>
      </c>
      <c r="L74" s="38">
        <f t="shared" ca="1" si="53"/>
        <v>0.29655842000515514</v>
      </c>
      <c r="M74" s="38">
        <f t="shared" ca="1" si="53"/>
        <v>0.12672009774415594</v>
      </c>
      <c r="N74" s="38">
        <f t="shared" ca="1" si="53"/>
        <v>0.11732389863655221</v>
      </c>
      <c r="AD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</row>
    <row r="76" spans="1:59" x14ac:dyDescent="0.25">
      <c r="A76" t="s">
        <v>57</v>
      </c>
      <c r="B76" s="5">
        <f ca="1">$A$4</f>
        <v>16</v>
      </c>
      <c r="D76" t="s">
        <v>58</v>
      </c>
      <c r="E76" s="5" t="s">
        <v>59</v>
      </c>
      <c r="F76" s="17">
        <v>70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1" t="s">
        <v>133</v>
      </c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6"/>
    </row>
    <row r="77" spans="1:59" ht="18" x14ac:dyDescent="0.35">
      <c r="A77" t="s">
        <v>67</v>
      </c>
      <c r="B77" s="17">
        <v>4</v>
      </c>
      <c r="E77" s="5" t="s">
        <v>68</v>
      </c>
      <c r="F77" s="17">
        <v>30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107.1</v>
      </c>
      <c r="AA77" s="16" t="s">
        <v>73</v>
      </c>
      <c r="AD77" s="49"/>
      <c r="AZ77" s="82" t="s">
        <v>162</v>
      </c>
      <c r="BA77" s="112" t="s">
        <v>164</v>
      </c>
      <c r="BB77" s="113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249.9</v>
      </c>
      <c r="AA78" s="16" t="s">
        <v>73</v>
      </c>
      <c r="AD78" s="49"/>
      <c r="AF78" s="107" t="s">
        <v>134</v>
      </c>
      <c r="AG78" s="107"/>
      <c r="AH78" s="107"/>
      <c r="AI78" s="55" t="s">
        <v>135</v>
      </c>
      <c r="AJ78" s="107" t="s">
        <v>136</v>
      </c>
      <c r="AK78" s="107"/>
      <c r="AL78" s="107" t="s">
        <v>137</v>
      </c>
      <c r="AM78" s="107"/>
      <c r="AN78" s="107"/>
      <c r="AO78" s="107"/>
      <c r="AP78" s="107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104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</row>
    <row r="79" spans="1:59" x14ac:dyDescent="0.25">
      <c r="AD79" s="49"/>
      <c r="AF79" s="107">
        <f>MAX(F76,AI79/6,45)</f>
        <v>70</v>
      </c>
      <c r="AG79" s="107"/>
      <c r="AH79" s="107"/>
      <c r="AI79" s="64">
        <f>M78-M76-M77</f>
        <v>260</v>
      </c>
      <c r="AJ79" s="107">
        <f>MIN(F77/2,17.5,8*1.4)</f>
        <v>11.2</v>
      </c>
      <c r="AK79" s="107"/>
      <c r="AL79" s="108">
        <f>(0.08*(14.17*(F77-5))/391.3)*100</f>
        <v>7.2425249169435215</v>
      </c>
      <c r="AM79" s="108"/>
      <c r="AN79" s="108"/>
      <c r="AO79" s="104" t="s">
        <v>150</v>
      </c>
      <c r="AP79" s="58">
        <f>SQRT(((0.5*AG82*14.17*F77)/((AQ79/100)*391.3))-1)</f>
        <v>1.5718647503976135</v>
      </c>
      <c r="AQ79" s="71">
        <f>AU79*AZ79</f>
        <v>15.8</v>
      </c>
      <c r="AR79" s="104">
        <v>10</v>
      </c>
      <c r="AS79" s="105">
        <f>AS31</f>
        <v>0.79</v>
      </c>
      <c r="AT79" s="75">
        <v>2</v>
      </c>
      <c r="AU79" s="77">
        <f>AT79*AS79</f>
        <v>1.58</v>
      </c>
      <c r="AV79" s="58">
        <f>0.9*F77*(F76-F78)*AG82*0.5*14.17*AP79/(1+AP79^2)/10</f>
        <v>577.25613161904187</v>
      </c>
      <c r="AW79" s="80" t="str">
        <f ca="1">IF(AK8&lt;=AV79,"verifica","non verifica")</f>
        <v>verifica</v>
      </c>
      <c r="AX79" s="76" t="s">
        <v>179</v>
      </c>
      <c r="AY79" s="104">
        <f>10</f>
        <v>10</v>
      </c>
      <c r="AZ79" s="58">
        <f>100/AY79</f>
        <v>10</v>
      </c>
      <c r="BA79" s="105">
        <f>(0.9*(F76-F78)*AQ79*391.3*AP79/1000)</f>
        <v>577.25613161904164</v>
      </c>
      <c r="BB79" s="80" t="str">
        <f ca="1">IF(AK8&lt;=BA79,"verifica","non verifica")</f>
        <v>verifica</v>
      </c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104" t="s">
        <v>151</v>
      </c>
      <c r="AP80" s="58">
        <f>SQRT(((0.5*AG82*14.17*F77)/((AQ80/100)*391.3))-1)</f>
        <v>2.0508871715220773</v>
      </c>
      <c r="AQ80" s="71">
        <f>AU80*AZ80</f>
        <v>10.533333333333335</v>
      </c>
      <c r="AR80" s="104">
        <v>10</v>
      </c>
      <c r="AS80" s="105">
        <f>AS79</f>
        <v>0.79</v>
      </c>
      <c r="AT80" s="75">
        <v>2</v>
      </c>
      <c r="AU80" s="78">
        <f>AT80*AS80</f>
        <v>1.58</v>
      </c>
      <c r="AV80" s="58">
        <f>0.9*F77*(F76-F78)*AG82*0.5*14.17*AP80/(1+AP80^2)/10</f>
        <v>502.11580214751547</v>
      </c>
      <c r="AW80" s="80" t="str">
        <f ca="1">IF(AK8&lt;=AV80,"verifica","non verifica")</f>
        <v>verifica</v>
      </c>
      <c r="AX80" s="76" t="str">
        <f>AX79</f>
        <v>fi 10 /</v>
      </c>
      <c r="AY80" s="104">
        <v>15</v>
      </c>
      <c r="AZ80" s="58">
        <f>100/AY80</f>
        <v>6.666666666666667</v>
      </c>
      <c r="BA80" s="105">
        <f>(0.9*(F76-F78)*AQ80*391.3*AP80/1000)</f>
        <v>502.11580214751541</v>
      </c>
      <c r="BB80" s="80" t="str">
        <f ca="1">IF(AK8&lt;=BA80,"verifica","non verifica")</f>
        <v>verifica</v>
      </c>
    </row>
    <row r="81" spans="1:40" x14ac:dyDescent="0.25">
      <c r="D81" s="5" t="s">
        <v>84</v>
      </c>
      <c r="E81" s="6">
        <f ca="1">INDEX(O$4:O$23,$W76,1)</f>
        <v>17.603999999999999</v>
      </c>
      <c r="F81" s="6">
        <f ca="1">INDEX(P$4:P$171,$W76,1)</f>
        <v>11.891</v>
      </c>
      <c r="G81" s="6">
        <f ca="1">INDEX(Q$4:Q$171,$W76,1)</f>
        <v>-0.55100000000000005</v>
      </c>
      <c r="H81" s="6">
        <f ca="1">INDEX(R$4:R$171,$W76,1)</f>
        <v>17.846</v>
      </c>
      <c r="I81" s="6">
        <f ca="1">INDEX(S$4:S$171,$W76,1)</f>
        <v>-0.65200000000000002</v>
      </c>
      <c r="J81" s="6">
        <f ca="1">INDEX(T$4:T$171,$W76,1)</f>
        <v>-1.0620000000000001</v>
      </c>
      <c r="AD81" s="49"/>
    </row>
    <row r="82" spans="1:40" ht="18" x14ac:dyDescent="0.35">
      <c r="D82" s="5" t="s">
        <v>85</v>
      </c>
      <c r="E82" s="6">
        <f t="shared" ref="E82:J82" ca="1" si="54">INDEX(E$4:E$171,$W76,1)</f>
        <v>36.295999999999999</v>
      </c>
      <c r="F82" s="6">
        <f t="shared" ca="1" si="54"/>
        <v>21.056000000000001</v>
      </c>
      <c r="G82" s="6">
        <f t="shared" ca="1" si="54"/>
        <v>112.542</v>
      </c>
      <c r="H82" s="6">
        <f t="shared" ca="1" si="54"/>
        <v>3.2589999999999999</v>
      </c>
      <c r="I82" s="6">
        <f t="shared" ca="1" si="54"/>
        <v>-5.3339999999999996</v>
      </c>
      <c r="J82" s="6">
        <f t="shared" ca="1" si="54"/>
        <v>-8.6750000000000007</v>
      </c>
      <c r="AD82" s="49"/>
      <c r="AF82" s="69" t="s">
        <v>146</v>
      </c>
      <c r="AG82" s="70">
        <f>1+AI87</f>
        <v>1.0095556373290318</v>
      </c>
    </row>
    <row r="83" spans="1:40" x14ac:dyDescent="0.25">
      <c r="D83" s="5" t="s">
        <v>86</v>
      </c>
      <c r="E83" s="6">
        <f t="shared" ref="E83:J83" ca="1" si="55">INDEX(O$4:O$171,$W76+2,1)</f>
        <v>10.877000000000001</v>
      </c>
      <c r="F83" s="6">
        <f t="shared" ca="1" si="55"/>
        <v>7.2770000000000001</v>
      </c>
      <c r="G83" s="6">
        <f t="shared" ca="1" si="55"/>
        <v>-0.30199999999999999</v>
      </c>
      <c r="H83" s="6">
        <f t="shared" ca="1" si="55"/>
        <v>9.9269999999999996</v>
      </c>
      <c r="I83" s="6">
        <f t="shared" ca="1" si="55"/>
        <v>-0.36799999999999999</v>
      </c>
      <c r="J83" s="6">
        <f t="shared" ca="1" si="55"/>
        <v>-0.59899999999999998</v>
      </c>
      <c r="AD83" s="49"/>
      <c r="AL83" s="109" t="s">
        <v>159</v>
      </c>
      <c r="AM83" s="109"/>
      <c r="AN83" s="109"/>
    </row>
    <row r="84" spans="1:40" ht="18" x14ac:dyDescent="0.35">
      <c r="D84" s="5" t="s">
        <v>87</v>
      </c>
      <c r="E84" s="6">
        <f t="shared" ref="E84:J84" ca="1" si="56">INDEX(E$4:E$171,$W76+2,1)</f>
        <v>20.997</v>
      </c>
      <c r="F84" s="6">
        <f t="shared" ca="1" si="56"/>
        <v>12.209</v>
      </c>
      <c r="G84" s="6">
        <f t="shared" ca="1" si="56"/>
        <v>65.022999999999996</v>
      </c>
      <c r="H84" s="6">
        <f t="shared" ca="1" si="56"/>
        <v>2.008</v>
      </c>
      <c r="I84" s="6">
        <f t="shared" ca="1" si="56"/>
        <v>-3.1160000000000001</v>
      </c>
      <c r="J84" s="6">
        <f t="shared" ca="1" si="56"/>
        <v>-5.0599999999999996</v>
      </c>
      <c r="M84" t="s">
        <v>88</v>
      </c>
      <c r="AD84" s="49"/>
      <c r="AF84" s="69" t="s">
        <v>147</v>
      </c>
      <c r="AG84" s="6">
        <f>AO7/(F76*F77)</f>
        <v>0.13578771428571426</v>
      </c>
      <c r="AH84" s="69" t="s">
        <v>149</v>
      </c>
      <c r="AI84" s="70">
        <f>AG84/$AG$40</f>
        <v>9.5827603589071463E-3</v>
      </c>
      <c r="AL84" s="109" t="s">
        <v>160</v>
      </c>
      <c r="AM84" s="109"/>
      <c r="AN84" s="109"/>
    </row>
    <row r="85" spans="1:40" x14ac:dyDescent="0.25">
      <c r="D85" s="5" t="s">
        <v>11</v>
      </c>
      <c r="E85" s="6">
        <f t="shared" ref="E85:J85" ca="1" si="57">INDEX(Y$4:Y$171,$W76+3,1)</f>
        <v>-500.44600000000003</v>
      </c>
      <c r="F85" s="6">
        <f t="shared" ca="1" si="57"/>
        <v>-306.34299999999996</v>
      </c>
      <c r="G85" s="6">
        <f t="shared" ca="1" si="57"/>
        <v>15.927</v>
      </c>
      <c r="H85" s="6">
        <f t="shared" ca="1" si="57"/>
        <v>-17.016999999999999</v>
      </c>
      <c r="I85" s="6">
        <f t="shared" ca="1" si="57"/>
        <v>-0.10599999999999998</v>
      </c>
      <c r="J85" s="6">
        <f t="shared" ca="1" si="57"/>
        <v>-0.16900000000000004</v>
      </c>
      <c r="K85" s="6">
        <f ca="1">L85*1.3</f>
        <v>-17.745000000000001</v>
      </c>
      <c r="L85" s="26">
        <f ca="1">-F76*F77*(M78-(M76+M77))*25/1000000*(MAX($C$4:$C$23)-B77)</f>
        <v>-13.65</v>
      </c>
      <c r="M85" t="s">
        <v>89</v>
      </c>
      <c r="AD85" s="49"/>
      <c r="AG85" s="6">
        <f>AO8/(F76*F77)</f>
        <v>0.15596752380952381</v>
      </c>
      <c r="AI85" s="70">
        <f>AG85/$AG$40</f>
        <v>1.1006882414221864E-2</v>
      </c>
      <c r="AL85" s="109" t="s">
        <v>161</v>
      </c>
      <c r="AM85" s="109"/>
      <c r="AN85" s="109"/>
    </row>
    <row r="86" spans="1:40" x14ac:dyDescent="0.25">
      <c r="AD86" s="49"/>
      <c r="AG86" s="6">
        <f>AO9/(F76*F77)</f>
        <v>0.15635185714285713</v>
      </c>
      <c r="AI86" s="70">
        <f>AG86/$AG$40</f>
        <v>1.1034005444097186E-2</v>
      </c>
      <c r="AL86" s="68"/>
      <c r="AM86" s="68"/>
      <c r="AN86" s="68"/>
    </row>
    <row r="87" spans="1:40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>AO10/(F76*F77)</f>
        <v>0.13540338095238094</v>
      </c>
      <c r="AI87" s="70">
        <f>AG87/$AG$40</f>
        <v>9.5556373290318231E-3</v>
      </c>
    </row>
    <row r="88" spans="1:40" ht="18" x14ac:dyDescent="0.35">
      <c r="D88" s="5" t="s">
        <v>84</v>
      </c>
      <c r="E88" s="6">
        <f t="shared" ref="E88:J88" ca="1" si="58">INDEX(O$4:O$171,$W76+1,1)</f>
        <v>-17.202000000000002</v>
      </c>
      <c r="F88" s="6">
        <f t="shared" ca="1" si="58"/>
        <v>-11.396000000000001</v>
      </c>
      <c r="G88" s="6">
        <f t="shared" ca="1" si="58"/>
        <v>0.46500000000000002</v>
      </c>
      <c r="H88" s="6">
        <f t="shared" ca="1" si="58"/>
        <v>-14.552</v>
      </c>
      <c r="I88" s="6">
        <f t="shared" ca="1" si="58"/>
        <v>0.52700000000000002</v>
      </c>
      <c r="J88" s="6">
        <f t="shared" ca="1" si="58"/>
        <v>0.85299999999999998</v>
      </c>
      <c r="AD88" s="49"/>
      <c r="AF88" s="103" t="s">
        <v>148</v>
      </c>
      <c r="AG88" s="103">
        <f>14.17</f>
        <v>14.17</v>
      </c>
    </row>
    <row r="89" spans="1:40" x14ac:dyDescent="0.25">
      <c r="D89" s="5" t="s">
        <v>85</v>
      </c>
      <c r="E89" s="6">
        <f t="shared" ref="E89:J89" ca="1" si="59">INDEX(E$4:E$171,$W76+1,1)</f>
        <v>-30.893999999999998</v>
      </c>
      <c r="F89" s="6">
        <f t="shared" ca="1" si="59"/>
        <v>-18.013999999999999</v>
      </c>
      <c r="G89" s="6">
        <f t="shared" ca="1" si="59"/>
        <v>-96.534000000000006</v>
      </c>
      <c r="H89" s="6">
        <f t="shared" ca="1" si="59"/>
        <v>-3.177</v>
      </c>
      <c r="I89" s="6">
        <f t="shared" ca="1" si="59"/>
        <v>4.6369999999999996</v>
      </c>
      <c r="J89" s="6">
        <f t="shared" ca="1" si="59"/>
        <v>7.5179999999999998</v>
      </c>
      <c r="AD89" s="49"/>
    </row>
    <row r="90" spans="1:40" x14ac:dyDescent="0.25">
      <c r="D90" s="5" t="s">
        <v>86</v>
      </c>
      <c r="E90" s="6">
        <f ca="1">E83</f>
        <v>10.877000000000001</v>
      </c>
      <c r="F90" s="6">
        <f t="shared" ref="F90:J92" ca="1" si="60">F83</f>
        <v>7.2770000000000001</v>
      </c>
      <c r="G90" s="6">
        <f t="shared" ca="1" si="60"/>
        <v>-0.30199999999999999</v>
      </c>
      <c r="H90" s="6">
        <f t="shared" ca="1" si="60"/>
        <v>9.9269999999999996</v>
      </c>
      <c r="I90" s="6">
        <f t="shared" ca="1" si="60"/>
        <v>-0.36799999999999999</v>
      </c>
      <c r="J90" s="6">
        <f t="shared" ca="1" si="60"/>
        <v>-0.59899999999999998</v>
      </c>
      <c r="AD90" s="49"/>
      <c r="AF90" s="103" t="s">
        <v>150</v>
      </c>
      <c r="AG90">
        <f ca="1">(0.5*14.17*F76*0.9*(F77-F78))/(2*AK8*10)+SQRT(((0.5*14.17*F76*0.9*(F77-F78))/(2*AK8*10))^2 -1)</f>
        <v>3.3090565082464662</v>
      </c>
    </row>
    <row r="91" spans="1:40" x14ac:dyDescent="0.25">
      <c r="D91" s="5" t="s">
        <v>87</v>
      </c>
      <c r="E91" s="6">
        <f ca="1">E84</f>
        <v>20.997</v>
      </c>
      <c r="F91" s="6">
        <f t="shared" ca="1" si="60"/>
        <v>12.209</v>
      </c>
      <c r="G91" s="6">
        <f t="shared" ca="1" si="60"/>
        <v>65.022999999999996</v>
      </c>
      <c r="H91" s="6">
        <f t="shared" ca="1" si="60"/>
        <v>2.008</v>
      </c>
      <c r="I91" s="6">
        <f t="shared" ca="1" si="60"/>
        <v>-3.1160000000000001</v>
      </c>
      <c r="J91" s="6">
        <f t="shared" ca="1" si="60"/>
        <v>-5.0599999999999996</v>
      </c>
      <c r="AD91" s="49"/>
    </row>
    <row r="92" spans="1:40" x14ac:dyDescent="0.25">
      <c r="D92" s="5" t="s">
        <v>11</v>
      </c>
      <c r="E92" s="6">
        <f ca="1">E85</f>
        <v>-500.44600000000003</v>
      </c>
      <c r="F92" s="6">
        <f t="shared" ca="1" si="60"/>
        <v>-306.34299999999996</v>
      </c>
      <c r="G92" s="6">
        <f t="shared" ca="1" si="60"/>
        <v>15.927</v>
      </c>
      <c r="H92" s="6">
        <f t="shared" ca="1" si="60"/>
        <v>-17.016999999999999</v>
      </c>
      <c r="I92" s="6">
        <f t="shared" ca="1" si="60"/>
        <v>-0.10599999999999998</v>
      </c>
      <c r="J92" s="6">
        <f t="shared" ca="1" si="60"/>
        <v>-0.16900000000000004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</row>
    <row r="93" spans="1:40" x14ac:dyDescent="0.25">
      <c r="AD93" s="49"/>
    </row>
    <row r="94" spans="1:40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</row>
    <row r="95" spans="1:40" x14ac:dyDescent="0.25">
      <c r="A95" s="27"/>
      <c r="B95" s="27"/>
      <c r="C95" s="27"/>
      <c r="D95" s="29" t="s">
        <v>84</v>
      </c>
      <c r="E95" s="31">
        <f ca="1">E81-(E81-E88)/$M78*$M76</f>
        <v>14.340937499999999</v>
      </c>
      <c r="F95" s="31">
        <f t="shared" ref="F95" ca="1" si="61">F81-(F81-F88)/$M78*$M76</f>
        <v>9.7078437500000003</v>
      </c>
      <c r="G95" s="31">
        <f ca="1">G81-(G81-G88)/$M78*$M76</f>
        <v>-0.45575000000000004</v>
      </c>
      <c r="H95" s="31">
        <f t="shared" ref="H95:J95" ca="1" si="62">H81-(H81-H88)/$M78*$M76</f>
        <v>14.808687500000001</v>
      </c>
      <c r="I95" s="31">
        <f t="shared" ca="1" si="62"/>
        <v>-0.54146875000000005</v>
      </c>
      <c r="J95" s="31">
        <f t="shared" ca="1" si="62"/>
        <v>-0.88246875000000002</v>
      </c>
      <c r="K95" s="31">
        <f ca="1">(ABS(G95)+ABS(I95))*SIGN(G95)</f>
        <v>-0.99721875000000004</v>
      </c>
      <c r="L95" s="31">
        <f ca="1">(ABS(H95)+ABS(J95))*SIGN(H95)</f>
        <v>15.691156250000001</v>
      </c>
      <c r="M95" s="31">
        <f ca="1">(ABS(K95)+0.3*ABS(L95))*SIGN(K95)</f>
        <v>-5.7045656249999999</v>
      </c>
      <c r="N95" s="31">
        <f t="shared" ref="N95:N99" ca="1" si="63">(ABS(L95)+0.3*ABS(K95))*SIGN(L95)</f>
        <v>15.990321875000001</v>
      </c>
      <c r="O95" s="31">
        <f ca="1">F95+M95</f>
        <v>4.0032781250000005</v>
      </c>
      <c r="P95" s="31">
        <f ca="1">F95-M95</f>
        <v>15.412409374999999</v>
      </c>
      <c r="Q95" s="31">
        <f ca="1">F95+N95</f>
        <v>25.698165625000001</v>
      </c>
      <c r="R95" s="31">
        <f ca="1">F95-N95</f>
        <v>-6.2824781250000008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</row>
    <row r="96" spans="1:40" x14ac:dyDescent="0.25">
      <c r="A96" s="27"/>
      <c r="B96" s="27"/>
      <c r="C96" s="27"/>
      <c r="D96" s="29" t="s">
        <v>85</v>
      </c>
      <c r="E96" s="31">
        <f ca="1">E82-(E82-E89)/$M78*$M76</f>
        <v>29.996937500000001</v>
      </c>
      <c r="F96" s="31">
        <f t="shared" ref="F96" ca="1" si="64">F82-(F82-F89)/$M78*$M76</f>
        <v>17.3931875</v>
      </c>
      <c r="G96" s="31">
        <f ca="1">G82-(G82-G89)/$M78*$M76</f>
        <v>92.941125</v>
      </c>
      <c r="H96" s="31">
        <f t="shared" ref="H96:J96" ca="1" si="65">H82-(H82-H89)/$M78*$M76</f>
        <v>2.6556249999999997</v>
      </c>
      <c r="I96" s="31">
        <f t="shared" ca="1" si="65"/>
        <v>-4.3992187499999993</v>
      </c>
      <c r="J96" s="31">
        <f t="shared" ca="1" si="65"/>
        <v>-7.1569062500000005</v>
      </c>
      <c r="K96" s="31">
        <f t="shared" ref="K96:L99" ca="1" si="66">(ABS(G96)+ABS(I96))*SIGN(G96)</f>
        <v>97.340343750000002</v>
      </c>
      <c r="L96" s="31">
        <f t="shared" ca="1" si="66"/>
        <v>9.8125312499999993</v>
      </c>
      <c r="M96" s="31">
        <f t="shared" ref="M96:M99" ca="1" si="67">(ABS(K96)+0.3*ABS(L96))*SIGN(K96)</f>
        <v>100.284103125</v>
      </c>
      <c r="N96" s="31">
        <f t="shared" ca="1" si="63"/>
        <v>39.014634375</v>
      </c>
      <c r="O96" s="31">
        <f t="shared" ref="O96:O98" ca="1" si="68">F96+M96</f>
        <v>117.677290625</v>
      </c>
      <c r="P96" s="31">
        <f t="shared" ref="P96:P98" ca="1" si="69">F96-M96</f>
        <v>-82.890915625000005</v>
      </c>
      <c r="Q96" s="31">
        <f t="shared" ref="Q96:Q98" ca="1" si="70">F96+N96</f>
        <v>56.407821874999996</v>
      </c>
      <c r="R96" s="31">
        <f t="shared" ref="R96:R98" ca="1" si="71">F96-N96</f>
        <v>-21.621446875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</row>
    <row r="97" spans="1:30" x14ac:dyDescent="0.25">
      <c r="A97" s="27"/>
      <c r="B97" s="27"/>
      <c r="C97" s="27"/>
      <c r="D97" s="29" t="s">
        <v>86</v>
      </c>
      <c r="E97" s="31">
        <f ca="1">E83</f>
        <v>10.877000000000001</v>
      </c>
      <c r="F97" s="31">
        <f ca="1">F83</f>
        <v>7.2770000000000001</v>
      </c>
      <c r="G97" s="31">
        <f t="shared" ref="G97:J99" ca="1" si="72">G83</f>
        <v>-0.30199999999999999</v>
      </c>
      <c r="H97" s="31">
        <f t="shared" ca="1" si="72"/>
        <v>9.9269999999999996</v>
      </c>
      <c r="I97" s="31">
        <f t="shared" ca="1" si="72"/>
        <v>-0.36799999999999999</v>
      </c>
      <c r="J97" s="31">
        <f t="shared" ca="1" si="72"/>
        <v>-0.59899999999999998</v>
      </c>
      <c r="K97" s="31">
        <f t="shared" ca="1" si="66"/>
        <v>-0.66999999999999993</v>
      </c>
      <c r="L97" s="31">
        <f t="shared" ca="1" si="66"/>
        <v>10.526</v>
      </c>
      <c r="M97" s="31">
        <f t="shared" ca="1" si="67"/>
        <v>-3.8277999999999999</v>
      </c>
      <c r="N97" s="31">
        <f t="shared" ca="1" si="63"/>
        <v>10.727</v>
      </c>
      <c r="O97" s="31">
        <f t="shared" ca="1" si="68"/>
        <v>3.4492000000000003</v>
      </c>
      <c r="P97" s="31">
        <f t="shared" ca="1" si="69"/>
        <v>11.104800000000001</v>
      </c>
      <c r="Q97" s="31">
        <f t="shared" ca="1" si="70"/>
        <v>18.004000000000001</v>
      </c>
      <c r="R97" s="31">
        <f t="shared" ca="1" si="71"/>
        <v>-3.45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</row>
    <row r="98" spans="1:30" x14ac:dyDescent="0.25">
      <c r="A98" s="27"/>
      <c r="B98" s="27"/>
      <c r="C98" s="27"/>
      <c r="D98" s="29" t="s">
        <v>87</v>
      </c>
      <c r="E98" s="31">
        <f ca="1">E84</f>
        <v>20.997</v>
      </c>
      <c r="F98" s="31">
        <f ca="1">F84</f>
        <v>12.209</v>
      </c>
      <c r="G98" s="31">
        <f t="shared" ca="1" si="72"/>
        <v>65.022999999999996</v>
      </c>
      <c r="H98" s="31">
        <f t="shared" ca="1" si="72"/>
        <v>2.008</v>
      </c>
      <c r="I98" s="31">
        <f t="shared" ca="1" si="72"/>
        <v>-3.1160000000000001</v>
      </c>
      <c r="J98" s="31">
        <f t="shared" ca="1" si="72"/>
        <v>-5.0599999999999996</v>
      </c>
      <c r="K98" s="31">
        <f t="shared" ca="1" si="66"/>
        <v>68.138999999999996</v>
      </c>
      <c r="L98" s="31">
        <f t="shared" ca="1" si="66"/>
        <v>7.0679999999999996</v>
      </c>
      <c r="M98" s="31">
        <f t="shared" ca="1" si="67"/>
        <v>70.259399999999999</v>
      </c>
      <c r="N98" s="31">
        <f t="shared" ca="1" si="63"/>
        <v>27.509699999999995</v>
      </c>
      <c r="O98" s="31">
        <f t="shared" ca="1" si="68"/>
        <v>82.468400000000003</v>
      </c>
      <c r="P98" s="31">
        <f t="shared" ca="1" si="69"/>
        <v>-58.050399999999996</v>
      </c>
      <c r="Q98" s="31">
        <f t="shared" ca="1" si="70"/>
        <v>39.718699999999998</v>
      </c>
      <c r="R98" s="31">
        <f t="shared" ca="1" si="71"/>
        <v>-15.300699999999996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</row>
    <row r="99" spans="1:30" x14ac:dyDescent="0.25">
      <c r="A99" s="27"/>
      <c r="B99" s="27"/>
      <c r="C99" s="27"/>
      <c r="D99" s="29" t="s">
        <v>11</v>
      </c>
      <c r="E99" s="31">
        <f ca="1">E85+K85</f>
        <v>-518.19100000000003</v>
      </c>
      <c r="F99" s="31">
        <f ca="1">F85+L85</f>
        <v>-319.99299999999994</v>
      </c>
      <c r="G99" s="31">
        <f t="shared" ca="1" si="72"/>
        <v>15.927</v>
      </c>
      <c r="H99" s="31">
        <f t="shared" ca="1" si="72"/>
        <v>-17.016999999999999</v>
      </c>
      <c r="I99" s="31">
        <f t="shared" ca="1" si="72"/>
        <v>-0.10599999999999998</v>
      </c>
      <c r="J99" s="31">
        <f t="shared" ca="1" si="72"/>
        <v>-0.16900000000000004</v>
      </c>
      <c r="K99" s="31">
        <f t="shared" ca="1" si="66"/>
        <v>16.033000000000001</v>
      </c>
      <c r="L99" s="31">
        <f t="shared" ca="1" si="66"/>
        <v>-17.186</v>
      </c>
      <c r="M99" s="31">
        <f t="shared" ca="1" si="67"/>
        <v>21.188800000000001</v>
      </c>
      <c r="N99" s="31">
        <f t="shared" ca="1" si="63"/>
        <v>-21.995899999999999</v>
      </c>
      <c r="O99" s="31">
        <f ca="1">F99+M99</f>
        <v>-298.80419999999992</v>
      </c>
      <c r="P99" s="31">
        <f ca="1">F99-M99</f>
        <v>-341.18179999999995</v>
      </c>
      <c r="Q99" s="31">
        <f ca="1">F99+N99</f>
        <v>-341.98889999999994</v>
      </c>
      <c r="R99" s="31">
        <f ca="1">F99-N99</f>
        <v>-297.99709999999993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</row>
    <row r="100" spans="1:30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</row>
    <row r="101" spans="1:30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</row>
    <row r="102" spans="1:30" x14ac:dyDescent="0.25">
      <c r="A102" s="27"/>
      <c r="B102" s="27"/>
      <c r="C102" s="27"/>
      <c r="D102" s="29" t="s">
        <v>84</v>
      </c>
      <c r="E102" s="31">
        <f ca="1">E88+(E81-E88)/$M78*$M77</f>
        <v>-13.938937500000002</v>
      </c>
      <c r="F102" s="31">
        <f t="shared" ref="F102" ca="1" si="73">F88+(F81-F88)/$M78*$M77</f>
        <v>-9.2128437500000011</v>
      </c>
      <c r="G102" s="31">
        <f ca="1">G88+(G81-G88)/$M78*$M77</f>
        <v>0.36975000000000002</v>
      </c>
      <c r="H102" s="31">
        <f t="shared" ref="H102:J102" ca="1" si="74">H88+(H81-H88)/$M78*$M77</f>
        <v>-11.514687500000001</v>
      </c>
      <c r="I102" s="31">
        <f t="shared" ca="1" si="74"/>
        <v>0.41646875000000005</v>
      </c>
      <c r="J102" s="31">
        <f t="shared" ca="1" si="74"/>
        <v>0.67346874999999995</v>
      </c>
      <c r="K102" s="31">
        <f ca="1">(ABS(G102)+ABS(I102))*SIGN(G102)</f>
        <v>0.78621875000000008</v>
      </c>
      <c r="L102" s="31">
        <f ca="1">(ABS(H102)+ABS(J102))*SIGN(H102)</f>
        <v>-12.18815625</v>
      </c>
      <c r="M102" s="31">
        <f t="shared" ref="M102:M106" ca="1" si="75">(ABS(K102)+0.3*ABS(L102))*SIGN(K102)</f>
        <v>4.4426656250000001</v>
      </c>
      <c r="N102" s="31">
        <f t="shared" ref="N102:N106" ca="1" si="76">(ABS(L102)+0.3*ABS(K102))*SIGN(L102)</f>
        <v>-12.424021875000001</v>
      </c>
      <c r="O102" s="31">
        <f ca="1">F102+M102</f>
        <v>-4.770178125000001</v>
      </c>
      <c r="P102" s="31">
        <f ca="1">F102-M102</f>
        <v>-13.655509375000001</v>
      </c>
      <c r="Q102" s="31">
        <f ca="1">F102+N102</f>
        <v>-21.636865625000002</v>
      </c>
      <c r="R102" s="31">
        <f ca="1">F102-N102</f>
        <v>3.211178125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</row>
    <row r="103" spans="1:30" x14ac:dyDescent="0.25">
      <c r="A103" s="27"/>
      <c r="B103" s="27"/>
      <c r="C103" s="27"/>
      <c r="D103" s="29" t="s">
        <v>85</v>
      </c>
      <c r="E103" s="31">
        <f t="shared" ref="E103:F103" ca="1" si="77">E89+(E82-E89)/$M78*$M77</f>
        <v>-24.5949375</v>
      </c>
      <c r="F103" s="31">
        <f t="shared" ca="1" si="77"/>
        <v>-14.351187499999998</v>
      </c>
      <c r="G103" s="31">
        <f ca="1">G89+(G82-G89)/$M78*$M77</f>
        <v>-76.933125000000004</v>
      </c>
      <c r="H103" s="31">
        <f t="shared" ref="H103:J103" ca="1" si="78">H89+(H82-H89)/$M78*$M77</f>
        <v>-2.5736249999999998</v>
      </c>
      <c r="I103" s="31">
        <f t="shared" ca="1" si="78"/>
        <v>3.7022187499999997</v>
      </c>
      <c r="J103" s="31">
        <f t="shared" ca="1" si="78"/>
        <v>5.9999062499999996</v>
      </c>
      <c r="K103" s="31">
        <f t="shared" ref="K103:L106" ca="1" si="79">(ABS(G103)+ABS(I103))*SIGN(G103)</f>
        <v>-80.635343750000004</v>
      </c>
      <c r="L103" s="31">
        <f t="shared" ca="1" si="79"/>
        <v>-8.5735312499999985</v>
      </c>
      <c r="M103" s="31">
        <f t="shared" ca="1" si="75"/>
        <v>-83.207403124999999</v>
      </c>
      <c r="N103" s="31">
        <f t="shared" ca="1" si="76"/>
        <v>-32.764134374999998</v>
      </c>
      <c r="O103" s="31">
        <f t="shared" ref="O103:O105" ca="1" si="80">F103+M103</f>
        <v>-97.558590624999994</v>
      </c>
      <c r="P103" s="31">
        <f t="shared" ref="P103:P105" ca="1" si="81">F103-M103</f>
        <v>68.856215625000004</v>
      </c>
      <c r="Q103" s="31">
        <f t="shared" ref="Q103:Q105" ca="1" si="82">F103+N103</f>
        <v>-47.115321874999992</v>
      </c>
      <c r="R103" s="31">
        <f t="shared" ref="R103:R105" ca="1" si="83">F103-N103</f>
        <v>18.412946874999999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</row>
    <row r="104" spans="1:30" x14ac:dyDescent="0.25">
      <c r="A104" s="27"/>
      <c r="B104" s="27"/>
      <c r="C104" s="27"/>
      <c r="D104" s="29" t="s">
        <v>86</v>
      </c>
      <c r="E104" s="31">
        <f ca="1">E97</f>
        <v>10.877000000000001</v>
      </c>
      <c r="F104" s="31">
        <f t="shared" ref="F104:J105" ca="1" si="84">F97</f>
        <v>7.2770000000000001</v>
      </c>
      <c r="G104" s="31">
        <f t="shared" ca="1" si="84"/>
        <v>-0.30199999999999999</v>
      </c>
      <c r="H104" s="31">
        <f t="shared" ca="1" si="84"/>
        <v>9.9269999999999996</v>
      </c>
      <c r="I104" s="31">
        <f t="shared" ca="1" si="84"/>
        <v>-0.36799999999999999</v>
      </c>
      <c r="J104" s="31">
        <f t="shared" ca="1" si="84"/>
        <v>-0.59899999999999998</v>
      </c>
      <c r="K104" s="31">
        <f t="shared" ca="1" si="79"/>
        <v>-0.66999999999999993</v>
      </c>
      <c r="L104" s="31">
        <f t="shared" ca="1" si="79"/>
        <v>10.526</v>
      </c>
      <c r="M104" s="31">
        <f t="shared" ca="1" si="75"/>
        <v>-3.8277999999999999</v>
      </c>
      <c r="N104" s="31">
        <f t="shared" ca="1" si="76"/>
        <v>10.727</v>
      </c>
      <c r="O104" s="31">
        <f t="shared" ca="1" si="80"/>
        <v>3.4492000000000003</v>
      </c>
      <c r="P104" s="31">
        <f t="shared" ca="1" si="81"/>
        <v>11.104800000000001</v>
      </c>
      <c r="Q104" s="31">
        <f t="shared" ca="1" si="82"/>
        <v>18.004000000000001</v>
      </c>
      <c r="R104" s="31">
        <f t="shared" ca="1" si="83"/>
        <v>-3.45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</row>
    <row r="105" spans="1:30" x14ac:dyDescent="0.25">
      <c r="A105" s="27"/>
      <c r="B105" s="27"/>
      <c r="C105" s="27"/>
      <c r="D105" s="29" t="s">
        <v>87</v>
      </c>
      <c r="E105" s="31">
        <f ca="1">E98</f>
        <v>20.997</v>
      </c>
      <c r="F105" s="31">
        <f t="shared" ca="1" si="84"/>
        <v>12.209</v>
      </c>
      <c r="G105" s="31">
        <f t="shared" ca="1" si="84"/>
        <v>65.022999999999996</v>
      </c>
      <c r="H105" s="31">
        <f t="shared" ca="1" si="84"/>
        <v>2.008</v>
      </c>
      <c r="I105" s="31">
        <f t="shared" ca="1" si="84"/>
        <v>-3.1160000000000001</v>
      </c>
      <c r="J105" s="31">
        <f t="shared" ca="1" si="84"/>
        <v>-5.0599999999999996</v>
      </c>
      <c r="K105" s="31">
        <f t="shared" ca="1" si="79"/>
        <v>68.138999999999996</v>
      </c>
      <c r="L105" s="31">
        <f t="shared" ca="1" si="79"/>
        <v>7.0679999999999996</v>
      </c>
      <c r="M105" s="31">
        <f t="shared" ca="1" si="75"/>
        <v>70.259399999999999</v>
      </c>
      <c r="N105" s="31">
        <f t="shared" ca="1" si="76"/>
        <v>27.509699999999995</v>
      </c>
      <c r="O105" s="31">
        <f t="shared" ca="1" si="80"/>
        <v>82.468400000000003</v>
      </c>
      <c r="P105" s="31">
        <f t="shared" ca="1" si="81"/>
        <v>-58.050399999999996</v>
      </c>
      <c r="Q105" s="31">
        <f t="shared" ca="1" si="82"/>
        <v>39.718699999999998</v>
      </c>
      <c r="R105" s="31">
        <f t="shared" ca="1" si="83"/>
        <v>-15.300699999999996</v>
      </c>
      <c r="S105" s="27"/>
      <c r="T105" s="27"/>
      <c r="U105" s="27"/>
      <c r="V105" s="27"/>
      <c r="W105" s="27"/>
      <c r="X105" s="54" t="s">
        <v>171</v>
      </c>
      <c r="Y105" s="60" t="str">
        <f>IF((V117+V118)*2&gt;F77*F76*0.01,"verifica","non verifica")</f>
        <v>verifica</v>
      </c>
      <c r="Z105" s="88" t="s">
        <v>171</v>
      </c>
      <c r="AA105" s="110" t="str">
        <f>IF((V118+V117)*2&lt;=F77*F76*0.025,"verifica","non verifica")</f>
        <v>verifica</v>
      </c>
      <c r="AB105" s="110"/>
      <c r="AC105" s="27"/>
      <c r="AD105" s="52"/>
    </row>
    <row r="106" spans="1:30" x14ac:dyDescent="0.25">
      <c r="A106" s="27"/>
      <c r="B106" s="27"/>
      <c r="C106" s="27"/>
      <c r="D106" s="29" t="s">
        <v>11</v>
      </c>
      <c r="E106" s="31">
        <f ca="1">E92+K92</f>
        <v>-535.44850000000008</v>
      </c>
      <c r="F106" s="31">
        <f ca="1">F92+L92</f>
        <v>-333.26799999999997</v>
      </c>
      <c r="G106" s="31">
        <f t="shared" ref="G106:J106" ca="1" si="85">G92</f>
        <v>15.927</v>
      </c>
      <c r="H106" s="31">
        <f t="shared" ca="1" si="85"/>
        <v>-17.016999999999999</v>
      </c>
      <c r="I106" s="31">
        <f t="shared" ca="1" si="85"/>
        <v>-0.10599999999999998</v>
      </c>
      <c r="J106" s="31">
        <f t="shared" ca="1" si="85"/>
        <v>-0.16900000000000004</v>
      </c>
      <c r="K106" s="31">
        <f t="shared" ca="1" si="79"/>
        <v>16.033000000000001</v>
      </c>
      <c r="L106" s="31">
        <f t="shared" ca="1" si="79"/>
        <v>-17.186</v>
      </c>
      <c r="M106" s="31">
        <f t="shared" ca="1" si="75"/>
        <v>21.188800000000001</v>
      </c>
      <c r="N106" s="31">
        <f t="shared" ca="1" si="76"/>
        <v>-21.995899999999999</v>
      </c>
      <c r="O106" s="31">
        <f ca="1">F106+M106</f>
        <v>-312.07919999999996</v>
      </c>
      <c r="P106" s="31">
        <f ca="1">F106-M106</f>
        <v>-354.45679999999999</v>
      </c>
      <c r="Q106" s="31">
        <f ca="1">F106+N106</f>
        <v>-355.26389999999998</v>
      </c>
      <c r="R106" s="31">
        <f ca="1">F106-N106</f>
        <v>-311.27209999999997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</row>
    <row r="107" spans="1:30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</row>
    <row r="108" spans="1:30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</row>
    <row r="109" spans="1:30" x14ac:dyDescent="0.25">
      <c r="A109" s="5">
        <f ca="1">B76</f>
        <v>16</v>
      </c>
      <c r="D109" s="5" t="s">
        <v>84</v>
      </c>
      <c r="E109" s="34">
        <f ca="1">E95</f>
        <v>14.340937499999999</v>
      </c>
      <c r="F109" s="6">
        <f t="shared" ref="F109:I110" ca="1" si="86">O95</f>
        <v>4.0032781250000005</v>
      </c>
      <c r="G109" s="6">
        <f t="shared" ca="1" si="86"/>
        <v>15.412409374999999</v>
      </c>
      <c r="H109" s="35">
        <f t="shared" ca="1" si="86"/>
        <v>25.698165625000001</v>
      </c>
      <c r="I109" s="35">
        <f t="shared" ca="1" si="86"/>
        <v>-6.2824781250000008</v>
      </c>
      <c r="J109" s="6">
        <f>INDEX($N$275:$N$286,MATCH(A111,$L$275:$L$286,-1),1)</f>
        <v>36.864550399039778</v>
      </c>
      <c r="K109" s="34">
        <f ca="1">MAX(ABS(F109),IF(J109="---",0,0.3*J109))</f>
        <v>11.059365119711932</v>
      </c>
      <c r="L109" s="34">
        <f ca="1">MAX(ABS(G109),IF(J109="---",0,0.3*J109))</f>
        <v>15.412409374999999</v>
      </c>
      <c r="M109" s="34">
        <f ca="1">MAX(ABS(H109),J109)</f>
        <v>36.864550399039778</v>
      </c>
      <c r="N109" s="34">
        <f ca="1">MAX(ABS(I109),J109)</f>
        <v>36.864550399039778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7">MAX(L109-$Z77*(1-((0.48*$Z76+L111)/(0.48*$Z76))^2),0)/(($F77-2*$F78)*$O$2)*1000</f>
        <v>0</v>
      </c>
      <c r="S109" s="36">
        <f t="shared" ca="1" si="87"/>
        <v>0</v>
      </c>
      <c r="T109" s="36">
        <f ca="1">MAX(N109-$Z77*(1-((0.48*$Z76+N111)/(0.48*$Z76))^2),0)/(($F77-2*$F78)*$O$2)*1000</f>
        <v>0</v>
      </c>
      <c r="U109" s="34">
        <f ca="1">MAX(P109:T109)</f>
        <v>0</v>
      </c>
      <c r="V109" s="26">
        <f>V117</f>
        <v>9.36</v>
      </c>
      <c r="W109" s="7">
        <f>2*V109*$O$2/10</f>
        <v>732.52173913043475</v>
      </c>
      <c r="X109" s="6">
        <f>W109*(F77-2*F78)/200</f>
        <v>80.577391304347827</v>
      </c>
      <c r="Y109" s="5"/>
      <c r="Z109" s="16"/>
      <c r="AD109" s="49"/>
    </row>
    <row r="110" spans="1:30" x14ac:dyDescent="0.25">
      <c r="A110" s="29" t="s">
        <v>67</v>
      </c>
      <c r="D110" s="5" t="s">
        <v>85</v>
      </c>
      <c r="E110" s="34">
        <f ca="1">E96</f>
        <v>29.996937500000001</v>
      </c>
      <c r="F110" s="35">
        <f t="shared" ca="1" si="86"/>
        <v>117.677290625</v>
      </c>
      <c r="G110" s="35">
        <f t="shared" ca="1" si="86"/>
        <v>-82.890915625000005</v>
      </c>
      <c r="H110" s="6">
        <f t="shared" ca="1" si="86"/>
        <v>56.407821874999996</v>
      </c>
      <c r="I110" s="6">
        <f t="shared" ca="1" si="86"/>
        <v>-21.621446875</v>
      </c>
      <c r="J110" s="6">
        <f>INDEX($O$275:$O$286,MATCH(A111,$L$275:$L$286,-1),1)</f>
        <v>157.52555839232983</v>
      </c>
      <c r="K110" s="34">
        <f ca="1">MAX(ABS(F110),J110)</f>
        <v>157.52555839232983</v>
      </c>
      <c r="L110" s="34">
        <f ca="1">MAX(ABS(G110),J110)</f>
        <v>157.52555839232983</v>
      </c>
      <c r="M110" s="34">
        <f ca="1">MAX(ABS(H110),IF(J110="---",0,0.3*J110))</f>
        <v>56.407821874999996</v>
      </c>
      <c r="N110" s="34">
        <f ca="1">MAX(ABS(I110),IF(J110="---",0,0.3*J110))</f>
        <v>47.257667517698948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2.6332835577952993</v>
      </c>
      <c r="R110" s="36">
        <f t="shared" ref="R110:T110" ca="1" si="88">MAX(L110-$Z78*(1-((0.48*$Z76+L111)/(0.48*$Z76))^2),0)/(($F76-2*$F78)*$O$2)*1000</f>
        <v>2.1589188882851462</v>
      </c>
      <c r="S110" s="36">
        <f t="shared" ca="1" si="88"/>
        <v>0</v>
      </c>
      <c r="T110" s="36">
        <f t="shared" ca="1" si="88"/>
        <v>0</v>
      </c>
      <c r="U110" s="34">
        <f ca="1">MAX(P110:T110)</f>
        <v>2.6332835577952993</v>
      </c>
      <c r="V110" s="26">
        <v>9.42</v>
      </c>
      <c r="W110" s="7">
        <f>2*V110*$O$2/10</f>
        <v>737.21739130434787</v>
      </c>
      <c r="X110" s="6">
        <f>W110*(F76-2*F78)/200</f>
        <v>228.53739130434784</v>
      </c>
      <c r="Y110" s="5"/>
      <c r="Z110" s="16"/>
      <c r="AD110" s="49"/>
    </row>
    <row r="111" spans="1:30" x14ac:dyDescent="0.25">
      <c r="A111" s="5">
        <f>B77</f>
        <v>4</v>
      </c>
      <c r="D111" s="5" t="s">
        <v>11</v>
      </c>
      <c r="E111" s="37">
        <f ca="1">E99</f>
        <v>-518.19100000000003</v>
      </c>
      <c r="F111" s="7">
        <f ca="1">O99</f>
        <v>-298.80419999999992</v>
      </c>
      <c r="G111" s="7">
        <f ca="1">P99</f>
        <v>-341.18179999999995</v>
      </c>
      <c r="H111" s="7">
        <f ca="1">Q99</f>
        <v>-341.98889999999994</v>
      </c>
      <c r="I111" s="7">
        <f ca="1">R99</f>
        <v>-297.99709999999993</v>
      </c>
      <c r="K111" s="34">
        <f ca="1">F111</f>
        <v>-298.80419999999992</v>
      </c>
      <c r="L111" s="34">
        <f t="shared" ref="L111:N111" ca="1" si="89">G111</f>
        <v>-341.18179999999995</v>
      </c>
      <c r="M111" s="34">
        <f t="shared" ca="1" si="89"/>
        <v>-341.98889999999994</v>
      </c>
      <c r="N111" s="34">
        <f t="shared" ca="1" si="89"/>
        <v>-297.99709999999993</v>
      </c>
      <c r="AD111" s="49"/>
    </row>
    <row r="112" spans="1:30" x14ac:dyDescent="0.25">
      <c r="D112" s="15" t="s">
        <v>105</v>
      </c>
      <c r="E112" s="6">
        <f ca="1">($Z77+$X109)*(1-ABS((0.48*$Z76+E111)/(0.48*$Z76+$W109))^(1+1/(1+$W109/$Z76)))</f>
        <v>148.19469619663019</v>
      </c>
      <c r="K112" s="6">
        <f t="shared" ref="K112:N112" ca="1" si="90">($Z77+$X109)*(1-ABS((0.48*$Z76+K111)/(0.48*$Z76+$W109))^(1+1/(1+$W109/$Z76)))</f>
        <v>129.39889448947125</v>
      </c>
      <c r="L112" s="6">
        <f t="shared" ca="1" si="90"/>
        <v>133.28152971159344</v>
      </c>
      <c r="M112" s="6">
        <f t="shared" ca="1" si="90"/>
        <v>133.3543183432333</v>
      </c>
      <c r="N112" s="6">
        <f t="shared" ca="1" si="90"/>
        <v>129.32379315969354</v>
      </c>
      <c r="AD112" s="49"/>
    </row>
    <row r="113" spans="1:59" x14ac:dyDescent="0.25">
      <c r="D113" s="15" t="s">
        <v>106</v>
      </c>
      <c r="E113" s="6">
        <f ca="1">($Z78+$X110)*(1-ABS((0.48*$Z76+E111)/(0.48*$Z76+$W110))^(1+1/(1+$W110/$Z76)))</f>
        <v>378.09078220074264</v>
      </c>
      <c r="K113" s="6">
        <f t="shared" ref="K113:N113" ca="1" si="91">($Z78+$X110)*(1-ABS((0.48*$Z76+K111)/(0.48*$Z76+$W110))^(1+1/(1+$W110/$Z76)))</f>
        <v>330.35308799158997</v>
      </c>
      <c r="L113" s="6">
        <f t="shared" ca="1" si="91"/>
        <v>340.213407222726</v>
      </c>
      <c r="M113" s="6">
        <f t="shared" ca="1" si="91"/>
        <v>340.39826453400718</v>
      </c>
      <c r="N113" s="6">
        <f t="shared" ca="1" si="91"/>
        <v>330.16236479325289</v>
      </c>
      <c r="AD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5.2450626616289013E-2</v>
      </c>
      <c r="K114" s="38">
        <f t="shared" ref="K114:N114" ca="1" si="92">ABS(K109/K112)^1.5+ABS(K110/K113)^1.5</f>
        <v>0.35426132808569222</v>
      </c>
      <c r="L114" s="38">
        <f t="shared" ca="1" si="92"/>
        <v>0.35438783266002027</v>
      </c>
      <c r="M114" s="38">
        <f t="shared" ca="1" si="92"/>
        <v>0.21280305055319243</v>
      </c>
      <c r="N114" s="38">
        <f t="shared" ca="1" si="92"/>
        <v>0.20634570037253955</v>
      </c>
      <c r="AD114" s="49"/>
    </row>
    <row r="115" spans="1:59" x14ac:dyDescent="0.25">
      <c r="AD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</row>
    <row r="117" spans="1:59" x14ac:dyDescent="0.25">
      <c r="D117" s="5" t="s">
        <v>84</v>
      </c>
      <c r="E117" s="34">
        <f ca="1">E102</f>
        <v>-13.938937500000002</v>
      </c>
      <c r="F117" s="6">
        <f t="shared" ref="F117:I118" ca="1" si="93">O102</f>
        <v>-4.770178125000001</v>
      </c>
      <c r="G117" s="6">
        <f t="shared" ca="1" si="93"/>
        <v>-13.655509375000001</v>
      </c>
      <c r="H117" s="35">
        <f t="shared" ca="1" si="93"/>
        <v>-21.636865625000002</v>
      </c>
      <c r="I117" s="35">
        <f t="shared" ca="1" si="93"/>
        <v>3.211178125</v>
      </c>
      <c r="J117" s="6">
        <f>INDEX($N$275:$N$286,MATCH(A111,$L$275:$L$286,-1)+1,1)</f>
        <v>23.820171027071854</v>
      </c>
      <c r="K117" s="34">
        <f ca="1">MAX(ABS(F117),IF(J117="---",0,0.3*J117))</f>
        <v>7.1460513081215558</v>
      </c>
      <c r="L117" s="34">
        <f ca="1">MAX(ABS(G117),IF(J117="---",0,0.3*J117))</f>
        <v>13.655509375000001</v>
      </c>
      <c r="M117" s="34">
        <f ca="1">MAX(ABS(H117),J117)</f>
        <v>23.820171027071854</v>
      </c>
      <c r="N117" s="34">
        <f ca="1">MAX(ABS(I117),J117)</f>
        <v>23.820171027071854</v>
      </c>
      <c r="O117" s="13" t="s">
        <v>103</v>
      </c>
      <c r="P117" s="36">
        <f t="shared" ref="P117" ca="1" si="94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0</v>
      </c>
      <c r="T117" s="36">
        <f ca="1">MAX(N117-$Z77*(1-((0.48*$Z76+N119)/(0.48*$Z76))^2),0)/(($F77-2*$F78)*$O$2)*1000</f>
        <v>0</v>
      </c>
      <c r="U117" s="34">
        <f ca="1">MAX(P117:T117)</f>
        <v>0</v>
      </c>
      <c r="V117" s="26">
        <f>9.36</f>
        <v>9.36</v>
      </c>
      <c r="W117" s="7">
        <f>2*V117*$O$2/10</f>
        <v>732.52173913043475</v>
      </c>
      <c r="X117" s="6">
        <f>W117*(F77-2*F78)/200</f>
        <v>80.577391304347827</v>
      </c>
      <c r="AD117" s="49"/>
    </row>
    <row r="118" spans="1:59" x14ac:dyDescent="0.25">
      <c r="D118" s="5" t="s">
        <v>85</v>
      </c>
      <c r="E118" s="34">
        <f ca="1">E103</f>
        <v>-24.5949375</v>
      </c>
      <c r="F118" s="35">
        <f t="shared" ca="1" si="93"/>
        <v>-97.558590624999994</v>
      </c>
      <c r="G118" s="35">
        <f t="shared" ca="1" si="93"/>
        <v>68.856215625000004</v>
      </c>
      <c r="H118" s="6">
        <f t="shared" ca="1" si="93"/>
        <v>-47.115321874999992</v>
      </c>
      <c r="I118" s="6">
        <f t="shared" ca="1" si="93"/>
        <v>18.412946874999999</v>
      </c>
      <c r="J118" s="6">
        <f>INDEX($O$275:$O$286,MATCH(A111,$L$275:$L$286,-1)+1,1)</f>
        <v>137.19433606189304</v>
      </c>
      <c r="K118" s="34">
        <f ca="1">MAX(ABS(F118),J118)</f>
        <v>137.19433606189304</v>
      </c>
      <c r="L118" s="34">
        <f ca="1">MAX(ABS(G118),J118)</f>
        <v>137.19433606189304</v>
      </c>
      <c r="M118" s="34">
        <f ca="1">MAX(ABS(H118),IF(J118="---",0,0.3*J118))</f>
        <v>47.115321874999992</v>
      </c>
      <c r="N118" s="34">
        <f ca="1">MAX(ABS(I118),IF(J118="---",0,0.3*J118))</f>
        <v>41.158300818567909</v>
      </c>
      <c r="O118" s="13" t="s">
        <v>104</v>
      </c>
      <c r="P118" s="36">
        <f t="shared" ref="P118" ca="1" si="95">MAX(E118-$Z78*(1-((0.48*$Z76+E119)/(0.48*$Z76))^2),0)/(($F76-2*$F78)*$O$2)*1000</f>
        <v>0</v>
      </c>
      <c r="Q118" s="36">
        <f ca="1">MAX(K118-$Z78*(1-((0.48*$Z76+K119)/(0.48*$Z76))^2),0)/(($F76-2*$F78)*$O$2)*1000</f>
        <v>1.6447095994902163</v>
      </c>
      <c r="R118" s="36">
        <f ca="1">MAX(L118-$Z78*(1-((0.48*$Z76+L119)/(0.48*$Z76))^2),0)/(($F76-2*$F78)*$O$2)*1000</f>
        <v>1.1760282794424259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1.6447095994902163</v>
      </c>
      <c r="V118" s="26">
        <v>9.42</v>
      </c>
      <c r="W118" s="7">
        <f>2*V118*$O$2/10</f>
        <v>737.21739130434787</v>
      </c>
      <c r="X118" s="6">
        <f>W118*(F76-2*F78)/200</f>
        <v>228.53739130434784</v>
      </c>
      <c r="AD118" s="49"/>
    </row>
    <row r="119" spans="1:59" x14ac:dyDescent="0.25">
      <c r="D119" s="5" t="s">
        <v>11</v>
      </c>
      <c r="E119" s="37">
        <f ca="1">E106</f>
        <v>-535.44850000000008</v>
      </c>
      <c r="F119" s="7">
        <f ca="1">O106</f>
        <v>-312.07919999999996</v>
      </c>
      <c r="G119" s="7">
        <f ca="1">P106</f>
        <v>-354.45679999999999</v>
      </c>
      <c r="H119" s="7">
        <f ca="1">Q106</f>
        <v>-355.26389999999998</v>
      </c>
      <c r="I119" s="7">
        <f ca="1">R106</f>
        <v>-311.27209999999997</v>
      </c>
      <c r="K119" s="34">
        <f ca="1">F119</f>
        <v>-312.07919999999996</v>
      </c>
      <c r="L119" s="34">
        <f t="shared" ref="L119:N119" ca="1" si="96">G119</f>
        <v>-354.45679999999999</v>
      </c>
      <c r="M119" s="34">
        <f t="shared" ca="1" si="96"/>
        <v>-355.26389999999998</v>
      </c>
      <c r="N119" s="34">
        <f t="shared" ca="1" si="96"/>
        <v>-311.27209999999997</v>
      </c>
      <c r="AD119" s="49"/>
    </row>
    <row r="120" spans="1:59" x14ac:dyDescent="0.25">
      <c r="D120" s="15" t="s">
        <v>105</v>
      </c>
      <c r="E120" s="6">
        <f ca="1">($Z77+$X117)*(1-ABS((0.48*$Z76+E119)/(0.48*$Z76+$W117))^(1+1/(1+$W117/$Z76)))</f>
        <v>149.53427784080949</v>
      </c>
      <c r="K120" s="6">
        <f t="shared" ref="K120:N120" ca="1" si="97">($Z77+$X117)*(1-ABS((0.48*$Z76+K119)/(0.48*$Z76+$W117))^(1+1/(1+$W117/$Z76)))</f>
        <v>130.627961063323</v>
      </c>
      <c r="L120" s="6">
        <f t="shared" ca="1" si="97"/>
        <v>134.47322409029769</v>
      </c>
      <c r="M120" s="6">
        <f t="shared" ca="1" si="97"/>
        <v>134.54529817257784</v>
      </c>
      <c r="N120" s="6">
        <f t="shared" ca="1" si="97"/>
        <v>130.55356876789267</v>
      </c>
      <c r="AD120" s="49"/>
    </row>
    <row r="121" spans="1:59" x14ac:dyDescent="0.25">
      <c r="D121" s="15" t="s">
        <v>106</v>
      </c>
      <c r="E121" s="6">
        <f ca="1">($Z78+$X118)*(1-ABS((0.48*$Z76+E119)/(0.48*$Z76+$W118))^(1+1/(1+$W118/$Z76)))</f>
        <v>381.49349004610741</v>
      </c>
      <c r="K121" s="6">
        <f t="shared" ref="K121:N121" ca="1" si="98">($Z78+$X118)*(1-ABS((0.48*$Z76+K119)/(0.48*$Z76+$W118))^(1+1/(1+$W118/$Z76)))</f>
        <v>333.47437752796247</v>
      </c>
      <c r="L121" s="6">
        <f t="shared" ca="1" si="98"/>
        <v>343.23990599911554</v>
      </c>
      <c r="M121" s="6">
        <f t="shared" ca="1" si="98"/>
        <v>343.42295089258425</v>
      </c>
      <c r="N121" s="6">
        <f t="shared" ca="1" si="98"/>
        <v>333.28545268730869</v>
      </c>
      <c r="AD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4.482949322805669E-2</v>
      </c>
      <c r="K122" s="38">
        <f t="shared" ref="K122:N122" ca="1" si="99">ABS(K117/K120)^1.5+ABS(K118/K121)^1.5</f>
        <v>0.27667762442474986</v>
      </c>
      <c r="L122" s="38">
        <f t="shared" ca="1" si="99"/>
        <v>0.28506135054496956</v>
      </c>
      <c r="M122" s="38">
        <f t="shared" ca="1" si="99"/>
        <v>0.1253086976575562</v>
      </c>
      <c r="N122" s="38">
        <f t="shared" ca="1" si="99"/>
        <v>0.12133248723133624</v>
      </c>
      <c r="AD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</row>
    <row r="124" spans="1:59" x14ac:dyDescent="0.25">
      <c r="A124" t="s">
        <v>57</v>
      </c>
      <c r="B124" s="5">
        <f ca="1">$A$4</f>
        <v>16</v>
      </c>
      <c r="D124" t="s">
        <v>58</v>
      </c>
      <c r="E124" s="5" t="s">
        <v>59</v>
      </c>
      <c r="F124" s="17">
        <v>80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1" t="s">
        <v>133</v>
      </c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6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30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122.4</v>
      </c>
      <c r="AA125" s="16" t="s">
        <v>73</v>
      </c>
      <c r="AD125" s="49"/>
      <c r="AZ125" s="82" t="s">
        <v>162</v>
      </c>
      <c r="BA125" s="112" t="s">
        <v>164</v>
      </c>
      <c r="BB125" s="113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326.39999999999998</v>
      </c>
      <c r="AA126" s="16" t="s">
        <v>73</v>
      </c>
      <c r="AD126" s="49"/>
      <c r="AF126" s="107" t="s">
        <v>134</v>
      </c>
      <c r="AG126" s="107"/>
      <c r="AH126" s="107"/>
      <c r="AI126" s="55" t="s">
        <v>135</v>
      </c>
      <c r="AJ126" s="107" t="s">
        <v>136</v>
      </c>
      <c r="AK126" s="107"/>
      <c r="AL126" s="107" t="s">
        <v>137</v>
      </c>
      <c r="AM126" s="107"/>
      <c r="AN126" s="107"/>
      <c r="AO126" s="107"/>
      <c r="AP126" s="107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104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</row>
    <row r="127" spans="1:59" x14ac:dyDescent="0.25">
      <c r="AD127" s="49"/>
      <c r="AF127" s="107">
        <f>MAX(F124,AI127/6,45)</f>
        <v>80</v>
      </c>
      <c r="AG127" s="107"/>
      <c r="AH127" s="107"/>
      <c r="AI127" s="64">
        <f>M126-M124-M125</f>
        <v>250</v>
      </c>
      <c r="AJ127" s="107">
        <f>MIN(F125/2,17.5,8*1.4)</f>
        <v>11.2</v>
      </c>
      <c r="AK127" s="107"/>
      <c r="AL127" s="108">
        <f>(0.08*(14.17*(F125-5))/391.3)*100</f>
        <v>7.2425249169435215</v>
      </c>
      <c r="AM127" s="108"/>
      <c r="AN127" s="108"/>
      <c r="AO127" s="104" t="s">
        <v>150</v>
      </c>
      <c r="AP127" s="58">
        <f>SQRT(((0.5*AG130*14.17*F125)/((AQ127/100)*391.3))-1)</f>
        <v>1.574708985966462</v>
      </c>
      <c r="AQ127" s="71">
        <f>AU127*AZ127</f>
        <v>15.8</v>
      </c>
      <c r="AR127" s="72">
        <f t="shared" ref="AR127:AS128" si="100">AR79</f>
        <v>10</v>
      </c>
      <c r="AS127" s="72">
        <f t="shared" si="100"/>
        <v>0.79</v>
      </c>
      <c r="AT127" s="75">
        <v>2</v>
      </c>
      <c r="AU127" s="77">
        <f>AT127*AS127</f>
        <v>1.58</v>
      </c>
      <c r="AV127" s="58">
        <f>0.9*F125*(F124-F126)*AG130*0.5*14.17*AP127/(1+AP127^2)/10</f>
        <v>665.9219685162409</v>
      </c>
      <c r="AW127" s="80" t="str">
        <f ca="1">IF(AK12&lt;=AV127,"verifica","non verifica")</f>
        <v>verifica</v>
      </c>
      <c r="AX127" s="76" t="str">
        <f>AX79</f>
        <v>fi 10 /</v>
      </c>
      <c r="AY127" s="90">
        <v>10</v>
      </c>
      <c r="AZ127" s="58">
        <f>100/AY127</f>
        <v>10</v>
      </c>
      <c r="BA127" s="105">
        <f>(0.9*(F124-F126)*AQ127*391.3*AP127/1000)</f>
        <v>665.92196851624101</v>
      </c>
      <c r="BB127" s="80" t="str">
        <f ca="1">IF(AK12&lt;=BA127,"verifica","non verifica")</f>
        <v>verifica</v>
      </c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104" t="s">
        <v>151</v>
      </c>
      <c r="AP128" s="58">
        <f>SQRT(((0.5*AG130*14.17*F125)/((AQ128/100)*391.3))-1)</f>
        <v>2.0541573906897406</v>
      </c>
      <c r="AQ128" s="71">
        <f>AU128*AZ128</f>
        <v>10.533333333333335</v>
      </c>
      <c r="AR128" s="72">
        <f t="shared" si="100"/>
        <v>10</v>
      </c>
      <c r="AS128" s="72">
        <f t="shared" si="100"/>
        <v>0.79</v>
      </c>
      <c r="AT128" s="75">
        <v>2</v>
      </c>
      <c r="AU128" s="78">
        <f>AT128*AS128</f>
        <v>1.58</v>
      </c>
      <c r="AV128" s="58">
        <f>0.9*F125*(F124-F126)*AG130*0.5*14.17*AP128/(1+AP128^2)/10</f>
        <v>579.11590668111387</v>
      </c>
      <c r="AW128" s="80" t="str">
        <f ca="1">IF(AK12&lt;=AV128,"verifica","non verifica")</f>
        <v>verifica</v>
      </c>
      <c r="AX128" s="76" t="str">
        <f>AX80</f>
        <v>fi 10 /</v>
      </c>
      <c r="AY128" s="90">
        <v>15</v>
      </c>
      <c r="AZ128" s="58">
        <f>100/AY128</f>
        <v>6.666666666666667</v>
      </c>
      <c r="BA128" s="105">
        <f>(0.9*(F124-F126)*AQ128*391.3*AP128/1000)</f>
        <v>579.11590668111387</v>
      </c>
      <c r="BB128" s="80" t="str">
        <f ca="1">IF(AK12&lt;=BA128,"verifica","non verifica")</f>
        <v>verifica</v>
      </c>
    </row>
    <row r="129" spans="1:40" x14ac:dyDescent="0.25">
      <c r="D129" s="5" t="s">
        <v>84</v>
      </c>
      <c r="E129" s="6">
        <f ca="1">INDEX(O$4:O$23,$W124,1)</f>
        <v>18.603000000000002</v>
      </c>
      <c r="F129" s="6">
        <f ca="1">INDEX(P$4:P$171,$W124,1)</f>
        <v>12.119</v>
      </c>
      <c r="G129" s="6">
        <f ca="1">INDEX(Q$4:Q$171,$W124,1)</f>
        <v>-0.50800000000000001</v>
      </c>
      <c r="H129" s="6">
        <f ca="1">INDEX(R$4:R$171,$W124,1)</f>
        <v>17.393000000000001</v>
      </c>
      <c r="I129" s="6">
        <f ca="1">INDEX(S$4:S$171,$W124,1)</f>
        <v>-0.623</v>
      </c>
      <c r="J129" s="6">
        <f ca="1">INDEX(T$4:T$171,$W124,1)</f>
        <v>-1.0149999999999999</v>
      </c>
      <c r="AD129" s="49"/>
    </row>
    <row r="130" spans="1:40" ht="18" x14ac:dyDescent="0.35">
      <c r="D130" s="5" t="s">
        <v>85</v>
      </c>
      <c r="E130" s="6">
        <f t="shared" ref="E130:J130" ca="1" si="101">INDEX(E$4:E$171,$W124,1)</f>
        <v>35.198</v>
      </c>
      <c r="F130" s="6">
        <f t="shared" ca="1" si="101"/>
        <v>20.91</v>
      </c>
      <c r="G130" s="6">
        <f t="shared" ca="1" si="101"/>
        <v>150.286</v>
      </c>
      <c r="H130" s="6">
        <f t="shared" ca="1" si="101"/>
        <v>4.0960000000000001</v>
      </c>
      <c r="I130" s="6">
        <f t="shared" ca="1" si="101"/>
        <v>-7.202</v>
      </c>
      <c r="J130" s="6">
        <f t="shared" ca="1" si="101"/>
        <v>-11.727</v>
      </c>
      <c r="AD130" s="49"/>
      <c r="AF130" s="69" t="s">
        <v>146</v>
      </c>
      <c r="AG130" s="70">
        <f>1+AI132</f>
        <v>1.0121588479181369</v>
      </c>
    </row>
    <row r="131" spans="1:40" x14ac:dyDescent="0.25">
      <c r="D131" s="5" t="s">
        <v>86</v>
      </c>
      <c r="E131" s="6">
        <f t="shared" ref="E131:J131" ca="1" si="102">INDEX(O$4:O$171,$W124+2,1)</f>
        <v>11.227</v>
      </c>
      <c r="F131" s="6">
        <f t="shared" ca="1" si="102"/>
        <v>7.3330000000000002</v>
      </c>
      <c r="G131" s="6">
        <f t="shared" ca="1" si="102"/>
        <v>-0.27100000000000002</v>
      </c>
      <c r="H131" s="6">
        <f t="shared" ca="1" si="102"/>
        <v>9.5579999999999998</v>
      </c>
      <c r="I131" s="6">
        <f t="shared" ca="1" si="102"/>
        <v>-0.35499999999999998</v>
      </c>
      <c r="J131" s="6">
        <f t="shared" ca="1" si="102"/>
        <v>-0.57799999999999996</v>
      </c>
      <c r="AD131" s="49"/>
      <c r="AL131" s="109" t="s">
        <v>159</v>
      </c>
      <c r="AM131" s="109"/>
      <c r="AN131" s="109"/>
    </row>
    <row r="132" spans="1:40" ht="18" x14ac:dyDescent="0.35">
      <c r="D132" s="5" t="s">
        <v>87</v>
      </c>
      <c r="E132" s="6">
        <f t="shared" ref="E132:J132" ca="1" si="103">INDEX(E$4:E$171,$W124+2,1)</f>
        <v>21.370999999999999</v>
      </c>
      <c r="F132" s="6">
        <f t="shared" ca="1" si="103"/>
        <v>12.68</v>
      </c>
      <c r="G132" s="6">
        <f t="shared" ca="1" si="103"/>
        <v>83.914000000000001</v>
      </c>
      <c r="H132" s="6">
        <f t="shared" ca="1" si="103"/>
        <v>2.548</v>
      </c>
      <c r="I132" s="6">
        <f t="shared" ca="1" si="103"/>
        <v>-4.109</v>
      </c>
      <c r="J132" s="6">
        <f t="shared" ca="1" si="103"/>
        <v>-6.6859999999999999</v>
      </c>
      <c r="M132" t="s">
        <v>88</v>
      </c>
      <c r="AD132" s="49"/>
      <c r="AF132" s="69" t="s">
        <v>147</v>
      </c>
      <c r="AG132" s="6">
        <f>AO11/($F$124*$F$125)</f>
        <v>0.17229087500000001</v>
      </c>
      <c r="AH132" s="69" t="s">
        <v>149</v>
      </c>
      <c r="AI132" s="70">
        <f>AG132/$AG$40</f>
        <v>1.2158847918136909E-2</v>
      </c>
      <c r="AL132" s="109" t="s">
        <v>160</v>
      </c>
      <c r="AM132" s="109"/>
      <c r="AN132" s="109"/>
    </row>
    <row r="133" spans="1:40" x14ac:dyDescent="0.25">
      <c r="D133" s="5" t="s">
        <v>11</v>
      </c>
      <c r="E133" s="6">
        <f t="shared" ref="E133:J133" ca="1" si="104">INDEX(Y$4:Y$171,$W124+3,1)</f>
        <v>-777.84799999999996</v>
      </c>
      <c r="F133" s="6">
        <f t="shared" ca="1" si="104"/>
        <v>-481.59000000000003</v>
      </c>
      <c r="G133" s="6">
        <f t="shared" ca="1" si="104"/>
        <v>57.363</v>
      </c>
      <c r="H133" s="6">
        <f t="shared" ca="1" si="104"/>
        <v>-27.301000000000002</v>
      </c>
      <c r="I133" s="6">
        <f t="shared" ca="1" si="104"/>
        <v>-1.7069999999999999</v>
      </c>
      <c r="J133" s="6">
        <f t="shared" ca="1" si="104"/>
        <v>-2.7719999999999994</v>
      </c>
      <c r="K133" s="6">
        <f ca="1">L133*1.3</f>
        <v>-37.244999999999997</v>
      </c>
      <c r="L133" s="26">
        <f ca="1">-F124*F125*(M126-(M124+M125))*25/1000000*1+L85</f>
        <v>-28.65</v>
      </c>
      <c r="M133" t="s">
        <v>89</v>
      </c>
      <c r="AD133" s="49"/>
      <c r="AG133" s="6">
        <f t="shared" ref="AG133:AG135" si="105">AO12/($F$124*$F$125)</f>
        <v>0.22903412500000001</v>
      </c>
      <c r="AI133" s="70">
        <f>AG133/$AG$40</f>
        <v>1.6163311573747355E-2</v>
      </c>
      <c r="AL133" s="109" t="s">
        <v>161</v>
      </c>
      <c r="AM133" s="109"/>
      <c r="AN133" s="109"/>
    </row>
    <row r="134" spans="1:40" x14ac:dyDescent="0.25">
      <c r="AD134" s="49"/>
      <c r="AG134" s="6">
        <f t="shared" si="105"/>
        <v>0.22057666666666667</v>
      </c>
      <c r="AI134" s="70">
        <f>AG134/$AG$40</f>
        <v>1.5566454951776052E-2</v>
      </c>
      <c r="AL134" s="68"/>
      <c r="AM134" s="68"/>
      <c r="AN134" s="68"/>
    </row>
    <row r="135" spans="1:40" x14ac:dyDescent="0.2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G135" s="6">
        <f t="shared" si="105"/>
        <v>0.18074833333333334</v>
      </c>
      <c r="AI135" s="70">
        <f>AG135/$AG$40</f>
        <v>1.2755704540108211E-2</v>
      </c>
    </row>
    <row r="136" spans="1:40" ht="18" x14ac:dyDescent="0.35">
      <c r="D136" s="5" t="s">
        <v>84</v>
      </c>
      <c r="E136" s="6">
        <f t="shared" ref="E136:J136" ca="1" si="106">INDEX(O$4:O$171,$W124+1,1)</f>
        <v>-17.323</v>
      </c>
      <c r="F136" s="6">
        <f t="shared" ca="1" si="106"/>
        <v>-11.345000000000001</v>
      </c>
      <c r="G136" s="6">
        <f t="shared" ca="1" si="106"/>
        <v>0.40500000000000003</v>
      </c>
      <c r="H136" s="6">
        <f t="shared" ca="1" si="106"/>
        <v>-13.877000000000001</v>
      </c>
      <c r="I136" s="6">
        <f t="shared" ca="1" si="106"/>
        <v>0.51300000000000001</v>
      </c>
      <c r="J136" s="6">
        <f t="shared" ca="1" si="106"/>
        <v>0.83299999999999996</v>
      </c>
      <c r="AD136" s="49"/>
      <c r="AF136" s="103" t="s">
        <v>148</v>
      </c>
      <c r="AG136" s="103">
        <f>14.17</f>
        <v>14.17</v>
      </c>
    </row>
    <row r="137" spans="1:40" x14ac:dyDescent="0.25">
      <c r="D137" s="5" t="s">
        <v>85</v>
      </c>
      <c r="E137" s="6">
        <f t="shared" ref="E137:J137" ca="1" si="107">INDEX(E$4:E$171,$W124+1,1)</f>
        <v>-33.191000000000003</v>
      </c>
      <c r="F137" s="6">
        <f t="shared" ca="1" si="107"/>
        <v>-19.666</v>
      </c>
      <c r="G137" s="6">
        <f t="shared" ca="1" si="107"/>
        <v>-119.548</v>
      </c>
      <c r="H137" s="6">
        <f t="shared" ca="1" si="107"/>
        <v>-4.0789999999999997</v>
      </c>
      <c r="I137" s="6">
        <f t="shared" ca="1" si="107"/>
        <v>5.9480000000000004</v>
      </c>
      <c r="J137" s="6">
        <f t="shared" ca="1" si="107"/>
        <v>9.6679999999999993</v>
      </c>
      <c r="AD137" s="49"/>
    </row>
    <row r="138" spans="1:40" x14ac:dyDescent="0.25">
      <c r="D138" s="5" t="s">
        <v>86</v>
      </c>
      <c r="E138" s="6">
        <f ca="1">E131</f>
        <v>11.227</v>
      </c>
      <c r="F138" s="6">
        <f t="shared" ref="F138:J140" ca="1" si="108">F131</f>
        <v>7.3330000000000002</v>
      </c>
      <c r="G138" s="6">
        <f t="shared" ca="1" si="108"/>
        <v>-0.27100000000000002</v>
      </c>
      <c r="H138" s="6">
        <f t="shared" ca="1" si="108"/>
        <v>9.5579999999999998</v>
      </c>
      <c r="I138" s="6">
        <f t="shared" ca="1" si="108"/>
        <v>-0.35499999999999998</v>
      </c>
      <c r="J138" s="6">
        <f t="shared" ca="1" si="108"/>
        <v>-0.57799999999999996</v>
      </c>
      <c r="AD138" s="49"/>
      <c r="AF138" s="103" t="s">
        <v>150</v>
      </c>
      <c r="AG138">
        <f ca="1">(0.5*14.17*F124*0.9*(F125-F126))/(2*AK12*10)+SQRT(((0.5*14.17*F124*0.9*(F125-F126))/(2*AK12*10))^2 -1)</f>
        <v>2.5766524200304382</v>
      </c>
    </row>
    <row r="139" spans="1:40" x14ac:dyDescent="0.25">
      <c r="D139" s="5" t="s">
        <v>87</v>
      </c>
      <c r="E139" s="6">
        <f ca="1">E132</f>
        <v>21.370999999999999</v>
      </c>
      <c r="F139" s="6">
        <f t="shared" ca="1" si="108"/>
        <v>12.68</v>
      </c>
      <c r="G139" s="6">
        <f t="shared" ca="1" si="108"/>
        <v>83.914000000000001</v>
      </c>
      <c r="H139" s="6">
        <f t="shared" ca="1" si="108"/>
        <v>2.548</v>
      </c>
      <c r="I139" s="6">
        <f t="shared" ca="1" si="108"/>
        <v>-4.109</v>
      </c>
      <c r="J139" s="6">
        <f t="shared" ca="1" si="108"/>
        <v>-6.6859999999999999</v>
      </c>
      <c r="AD139" s="49"/>
    </row>
    <row r="140" spans="1:40" x14ac:dyDescent="0.25">
      <c r="D140" s="5" t="s">
        <v>11</v>
      </c>
      <c r="E140" s="6">
        <f ca="1">E133</f>
        <v>-777.84799999999996</v>
      </c>
      <c r="F140" s="6">
        <f t="shared" ca="1" si="108"/>
        <v>-481.59000000000003</v>
      </c>
      <c r="G140" s="6">
        <f t="shared" ca="1" si="108"/>
        <v>57.363</v>
      </c>
      <c r="H140" s="6">
        <f t="shared" ca="1" si="108"/>
        <v>-27.301000000000002</v>
      </c>
      <c r="I140" s="6">
        <f t="shared" ca="1" si="108"/>
        <v>-1.7069999999999999</v>
      </c>
      <c r="J140" s="6">
        <f t="shared" ca="1" si="108"/>
        <v>-2.7719999999999994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</row>
    <row r="141" spans="1:40" x14ac:dyDescent="0.25">
      <c r="AD141" s="49"/>
    </row>
    <row r="142" spans="1:40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</row>
    <row r="143" spans="1:40" x14ac:dyDescent="0.25">
      <c r="A143" s="27"/>
      <c r="B143" s="27"/>
      <c r="C143" s="27"/>
      <c r="D143" s="29" t="s">
        <v>84</v>
      </c>
      <c r="E143" s="31">
        <f ca="1">E129-(E129-E136)/$M126*$M124</f>
        <v>14.673593750000002</v>
      </c>
      <c r="F143" s="31">
        <f t="shared" ref="F143" ca="1" si="109">F129-(F129-F136)/$M126*$M124</f>
        <v>9.552624999999999</v>
      </c>
      <c r="G143" s="31">
        <f ca="1">G129-(G129-G136)/$M126*$M124</f>
        <v>-0.40814062500000003</v>
      </c>
      <c r="H143" s="31">
        <f t="shared" ref="H143:J143" ca="1" si="110">H129-(H129-H136)/$M126*$M124</f>
        <v>13.972843750000001</v>
      </c>
      <c r="I143" s="31">
        <f t="shared" ca="1" si="110"/>
        <v>-0.49874999999999997</v>
      </c>
      <c r="J143" s="31">
        <f t="shared" ca="1" si="110"/>
        <v>-0.8128749999999999</v>
      </c>
      <c r="K143" s="31">
        <f ca="1">(ABS(G143)+ABS(I143))*SIGN(G143)</f>
        <v>-0.90689062499999995</v>
      </c>
      <c r="L143" s="31">
        <f ca="1">(ABS(H143)+ABS(J143))*SIGN(H143)</f>
        <v>14.785718750000001</v>
      </c>
      <c r="M143" s="31">
        <f ca="1">(ABS(K143)+0.3*ABS(L143))*SIGN(K143)</f>
        <v>-5.3426062500000002</v>
      </c>
      <c r="N143" s="31">
        <f t="shared" ref="N143:N147" ca="1" si="111">(ABS(L143)+0.3*ABS(K143))*SIGN(L143)</f>
        <v>15.0577859375</v>
      </c>
      <c r="O143" s="31">
        <f ca="1">F143+M143</f>
        <v>4.2100187499999988</v>
      </c>
      <c r="P143" s="31">
        <f ca="1">F143-M143</f>
        <v>14.895231249999998</v>
      </c>
      <c r="Q143" s="31">
        <f ca="1">F143+N143</f>
        <v>24.610410937499999</v>
      </c>
      <c r="R143" s="31">
        <f ca="1">F143-N143</f>
        <v>-5.5051609375000012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</row>
    <row r="144" spans="1:40" x14ac:dyDescent="0.25">
      <c r="A144" s="27"/>
      <c r="B144" s="27"/>
      <c r="C144" s="27"/>
      <c r="D144" s="29" t="s">
        <v>85</v>
      </c>
      <c r="E144" s="31">
        <f ca="1">E130-(E130-E137)/$M126*$M124</f>
        <v>27.717953125000001</v>
      </c>
      <c r="F144" s="31">
        <f t="shared" ref="F144" ca="1" si="112">F130-(F130-F137)/$M126*$M124</f>
        <v>16.472000000000001</v>
      </c>
      <c r="G144" s="31">
        <f ca="1">G130-(G130-G137)/$M126*$M124</f>
        <v>120.77290625000001</v>
      </c>
      <c r="H144" s="31">
        <f t="shared" ref="H144:J144" ca="1" si="113">H130-(H130-H137)/$M126*$M124</f>
        <v>3.2018593749999997</v>
      </c>
      <c r="I144" s="31">
        <f t="shared" ca="1" si="113"/>
        <v>-5.7637187499999998</v>
      </c>
      <c r="J144" s="31">
        <f t="shared" ca="1" si="113"/>
        <v>-9.3869218750000005</v>
      </c>
      <c r="K144" s="31">
        <f t="shared" ref="K144:L147" ca="1" si="114">(ABS(G144)+ABS(I144))*SIGN(G144)</f>
        <v>126.536625</v>
      </c>
      <c r="L144" s="31">
        <f t="shared" ca="1" si="114"/>
        <v>12.58878125</v>
      </c>
      <c r="M144" s="31">
        <f t="shared" ref="M144:M147" ca="1" si="115">(ABS(K144)+0.3*ABS(L144))*SIGN(K144)</f>
        <v>130.313259375</v>
      </c>
      <c r="N144" s="31">
        <f t="shared" ca="1" si="111"/>
        <v>50.549768749999998</v>
      </c>
      <c r="O144" s="31">
        <f t="shared" ref="O144:O146" ca="1" si="116">F144+M144</f>
        <v>146.78525937500001</v>
      </c>
      <c r="P144" s="31">
        <f t="shared" ref="P144:P146" ca="1" si="117">F144-M144</f>
        <v>-113.84125937499999</v>
      </c>
      <c r="Q144" s="31">
        <f t="shared" ref="Q144:Q146" ca="1" si="118">F144+N144</f>
        <v>67.021768750000007</v>
      </c>
      <c r="R144" s="31">
        <f t="shared" ref="R144:R146" ca="1" si="119">F144-N144</f>
        <v>-34.077768749999997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</row>
    <row r="145" spans="1:30" x14ac:dyDescent="0.25">
      <c r="A145" s="27"/>
      <c r="B145" s="27"/>
      <c r="C145" s="27"/>
      <c r="D145" s="29" t="s">
        <v>86</v>
      </c>
      <c r="E145" s="31">
        <f ca="1">E131</f>
        <v>11.227</v>
      </c>
      <c r="F145" s="31">
        <f ca="1">F131</f>
        <v>7.3330000000000002</v>
      </c>
      <c r="G145" s="31">
        <f t="shared" ref="G145:J147" ca="1" si="120">G131</f>
        <v>-0.27100000000000002</v>
      </c>
      <c r="H145" s="31">
        <f t="shared" ca="1" si="120"/>
        <v>9.5579999999999998</v>
      </c>
      <c r="I145" s="31">
        <f t="shared" ca="1" si="120"/>
        <v>-0.35499999999999998</v>
      </c>
      <c r="J145" s="31">
        <f t="shared" ca="1" si="120"/>
        <v>-0.57799999999999996</v>
      </c>
      <c r="K145" s="31">
        <f t="shared" ca="1" si="114"/>
        <v>-0.626</v>
      </c>
      <c r="L145" s="31">
        <f t="shared" ca="1" si="114"/>
        <v>10.135999999999999</v>
      </c>
      <c r="M145" s="31">
        <f t="shared" ca="1" si="115"/>
        <v>-3.6667999999999994</v>
      </c>
      <c r="N145" s="31">
        <f t="shared" ca="1" si="111"/>
        <v>10.323799999999999</v>
      </c>
      <c r="O145" s="31">
        <f t="shared" ca="1" si="116"/>
        <v>3.6662000000000008</v>
      </c>
      <c r="P145" s="31">
        <f t="shared" ca="1" si="117"/>
        <v>10.9998</v>
      </c>
      <c r="Q145" s="31">
        <f t="shared" ca="1" si="118"/>
        <v>17.656799999999997</v>
      </c>
      <c r="R145" s="31">
        <f t="shared" ca="1" si="119"/>
        <v>-2.9907999999999983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</row>
    <row r="146" spans="1:30" x14ac:dyDescent="0.25">
      <c r="A146" s="27"/>
      <c r="B146" s="27"/>
      <c r="C146" s="27"/>
      <c r="D146" s="29" t="s">
        <v>87</v>
      </c>
      <c r="E146" s="31">
        <f ca="1">E132</f>
        <v>21.370999999999999</v>
      </c>
      <c r="F146" s="31">
        <f ca="1">F132</f>
        <v>12.68</v>
      </c>
      <c r="G146" s="31">
        <f t="shared" ca="1" si="120"/>
        <v>83.914000000000001</v>
      </c>
      <c r="H146" s="31">
        <f t="shared" ca="1" si="120"/>
        <v>2.548</v>
      </c>
      <c r="I146" s="31">
        <f t="shared" ca="1" si="120"/>
        <v>-4.109</v>
      </c>
      <c r="J146" s="31">
        <f t="shared" ca="1" si="120"/>
        <v>-6.6859999999999999</v>
      </c>
      <c r="K146" s="31">
        <f t="shared" ca="1" si="114"/>
        <v>88.022999999999996</v>
      </c>
      <c r="L146" s="31">
        <f t="shared" ca="1" si="114"/>
        <v>9.234</v>
      </c>
      <c r="M146" s="31">
        <f t="shared" ca="1" si="115"/>
        <v>90.793199999999999</v>
      </c>
      <c r="N146" s="31">
        <f t="shared" ca="1" si="111"/>
        <v>35.640899999999995</v>
      </c>
      <c r="O146" s="31">
        <f t="shared" ca="1" si="116"/>
        <v>103.47319999999999</v>
      </c>
      <c r="P146" s="31">
        <f t="shared" ca="1" si="117"/>
        <v>-78.113200000000006</v>
      </c>
      <c r="Q146" s="31">
        <f t="shared" ca="1" si="118"/>
        <v>48.320899999999995</v>
      </c>
      <c r="R146" s="31">
        <f t="shared" ca="1" si="119"/>
        <v>-22.960899999999995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</row>
    <row r="147" spans="1:30" x14ac:dyDescent="0.25">
      <c r="A147" s="27"/>
      <c r="B147" s="27"/>
      <c r="C147" s="27"/>
      <c r="D147" s="29" t="s">
        <v>11</v>
      </c>
      <c r="E147" s="31">
        <f ca="1">E133+K133</f>
        <v>-815.09299999999996</v>
      </c>
      <c r="F147" s="31">
        <f ca="1">F133+L133</f>
        <v>-510.24</v>
      </c>
      <c r="G147" s="31">
        <f t="shared" ca="1" si="120"/>
        <v>57.363</v>
      </c>
      <c r="H147" s="31">
        <f t="shared" ca="1" si="120"/>
        <v>-27.301000000000002</v>
      </c>
      <c r="I147" s="31">
        <f t="shared" ca="1" si="120"/>
        <v>-1.7069999999999999</v>
      </c>
      <c r="J147" s="31">
        <f t="shared" ca="1" si="120"/>
        <v>-2.7719999999999994</v>
      </c>
      <c r="K147" s="31">
        <f t="shared" ca="1" si="114"/>
        <v>59.07</v>
      </c>
      <c r="L147" s="31">
        <f t="shared" ca="1" si="114"/>
        <v>-30.073</v>
      </c>
      <c r="M147" s="31">
        <f t="shared" ca="1" si="115"/>
        <v>68.091899999999995</v>
      </c>
      <c r="N147" s="31">
        <f t="shared" ca="1" si="111"/>
        <v>-47.793999999999997</v>
      </c>
      <c r="O147" s="31">
        <f ca="1">F147+M147</f>
        <v>-442.1481</v>
      </c>
      <c r="P147" s="31">
        <f ca="1">F147-M147</f>
        <v>-578.33190000000002</v>
      </c>
      <c r="Q147" s="31">
        <f ca="1">F147+N147</f>
        <v>-558.03399999999999</v>
      </c>
      <c r="R147" s="31">
        <f ca="1">F147-N147</f>
        <v>-462.44600000000003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</row>
    <row r="148" spans="1:30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</row>
    <row r="149" spans="1:30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</row>
    <row r="150" spans="1:30" x14ac:dyDescent="0.25">
      <c r="A150" s="27"/>
      <c r="B150" s="27"/>
      <c r="C150" s="27"/>
      <c r="D150" s="29" t="s">
        <v>84</v>
      </c>
      <c r="E150" s="31">
        <f t="shared" ref="E150:F150" ca="1" si="121">E136+(E129-E136)/$M126*$M125</f>
        <v>-13.393593750000001</v>
      </c>
      <c r="F150" s="31">
        <f t="shared" ca="1" si="121"/>
        <v>-8.7786250000000017</v>
      </c>
      <c r="G150" s="31">
        <f ca="1">G136+(G129-G136)/$M126*$M125</f>
        <v>0.30514062500000005</v>
      </c>
      <c r="H150" s="31">
        <f t="shared" ref="H150:J150" ca="1" si="122">H136+(H129-H136)/$M126*$M125</f>
        <v>-10.456843750000001</v>
      </c>
      <c r="I150" s="31">
        <f t="shared" ca="1" si="122"/>
        <v>0.38874999999999998</v>
      </c>
      <c r="J150" s="31">
        <f t="shared" ca="1" si="122"/>
        <v>0.63087499999999996</v>
      </c>
      <c r="K150" s="31">
        <f ca="1">(ABS(G150)+ABS(I150))*SIGN(G150)</f>
        <v>0.69389062500000009</v>
      </c>
      <c r="L150" s="31">
        <f ca="1">(ABS(H150)+ABS(J150))*SIGN(H150)</f>
        <v>-11.087718750000001</v>
      </c>
      <c r="M150" s="31">
        <f t="shared" ref="M150:M154" ca="1" si="123">(ABS(K150)+0.3*ABS(L150))*SIGN(K150)</f>
        <v>4.0202062500000002</v>
      </c>
      <c r="N150" s="31">
        <f t="shared" ref="N150:N154" ca="1" si="124">(ABS(L150)+0.3*ABS(K150))*SIGN(L150)</f>
        <v>-11.295885937500001</v>
      </c>
      <c r="O150" s="31">
        <f ca="1">F150+M150</f>
        <v>-4.7584187500000015</v>
      </c>
      <c r="P150" s="31">
        <f ca="1">F150-M150</f>
        <v>-12.798831250000003</v>
      </c>
      <c r="Q150" s="31">
        <f ca="1">F150+N150</f>
        <v>-20.074510937500001</v>
      </c>
      <c r="R150" s="31">
        <f ca="1">F150-N150</f>
        <v>2.5172609374999997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</row>
    <row r="151" spans="1:30" x14ac:dyDescent="0.25">
      <c r="A151" s="27"/>
      <c r="B151" s="27"/>
      <c r="C151" s="27"/>
      <c r="D151" s="29" t="s">
        <v>85</v>
      </c>
      <c r="E151" s="31">
        <f t="shared" ref="E151:F151" ca="1" si="125">E137+(E130-E137)/$M126*$M125</f>
        <v>-25.710953125000003</v>
      </c>
      <c r="F151" s="31">
        <f t="shared" ca="1" si="125"/>
        <v>-15.228000000000002</v>
      </c>
      <c r="G151" s="31">
        <f ca="1">G137+(G130-G137)/$M126*$M125</f>
        <v>-90.034906250000006</v>
      </c>
      <c r="H151" s="31">
        <f t="shared" ref="H151:J151" ca="1" si="126">H137+(H130-H137)/$M126*$M125</f>
        <v>-3.1848593749999994</v>
      </c>
      <c r="I151" s="31">
        <f t="shared" ca="1" si="126"/>
        <v>4.5097187500000002</v>
      </c>
      <c r="J151" s="31">
        <f t="shared" ca="1" si="126"/>
        <v>7.3279218749999995</v>
      </c>
      <c r="K151" s="31">
        <f t="shared" ref="K151:L154" ca="1" si="127">(ABS(G151)+ABS(I151))*SIGN(G151)</f>
        <v>-94.544625000000011</v>
      </c>
      <c r="L151" s="31">
        <f t="shared" ca="1" si="127"/>
        <v>-10.51278125</v>
      </c>
      <c r="M151" s="31">
        <f t="shared" ca="1" si="123"/>
        <v>-97.698459375000013</v>
      </c>
      <c r="N151" s="31">
        <f t="shared" ca="1" si="124"/>
        <v>-38.876168750000005</v>
      </c>
      <c r="O151" s="31">
        <f t="shared" ref="O151:O153" ca="1" si="128">F151+M151</f>
        <v>-112.92645937500001</v>
      </c>
      <c r="P151" s="31">
        <f t="shared" ref="P151:P153" ca="1" si="129">F151-M151</f>
        <v>82.470459375000019</v>
      </c>
      <c r="Q151" s="31">
        <f t="shared" ref="Q151:Q153" ca="1" si="130">F151+N151</f>
        <v>-54.104168750000007</v>
      </c>
      <c r="R151" s="31">
        <f t="shared" ref="R151:R153" ca="1" si="131">F151-N151</f>
        <v>23.648168750000004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</row>
    <row r="152" spans="1:30" x14ac:dyDescent="0.25">
      <c r="A152" s="27"/>
      <c r="B152" s="27"/>
      <c r="C152" s="27"/>
      <c r="D152" s="29" t="s">
        <v>86</v>
      </c>
      <c r="E152" s="31">
        <f ca="1">E145</f>
        <v>11.227</v>
      </c>
      <c r="F152" s="31">
        <f t="shared" ref="F152:J153" ca="1" si="132">F145</f>
        <v>7.3330000000000002</v>
      </c>
      <c r="G152" s="31">
        <f t="shared" ca="1" si="132"/>
        <v>-0.27100000000000002</v>
      </c>
      <c r="H152" s="31">
        <f t="shared" ca="1" si="132"/>
        <v>9.5579999999999998</v>
      </c>
      <c r="I152" s="31">
        <f t="shared" ca="1" si="132"/>
        <v>-0.35499999999999998</v>
      </c>
      <c r="J152" s="31">
        <f t="shared" ca="1" si="132"/>
        <v>-0.57799999999999996</v>
      </c>
      <c r="K152" s="31">
        <f t="shared" ca="1" si="127"/>
        <v>-0.626</v>
      </c>
      <c r="L152" s="31">
        <f t="shared" ca="1" si="127"/>
        <v>10.135999999999999</v>
      </c>
      <c r="M152" s="31">
        <f t="shared" ca="1" si="123"/>
        <v>-3.6667999999999994</v>
      </c>
      <c r="N152" s="31">
        <f t="shared" ca="1" si="124"/>
        <v>10.323799999999999</v>
      </c>
      <c r="O152" s="31">
        <f t="shared" ca="1" si="128"/>
        <v>3.6662000000000008</v>
      </c>
      <c r="P152" s="31">
        <f t="shared" ca="1" si="129"/>
        <v>10.9998</v>
      </c>
      <c r="Q152" s="31">
        <f t="shared" ca="1" si="130"/>
        <v>17.656799999999997</v>
      </c>
      <c r="R152" s="31">
        <f t="shared" ca="1" si="131"/>
        <v>-2.9907999999999983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</row>
    <row r="153" spans="1:30" x14ac:dyDescent="0.25">
      <c r="A153" s="27"/>
      <c r="B153" s="27"/>
      <c r="C153" s="27"/>
      <c r="D153" s="29" t="s">
        <v>87</v>
      </c>
      <c r="E153" s="31">
        <f ca="1">E146</f>
        <v>21.370999999999999</v>
      </c>
      <c r="F153" s="31">
        <f t="shared" ca="1" si="132"/>
        <v>12.68</v>
      </c>
      <c r="G153" s="31">
        <f t="shared" ca="1" si="132"/>
        <v>83.914000000000001</v>
      </c>
      <c r="H153" s="31">
        <f t="shared" ca="1" si="132"/>
        <v>2.548</v>
      </c>
      <c r="I153" s="31">
        <f t="shared" ca="1" si="132"/>
        <v>-4.109</v>
      </c>
      <c r="J153" s="31">
        <f t="shared" ca="1" si="132"/>
        <v>-6.6859999999999999</v>
      </c>
      <c r="K153" s="31">
        <f t="shared" ca="1" si="127"/>
        <v>88.022999999999996</v>
      </c>
      <c r="L153" s="31">
        <f t="shared" ca="1" si="127"/>
        <v>9.234</v>
      </c>
      <c r="M153" s="31">
        <f t="shared" ca="1" si="123"/>
        <v>90.793199999999999</v>
      </c>
      <c r="N153" s="31">
        <f t="shared" ca="1" si="124"/>
        <v>35.640899999999995</v>
      </c>
      <c r="O153" s="31">
        <f t="shared" ca="1" si="128"/>
        <v>103.47319999999999</v>
      </c>
      <c r="P153" s="31">
        <f t="shared" ca="1" si="129"/>
        <v>-78.113200000000006</v>
      </c>
      <c r="Q153" s="31">
        <f t="shared" ca="1" si="130"/>
        <v>48.320899999999995</v>
      </c>
      <c r="R153" s="31">
        <f t="shared" ca="1" si="131"/>
        <v>-22.960899999999995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</row>
    <row r="154" spans="1:30" x14ac:dyDescent="0.25">
      <c r="A154" s="27"/>
      <c r="B154" s="27"/>
      <c r="C154" s="27"/>
      <c r="D154" s="29" t="s">
        <v>11</v>
      </c>
      <c r="E154" s="31">
        <f ca="1">E140+K140</f>
        <v>-832.35050000000001</v>
      </c>
      <c r="F154" s="31">
        <f ca="1">F140+L140</f>
        <v>-523.51499999999999</v>
      </c>
      <c r="G154" s="31">
        <f t="shared" ref="G154:J154" ca="1" si="133">G140</f>
        <v>57.363</v>
      </c>
      <c r="H154" s="31">
        <f t="shared" ca="1" si="133"/>
        <v>-27.301000000000002</v>
      </c>
      <c r="I154" s="31">
        <f t="shared" ca="1" si="133"/>
        <v>-1.7069999999999999</v>
      </c>
      <c r="J154" s="31">
        <f t="shared" ca="1" si="133"/>
        <v>-2.7719999999999994</v>
      </c>
      <c r="K154" s="31">
        <f t="shared" ca="1" si="127"/>
        <v>59.07</v>
      </c>
      <c r="L154" s="31">
        <f t="shared" ca="1" si="127"/>
        <v>-30.073</v>
      </c>
      <c r="M154" s="31">
        <f t="shared" ca="1" si="123"/>
        <v>68.091899999999995</v>
      </c>
      <c r="N154" s="31">
        <f t="shared" ca="1" si="124"/>
        <v>-47.793999999999997</v>
      </c>
      <c r="O154" s="31">
        <f ca="1">F154+M154</f>
        <v>-455.42309999999998</v>
      </c>
      <c r="P154" s="31">
        <f ca="1">F154-M154</f>
        <v>-591.6069</v>
      </c>
      <c r="Q154" s="31">
        <f ca="1">F154+N154</f>
        <v>-571.30899999999997</v>
      </c>
      <c r="R154" s="31">
        <f ca="1">F154-N154</f>
        <v>-475.721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</row>
    <row r="155" spans="1:30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</row>
    <row r="156" spans="1:30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</row>
    <row r="157" spans="1:30" x14ac:dyDescent="0.25">
      <c r="A157" s="5">
        <f ca="1">B124</f>
        <v>16</v>
      </c>
      <c r="D157" s="5" t="s">
        <v>84</v>
      </c>
      <c r="E157" s="34">
        <f ca="1">E143</f>
        <v>14.673593750000002</v>
      </c>
      <c r="F157" s="6">
        <f t="shared" ref="F157:I158" ca="1" si="134">O143</f>
        <v>4.2100187499999988</v>
      </c>
      <c r="G157" s="6">
        <f t="shared" ca="1" si="134"/>
        <v>14.895231249999998</v>
      </c>
      <c r="H157" s="35">
        <f t="shared" ca="1" si="134"/>
        <v>24.610410937499999</v>
      </c>
      <c r="I157" s="35">
        <f t="shared" ca="1" si="134"/>
        <v>-5.5051609375000012</v>
      </c>
      <c r="J157" s="6">
        <f>INDEX($N$275:$N$286,MATCH(A159,$L$275:$L$286,-1),1)</f>
        <v>32.894521894527806</v>
      </c>
      <c r="K157" s="34">
        <f ca="1">MAX(ABS(F157),IF(J157="---",0,0.3*J157))</f>
        <v>9.8683565683583421</v>
      </c>
      <c r="L157" s="34">
        <f ca="1">MAX(ABS(G157),IF(J157="---",0,0.3*J157))</f>
        <v>14.895231249999998</v>
      </c>
      <c r="M157" s="34">
        <f ca="1">MAX(ABS(H157),J157)</f>
        <v>32.894521894527806</v>
      </c>
      <c r="N157" s="34">
        <f ca="1">MAX(ABS(I157),J157)</f>
        <v>32.894521894527806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5">MAX(L157-$Z125*(1-((0.48*$Z124+L159)/(0.48*$Z124))^2),0)/(($F125-2*$F126)*$O$2)*1000</f>
        <v>0</v>
      </c>
      <c r="S157" s="36">
        <f t="shared" ca="1" si="135"/>
        <v>0</v>
      </c>
      <c r="T157" s="36">
        <f ca="1">MAX(N157-$Z125*(1-((0.48*$Z124+N159)/(0.48*$Z124))^2),0)/(($F125-2*$F126)*$O$2)*1000</f>
        <v>0</v>
      </c>
      <c r="U157" s="34">
        <f ca="1">MAX(P157:T157)</f>
        <v>0</v>
      </c>
      <c r="V157" s="26">
        <f>V165</f>
        <v>9.36</v>
      </c>
      <c r="W157" s="7">
        <f>2*V157*$O$2/10</f>
        <v>732.52173913043475</v>
      </c>
      <c r="X157" s="6">
        <f>W157*(F125-2*F126)/200</f>
        <v>80.577391304347827</v>
      </c>
      <c r="Y157" s="5"/>
      <c r="Z157" s="16"/>
      <c r="AD157" s="49"/>
    </row>
    <row r="158" spans="1:30" x14ac:dyDescent="0.25">
      <c r="A158" s="29" t="s">
        <v>67</v>
      </c>
      <c r="D158" s="5" t="s">
        <v>85</v>
      </c>
      <c r="E158" s="34">
        <f ca="1">E144</f>
        <v>27.717953125000001</v>
      </c>
      <c r="F158" s="35">
        <f t="shared" ca="1" si="134"/>
        <v>146.78525937500001</v>
      </c>
      <c r="G158" s="35">
        <f t="shared" ca="1" si="134"/>
        <v>-113.84125937499999</v>
      </c>
      <c r="H158" s="6">
        <f t="shared" ca="1" si="134"/>
        <v>67.021768750000007</v>
      </c>
      <c r="I158" s="6">
        <f t="shared" ca="1" si="134"/>
        <v>-34.077768749999997</v>
      </c>
      <c r="J158" s="6">
        <f>INDEX($O$275:$O$286,MATCH(A159,$L$275:$L$286,-1),1)</f>
        <v>189.45884503785231</v>
      </c>
      <c r="K158" s="34">
        <f ca="1">MAX(ABS(F158),J158)</f>
        <v>189.45884503785231</v>
      </c>
      <c r="L158" s="34">
        <f ca="1">MAX(ABS(G158),J158)</f>
        <v>189.45884503785231</v>
      </c>
      <c r="M158" s="34">
        <f ca="1">MAX(ABS(H158),IF(J158="---",0,0.3*J158))</f>
        <v>67.021768750000007</v>
      </c>
      <c r="N158" s="34">
        <f ca="1">MAX(ABS(I158),IF(J158="---",0,0.3*J158))</f>
        <v>56.83765351135569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1.2975591463888052</v>
      </c>
      <c r="R158" s="36">
        <f t="shared" ref="R158:T158" ca="1" si="136">MAX(L158-$Z126*(1-((0.48*$Z124+L159)/(0.48*$Z124))^2),0)/(($F124-2*$F126)*$O$2)*1000</f>
        <v>0</v>
      </c>
      <c r="S158" s="36">
        <f t="shared" ca="1" si="136"/>
        <v>0</v>
      </c>
      <c r="T158" s="36">
        <f t="shared" ca="1" si="136"/>
        <v>0</v>
      </c>
      <c r="U158" s="34">
        <f ca="1">MAX(P158:T158)</f>
        <v>1.2975591463888052</v>
      </c>
      <c r="V158" s="26">
        <v>9.42</v>
      </c>
      <c r="W158" s="7">
        <f>2*V158*$O$2/10</f>
        <v>737.21739130434787</v>
      </c>
      <c r="X158" s="6">
        <f>W158*(F124-2*F126)/200</f>
        <v>265.39826086956526</v>
      </c>
      <c r="Y158" s="5"/>
      <c r="Z158" s="16"/>
      <c r="AD158" s="49"/>
    </row>
    <row r="159" spans="1:30" x14ac:dyDescent="0.25">
      <c r="A159" s="5">
        <f>B125</f>
        <v>3</v>
      </c>
      <c r="D159" s="5" t="s">
        <v>11</v>
      </c>
      <c r="E159" s="37">
        <f ca="1">E147</f>
        <v>-815.09299999999996</v>
      </c>
      <c r="F159" s="7">
        <f ca="1">O147</f>
        <v>-442.1481</v>
      </c>
      <c r="G159" s="7">
        <f ca="1">P147</f>
        <v>-578.33190000000002</v>
      </c>
      <c r="H159" s="7">
        <f ca="1">Q147</f>
        <v>-558.03399999999999</v>
      </c>
      <c r="I159" s="7">
        <f ca="1">R147</f>
        <v>-462.44600000000003</v>
      </c>
      <c r="K159" s="34">
        <f ca="1">F159</f>
        <v>-442.1481</v>
      </c>
      <c r="L159" s="34">
        <f t="shared" ref="L159:N159" ca="1" si="137">G159</f>
        <v>-578.33190000000002</v>
      </c>
      <c r="M159" s="34">
        <f t="shared" ca="1" si="137"/>
        <v>-558.03399999999999</v>
      </c>
      <c r="N159" s="34">
        <f t="shared" ca="1" si="137"/>
        <v>-462.44600000000003</v>
      </c>
      <c r="AD159" s="49"/>
    </row>
    <row r="160" spans="1:30" x14ac:dyDescent="0.25">
      <c r="D160" s="15" t="s">
        <v>105</v>
      </c>
      <c r="E160" s="6">
        <f ca="1">($Z125+$X157)*(1-ABS((0.48*$Z124+E159)/(0.48*$Z124+$W157))^(1+1/(1+$W157/$Z124)))</f>
        <v>173.7275652375321</v>
      </c>
      <c r="K160" s="6">
        <f t="shared" ref="K160:N160" ca="1" si="138">($Z125+$X157)*(1-ABS((0.48*$Z124+K159)/(0.48*$Z124+$W157))^(1+1/(1+$W157/$Z124)))</f>
        <v>144.92580746414035</v>
      </c>
      <c r="L160" s="6">
        <f t="shared" ca="1" si="138"/>
        <v>156.46237301215828</v>
      </c>
      <c r="M160" s="6">
        <f t="shared" ca="1" si="138"/>
        <v>154.81614522136641</v>
      </c>
      <c r="N160" s="6">
        <f t="shared" ca="1" si="138"/>
        <v>146.71821160302076</v>
      </c>
      <c r="AD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506.74114614087523</v>
      </c>
      <c r="K161" s="6">
        <f t="shared" ref="K161:N161" ca="1" si="139">($Z126+$X158)*(1-ABS((0.48*$Z124+K159)/(0.48*$Z124+$W158))^(1+1/(1+$W158/$Z124)))</f>
        <v>423.04626252768685</v>
      </c>
      <c r="L161" s="6">
        <f t="shared" ca="1" si="139"/>
        <v>456.56692400089423</v>
      </c>
      <c r="M161" s="6">
        <f t="shared" ca="1" si="139"/>
        <v>451.78340354102653</v>
      </c>
      <c r="N161" s="6">
        <f t="shared" ca="1" si="139"/>
        <v>428.25403153879432</v>
      </c>
      <c r="AD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3.7339889473039678E-2</v>
      </c>
      <c r="K162" s="38">
        <f t="shared" ref="K162:N162" ca="1" si="140">ABS(K157/K160)^1.5+ABS(K158/K161)^1.5</f>
        <v>0.31747103009287309</v>
      </c>
      <c r="L162" s="38">
        <f t="shared" ca="1" si="140"/>
        <v>0.29668380000148747</v>
      </c>
      <c r="M162" s="38">
        <f t="shared" ca="1" si="140"/>
        <v>0.15507864664515461</v>
      </c>
      <c r="N162" s="38">
        <f t="shared" ca="1" si="140"/>
        <v>0.15451023100410163</v>
      </c>
      <c r="AD162" s="49"/>
    </row>
    <row r="163" spans="1:59" x14ac:dyDescent="0.25">
      <c r="AD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</row>
    <row r="165" spans="1:59" x14ac:dyDescent="0.25">
      <c r="D165" s="5" t="s">
        <v>84</v>
      </c>
      <c r="E165" s="34">
        <f ca="1">E150</f>
        <v>-13.393593750000001</v>
      </c>
      <c r="F165" s="6">
        <f t="shared" ref="F165:I166" ca="1" si="141">O150</f>
        <v>-4.7584187500000015</v>
      </c>
      <c r="G165" s="6">
        <f t="shared" ca="1" si="141"/>
        <v>-12.798831250000003</v>
      </c>
      <c r="H165" s="35">
        <f t="shared" ca="1" si="141"/>
        <v>-20.074510937500001</v>
      </c>
      <c r="I165" s="35">
        <f t="shared" ca="1" si="141"/>
        <v>2.5172609374999997</v>
      </c>
      <c r="J165" s="6">
        <f>INDEX($N$275:$N$286,MATCH(A159,$L$275:$L$286,-1)+1,1)</f>
        <v>30.582992224511756</v>
      </c>
      <c r="K165" s="34">
        <f ca="1">MAX(ABS(F165),IF(J165="---",0,0.3*J165))</f>
        <v>9.1748976673535267</v>
      </c>
      <c r="L165" s="34">
        <f ca="1">MAX(ABS(G165),IF(J165="---",0,0.3*J165))</f>
        <v>12.798831250000003</v>
      </c>
      <c r="M165" s="34">
        <f ca="1">MAX(ABS(H165),J165)</f>
        <v>30.582992224511756</v>
      </c>
      <c r="N165" s="34">
        <f ca="1">MAX(ABS(I165),J165)</f>
        <v>30.582992224511756</v>
      </c>
      <c r="O165" s="13" t="s">
        <v>103</v>
      </c>
      <c r="P165" s="36">
        <f t="shared" ref="P165" ca="1" si="142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0</v>
      </c>
      <c r="T165" s="36">
        <f ca="1">MAX(N165-$Z125*(1-((0.48*$Z124+N167)/(0.48*$Z124))^2),0)/(($F125-2*$F126)*$O$2)*1000</f>
        <v>0</v>
      </c>
      <c r="U165" s="34">
        <f ca="1">MAX(P165:T165)</f>
        <v>0</v>
      </c>
      <c r="V165" s="26">
        <f>V206</f>
        <v>9.36</v>
      </c>
      <c r="W165" s="7">
        <f>2*V165*$O$2/10</f>
        <v>732.52173913043475</v>
      </c>
      <c r="X165" s="6">
        <f>W165*(F125-2*F126)/200</f>
        <v>80.577391304347827</v>
      </c>
      <c r="AD165" s="49"/>
    </row>
    <row r="166" spans="1:59" x14ac:dyDescent="0.25">
      <c r="D166" s="5" t="s">
        <v>85</v>
      </c>
      <c r="E166" s="34">
        <f ca="1">E151</f>
        <v>-25.710953125000003</v>
      </c>
      <c r="F166" s="35">
        <f t="shared" ca="1" si="141"/>
        <v>-112.92645937500001</v>
      </c>
      <c r="G166" s="35">
        <f t="shared" ca="1" si="141"/>
        <v>82.470459375000019</v>
      </c>
      <c r="H166" s="6">
        <f t="shared" ca="1" si="141"/>
        <v>-54.104168750000007</v>
      </c>
      <c r="I166" s="6">
        <f t="shared" ca="1" si="141"/>
        <v>23.648168750000004</v>
      </c>
      <c r="J166" s="6">
        <f>INDEX($O$275:$O$286,MATCH(A159,$L$275:$L$286,-1)+1,1)</f>
        <v>164.10927531343475</v>
      </c>
      <c r="K166" s="34">
        <f ca="1">MAX(ABS(F166),J166)</f>
        <v>164.10927531343475</v>
      </c>
      <c r="L166" s="34">
        <f ca="1">MAX(ABS(G166),J166)</f>
        <v>164.10927531343475</v>
      </c>
      <c r="M166" s="34">
        <f ca="1">MAX(ABS(H166),IF(J166="---",0,0.3*J166))</f>
        <v>54.104168750000007</v>
      </c>
      <c r="N166" s="34">
        <f ca="1">MAX(ABS(I166),IF(J166="---",0,0.3*J166))</f>
        <v>49.232782594030425</v>
      </c>
      <c r="O166" s="13" t="s">
        <v>104</v>
      </c>
      <c r="P166" s="36">
        <f t="shared" ref="P166" ca="1" si="143">MAX(E166-$Z126*(1-((0.48*$Z124+E167)/(0.48*$Z124))^2),0)/(($F124-2*$F126)*$O$2)*1000</f>
        <v>0</v>
      </c>
      <c r="Q166" s="36">
        <f ca="1">MAX(K166-$Z126*(1-((0.48*$Z124+K167)/(0.48*$Z124))^2),0)/(($F124-2*$F126)*$O$2)*1000</f>
        <v>0.26116187589613471</v>
      </c>
      <c r="R166" s="36">
        <f ca="1">MAX(L166-$Z126*(1-((0.48*$Z124+L167)/(0.48*$Z124))^2),0)/(($F124-2*$F126)*$O$2)*1000</f>
        <v>0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0.26116187589613471</v>
      </c>
      <c r="V166" s="26">
        <v>9.42</v>
      </c>
      <c r="W166" s="7">
        <f>2*V166*$O$2/10</f>
        <v>737.21739130434787</v>
      </c>
      <c r="X166" s="6">
        <f>W166*(F124-2*F126)/200</f>
        <v>265.39826086956526</v>
      </c>
      <c r="AD166" s="49"/>
    </row>
    <row r="167" spans="1:59" x14ac:dyDescent="0.25">
      <c r="D167" s="5" t="s">
        <v>11</v>
      </c>
      <c r="E167" s="37">
        <f ca="1">E154</f>
        <v>-832.35050000000001</v>
      </c>
      <c r="F167" s="7">
        <f ca="1">O154</f>
        <v>-455.42309999999998</v>
      </c>
      <c r="G167" s="7">
        <f ca="1">P154</f>
        <v>-591.6069</v>
      </c>
      <c r="H167" s="7">
        <f ca="1">Q154</f>
        <v>-571.30899999999997</v>
      </c>
      <c r="I167" s="7">
        <f ca="1">R154</f>
        <v>-475.721</v>
      </c>
      <c r="K167" s="34">
        <f ca="1">F167</f>
        <v>-455.42309999999998</v>
      </c>
      <c r="L167" s="34">
        <f t="shared" ref="L167:N167" ca="1" si="144">G167</f>
        <v>-591.6069</v>
      </c>
      <c r="M167" s="34">
        <f t="shared" ca="1" si="144"/>
        <v>-571.30899999999997</v>
      </c>
      <c r="N167" s="34">
        <f t="shared" ca="1" si="144"/>
        <v>-475.721</v>
      </c>
      <c r="AD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174.84406423013925</v>
      </c>
      <c r="K168" s="6">
        <f t="shared" ref="K168:N168" ca="1" si="145">($Z125+$X165)*(1-ABS((0.48*$Z124+K167)/(0.48*$Z124+$W165))^(1+1/(1+$W165/$Z124)))</f>
        <v>146.10092630216744</v>
      </c>
      <c r="L168" s="6">
        <f t="shared" ca="1" si="145"/>
        <v>157.52502420865841</v>
      </c>
      <c r="M168" s="6">
        <f t="shared" ca="1" si="145"/>
        <v>155.8957166396618</v>
      </c>
      <c r="N168" s="6">
        <f t="shared" ca="1" si="145"/>
        <v>147.87671934365784</v>
      </c>
      <c r="AD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509.98624139133568</v>
      </c>
      <c r="K169" s="6">
        <f t="shared" ref="K169:N169" ca="1" si="146">($Z126+$X166)*(1-ABS((0.48*$Z124+K167)/(0.48*$Z124+$W166))^(1+1/(1+$W166/$Z124)))</f>
        <v>426.46052071752507</v>
      </c>
      <c r="L169" s="6">
        <f t="shared" ca="1" si="146"/>
        <v>459.65476475554118</v>
      </c>
      <c r="M169" s="6">
        <f t="shared" ca="1" si="146"/>
        <v>454.92035465570393</v>
      </c>
      <c r="N169" s="6">
        <f t="shared" ca="1" si="146"/>
        <v>431.62008127446063</v>
      </c>
      <c r="AD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3.2521455912913416E-2</v>
      </c>
      <c r="K170" s="38">
        <f t="shared" ref="K170:N170" ca="1" si="147">ABS(K165/K168)^1.5+ABS(K166/K169)^1.5</f>
        <v>0.25445296860316668</v>
      </c>
      <c r="L170" s="38">
        <f t="shared" ca="1" si="147"/>
        <v>0.2364896577868662</v>
      </c>
      <c r="M170" s="38">
        <f t="shared" ca="1" si="147"/>
        <v>0.12790480853893696</v>
      </c>
      <c r="N170" s="38">
        <f t="shared" ca="1" si="147"/>
        <v>0.13257627899366201</v>
      </c>
      <c r="AD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</row>
    <row r="172" spans="1:59" x14ac:dyDescent="0.25">
      <c r="AD172" s="49"/>
      <c r="AE172" s="111" t="s">
        <v>133</v>
      </c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  <c r="AS172" s="111"/>
      <c r="AT172" s="111"/>
      <c r="AU172" s="111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6"/>
    </row>
    <row r="173" spans="1:59" ht="18" x14ac:dyDescent="0.35">
      <c r="A173" t="s">
        <v>57</v>
      </c>
      <c r="B173" s="5">
        <f ca="1">$A$4</f>
        <v>16</v>
      </c>
      <c r="D173" t="s">
        <v>58</v>
      </c>
      <c r="E173" s="5" t="s">
        <v>59</v>
      </c>
      <c r="F173" s="17">
        <v>80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30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122.4</v>
      </c>
      <c r="AA174" s="16" t="s">
        <v>73</v>
      </c>
      <c r="AD174" s="49"/>
      <c r="AF174" s="107" t="s">
        <v>134</v>
      </c>
      <c r="AG174" s="107"/>
      <c r="AH174" s="107"/>
      <c r="AI174" s="55" t="s">
        <v>135</v>
      </c>
      <c r="AJ174" s="107" t="s">
        <v>136</v>
      </c>
      <c r="AK174" s="107"/>
      <c r="AL174" s="107" t="s">
        <v>137</v>
      </c>
      <c r="AM174" s="107"/>
      <c r="AN174" s="107"/>
      <c r="AO174" s="107"/>
      <c r="AP174" s="107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104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326.39999999999998</v>
      </c>
      <c r="AA175" s="16" t="s">
        <v>73</v>
      </c>
      <c r="AD175" s="49"/>
      <c r="AF175" s="107">
        <f>MAX(F173,AI175/6,45)</f>
        <v>80</v>
      </c>
      <c r="AG175" s="107"/>
      <c r="AH175" s="107"/>
      <c r="AI175" s="64">
        <f>M175-M173-M174</f>
        <v>250</v>
      </c>
      <c r="AJ175" s="107">
        <f>MIN(F174/2,17.5,8*1.4)</f>
        <v>11.2</v>
      </c>
      <c r="AK175" s="107"/>
      <c r="AL175" s="108">
        <f>(0.08*(14.17*(F174-5))/391.3)*100</f>
        <v>7.2425249169435215</v>
      </c>
      <c r="AM175" s="108"/>
      <c r="AN175" s="108"/>
      <c r="AO175" s="104" t="s">
        <v>150</v>
      </c>
      <c r="AP175" s="58">
        <f>SQRT(((0.5*AG178*14.17*F174)/((AQ175/100)*391.3))-1)</f>
        <v>1.5784131961778527</v>
      </c>
      <c r="AQ175" s="71">
        <f>AU175*AZ175</f>
        <v>15.8</v>
      </c>
      <c r="AR175" s="72">
        <f t="shared" ref="AR175:AS176" si="148">AR127</f>
        <v>10</v>
      </c>
      <c r="AS175" s="72">
        <f t="shared" si="148"/>
        <v>0.79</v>
      </c>
      <c r="AT175" s="75">
        <v>2</v>
      </c>
      <c r="AU175" s="77">
        <f>AT175*AS175</f>
        <v>1.58</v>
      </c>
      <c r="AV175" s="58">
        <f>0.9*F174*(F173-F175)*AG178*0.5*14.17*AP175/(1+AP175^2)/10</f>
        <v>667.48842617778359</v>
      </c>
      <c r="AW175" s="80" t="str">
        <f ca="1">IF(AK16&lt;=AV175,"verifica","non verifica")</f>
        <v>verifica</v>
      </c>
      <c r="AX175" s="76" t="s">
        <v>178</v>
      </c>
      <c r="AY175" s="90">
        <v>10</v>
      </c>
      <c r="AZ175" s="58">
        <f>100/AY175</f>
        <v>10</v>
      </c>
      <c r="BA175" s="105">
        <f>(0.9*(F173-F175)*AQ175*391.3*AP175/1000)</f>
        <v>667.48842617778359</v>
      </c>
      <c r="BB175" s="80" t="str">
        <f ca="1">IF(AK16&lt;=BA175,"verifica","non verifica")</f>
        <v>verifica</v>
      </c>
    </row>
    <row r="176" spans="1:59" x14ac:dyDescent="0.25">
      <c r="AD176" s="49"/>
      <c r="AO176" s="104" t="s">
        <v>151</v>
      </c>
      <c r="AP176" s="58">
        <f>SQRT(((0.5*AG178*14.17*F174)/((AQ176/100)*391.3))-1)</f>
        <v>2.0584174325929561</v>
      </c>
      <c r="AQ176" s="71">
        <f>AU176*AZ176</f>
        <v>10.533333333333335</v>
      </c>
      <c r="AR176" s="72">
        <f t="shared" si="148"/>
        <v>10</v>
      </c>
      <c r="AS176" s="72">
        <f t="shared" si="148"/>
        <v>0.79</v>
      </c>
      <c r="AT176" s="75">
        <v>2</v>
      </c>
      <c r="AU176" s="78">
        <f>AT176*AS176</f>
        <v>1.58</v>
      </c>
      <c r="AV176" s="58">
        <f>0.9*F174*(F173-F175)*AG178*0.5*14.17*AP176/(1+AP176^2)/10</f>
        <v>580.31691398486839</v>
      </c>
      <c r="AW176" s="80" t="str">
        <f ca="1">IF(AK16&lt;=AV176,"verifica","non verifica")</f>
        <v>verifica</v>
      </c>
      <c r="AX176" s="76" t="str">
        <f>AX175</f>
        <v>fi 10/</v>
      </c>
      <c r="AY176" s="90">
        <v>15</v>
      </c>
      <c r="AZ176" s="58">
        <f>100/AY176</f>
        <v>6.666666666666667</v>
      </c>
      <c r="BA176" s="105">
        <f>(0.9*(F173-F175)*AQ176*391.3*AP176/1000)</f>
        <v>580.31691398486851</v>
      </c>
      <c r="BB176" s="80" t="str">
        <f ca="1">IF(AK16&lt;=BA176,"verifica","non verifica")</f>
        <v>verifica</v>
      </c>
    </row>
    <row r="177" spans="1:40" x14ac:dyDescent="0.2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</row>
    <row r="178" spans="1:40" ht="18" x14ac:dyDescent="0.35">
      <c r="D178" s="5" t="s">
        <v>84</v>
      </c>
      <c r="E178" s="6">
        <f ca="1">INDEX(O$4:O$23,$W173,1)</f>
        <v>18.925999999999998</v>
      </c>
      <c r="F178" s="6">
        <f ca="1">INDEX(P$4:P$171,$W173,1)</f>
        <v>12.433</v>
      </c>
      <c r="G178" s="6">
        <f ca="1">INDEX(Q$4:Q$171,$W173,1)</f>
        <v>-0.63700000000000001</v>
      </c>
      <c r="H178" s="6">
        <f ca="1">INDEX(R$4:R$171,$W173,1)</f>
        <v>20.387</v>
      </c>
      <c r="I178" s="6">
        <f ca="1">INDEX(S$4:S$171,$W173,1)</f>
        <v>-0.72799999999999998</v>
      </c>
      <c r="J178" s="6">
        <f ca="1">INDEX(T$4:T$171,$W173,1)</f>
        <v>-1.1870000000000001</v>
      </c>
      <c r="AD178" s="49"/>
      <c r="AF178" s="69" t="s">
        <v>146</v>
      </c>
      <c r="AG178" s="70">
        <f>1+AI180</f>
        <v>1.0155562132439426</v>
      </c>
    </row>
    <row r="179" spans="1:40" x14ac:dyDescent="0.25">
      <c r="D179" s="5" t="s">
        <v>85</v>
      </c>
      <c r="E179" s="6">
        <f t="shared" ref="E179:J179" ca="1" si="149">INDEX(E$4:E$171,$W173,1)</f>
        <v>33.220999999999997</v>
      </c>
      <c r="F179" s="6">
        <f t="shared" ca="1" si="149"/>
        <v>19.7</v>
      </c>
      <c r="G179" s="6">
        <f t="shared" ca="1" si="149"/>
        <v>171.64500000000001</v>
      </c>
      <c r="H179" s="6">
        <f t="shared" ca="1" si="149"/>
        <v>3.47</v>
      </c>
      <c r="I179" s="6">
        <f t="shared" ca="1" si="149"/>
        <v>-7.6929999999999996</v>
      </c>
      <c r="J179" s="6">
        <f t="shared" ca="1" si="149"/>
        <v>-12.531000000000001</v>
      </c>
      <c r="AD179" s="49"/>
      <c r="AL179" s="109" t="s">
        <v>159</v>
      </c>
      <c r="AM179" s="109"/>
      <c r="AN179" s="109"/>
    </row>
    <row r="180" spans="1:40" ht="18" x14ac:dyDescent="0.35">
      <c r="D180" s="5" t="s">
        <v>86</v>
      </c>
      <c r="E180" s="6">
        <f t="shared" ref="E180:J180" ca="1" si="150">INDEX(O$4:O$171,$W173+2,1)</f>
        <v>12.462</v>
      </c>
      <c r="F180" s="6">
        <f t="shared" ca="1" si="150"/>
        <v>8.1890000000000001</v>
      </c>
      <c r="G180" s="6">
        <f t="shared" ca="1" si="150"/>
        <v>-0.34599999999999997</v>
      </c>
      <c r="H180" s="6">
        <f t="shared" ca="1" si="150"/>
        <v>12.147</v>
      </c>
      <c r="I180" s="6">
        <f t="shared" ca="1" si="150"/>
        <v>-0.44600000000000001</v>
      </c>
      <c r="J180" s="6">
        <f t="shared" ca="1" si="150"/>
        <v>-0.72699999999999998</v>
      </c>
      <c r="AD180" s="49"/>
      <c r="AF180" s="69" t="s">
        <v>147</v>
      </c>
      <c r="AG180" s="6">
        <f>AO15/($F$124*$F$125)</f>
        <v>0.22043154166666662</v>
      </c>
      <c r="AH180" s="69" t="s">
        <v>149</v>
      </c>
      <c r="AI180" s="70">
        <f>AG180/$AG$40</f>
        <v>1.5556213243942598E-2</v>
      </c>
      <c r="AL180" s="109" t="s">
        <v>160</v>
      </c>
      <c r="AM180" s="109"/>
      <c r="AN180" s="109"/>
    </row>
    <row r="181" spans="1:40" x14ac:dyDescent="0.25">
      <c r="D181" s="5" t="s">
        <v>87</v>
      </c>
      <c r="E181" s="6">
        <f t="shared" ref="E181:J181" ca="1" si="151">INDEX(E$4:E$171,$W173+2,1)</f>
        <v>22.114999999999998</v>
      </c>
      <c r="F181" s="6">
        <f t="shared" ca="1" si="151"/>
        <v>13.109</v>
      </c>
      <c r="G181" s="6">
        <f t="shared" ca="1" si="151"/>
        <v>97.975999999999999</v>
      </c>
      <c r="H181" s="6">
        <f t="shared" ca="1" si="151"/>
        <v>2.5129999999999999</v>
      </c>
      <c r="I181" s="6">
        <f t="shared" ca="1" si="151"/>
        <v>-4.8010000000000002</v>
      </c>
      <c r="J181" s="6">
        <f t="shared" ca="1" si="151"/>
        <v>-7.8170000000000002</v>
      </c>
      <c r="M181" t="s">
        <v>88</v>
      </c>
      <c r="AD181" s="49"/>
      <c r="AG181" s="6">
        <f t="shared" ref="AG181:AG183" si="152">AO16/($F$124*$F$125)</f>
        <v>0.32702595833333331</v>
      </c>
      <c r="AI181" s="70">
        <f>AG181/$AG$40</f>
        <v>2.3078754998823805E-2</v>
      </c>
      <c r="AL181" s="109" t="s">
        <v>161</v>
      </c>
      <c r="AM181" s="109"/>
      <c r="AN181" s="109"/>
    </row>
    <row r="182" spans="1:40" x14ac:dyDescent="0.25">
      <c r="D182" s="5" t="s">
        <v>11</v>
      </c>
      <c r="E182" s="6">
        <f t="shared" ref="E182:J182" ca="1" si="153">INDEX(Y$4:Y$171,$W173+3,1)</f>
        <v>-1055.502</v>
      </c>
      <c r="F182" s="6">
        <f t="shared" ca="1" si="153"/>
        <v>-656.94899999999996</v>
      </c>
      <c r="G182" s="6">
        <f t="shared" ca="1" si="153"/>
        <v>110.767</v>
      </c>
      <c r="H182" s="6">
        <f t="shared" ca="1" si="153"/>
        <v>-38.478999999999999</v>
      </c>
      <c r="I182" s="6">
        <f t="shared" ca="1" si="153"/>
        <v>-3.766</v>
      </c>
      <c r="J182" s="6">
        <f t="shared" ca="1" si="153"/>
        <v>-6.1219999999999999</v>
      </c>
      <c r="K182" s="6">
        <f ca="1">L182*1.3</f>
        <v>-56.744999999999997</v>
      </c>
      <c r="L182" s="26">
        <f ca="1">-F173*F174*(M175-(M173+M174))*25/1000000*1+L133</f>
        <v>-43.65</v>
      </c>
      <c r="M182" t="s">
        <v>89</v>
      </c>
      <c r="AD182" s="49"/>
      <c r="AG182" s="6">
        <f t="shared" si="152"/>
        <v>0.306629125</v>
      </c>
      <c r="AI182" s="70">
        <f>AG182/$AG$40</f>
        <v>2.1639317219477771E-2</v>
      </c>
      <c r="AL182" s="68"/>
      <c r="AM182" s="68"/>
      <c r="AN182" s="68"/>
    </row>
    <row r="183" spans="1:40" x14ac:dyDescent="0.25">
      <c r="AD183" s="49"/>
      <c r="AG183" s="6">
        <f t="shared" si="152"/>
        <v>0.24082837499999996</v>
      </c>
      <c r="AI183" s="70">
        <f>AG183/$AG$40</f>
        <v>1.6995651023288635E-2</v>
      </c>
    </row>
    <row r="184" spans="1:40" ht="18" x14ac:dyDescent="0.3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AF184" s="103" t="s">
        <v>148</v>
      </c>
      <c r="AG184" s="103">
        <f>14.17</f>
        <v>14.17</v>
      </c>
    </row>
    <row r="185" spans="1:40" x14ac:dyDescent="0.25">
      <c r="D185" s="5" t="s">
        <v>84</v>
      </c>
      <c r="E185" s="6">
        <f t="shared" ref="E185:J185" ca="1" si="154">INDEX(O$4:O$171,$W173+1,1)</f>
        <v>-20.954000000000001</v>
      </c>
      <c r="F185" s="6">
        <f t="shared" ca="1" si="154"/>
        <v>-13.772</v>
      </c>
      <c r="G185" s="6">
        <f t="shared" ca="1" si="154"/>
        <v>0.50800000000000001</v>
      </c>
      <c r="H185" s="6">
        <f t="shared" ca="1" si="154"/>
        <v>-18.867000000000001</v>
      </c>
      <c r="I185" s="6">
        <f t="shared" ca="1" si="154"/>
        <v>0.69899999999999995</v>
      </c>
      <c r="J185" s="6">
        <f t="shared" ca="1" si="154"/>
        <v>1.1379999999999999</v>
      </c>
      <c r="AD185" s="49"/>
    </row>
    <row r="186" spans="1:40" x14ac:dyDescent="0.25">
      <c r="D186" s="5" t="s">
        <v>85</v>
      </c>
      <c r="E186" s="6">
        <f t="shared" ref="E186:J186" ca="1" si="155">INDEX(E$4:E$171,$W173+1,1)</f>
        <v>-37.546999999999997</v>
      </c>
      <c r="F186" s="6">
        <f t="shared" ca="1" si="155"/>
        <v>-22.248000000000001</v>
      </c>
      <c r="G186" s="6">
        <f t="shared" ca="1" si="155"/>
        <v>-142.94200000000001</v>
      </c>
      <c r="H186" s="6">
        <f t="shared" ca="1" si="155"/>
        <v>-4.66</v>
      </c>
      <c r="I186" s="6">
        <f t="shared" ca="1" si="155"/>
        <v>7.67</v>
      </c>
      <c r="J186" s="6">
        <f t="shared" ca="1" si="155"/>
        <v>12.484</v>
      </c>
      <c r="AD186" s="49"/>
      <c r="AF186" s="103" t="s">
        <v>150</v>
      </c>
      <c r="AG186">
        <f ca="1">(0.5*14.17*F173*0.9*(F174-F175))/(2*AK16*10)+SQRT(((0.5*14.17*F173*0.9*(F174-F175))/(2*AK16*10))^2 -1)</f>
        <v>1.784354761184535</v>
      </c>
    </row>
    <row r="187" spans="1:40" x14ac:dyDescent="0.25">
      <c r="D187" s="5" t="s">
        <v>86</v>
      </c>
      <c r="E187" s="6">
        <f ca="1">E180</f>
        <v>12.462</v>
      </c>
      <c r="F187" s="6">
        <f t="shared" ref="F187:J189" ca="1" si="156">F180</f>
        <v>8.1890000000000001</v>
      </c>
      <c r="G187" s="6">
        <f t="shared" ca="1" si="156"/>
        <v>-0.34599999999999997</v>
      </c>
      <c r="H187" s="6">
        <f t="shared" ca="1" si="156"/>
        <v>12.147</v>
      </c>
      <c r="I187" s="6">
        <f t="shared" ca="1" si="156"/>
        <v>-0.44600000000000001</v>
      </c>
      <c r="J187" s="6">
        <f t="shared" ca="1" si="156"/>
        <v>-0.72699999999999998</v>
      </c>
      <c r="AD187" s="49"/>
    </row>
    <row r="188" spans="1:40" x14ac:dyDescent="0.25">
      <c r="D188" s="5" t="s">
        <v>87</v>
      </c>
      <c r="E188" s="6">
        <f ca="1">E181</f>
        <v>22.114999999999998</v>
      </c>
      <c r="F188" s="6">
        <f t="shared" ca="1" si="156"/>
        <v>13.109</v>
      </c>
      <c r="G188" s="6">
        <f t="shared" ca="1" si="156"/>
        <v>97.975999999999999</v>
      </c>
      <c r="H188" s="6">
        <f t="shared" ca="1" si="156"/>
        <v>2.5129999999999999</v>
      </c>
      <c r="I188" s="6">
        <f t="shared" ca="1" si="156"/>
        <v>-4.8010000000000002</v>
      </c>
      <c r="J188" s="6">
        <f t="shared" ca="1" si="156"/>
        <v>-7.8170000000000002</v>
      </c>
      <c r="AD188" s="49"/>
    </row>
    <row r="189" spans="1:40" x14ac:dyDescent="0.25">
      <c r="D189" s="5" t="s">
        <v>11</v>
      </c>
      <c r="E189" s="6">
        <f ca="1">E182</f>
        <v>-1055.502</v>
      </c>
      <c r="F189" s="6">
        <f t="shared" ca="1" si="156"/>
        <v>-656.94899999999996</v>
      </c>
      <c r="G189" s="6">
        <f t="shared" ca="1" si="156"/>
        <v>110.767</v>
      </c>
      <c r="H189" s="6">
        <f t="shared" ca="1" si="156"/>
        <v>-38.478999999999999</v>
      </c>
      <c r="I189" s="6">
        <f t="shared" ca="1" si="156"/>
        <v>-3.766</v>
      </c>
      <c r="J189" s="6">
        <f t="shared" ca="1" si="156"/>
        <v>-6.1219999999999999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</row>
    <row r="190" spans="1:40" x14ac:dyDescent="0.25">
      <c r="AD190" s="49"/>
    </row>
    <row r="191" spans="1:40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</row>
    <row r="192" spans="1:40" x14ac:dyDescent="0.25">
      <c r="A192" s="27"/>
      <c r="B192" s="27"/>
      <c r="C192" s="27"/>
      <c r="D192" s="29" t="s">
        <v>84</v>
      </c>
      <c r="E192" s="31">
        <f ca="1">E178-(E178-E185)/$M175*$M173</f>
        <v>14.564124999999999</v>
      </c>
      <c r="F192" s="31">
        <f t="shared" ref="F192" ca="1" si="157">F178-(F178-F185)/$M175*$M173</f>
        <v>9.5668281250000007</v>
      </c>
      <c r="G192" s="31">
        <f ca="1">G178-(G178-G185)/$M175*$M173</f>
        <v>-0.511765625</v>
      </c>
      <c r="H192" s="31">
        <f t="shared" ref="H192:J192" ca="1" si="158">H178-(H178-H185)/$M175*$M173</f>
        <v>16.09359375</v>
      </c>
      <c r="I192" s="31">
        <f t="shared" ca="1" si="158"/>
        <v>-0.57192187500000002</v>
      </c>
      <c r="J192" s="31">
        <f t="shared" ca="1" si="158"/>
        <v>-0.93270312499999997</v>
      </c>
      <c r="K192" s="31">
        <f ca="1">(ABS(G192)+ABS(I192))*SIGN(G192)</f>
        <v>-1.0836874999999999</v>
      </c>
      <c r="L192" s="31">
        <f ca="1">(ABS(H192)+ABS(J192))*SIGN(H192)</f>
        <v>17.026296875</v>
      </c>
      <c r="M192" s="31">
        <f ca="1">(ABS(K192)+0.3*ABS(L192))*SIGN(K192)</f>
        <v>-6.1915765624999999</v>
      </c>
      <c r="N192" s="31">
        <f t="shared" ref="N192:N196" ca="1" si="159">(ABS(L192)+0.3*ABS(K192))*SIGN(L192)</f>
        <v>17.351403125000001</v>
      </c>
      <c r="O192" s="31">
        <f ca="1">F192+M192</f>
        <v>3.3752515625000008</v>
      </c>
      <c r="P192" s="31">
        <f ca="1">F192-M192</f>
        <v>15.758404687500001</v>
      </c>
      <c r="Q192" s="31">
        <f ca="1">F192+N192</f>
        <v>26.918231250000002</v>
      </c>
      <c r="R192" s="31">
        <f ca="1">F192-N192</f>
        <v>-7.7845750000000002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</row>
    <row r="193" spans="1:30" x14ac:dyDescent="0.25">
      <c r="A193" s="27"/>
      <c r="B193" s="27"/>
      <c r="C193" s="27"/>
      <c r="D193" s="29" t="s">
        <v>85</v>
      </c>
      <c r="E193" s="31">
        <f ca="1">E179-(E179-E186)/$M175*$M173</f>
        <v>25.480749999999997</v>
      </c>
      <c r="F193" s="31">
        <f t="shared" ref="F193" ca="1" si="160">F179-(F179-F186)/$M175*$M173</f>
        <v>15.1119375</v>
      </c>
      <c r="G193" s="31">
        <f ca="1">G179-(G179-G186)/$M175*$M173</f>
        <v>137.237046875</v>
      </c>
      <c r="H193" s="31">
        <f t="shared" ref="H193:J193" ca="1" si="161">H179-(H179-H186)/$M175*$M173</f>
        <v>2.5807812500000002</v>
      </c>
      <c r="I193" s="31">
        <f t="shared" ca="1" si="161"/>
        <v>-6.0126718749999997</v>
      </c>
      <c r="J193" s="31">
        <f t="shared" ca="1" si="161"/>
        <v>-9.7949843750000003</v>
      </c>
      <c r="K193" s="31">
        <f t="shared" ref="K193:L196" ca="1" si="162">(ABS(G193)+ABS(I193))*SIGN(G193)</f>
        <v>143.24971875</v>
      </c>
      <c r="L193" s="31">
        <f t="shared" ca="1" si="162"/>
        <v>12.375765625</v>
      </c>
      <c r="M193" s="31">
        <f t="shared" ref="M193:M196" ca="1" si="163">(ABS(K193)+0.3*ABS(L193))*SIGN(K193)</f>
        <v>146.9624484375</v>
      </c>
      <c r="N193" s="31">
        <f t="shared" ca="1" si="159"/>
        <v>55.350681250000001</v>
      </c>
      <c r="O193" s="31">
        <f t="shared" ref="O193:O195" ca="1" si="164">F193+M193</f>
        <v>162.07438593750001</v>
      </c>
      <c r="P193" s="31">
        <f t="shared" ref="P193:P195" ca="1" si="165">F193-M193</f>
        <v>-131.85051093749999</v>
      </c>
      <c r="Q193" s="31">
        <f t="shared" ref="Q193:Q195" ca="1" si="166">F193+N193</f>
        <v>70.462618750000004</v>
      </c>
      <c r="R193" s="31">
        <f t="shared" ref="R193:R195" ca="1" si="167">F193-N193</f>
        <v>-40.238743749999998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</row>
    <row r="194" spans="1:30" x14ac:dyDescent="0.25">
      <c r="A194" s="27"/>
      <c r="B194" s="27"/>
      <c r="C194" s="27"/>
      <c r="D194" s="29" t="s">
        <v>86</v>
      </c>
      <c r="E194" s="31">
        <f ca="1">E180</f>
        <v>12.462</v>
      </c>
      <c r="F194" s="31">
        <f ca="1">F180</f>
        <v>8.1890000000000001</v>
      </c>
      <c r="G194" s="31">
        <f t="shared" ref="G194:J196" ca="1" si="168">G180</f>
        <v>-0.34599999999999997</v>
      </c>
      <c r="H194" s="31">
        <f t="shared" ca="1" si="168"/>
        <v>12.147</v>
      </c>
      <c r="I194" s="31">
        <f t="shared" ca="1" si="168"/>
        <v>-0.44600000000000001</v>
      </c>
      <c r="J194" s="31">
        <f t="shared" ca="1" si="168"/>
        <v>-0.72699999999999998</v>
      </c>
      <c r="K194" s="31">
        <f t="shared" ca="1" si="162"/>
        <v>-0.79200000000000004</v>
      </c>
      <c r="L194" s="31">
        <f t="shared" ca="1" si="162"/>
        <v>12.874000000000001</v>
      </c>
      <c r="M194" s="31">
        <f t="shared" ca="1" si="163"/>
        <v>-4.6542000000000003</v>
      </c>
      <c r="N194" s="31">
        <f t="shared" ca="1" si="159"/>
        <v>13.111600000000001</v>
      </c>
      <c r="O194" s="31">
        <f t="shared" ca="1" si="164"/>
        <v>3.5347999999999997</v>
      </c>
      <c r="P194" s="31">
        <f t="shared" ca="1" si="165"/>
        <v>12.8432</v>
      </c>
      <c r="Q194" s="31">
        <f t="shared" ca="1" si="166"/>
        <v>21.300600000000003</v>
      </c>
      <c r="R194" s="31">
        <f t="shared" ca="1" si="167"/>
        <v>-4.922600000000001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</row>
    <row r="195" spans="1:30" x14ac:dyDescent="0.25">
      <c r="A195" s="27"/>
      <c r="B195" s="27"/>
      <c r="C195" s="27"/>
      <c r="D195" s="29" t="s">
        <v>87</v>
      </c>
      <c r="E195" s="31">
        <f ca="1">E181</f>
        <v>22.114999999999998</v>
      </c>
      <c r="F195" s="31">
        <f ca="1">F181</f>
        <v>13.109</v>
      </c>
      <c r="G195" s="31">
        <f t="shared" ca="1" si="168"/>
        <v>97.975999999999999</v>
      </c>
      <c r="H195" s="31">
        <f t="shared" ca="1" si="168"/>
        <v>2.5129999999999999</v>
      </c>
      <c r="I195" s="31">
        <f t="shared" ca="1" si="168"/>
        <v>-4.8010000000000002</v>
      </c>
      <c r="J195" s="31">
        <f t="shared" ca="1" si="168"/>
        <v>-7.8170000000000002</v>
      </c>
      <c r="K195" s="31">
        <f t="shared" ca="1" si="162"/>
        <v>102.777</v>
      </c>
      <c r="L195" s="31">
        <f t="shared" ca="1" si="162"/>
        <v>10.33</v>
      </c>
      <c r="M195" s="31">
        <f t="shared" ca="1" si="163"/>
        <v>105.876</v>
      </c>
      <c r="N195" s="31">
        <f t="shared" ca="1" si="159"/>
        <v>41.1631</v>
      </c>
      <c r="O195" s="31">
        <f t="shared" ca="1" si="164"/>
        <v>118.985</v>
      </c>
      <c r="P195" s="31">
        <f t="shared" ca="1" si="165"/>
        <v>-92.76700000000001</v>
      </c>
      <c r="Q195" s="31">
        <f t="shared" ca="1" si="166"/>
        <v>54.272100000000002</v>
      </c>
      <c r="R195" s="31">
        <f t="shared" ca="1" si="167"/>
        <v>-28.054099999999998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</row>
    <row r="196" spans="1:30" x14ac:dyDescent="0.25">
      <c r="A196" s="27"/>
      <c r="B196" s="27"/>
      <c r="C196" s="27"/>
      <c r="D196" s="29" t="s">
        <v>11</v>
      </c>
      <c r="E196" s="31">
        <f ca="1">E182+K182</f>
        <v>-1112.2469999999998</v>
      </c>
      <c r="F196" s="31">
        <f ca="1">F182+L182</f>
        <v>-700.59899999999993</v>
      </c>
      <c r="G196" s="31">
        <f t="shared" ca="1" si="168"/>
        <v>110.767</v>
      </c>
      <c r="H196" s="31">
        <f t="shared" ca="1" si="168"/>
        <v>-38.478999999999999</v>
      </c>
      <c r="I196" s="31">
        <f t="shared" ca="1" si="168"/>
        <v>-3.766</v>
      </c>
      <c r="J196" s="31">
        <f t="shared" ca="1" si="168"/>
        <v>-6.1219999999999999</v>
      </c>
      <c r="K196" s="31">
        <f t="shared" ca="1" si="162"/>
        <v>114.533</v>
      </c>
      <c r="L196" s="31">
        <f t="shared" ca="1" si="162"/>
        <v>-44.600999999999999</v>
      </c>
      <c r="M196" s="31">
        <f t="shared" ca="1" si="163"/>
        <v>127.91330000000001</v>
      </c>
      <c r="N196" s="31">
        <f t="shared" ca="1" si="159"/>
        <v>-78.960899999999995</v>
      </c>
      <c r="O196" s="31">
        <f ca="1">F196+M196</f>
        <v>-572.68569999999988</v>
      </c>
      <c r="P196" s="31">
        <f ca="1">F196-M196</f>
        <v>-828.51229999999998</v>
      </c>
      <c r="Q196" s="31">
        <f ca="1">F196+N196</f>
        <v>-779.55989999999997</v>
      </c>
      <c r="R196" s="31">
        <f ca="1">F196-N196</f>
        <v>-621.63809999999989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</row>
    <row r="197" spans="1:30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</row>
    <row r="198" spans="1:30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</row>
    <row r="199" spans="1:30" x14ac:dyDescent="0.25">
      <c r="A199" s="27"/>
      <c r="B199" s="27"/>
      <c r="C199" s="27"/>
      <c r="D199" s="29" t="s">
        <v>84</v>
      </c>
      <c r="E199" s="31">
        <f t="shared" ref="E199:F199" ca="1" si="169">E185+(E178-E185)/$M175*$M174</f>
        <v>-16.592125000000003</v>
      </c>
      <c r="F199" s="31">
        <f t="shared" ca="1" si="169"/>
        <v>-10.905828124999999</v>
      </c>
      <c r="G199" s="31">
        <f ca="1">G185+(G178-G185)/$M175*$M174</f>
        <v>0.382765625</v>
      </c>
      <c r="H199" s="31">
        <f t="shared" ref="H199:J199" ca="1" si="170">H185+(H178-H185)/$M175*$M174</f>
        <v>-14.573593750000001</v>
      </c>
      <c r="I199" s="31">
        <f t="shared" ca="1" si="170"/>
        <v>0.542921875</v>
      </c>
      <c r="J199" s="31">
        <f t="shared" ca="1" si="170"/>
        <v>0.88370312499999981</v>
      </c>
      <c r="K199" s="31">
        <f ca="1">(ABS(G199)+ABS(I199))*SIGN(G199)</f>
        <v>0.9256875</v>
      </c>
      <c r="L199" s="31">
        <f ca="1">(ABS(H199)+ABS(J199))*SIGN(H199)</f>
        <v>-15.457296875000001</v>
      </c>
      <c r="M199" s="31">
        <f t="shared" ref="M199:M203" ca="1" si="171">(ABS(K199)+0.3*ABS(L199))*SIGN(K199)</f>
        <v>5.5628765624999996</v>
      </c>
      <c r="N199" s="31">
        <f t="shared" ref="N199:N203" ca="1" si="172">(ABS(L199)+0.3*ABS(K199))*SIGN(L199)</f>
        <v>-15.735003125</v>
      </c>
      <c r="O199" s="31">
        <f ca="1">F199+M199</f>
        <v>-5.3429515624999997</v>
      </c>
      <c r="P199" s="31">
        <f ca="1">F199-M199</f>
        <v>-16.468704687500001</v>
      </c>
      <c r="Q199" s="31">
        <f ca="1">F199+N199</f>
        <v>-26.640831249999998</v>
      </c>
      <c r="R199" s="31">
        <f ca="1">F199-N199</f>
        <v>4.8291750000000011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</row>
    <row r="200" spans="1:30" x14ac:dyDescent="0.25">
      <c r="A200" s="27"/>
      <c r="B200" s="27"/>
      <c r="C200" s="27"/>
      <c r="D200" s="29" t="s">
        <v>85</v>
      </c>
      <c r="E200" s="31">
        <f t="shared" ref="E200:F200" ca="1" si="173">E186+(E179-E186)/$M175*$M174</f>
        <v>-29.806749999999997</v>
      </c>
      <c r="F200" s="31">
        <f t="shared" ca="1" si="173"/>
        <v>-17.659937500000002</v>
      </c>
      <c r="G200" s="31">
        <f ca="1">G186+(G179-G186)/$M175*$M174</f>
        <v>-108.534046875</v>
      </c>
      <c r="H200" s="31">
        <f t="shared" ref="H200:J200" ca="1" si="174">H186+(H179-H186)/$M175*$M174</f>
        <v>-3.7707812500000002</v>
      </c>
      <c r="I200" s="31">
        <f t="shared" ca="1" si="174"/>
        <v>5.989671875</v>
      </c>
      <c r="J200" s="31">
        <f t="shared" ca="1" si="174"/>
        <v>9.7479843749999997</v>
      </c>
      <c r="K200" s="31">
        <f t="shared" ref="K200:L203" ca="1" si="175">(ABS(G200)+ABS(I200))*SIGN(G200)</f>
        <v>-114.52371875</v>
      </c>
      <c r="L200" s="31">
        <f t="shared" ca="1" si="175"/>
        <v>-13.518765625</v>
      </c>
      <c r="M200" s="31">
        <f t="shared" ca="1" si="171"/>
        <v>-118.5793484375</v>
      </c>
      <c r="N200" s="31">
        <f t="shared" ca="1" si="172"/>
        <v>-47.875881249999999</v>
      </c>
      <c r="O200" s="31">
        <f t="shared" ref="O200:O202" ca="1" si="176">F200+M200</f>
        <v>-136.2392859375</v>
      </c>
      <c r="P200" s="31">
        <f t="shared" ref="P200:P202" ca="1" si="177">F200-M200</f>
        <v>100.9194109375</v>
      </c>
      <c r="Q200" s="31">
        <f t="shared" ref="Q200:Q202" ca="1" si="178">F200+N200</f>
        <v>-65.535818750000004</v>
      </c>
      <c r="R200" s="31">
        <f t="shared" ref="R200:R202" ca="1" si="179">F200-N200</f>
        <v>30.215943749999997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</row>
    <row r="201" spans="1:30" x14ac:dyDescent="0.25">
      <c r="A201" s="27"/>
      <c r="B201" s="27"/>
      <c r="C201" s="27"/>
      <c r="D201" s="29" t="s">
        <v>86</v>
      </c>
      <c r="E201" s="31">
        <f ca="1">E194</f>
        <v>12.462</v>
      </c>
      <c r="F201" s="31">
        <f t="shared" ref="F201:J202" ca="1" si="180">F194</f>
        <v>8.1890000000000001</v>
      </c>
      <c r="G201" s="31">
        <f t="shared" ca="1" si="180"/>
        <v>-0.34599999999999997</v>
      </c>
      <c r="H201" s="31">
        <f t="shared" ca="1" si="180"/>
        <v>12.147</v>
      </c>
      <c r="I201" s="31">
        <f t="shared" ca="1" si="180"/>
        <v>-0.44600000000000001</v>
      </c>
      <c r="J201" s="31">
        <f t="shared" ca="1" si="180"/>
        <v>-0.72699999999999998</v>
      </c>
      <c r="K201" s="31">
        <f t="shared" ca="1" si="175"/>
        <v>-0.79200000000000004</v>
      </c>
      <c r="L201" s="31">
        <f t="shared" ca="1" si="175"/>
        <v>12.874000000000001</v>
      </c>
      <c r="M201" s="31">
        <f t="shared" ca="1" si="171"/>
        <v>-4.6542000000000003</v>
      </c>
      <c r="N201" s="31">
        <f t="shared" ca="1" si="172"/>
        <v>13.111600000000001</v>
      </c>
      <c r="O201" s="31">
        <f t="shared" ca="1" si="176"/>
        <v>3.5347999999999997</v>
      </c>
      <c r="P201" s="31">
        <f t="shared" ca="1" si="177"/>
        <v>12.8432</v>
      </c>
      <c r="Q201" s="31">
        <f t="shared" ca="1" si="178"/>
        <v>21.300600000000003</v>
      </c>
      <c r="R201" s="31">
        <f t="shared" ca="1" si="179"/>
        <v>-4.922600000000001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</row>
    <row r="202" spans="1:30" x14ac:dyDescent="0.25">
      <c r="A202" s="27"/>
      <c r="B202" s="27"/>
      <c r="C202" s="27"/>
      <c r="D202" s="29" t="s">
        <v>87</v>
      </c>
      <c r="E202" s="31">
        <f ca="1">E195</f>
        <v>22.114999999999998</v>
      </c>
      <c r="F202" s="31">
        <f t="shared" ca="1" si="180"/>
        <v>13.109</v>
      </c>
      <c r="G202" s="31">
        <f t="shared" ca="1" si="180"/>
        <v>97.975999999999999</v>
      </c>
      <c r="H202" s="31">
        <f t="shared" ca="1" si="180"/>
        <v>2.5129999999999999</v>
      </c>
      <c r="I202" s="31">
        <f t="shared" ca="1" si="180"/>
        <v>-4.8010000000000002</v>
      </c>
      <c r="J202" s="31">
        <f t="shared" ca="1" si="180"/>
        <v>-7.8170000000000002</v>
      </c>
      <c r="K202" s="31">
        <f t="shared" ca="1" si="175"/>
        <v>102.777</v>
      </c>
      <c r="L202" s="31">
        <f t="shared" ca="1" si="175"/>
        <v>10.33</v>
      </c>
      <c r="M202" s="31">
        <f t="shared" ca="1" si="171"/>
        <v>105.876</v>
      </c>
      <c r="N202" s="31">
        <f t="shared" ca="1" si="172"/>
        <v>41.1631</v>
      </c>
      <c r="O202" s="31">
        <f t="shared" ca="1" si="176"/>
        <v>118.985</v>
      </c>
      <c r="P202" s="31">
        <f t="shared" ca="1" si="177"/>
        <v>-92.76700000000001</v>
      </c>
      <c r="Q202" s="31">
        <f t="shared" ca="1" si="178"/>
        <v>54.272100000000002</v>
      </c>
      <c r="R202" s="31">
        <f t="shared" ca="1" si="179"/>
        <v>-28.054099999999998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</row>
    <row r="203" spans="1:30" x14ac:dyDescent="0.25">
      <c r="A203" s="27"/>
      <c r="B203" s="27"/>
      <c r="C203" s="27"/>
      <c r="D203" s="29" t="s">
        <v>11</v>
      </c>
      <c r="E203" s="31">
        <f ca="1">E189+K189</f>
        <v>-1129.5045</v>
      </c>
      <c r="F203" s="31">
        <f ca="1">F189+L189</f>
        <v>-713.87399999999991</v>
      </c>
      <c r="G203" s="31">
        <f t="shared" ref="G203:J203" ca="1" si="181">G189</f>
        <v>110.767</v>
      </c>
      <c r="H203" s="31">
        <f t="shared" ca="1" si="181"/>
        <v>-38.478999999999999</v>
      </c>
      <c r="I203" s="31">
        <f t="shared" ca="1" si="181"/>
        <v>-3.766</v>
      </c>
      <c r="J203" s="31">
        <f t="shared" ca="1" si="181"/>
        <v>-6.1219999999999999</v>
      </c>
      <c r="K203" s="31">
        <f t="shared" ca="1" si="175"/>
        <v>114.533</v>
      </c>
      <c r="L203" s="31">
        <f t="shared" ca="1" si="175"/>
        <v>-44.600999999999999</v>
      </c>
      <c r="M203" s="31">
        <f t="shared" ca="1" si="171"/>
        <v>127.91330000000001</v>
      </c>
      <c r="N203" s="31">
        <f t="shared" ca="1" si="172"/>
        <v>-78.960899999999995</v>
      </c>
      <c r="O203" s="31">
        <f ca="1">F203+M203</f>
        <v>-585.96069999999986</v>
      </c>
      <c r="P203" s="31">
        <f ca="1">F203-M203</f>
        <v>-841.78729999999996</v>
      </c>
      <c r="Q203" s="31">
        <f ca="1">F203+N203</f>
        <v>-792.83489999999995</v>
      </c>
      <c r="R203" s="31">
        <f ca="1">F203-N203</f>
        <v>-634.91309999999987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</row>
    <row r="204" spans="1:30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</row>
    <row r="205" spans="1:30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</row>
    <row r="206" spans="1:30" x14ac:dyDescent="0.25">
      <c r="A206" s="5">
        <f ca="1">B173</f>
        <v>16</v>
      </c>
      <c r="D206" s="5" t="s">
        <v>84</v>
      </c>
      <c r="E206" s="34">
        <f ca="1">E192</f>
        <v>14.564124999999999</v>
      </c>
      <c r="F206" s="6">
        <f t="shared" ref="F206:I207" ca="1" si="182">O192</f>
        <v>3.3752515625000008</v>
      </c>
      <c r="G206" s="6">
        <f t="shared" ca="1" si="182"/>
        <v>15.758404687500001</v>
      </c>
      <c r="H206" s="35">
        <f t="shared" ca="1" si="182"/>
        <v>26.918231250000002</v>
      </c>
      <c r="I206" s="35">
        <f t="shared" ca="1" si="182"/>
        <v>-7.7845750000000002</v>
      </c>
      <c r="J206" s="6">
        <f>INDEX($N$275:$N$286,MATCH(A208,$L$275:$L$286,-1),1)</f>
        <v>35.901773480948584</v>
      </c>
      <c r="K206" s="34">
        <f ca="1">MAX(ABS(F206),IF(J206="---",0,0.3*J206))</f>
        <v>10.770532044284575</v>
      </c>
      <c r="L206" s="34">
        <f ca="1">MAX(ABS(G206),IF(J206="---",0,0.3*J206))</f>
        <v>15.758404687500001</v>
      </c>
      <c r="M206" s="34">
        <f ca="1">MAX(ABS(H206),J206)</f>
        <v>35.901773480948584</v>
      </c>
      <c r="N206" s="34">
        <f ca="1">MAX(ABS(I206),J206)</f>
        <v>35.901773480948584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3">MAX(L206-$Z174*(1-((0.48*$Z173+L208)/(0.48*$Z173))^2),0)/(($F174-2*$F175)*$O$2)*1000</f>
        <v>0</v>
      </c>
      <c r="S206" s="36">
        <f t="shared" ca="1" si="183"/>
        <v>0</v>
      </c>
      <c r="T206" s="36">
        <f ca="1">MAX(N206-$Z174*(1-((0.48*$Z173+N208)/(0.48*$Z173))^2),0)/(($F174-2*$F175)*$O$2)*1000</f>
        <v>0</v>
      </c>
      <c r="U206" s="34">
        <f ca="1">MAX(P206:T206)</f>
        <v>0</v>
      </c>
      <c r="V206" s="26">
        <f>V214</f>
        <v>9.36</v>
      </c>
      <c r="W206" s="7">
        <f>2*V206*$O$2/10</f>
        <v>732.52173913043475</v>
      </c>
      <c r="X206" s="6">
        <f>W206*(F174-2*F175)/200</f>
        <v>80.577391304347827</v>
      </c>
      <c r="Y206" s="5"/>
      <c r="Z206" s="16"/>
      <c r="AD206" s="49"/>
    </row>
    <row r="207" spans="1:30" x14ac:dyDescent="0.25">
      <c r="A207" s="29" t="s">
        <v>67</v>
      </c>
      <c r="D207" s="5" t="s">
        <v>85</v>
      </c>
      <c r="E207" s="34">
        <f ca="1">E193</f>
        <v>25.480749999999997</v>
      </c>
      <c r="F207" s="35">
        <f t="shared" ca="1" si="182"/>
        <v>162.07438593750001</v>
      </c>
      <c r="G207" s="35">
        <f t="shared" ca="1" si="182"/>
        <v>-131.85051093749999</v>
      </c>
      <c r="H207" s="6">
        <f t="shared" ca="1" si="182"/>
        <v>70.462618750000004</v>
      </c>
      <c r="I207" s="6">
        <f t="shared" ca="1" si="182"/>
        <v>-40.238743749999998</v>
      </c>
      <c r="J207" s="6">
        <f>INDEX($O$275:$O$286,MATCH(A208,$L$275:$L$286,-1),1)</f>
        <v>192.65001884620602</v>
      </c>
      <c r="K207" s="34">
        <f ca="1">MAX(ABS(F207),J207)</f>
        <v>192.65001884620602</v>
      </c>
      <c r="L207" s="34">
        <f ca="1">MAX(ABS(G207),J207)</f>
        <v>192.65001884620602</v>
      </c>
      <c r="M207" s="34">
        <f ca="1">MAX(ABS(H207),IF(J207="---",0,0.3*J207))</f>
        <v>70.462618750000004</v>
      </c>
      <c r="N207" s="34">
        <f ca="1">MAX(ABS(I207),IF(J207="---",0,0.3*J207))</f>
        <v>57.795005653861807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0.13374100159223321</v>
      </c>
      <c r="R207" s="36">
        <f t="shared" ref="R207:T207" ca="1" si="184">MAX(L207-$Z175*(1-((0.48*$Z173+L208)/(0.48*$Z173))^2),0)/(($F173-2*$F175)*$O$2)*1000</f>
        <v>0</v>
      </c>
      <c r="S207" s="36">
        <f t="shared" ca="1" si="184"/>
        <v>0</v>
      </c>
      <c r="T207" s="36">
        <f t="shared" ca="1" si="184"/>
        <v>0</v>
      </c>
      <c r="U207" s="34">
        <f ca="1">MAX(P207:T207)</f>
        <v>0.13374100159223321</v>
      </c>
      <c r="V207" s="26">
        <v>12.56</v>
      </c>
      <c r="W207" s="7">
        <f>2*V207*$O$2/10</f>
        <v>982.95652173913061</v>
      </c>
      <c r="X207" s="6">
        <f>W207*(F173-2*F175)/200</f>
        <v>353.86434782608706</v>
      </c>
      <c r="Y207" s="5"/>
      <c r="Z207" s="16"/>
      <c r="AD207" s="49"/>
    </row>
    <row r="208" spans="1:30" x14ac:dyDescent="0.25">
      <c r="A208" s="5">
        <f>B174</f>
        <v>2</v>
      </c>
      <c r="D208" s="5" t="s">
        <v>11</v>
      </c>
      <c r="E208" s="37">
        <f ca="1">E196</f>
        <v>-1112.2469999999998</v>
      </c>
      <c r="F208" s="7">
        <f ca="1">O196</f>
        <v>-572.68569999999988</v>
      </c>
      <c r="G208" s="7">
        <f ca="1">P196</f>
        <v>-828.51229999999998</v>
      </c>
      <c r="H208" s="7">
        <f ca="1">Q196</f>
        <v>-779.55989999999997</v>
      </c>
      <c r="I208" s="7">
        <f ca="1">R196</f>
        <v>-621.63809999999989</v>
      </c>
      <c r="K208" s="34">
        <f ca="1">F208</f>
        <v>-572.68569999999988</v>
      </c>
      <c r="L208" s="34">
        <f t="shared" ref="L208:N208" ca="1" si="185">G208</f>
        <v>-828.51229999999998</v>
      </c>
      <c r="M208" s="34">
        <f t="shared" ca="1" si="185"/>
        <v>-779.55989999999997</v>
      </c>
      <c r="N208" s="34">
        <f t="shared" ca="1" si="185"/>
        <v>-621.63809999999989</v>
      </c>
      <c r="AD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190.14873491808601</v>
      </c>
      <c r="K209" s="6">
        <f t="shared" ref="K209:N209" ca="1" si="186">($Z174+$X206)*(1-ABS((0.48*$Z173+K208)/(0.48*$Z173+$W206))^(1+1/(1+$W206/$Z173)))</f>
        <v>156.00704238589071</v>
      </c>
      <c r="L209" s="6">
        <f t="shared" ca="1" si="186"/>
        <v>174.59744285849928</v>
      </c>
      <c r="M209" s="6">
        <f t="shared" ca="1" si="186"/>
        <v>171.36713068515613</v>
      </c>
      <c r="N209" s="6">
        <f t="shared" ca="1" si="186"/>
        <v>159.88800494386075</v>
      </c>
      <c r="AD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641.65395008977941</v>
      </c>
      <c r="K210" s="6">
        <f t="shared" ref="K210:N210" ca="1" si="187">($Z175+$X207)*(1-ABS((0.48*$Z173+K208)/(0.48*$Z173+$W207))^(1+1/(1+$W207/$Z173)))</f>
        <v>543.55127176168287</v>
      </c>
      <c r="L210" s="6">
        <f t="shared" ca="1" si="187"/>
        <v>596.58057964034708</v>
      </c>
      <c r="M210" s="6">
        <f t="shared" ca="1" si="187"/>
        <v>587.31416155664408</v>
      </c>
      <c r="N210" s="6">
        <f t="shared" ca="1" si="187"/>
        <v>554.56803570209195</v>
      </c>
      <c r="AD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2.9111058232375066E-2</v>
      </c>
      <c r="K211" s="38">
        <f t="shared" ref="K211:N211" ca="1" si="188">ABS(K206/K209)^1.5+ABS(K207/K210)^1.5</f>
        <v>0.22914512028236667</v>
      </c>
      <c r="L211" s="38">
        <f t="shared" ca="1" si="188"/>
        <v>0.21062097256960921</v>
      </c>
      <c r="M211" s="38">
        <f t="shared" ca="1" si="188"/>
        <v>0.13744791958044206</v>
      </c>
      <c r="N211" s="38">
        <f t="shared" ca="1" si="188"/>
        <v>0.14004571650008113</v>
      </c>
      <c r="AD211" s="49"/>
    </row>
    <row r="212" spans="1:59" x14ac:dyDescent="0.25">
      <c r="AD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</row>
    <row r="214" spans="1:59" x14ac:dyDescent="0.25">
      <c r="D214" s="5" t="s">
        <v>84</v>
      </c>
      <c r="E214" s="34">
        <f ca="1">E199</f>
        <v>-16.592125000000003</v>
      </c>
      <c r="F214" s="6">
        <f t="shared" ref="F214:I215" ca="1" si="189">O199</f>
        <v>-5.3429515624999997</v>
      </c>
      <c r="G214" s="6">
        <f t="shared" ca="1" si="189"/>
        <v>-16.468704687500001</v>
      </c>
      <c r="H214" s="35">
        <f t="shared" ca="1" si="189"/>
        <v>-26.640831249999998</v>
      </c>
      <c r="I214" s="35">
        <f t="shared" ca="1" si="189"/>
        <v>4.8291750000000011</v>
      </c>
      <c r="J214" s="6">
        <f>INDEX($N$275:$N$286,MATCH(A208,$L$275:$L$286,-1)+1,1)</f>
        <v>33.242382852730167</v>
      </c>
      <c r="K214" s="34">
        <f ca="1">MAX(ABS(F214),IF(J214="---",0,0.3*J214))</f>
        <v>9.9727148558190493</v>
      </c>
      <c r="L214" s="34">
        <f ca="1">MAX(ABS(G214),IF(J214="---",0,0.3*J214))</f>
        <v>16.468704687500001</v>
      </c>
      <c r="M214" s="34">
        <f ca="1">MAX(ABS(H214),J214)</f>
        <v>33.242382852730167</v>
      </c>
      <c r="N214" s="34">
        <f ca="1">MAX(ABS(I214),J214)</f>
        <v>33.242382852730167</v>
      </c>
      <c r="O214" s="13" t="s">
        <v>103</v>
      </c>
      <c r="P214" s="36">
        <f t="shared" ref="P214" ca="1" si="190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0</v>
      </c>
      <c r="T214" s="36">
        <f ca="1">MAX(N214-$Z174*(1-((0.48*$Z173+N216)/(0.48*$Z173))^2),0)/(($F174-2*$F175)*$O$2)*1000</f>
        <v>0</v>
      </c>
      <c r="U214" s="34">
        <f ca="1">MAX(P214:T214)</f>
        <v>0</v>
      </c>
      <c r="V214" s="26">
        <f>V255</f>
        <v>9.36</v>
      </c>
      <c r="W214" s="7">
        <f>2*V214*$O$2/10</f>
        <v>732.52173913043475</v>
      </c>
      <c r="X214" s="6">
        <f>W214*(F174-2*F175)/200</f>
        <v>80.577391304347827</v>
      </c>
      <c r="AD214" s="49"/>
    </row>
    <row r="215" spans="1:59" x14ac:dyDescent="0.25">
      <c r="D215" s="5" t="s">
        <v>85</v>
      </c>
      <c r="E215" s="34">
        <f ca="1">E200</f>
        <v>-29.806749999999997</v>
      </c>
      <c r="F215" s="35">
        <f t="shared" ca="1" si="189"/>
        <v>-136.2392859375</v>
      </c>
      <c r="G215" s="35">
        <f t="shared" ca="1" si="189"/>
        <v>100.9194109375</v>
      </c>
      <c r="H215" s="6">
        <f t="shared" ca="1" si="189"/>
        <v>-65.535818750000004</v>
      </c>
      <c r="I215" s="6">
        <f t="shared" ca="1" si="189"/>
        <v>30.215943749999997</v>
      </c>
      <c r="J215" s="6">
        <f>INDEX($O$275:$O$286,MATCH(A208,$L$275:$L$286,-1)+1,1)</f>
        <v>181.50958218340625</v>
      </c>
      <c r="K215" s="34">
        <f ca="1">MAX(ABS(F215),J215)</f>
        <v>181.50958218340625</v>
      </c>
      <c r="L215" s="34">
        <f ca="1">MAX(ABS(G215),J215)</f>
        <v>181.50958218340625</v>
      </c>
      <c r="M215" s="34">
        <f ca="1">MAX(ABS(H215),IF(J215="---",0,0.3*J215))</f>
        <v>65.535818750000004</v>
      </c>
      <c r="N215" s="34">
        <f ca="1">MAX(ABS(I215),IF(J215="---",0,0.3*J215))</f>
        <v>54.452874655021873</v>
      </c>
      <c r="O215" s="13" t="s">
        <v>104</v>
      </c>
      <c r="P215" s="36">
        <f t="shared" ref="P215" ca="1" si="191">MAX(E215-$Z175*(1-((0.48*$Z173+E216)/(0.48*$Z173))^2),0)/(($F173-2*$F175)*$O$2)*1000</f>
        <v>0</v>
      </c>
      <c r="Q215" s="36">
        <f ca="1">MAX(K215-$Z175*(1-((0.48*$Z173+K216)/(0.48*$Z173))^2),0)/(($F173-2*$F175)*$O$2)*1000</f>
        <v>0</v>
      </c>
      <c r="R215" s="36">
        <f ca="1">MAX(L215-$Z175*(1-((0.48*$Z173+L216)/(0.48*$Z173))^2),0)/(($F173-2*$F175)*$O$2)*1000</f>
        <v>0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0</v>
      </c>
      <c r="V215" s="26">
        <v>12.56</v>
      </c>
      <c r="W215" s="7">
        <f>2*V215*$O$2/10</f>
        <v>982.95652173913061</v>
      </c>
      <c r="X215" s="6">
        <f>W215*(F173-2*F175)/200</f>
        <v>353.86434782608706</v>
      </c>
      <c r="AD215" s="49"/>
    </row>
    <row r="216" spans="1:59" x14ac:dyDescent="0.25">
      <c r="D216" s="5" t="s">
        <v>11</v>
      </c>
      <c r="E216" s="37">
        <f ca="1">E203</f>
        <v>-1129.5045</v>
      </c>
      <c r="F216" s="7">
        <f ca="1">O203</f>
        <v>-585.96069999999986</v>
      </c>
      <c r="G216" s="7">
        <f ca="1">P203</f>
        <v>-841.78729999999996</v>
      </c>
      <c r="H216" s="7">
        <f ca="1">Q203</f>
        <v>-792.83489999999995</v>
      </c>
      <c r="I216" s="7">
        <f ca="1">R203</f>
        <v>-634.91309999999987</v>
      </c>
      <c r="K216" s="34">
        <f ca="1">F216</f>
        <v>-585.96069999999986</v>
      </c>
      <c r="L216" s="34">
        <f t="shared" ref="L216:N216" ca="1" si="192">G216</f>
        <v>-841.78729999999996</v>
      </c>
      <c r="M216" s="34">
        <f t="shared" ca="1" si="192"/>
        <v>-792.83489999999995</v>
      </c>
      <c r="N216" s="34">
        <f t="shared" ca="1" si="192"/>
        <v>-634.91309999999987</v>
      </c>
      <c r="AD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190.91451228458689</v>
      </c>
      <c r="K217" s="6">
        <f t="shared" ref="K217:N217" ca="1" si="193">($Z174+$X214)*(1-ABS((0.48*$Z173+K216)/(0.48*$Z173+$W214))^(1+1/(1+$W214/$Z173)))</f>
        <v>157.07440601594286</v>
      </c>
      <c r="L217" s="6">
        <f t="shared" ca="1" si="193"/>
        <v>175.44628600438975</v>
      </c>
      <c r="M217" s="6">
        <f t="shared" ca="1" si="193"/>
        <v>172.25864894111868</v>
      </c>
      <c r="N217" s="6">
        <f t="shared" ca="1" si="193"/>
        <v>160.91435989332234</v>
      </c>
      <c r="AD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643.90103266012295</v>
      </c>
      <c r="K218" s="6">
        <f t="shared" ref="K218:N218" ca="1" si="194">($Z175+$X215)*(1-ABS((0.48*$Z173+K216)/(0.48*$Z173+$W215))^(1+1/(1+$W215/$Z173)))</f>
        <v>546.57873661814028</v>
      </c>
      <c r="L218" s="6">
        <f t="shared" ca="1" si="194"/>
        <v>599.01995415113606</v>
      </c>
      <c r="M218" s="6">
        <f t="shared" ca="1" si="194"/>
        <v>589.86900381363171</v>
      </c>
      <c r="N218" s="6">
        <f t="shared" ca="1" si="194"/>
        <v>557.48570777760858</v>
      </c>
      <c r="AD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3.5580544219329172E-2</v>
      </c>
      <c r="K219" s="38">
        <f t="shared" ref="K219:N219" ca="1" si="195">ABS(K214/K217)^1.5+ABS(K215/K218)^1.5</f>
        <v>0.20736626752992715</v>
      </c>
      <c r="L219" s="38">
        <f t="shared" ca="1" si="195"/>
        <v>0.19555562102453089</v>
      </c>
      <c r="M219" s="38">
        <f t="shared" ca="1" si="195"/>
        <v>0.12180742374438759</v>
      </c>
      <c r="N219" s="38">
        <f t="shared" ca="1" si="195"/>
        <v>0.12442252064460424</v>
      </c>
      <c r="AD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</row>
    <row r="221" spans="1:59" x14ac:dyDescent="0.25">
      <c r="AD221" s="49"/>
      <c r="AE221" s="111" t="s">
        <v>133</v>
      </c>
      <c r="AF221" s="111"/>
      <c r="AG221" s="111"/>
      <c r="AH221" s="111"/>
      <c r="AI221" s="111"/>
      <c r="AJ221" s="111"/>
      <c r="AK221" s="111"/>
      <c r="AL221" s="111"/>
      <c r="AM221" s="111"/>
      <c r="AN221" s="111"/>
      <c r="AO221" s="111"/>
      <c r="AP221" s="111"/>
      <c r="AQ221" s="111"/>
      <c r="AR221" s="111"/>
      <c r="AS221" s="111"/>
      <c r="AT221" s="111"/>
      <c r="AU221" s="111"/>
      <c r="AV221" s="111"/>
      <c r="AW221" s="111"/>
      <c r="AX221" s="111"/>
      <c r="AY221" s="111"/>
      <c r="AZ221" s="111"/>
      <c r="BA221" s="111"/>
      <c r="BB221" s="111"/>
      <c r="BC221" s="111"/>
      <c r="BD221" s="111"/>
      <c r="BE221" s="111"/>
      <c r="BF221" s="111"/>
      <c r="BG221" s="116"/>
    </row>
    <row r="222" spans="1:59" ht="18" x14ac:dyDescent="0.35">
      <c r="A222" t="s">
        <v>57</v>
      </c>
      <c r="B222" s="5">
        <f ca="1">$A$4</f>
        <v>16</v>
      </c>
      <c r="D222" t="s">
        <v>58</v>
      </c>
      <c r="E222" s="5" t="s">
        <v>59</v>
      </c>
      <c r="F222" s="17">
        <v>80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AZ222" s="82" t="s">
        <v>162</v>
      </c>
      <c r="BA222" s="112" t="s">
        <v>164</v>
      </c>
      <c r="BB222" s="113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30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122.4</v>
      </c>
      <c r="AA223" s="16" t="s">
        <v>73</v>
      </c>
      <c r="AD223" s="49"/>
      <c r="AF223" s="107" t="s">
        <v>134</v>
      </c>
      <c r="AG223" s="107"/>
      <c r="AH223" s="107"/>
      <c r="AI223" s="55" t="s">
        <v>135</v>
      </c>
      <c r="AJ223" s="107" t="s">
        <v>136</v>
      </c>
      <c r="AK223" s="107"/>
      <c r="AL223" s="107" t="s">
        <v>137</v>
      </c>
      <c r="AM223" s="107"/>
      <c r="AN223" s="107"/>
      <c r="AO223" s="107"/>
      <c r="AP223" s="107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104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326.39999999999998</v>
      </c>
      <c r="AA224" s="16" t="s">
        <v>73</v>
      </c>
      <c r="AD224" s="49"/>
      <c r="AF224" s="108">
        <f>MAX(F222,AI224/6,45)</f>
        <v>80</v>
      </c>
      <c r="AG224" s="108"/>
      <c r="AH224" s="108"/>
      <c r="AI224" s="64">
        <f>M224-M222-M223</f>
        <v>335</v>
      </c>
      <c r="AJ224" s="107">
        <f>MIN(F223/2,17.5,8*1.4)</f>
        <v>11.2</v>
      </c>
      <c r="AK224" s="107"/>
      <c r="AL224" s="108">
        <f>(0.08*(14.17*(F223-5))/391.3)*100</f>
        <v>7.2425249169435215</v>
      </c>
      <c r="AM224" s="108"/>
      <c r="AN224" s="108"/>
      <c r="AO224" s="104" t="s">
        <v>150</v>
      </c>
      <c r="AP224" s="58">
        <f>SQRT(((0.5*AG227*14.17*F223)/((AQ224/100)*391.3))-1)</f>
        <v>1.5818951965115191</v>
      </c>
      <c r="AQ224" s="71">
        <f>AU224*AZ224</f>
        <v>15.8</v>
      </c>
      <c r="AR224" s="72">
        <f t="shared" ref="AR224:AS225" si="196">AR175</f>
        <v>10</v>
      </c>
      <c r="AS224" s="72">
        <f t="shared" si="196"/>
        <v>0.79</v>
      </c>
      <c r="AT224" s="75">
        <v>2</v>
      </c>
      <c r="AU224" s="77">
        <f>AT224*AS224</f>
        <v>1.58</v>
      </c>
      <c r="AV224" s="58">
        <f>0.9*F223*(F222-F224)*AG227*0.5*14.17*AP224/(1+AP224^2)/10</f>
        <v>668.96091445163847</v>
      </c>
      <c r="AW224" s="80" t="str">
        <f ca="1">IF(AK20&lt;=AV224,"verifica","non verifica")</f>
        <v>verifica</v>
      </c>
      <c r="AX224" s="76" t="str">
        <f>AX175</f>
        <v>fi 10/</v>
      </c>
      <c r="AY224" s="90">
        <v>10</v>
      </c>
      <c r="AZ224" s="58">
        <f>100/AY224</f>
        <v>10</v>
      </c>
      <c r="BA224" s="105">
        <f>(0.9*(F222-F224)*AQ224*391.3*AP224/1000)</f>
        <v>668.96091445163847</v>
      </c>
      <c r="BB224" s="80" t="str">
        <f ca="1">IF(AK20&lt;=BA224,"verifica","non verifica")</f>
        <v>verifica</v>
      </c>
    </row>
    <row r="225" spans="1:54" x14ac:dyDescent="0.25">
      <c r="AD225" s="49"/>
      <c r="AO225" s="104" t="s">
        <v>151</v>
      </c>
      <c r="AP225" s="58">
        <f>SQRT(((0.5*AG227*14.17*F223)/((AQ225/100)*391.3))-1)</f>
        <v>2.0624229971369417</v>
      </c>
      <c r="AQ225" s="71">
        <f>AU225*AZ225</f>
        <v>10.533333333333335</v>
      </c>
      <c r="AR225" s="72">
        <f t="shared" si="196"/>
        <v>10</v>
      </c>
      <c r="AS225" s="72">
        <f t="shared" si="196"/>
        <v>0.79</v>
      </c>
      <c r="AT225" s="75">
        <v>2</v>
      </c>
      <c r="AU225" s="78">
        <f>AT225*AS225</f>
        <v>1.58</v>
      </c>
      <c r="AV225" s="58">
        <f>0.9*F223*(F222-F224)*AG227*0.5*14.17*AP225/(1+AP225^2)/10</f>
        <v>581.44617805838777</v>
      </c>
      <c r="AW225" s="80" t="str">
        <f ca="1">IF(AK20&lt;=AV225,"verifica","non verifica")</f>
        <v>verifica</v>
      </c>
      <c r="AX225" s="76" t="str">
        <f>AX224</f>
        <v>fi 10/</v>
      </c>
      <c r="AY225" s="90">
        <v>15</v>
      </c>
      <c r="AZ225" s="58">
        <f>100/AY225</f>
        <v>6.666666666666667</v>
      </c>
      <c r="BA225" s="105">
        <f>(0.9*(F222-F224)*AQ225*391.3*AP225/1000)</f>
        <v>581.44617805838777</v>
      </c>
      <c r="BB225" s="80" t="str">
        <f ca="1">IF(AK20&lt;=BA225,"verifica","non verifica")</f>
        <v>verifica</v>
      </c>
    </row>
    <row r="226" spans="1:54" x14ac:dyDescent="0.2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</row>
    <row r="227" spans="1:54" ht="18" x14ac:dyDescent="0.35">
      <c r="D227" s="5" t="s">
        <v>84</v>
      </c>
      <c r="E227" s="6">
        <f t="shared" ref="E227:J227" ca="1" si="197">INDEX(O$4:O$171,$W222,1)</f>
        <v>13.874000000000001</v>
      </c>
      <c r="F227" s="6">
        <f t="shared" ca="1" si="197"/>
        <v>9.1080000000000005</v>
      </c>
      <c r="G227" s="6">
        <f t="shared" ca="1" si="197"/>
        <v>-0.63900000000000001</v>
      </c>
      <c r="H227" s="6">
        <f t="shared" ca="1" si="197"/>
        <v>16.140999999999998</v>
      </c>
      <c r="I227" s="6">
        <f t="shared" ca="1" si="197"/>
        <v>-0.56000000000000005</v>
      </c>
      <c r="J227" s="6">
        <f t="shared" ca="1" si="197"/>
        <v>-0.91300000000000003</v>
      </c>
      <c r="AD227" s="49"/>
      <c r="AF227" s="69" t="s">
        <v>146</v>
      </c>
      <c r="AG227" s="70">
        <f>1+AI229</f>
        <v>1.0187570542225359</v>
      </c>
    </row>
    <row r="228" spans="1:54" x14ac:dyDescent="0.25">
      <c r="D228" s="5" t="s">
        <v>85</v>
      </c>
      <c r="E228" s="6">
        <f t="shared" ref="E228:J228" ca="1" si="198">INDEX(E$4:E$171,$W222,1)</f>
        <v>23.483000000000001</v>
      </c>
      <c r="F228" s="6">
        <f t="shared" ca="1" si="198"/>
        <v>14.244999999999999</v>
      </c>
      <c r="G228" s="6">
        <f t="shared" ca="1" si="198"/>
        <v>180.89500000000001</v>
      </c>
      <c r="H228" s="6">
        <f t="shared" ca="1" si="198"/>
        <v>-2.1949999999999998</v>
      </c>
      <c r="I228" s="6">
        <f t="shared" ca="1" si="198"/>
        <v>-5.9619999999999997</v>
      </c>
      <c r="J228" s="6">
        <f t="shared" ca="1" si="198"/>
        <v>-9.7140000000000004</v>
      </c>
      <c r="AD228" s="49"/>
      <c r="AL228" s="109" t="s">
        <v>159</v>
      </c>
      <c r="AM228" s="109"/>
      <c r="AN228" s="109"/>
    </row>
    <row r="229" spans="1:54" ht="18" x14ac:dyDescent="0.35">
      <c r="D229" s="5" t="s">
        <v>86</v>
      </c>
      <c r="E229" s="6">
        <f t="shared" ref="E229:J229" ca="1" si="199">INDEX(O$4:O$171,$W222+2,1)</f>
        <v>5.5030000000000001</v>
      </c>
      <c r="F229" s="6">
        <f t="shared" ca="1" si="199"/>
        <v>3.6110000000000002</v>
      </c>
      <c r="G229" s="6">
        <f t="shared" ca="1" si="199"/>
        <v>-0.67</v>
      </c>
      <c r="H229" s="6">
        <f t="shared" ca="1" si="199"/>
        <v>19.353000000000002</v>
      </c>
      <c r="I229" s="6">
        <f t="shared" ca="1" si="199"/>
        <v>-0.7</v>
      </c>
      <c r="J229" s="6">
        <f t="shared" ca="1" si="199"/>
        <v>-1.141</v>
      </c>
      <c r="AD229" s="49"/>
      <c r="AF229" s="69" t="s">
        <v>147</v>
      </c>
      <c r="AG229" s="6">
        <f>AO19/($F$124*$F$125)</f>
        <v>0.26578745833333334</v>
      </c>
      <c r="AH229" s="69" t="s">
        <v>149</v>
      </c>
      <c r="AI229" s="70">
        <f>AG229/$AG$40</f>
        <v>1.8757054222535874E-2</v>
      </c>
      <c r="AL229" s="109" t="s">
        <v>160</v>
      </c>
      <c r="AM229" s="109"/>
      <c r="AN229" s="109"/>
    </row>
    <row r="230" spans="1:54" x14ac:dyDescent="0.25">
      <c r="D230" s="5" t="s">
        <v>87</v>
      </c>
      <c r="E230" s="6">
        <f t="shared" ref="E230:J230" ca="1" si="200">INDEX(E$4:E$171,$W222+2,1)</f>
        <v>9.5050000000000008</v>
      </c>
      <c r="F230" s="6">
        <f t="shared" ca="1" si="200"/>
        <v>5.633</v>
      </c>
      <c r="G230" s="6">
        <f t="shared" ca="1" si="200"/>
        <v>158.73500000000001</v>
      </c>
      <c r="H230" s="6">
        <f t="shared" ca="1" si="200"/>
        <v>2.1789999999999998</v>
      </c>
      <c r="I230" s="6">
        <f t="shared" ca="1" si="200"/>
        <v>-5.82</v>
      </c>
      <c r="J230" s="6">
        <f t="shared" ca="1" si="200"/>
        <v>-9.4809999999999999</v>
      </c>
      <c r="M230" t="s">
        <v>88</v>
      </c>
      <c r="AD230" s="49"/>
      <c r="AG230" s="6">
        <f t="shared" ref="AG230:AG232" si="201">AO20/($F$124*$F$125)</f>
        <v>0.42835170833333336</v>
      </c>
      <c r="AI230" s="70">
        <f>AG230/$AG$40</f>
        <v>3.0229478358033406E-2</v>
      </c>
      <c r="AL230" s="109" t="s">
        <v>161</v>
      </c>
      <c r="AM230" s="109"/>
      <c r="AN230" s="109"/>
    </row>
    <row r="231" spans="1:54" x14ac:dyDescent="0.25">
      <c r="D231" s="5" t="s">
        <v>11</v>
      </c>
      <c r="E231" s="6">
        <f t="shared" ref="E231:J231" ca="1" si="202">INDEX(Y$4:Y$171,$W222+3,1)</f>
        <v>-1334.3779999999999</v>
      </c>
      <c r="F231" s="6">
        <f t="shared" ca="1" si="202"/>
        <v>-832.96699999999998</v>
      </c>
      <c r="G231" s="6">
        <f t="shared" ca="1" si="202"/>
        <v>171.31</v>
      </c>
      <c r="H231" s="6">
        <f t="shared" ca="1" si="202"/>
        <v>-50.210999999999999</v>
      </c>
      <c r="I231" s="6">
        <f t="shared" ca="1" si="202"/>
        <v>-5.8490000000000002</v>
      </c>
      <c r="J231" s="6">
        <f t="shared" ca="1" si="202"/>
        <v>-9.516</v>
      </c>
      <c r="K231" s="6">
        <f ca="1">L231*1.3</f>
        <v>-82.875</v>
      </c>
      <c r="L231" s="26">
        <f ca="1">-F222*F223*(M224-(M222+M223))*25/1000000*1+L182</f>
        <v>-63.75</v>
      </c>
      <c r="M231" t="s">
        <v>89</v>
      </c>
      <c r="AD231" s="49"/>
      <c r="AG231" s="6">
        <f t="shared" si="201"/>
        <v>0.39410070833333333</v>
      </c>
      <c r="AI231" s="70">
        <f>AG231/$AG$40</f>
        <v>2.7812329451893672E-2</v>
      </c>
      <c r="AL231" s="68"/>
      <c r="AM231" s="68"/>
      <c r="AN231" s="68"/>
    </row>
    <row r="232" spans="1:54" x14ac:dyDescent="0.25">
      <c r="AD232" s="49"/>
      <c r="AG232" s="6">
        <f t="shared" si="201"/>
        <v>0.30003845833333337</v>
      </c>
      <c r="AI232" s="70">
        <f>AG232/$AG$40</f>
        <v>2.1174203128675607E-2</v>
      </c>
    </row>
    <row r="233" spans="1:54" ht="18" x14ac:dyDescent="0.3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AF233" s="103" t="s">
        <v>148</v>
      </c>
      <c r="AG233" s="103">
        <f>14.17</f>
        <v>14.17</v>
      </c>
    </row>
    <row r="234" spans="1:54" x14ac:dyDescent="0.25">
      <c r="D234" s="5" t="s">
        <v>84</v>
      </c>
      <c r="E234" s="6">
        <f t="shared" ref="E234:J234" ca="1" si="203">INDEX(O$4:O$171,$W222+1,1)</f>
        <v>-6.4859999999999998</v>
      </c>
      <c r="F234" s="6">
        <f t="shared" ca="1" si="203"/>
        <v>-4.2530000000000001</v>
      </c>
      <c r="G234" s="6">
        <f t="shared" ca="1" si="203"/>
        <v>1.853</v>
      </c>
      <c r="H234" s="6">
        <f t="shared" ca="1" si="203"/>
        <v>-55.652000000000001</v>
      </c>
      <c r="I234" s="6">
        <f t="shared" ca="1" si="203"/>
        <v>2.0310000000000001</v>
      </c>
      <c r="J234" s="6">
        <f t="shared" ca="1" si="203"/>
        <v>3.3069999999999999</v>
      </c>
      <c r="AD234" s="49"/>
    </row>
    <row r="235" spans="1:54" x14ac:dyDescent="0.25">
      <c r="D235" s="5" t="s">
        <v>85</v>
      </c>
      <c r="E235" s="6">
        <f t="shared" ref="E235:J235" ca="1" si="204">INDEX(E$4:E$171,$W222+1,1)</f>
        <v>-11.686999999999999</v>
      </c>
      <c r="F235" s="6">
        <f t="shared" ca="1" si="204"/>
        <v>-6.5970000000000004</v>
      </c>
      <c r="G235" s="6">
        <f t="shared" ca="1" si="204"/>
        <v>-406.65800000000002</v>
      </c>
      <c r="H235" s="6">
        <f t="shared" ca="1" si="204"/>
        <v>-6.0650000000000004</v>
      </c>
      <c r="I235" s="6">
        <f t="shared" ca="1" si="204"/>
        <v>15.574</v>
      </c>
      <c r="J235" s="6">
        <f t="shared" ca="1" si="204"/>
        <v>25.364000000000001</v>
      </c>
      <c r="AD235" s="49"/>
      <c r="AF235" s="103" t="s">
        <v>150</v>
      </c>
      <c r="AG235">
        <f ca="1">(0.5*14.17*F222*0.9*(F223-F224))/(2*AK20*10)+SQRT(((0.5*14.17*F222*0.9*(F223-F224))/(2*AK20*10))^2 -1)</f>
        <v>2.6202280961889874</v>
      </c>
    </row>
    <row r="236" spans="1:54" x14ac:dyDescent="0.25">
      <c r="D236" s="5" t="s">
        <v>86</v>
      </c>
      <c r="E236" s="6">
        <f ca="1">E229</f>
        <v>5.5030000000000001</v>
      </c>
      <c r="F236" s="6">
        <f t="shared" ref="F236:J238" ca="1" si="205">F229</f>
        <v>3.6110000000000002</v>
      </c>
      <c r="G236" s="6">
        <f t="shared" ca="1" si="205"/>
        <v>-0.67</v>
      </c>
      <c r="H236" s="6">
        <f t="shared" ca="1" si="205"/>
        <v>19.353000000000002</v>
      </c>
      <c r="I236" s="6">
        <f t="shared" ca="1" si="205"/>
        <v>-0.7</v>
      </c>
      <c r="J236" s="6">
        <f t="shared" ca="1" si="205"/>
        <v>-1.141</v>
      </c>
      <c r="AD236" s="49"/>
    </row>
    <row r="237" spans="1:54" x14ac:dyDescent="0.25">
      <c r="D237" s="5" t="s">
        <v>87</v>
      </c>
      <c r="E237" s="6">
        <f ca="1">E230</f>
        <v>9.5050000000000008</v>
      </c>
      <c r="F237" s="6">
        <f t="shared" ca="1" si="205"/>
        <v>5.633</v>
      </c>
      <c r="G237" s="6">
        <f t="shared" ca="1" si="205"/>
        <v>158.73500000000001</v>
      </c>
      <c r="H237" s="6">
        <f t="shared" ca="1" si="205"/>
        <v>2.1789999999999998</v>
      </c>
      <c r="I237" s="6">
        <f t="shared" ca="1" si="205"/>
        <v>-5.82</v>
      </c>
      <c r="J237" s="6">
        <f t="shared" ca="1" si="205"/>
        <v>-9.4809999999999999</v>
      </c>
      <c r="AD237" s="49"/>
    </row>
    <row r="238" spans="1:54" x14ac:dyDescent="0.25">
      <c r="D238" s="5" t="s">
        <v>11</v>
      </c>
      <c r="E238" s="6">
        <f ca="1">E231</f>
        <v>-1334.3779999999999</v>
      </c>
      <c r="F238" s="6">
        <f t="shared" ca="1" si="205"/>
        <v>-832.96699999999998</v>
      </c>
      <c r="G238" s="6">
        <f t="shared" ca="1" si="205"/>
        <v>171.31</v>
      </c>
      <c r="H238" s="6">
        <f t="shared" ca="1" si="205"/>
        <v>-50.210999999999999</v>
      </c>
      <c r="I238" s="6">
        <f t="shared" ca="1" si="205"/>
        <v>-5.8490000000000002</v>
      </c>
      <c r="J238" s="6">
        <f t="shared" ca="1" si="205"/>
        <v>-9.516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</row>
    <row r="239" spans="1:54" x14ac:dyDescent="0.25">
      <c r="AD239" s="49"/>
    </row>
    <row r="240" spans="1:54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</row>
    <row r="241" spans="1:30" x14ac:dyDescent="0.25">
      <c r="A241" s="27"/>
      <c r="B241" s="27"/>
      <c r="C241" s="27"/>
      <c r="D241" s="29" t="s">
        <v>84</v>
      </c>
      <c r="E241" s="31">
        <f ca="1">E227-(E227-E234)/$M224*$M222</f>
        <v>11.948054054054055</v>
      </c>
      <c r="F241" s="31">
        <f t="shared" ref="F241" ca="1" si="206">F227-(F227-F234)/$M224*$M222</f>
        <v>7.8441216216216221</v>
      </c>
      <c r="G241" s="31">
        <f ca="1">G227-(G227-G234)/$M224*$M222</f>
        <v>-0.40327027027027029</v>
      </c>
      <c r="H241" s="31">
        <f t="shared" ref="H241:J241" ca="1" si="207">H227-(H227-H234)/$M224*$M222</f>
        <v>9.3497702702702679</v>
      </c>
      <c r="I241" s="31">
        <f t="shared" ca="1" si="207"/>
        <v>-0.31490540540540546</v>
      </c>
      <c r="J241" s="31">
        <f t="shared" ca="1" si="207"/>
        <v>-0.51381081081081081</v>
      </c>
      <c r="K241" s="31">
        <f ca="1">(ABS(G241)+ABS(I241))*SIGN(G241)</f>
        <v>-0.71817567567567575</v>
      </c>
      <c r="L241" s="31">
        <f ca="1">(ABS(H241)+ABS(J241))*SIGN(H241)</f>
        <v>9.8635810810810796</v>
      </c>
      <c r="M241" s="31">
        <f ca="1">(ABS(K241)+0.3*ABS(L241))*SIGN(K241)</f>
        <v>-3.6772499999999995</v>
      </c>
      <c r="N241" s="31">
        <f t="shared" ref="N241:N245" ca="1" si="208">(ABS(L241)+0.3*ABS(K241))*SIGN(L241)</f>
        <v>10.079033783783782</v>
      </c>
      <c r="O241" s="31">
        <f ca="1">F241+M241</f>
        <v>4.1668716216216222</v>
      </c>
      <c r="P241" s="31">
        <f ca="1">F241-M241</f>
        <v>11.521371621621622</v>
      </c>
      <c r="Q241" s="31">
        <f ca="1">F241+N241</f>
        <v>17.923155405405403</v>
      </c>
      <c r="R241" s="31">
        <f ca="1">F241-N241</f>
        <v>-2.2349121621621597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</row>
    <row r="242" spans="1:30" x14ac:dyDescent="0.25">
      <c r="A242" s="27"/>
      <c r="B242" s="27"/>
      <c r="C242" s="27"/>
      <c r="D242" s="29" t="s">
        <v>85</v>
      </c>
      <c r="E242" s="31">
        <f t="shared" ref="E242:F242" ca="1" si="209">E228-(E228-E235)/$M224*$M222</f>
        <v>20.156108108108107</v>
      </c>
      <c r="F242" s="31">
        <f t="shared" ca="1" si="209"/>
        <v>12.27345945945946</v>
      </c>
      <c r="G242" s="31">
        <f ca="1">G228-(G228-G235)/$M224*$M222</f>
        <v>125.31566216216217</v>
      </c>
      <c r="H242" s="31">
        <f t="shared" ref="H242:J242" ca="1" si="210">H228-(H228-H235)/$M224*$M222</f>
        <v>-2.5610810810810811</v>
      </c>
      <c r="I242" s="31">
        <f t="shared" ca="1" si="210"/>
        <v>-3.9248108108108104</v>
      </c>
      <c r="J242" s="31">
        <f t="shared" ca="1" si="210"/>
        <v>-6.3958108108108114</v>
      </c>
      <c r="K242" s="31">
        <f t="shared" ref="K242:L245" ca="1" si="211">(ABS(G242)+ABS(I242))*SIGN(G242)</f>
        <v>129.24047297297298</v>
      </c>
      <c r="L242" s="31">
        <f t="shared" ca="1" si="211"/>
        <v>-8.9568918918918925</v>
      </c>
      <c r="M242" s="31">
        <f t="shared" ref="M242:M245" ca="1" si="212">(ABS(K242)+0.3*ABS(L242))*SIGN(K242)</f>
        <v>131.92754054054055</v>
      </c>
      <c r="N242" s="31">
        <f t="shared" ca="1" si="208"/>
        <v>-47.729033783783784</v>
      </c>
      <c r="O242" s="31">
        <f t="shared" ref="O242:O244" ca="1" si="213">F242+M242</f>
        <v>144.20100000000002</v>
      </c>
      <c r="P242" s="31">
        <f t="shared" ref="P242:P244" ca="1" si="214">F242-M242</f>
        <v>-119.65408108108109</v>
      </c>
      <c r="Q242" s="31">
        <f t="shared" ref="Q242:Q244" ca="1" si="215">F242+N242</f>
        <v>-35.455574324324324</v>
      </c>
      <c r="R242" s="31">
        <f t="shared" ref="R242:R244" ca="1" si="216">F242-N242</f>
        <v>60.002493243243244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</row>
    <row r="243" spans="1:30" x14ac:dyDescent="0.25">
      <c r="A243" s="27"/>
      <c r="B243" s="27"/>
      <c r="C243" s="27"/>
      <c r="D243" s="29" t="s">
        <v>86</v>
      </c>
      <c r="E243" s="31">
        <f t="shared" ref="E243:J245" ca="1" si="217">E229</f>
        <v>5.5030000000000001</v>
      </c>
      <c r="F243" s="31">
        <f t="shared" ca="1" si="217"/>
        <v>3.6110000000000002</v>
      </c>
      <c r="G243" s="31">
        <f t="shared" ca="1" si="217"/>
        <v>-0.67</v>
      </c>
      <c r="H243" s="31">
        <f t="shared" ca="1" si="217"/>
        <v>19.353000000000002</v>
      </c>
      <c r="I243" s="31">
        <f t="shared" ca="1" si="217"/>
        <v>-0.7</v>
      </c>
      <c r="J243" s="31">
        <f t="shared" ca="1" si="217"/>
        <v>-1.141</v>
      </c>
      <c r="K243" s="31">
        <f t="shared" ca="1" si="211"/>
        <v>-1.37</v>
      </c>
      <c r="L243" s="31">
        <f t="shared" ca="1" si="211"/>
        <v>20.494</v>
      </c>
      <c r="M243" s="31">
        <f t="shared" ca="1" si="212"/>
        <v>-7.5182000000000002</v>
      </c>
      <c r="N243" s="31">
        <f t="shared" ca="1" si="208"/>
        <v>20.905000000000001</v>
      </c>
      <c r="O243" s="31">
        <f t="shared" ca="1" si="213"/>
        <v>-3.9072</v>
      </c>
      <c r="P243" s="31">
        <f t="shared" ca="1" si="214"/>
        <v>11.129200000000001</v>
      </c>
      <c r="Q243" s="31">
        <f t="shared" ca="1" si="215"/>
        <v>24.516000000000002</v>
      </c>
      <c r="R243" s="31">
        <f t="shared" ca="1" si="216"/>
        <v>-17.294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</row>
    <row r="244" spans="1:30" x14ac:dyDescent="0.25">
      <c r="A244" s="27"/>
      <c r="B244" s="27"/>
      <c r="C244" s="27"/>
      <c r="D244" s="29" t="s">
        <v>87</v>
      </c>
      <c r="E244" s="31">
        <f t="shared" ca="1" si="217"/>
        <v>9.5050000000000008</v>
      </c>
      <c r="F244" s="31">
        <f t="shared" ca="1" si="217"/>
        <v>5.633</v>
      </c>
      <c r="G244" s="31">
        <f t="shared" ca="1" si="217"/>
        <v>158.73500000000001</v>
      </c>
      <c r="H244" s="31">
        <f t="shared" ca="1" si="217"/>
        <v>2.1789999999999998</v>
      </c>
      <c r="I244" s="31">
        <f t="shared" ca="1" si="217"/>
        <v>-5.82</v>
      </c>
      <c r="J244" s="31">
        <f t="shared" ca="1" si="217"/>
        <v>-9.4809999999999999</v>
      </c>
      <c r="K244" s="31">
        <f t="shared" ca="1" si="211"/>
        <v>164.55500000000001</v>
      </c>
      <c r="L244" s="31">
        <f t="shared" ca="1" si="211"/>
        <v>11.66</v>
      </c>
      <c r="M244" s="31">
        <f t="shared" ca="1" si="212"/>
        <v>168.053</v>
      </c>
      <c r="N244" s="31">
        <f t="shared" ca="1" si="208"/>
        <v>61.026499999999999</v>
      </c>
      <c r="O244" s="31">
        <f t="shared" ca="1" si="213"/>
        <v>173.68600000000001</v>
      </c>
      <c r="P244" s="31">
        <f t="shared" ca="1" si="214"/>
        <v>-162.41999999999999</v>
      </c>
      <c r="Q244" s="31">
        <f t="shared" ca="1" si="215"/>
        <v>66.659499999999994</v>
      </c>
      <c r="R244" s="31">
        <f t="shared" ca="1" si="216"/>
        <v>-55.393499999999996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</row>
    <row r="245" spans="1:30" x14ac:dyDescent="0.25">
      <c r="A245" s="27"/>
      <c r="B245" s="27"/>
      <c r="C245" s="27"/>
      <c r="D245" s="29" t="s">
        <v>11</v>
      </c>
      <c r="E245" s="31">
        <f ca="1">E231+K231</f>
        <v>-1417.2529999999999</v>
      </c>
      <c r="F245" s="31">
        <f ca="1">F231+L231</f>
        <v>-896.71699999999998</v>
      </c>
      <c r="G245" s="31">
        <f t="shared" ca="1" si="217"/>
        <v>171.31</v>
      </c>
      <c r="H245" s="31">
        <f t="shared" ca="1" si="217"/>
        <v>-50.210999999999999</v>
      </c>
      <c r="I245" s="31">
        <f t="shared" ca="1" si="217"/>
        <v>-5.8490000000000002</v>
      </c>
      <c r="J245" s="31">
        <f t="shared" ca="1" si="217"/>
        <v>-9.516</v>
      </c>
      <c r="K245" s="31">
        <f t="shared" ca="1" si="211"/>
        <v>177.15899999999999</v>
      </c>
      <c r="L245" s="31">
        <f t="shared" ca="1" si="211"/>
        <v>-59.726999999999997</v>
      </c>
      <c r="M245" s="31">
        <f t="shared" ca="1" si="212"/>
        <v>195.0771</v>
      </c>
      <c r="N245" s="31">
        <f t="shared" ca="1" si="208"/>
        <v>-112.87469999999999</v>
      </c>
      <c r="O245" s="31">
        <f ca="1">F245+M245</f>
        <v>-701.63990000000001</v>
      </c>
      <c r="P245" s="31">
        <f ca="1">F245-M245</f>
        <v>-1091.7941000000001</v>
      </c>
      <c r="Q245" s="31">
        <f ca="1">F245+N245</f>
        <v>-1009.5916999999999</v>
      </c>
      <c r="R245" s="31">
        <f ca="1">F245-N245</f>
        <v>-783.84230000000002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</row>
    <row r="246" spans="1:30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</row>
    <row r="247" spans="1:30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</row>
    <row r="248" spans="1:30" x14ac:dyDescent="0.25">
      <c r="A248" s="27"/>
      <c r="B248" s="27"/>
      <c r="C248" s="27"/>
      <c r="D248" s="29" t="s">
        <v>84</v>
      </c>
      <c r="E248" s="31">
        <f t="shared" ref="E248:F248" ca="1" si="218">E234+(E227-E234)/$M224*$M223</f>
        <v>-6.4859999999999998</v>
      </c>
      <c r="F248" s="31">
        <f t="shared" ca="1" si="218"/>
        <v>-4.2530000000000001</v>
      </c>
      <c r="G248" s="31">
        <f ca="1">G234+(G227-G234)/$M224*$M223</f>
        <v>1.853</v>
      </c>
      <c r="H248" s="31">
        <f t="shared" ref="H248:J248" ca="1" si="219">H234+(H227-H234)/$M224*$M223</f>
        <v>-55.652000000000001</v>
      </c>
      <c r="I248" s="31">
        <f t="shared" ca="1" si="219"/>
        <v>2.0310000000000001</v>
      </c>
      <c r="J248" s="31">
        <f t="shared" ca="1" si="219"/>
        <v>3.3069999999999999</v>
      </c>
      <c r="K248" s="31">
        <f ca="1">(ABS(G248)+ABS(I248))*SIGN(G248)</f>
        <v>3.8840000000000003</v>
      </c>
      <c r="L248" s="31">
        <f ca="1">(ABS(H248)+ABS(J248))*SIGN(H248)</f>
        <v>-58.959000000000003</v>
      </c>
      <c r="M248" s="31">
        <f t="shared" ref="M248:M252" ca="1" si="220">(ABS(K248)+0.3*ABS(L248))*SIGN(K248)</f>
        <v>21.5717</v>
      </c>
      <c r="N248" s="31">
        <f ca="1">(ABS(L248)+0.3*ABS(K248))*SIGN(L248)</f>
        <v>-60.124200000000002</v>
      </c>
      <c r="O248" s="31">
        <f ca="1">F248+M248</f>
        <v>17.3187</v>
      </c>
      <c r="P248" s="31">
        <f ca="1">F248-M248</f>
        <v>-25.8247</v>
      </c>
      <c r="Q248" s="31">
        <f ca="1">F248+N248</f>
        <v>-64.377200000000002</v>
      </c>
      <c r="R248" s="31">
        <f ca="1">F248-N248</f>
        <v>55.871200000000002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</row>
    <row r="249" spans="1:30" x14ac:dyDescent="0.25">
      <c r="A249" s="27"/>
      <c r="B249" s="27"/>
      <c r="C249" s="27"/>
      <c r="D249" s="29" t="s">
        <v>85</v>
      </c>
      <c r="E249" s="31">
        <f t="shared" ref="E249:F249" ca="1" si="221">E235+(E228-E235)/$M224*$M223</f>
        <v>-11.686999999999999</v>
      </c>
      <c r="F249" s="31">
        <f t="shared" ca="1" si="221"/>
        <v>-6.5970000000000004</v>
      </c>
      <c r="G249" s="31">
        <f ca="1">G235+(G228-G235)/$M224*$M223</f>
        <v>-406.65800000000002</v>
      </c>
      <c r="H249" s="31">
        <f t="shared" ref="H249:J249" ca="1" si="222">H235+(H228-H235)/$M224*$M223</f>
        <v>-6.0650000000000004</v>
      </c>
      <c r="I249" s="31">
        <f t="shared" ca="1" si="222"/>
        <v>15.574</v>
      </c>
      <c r="J249" s="31">
        <f t="shared" ca="1" si="222"/>
        <v>25.364000000000001</v>
      </c>
      <c r="K249" s="31">
        <f ca="1">(ABS(G249)+ABS(I249))*SIGN(G249)</f>
        <v>-422.23200000000003</v>
      </c>
      <c r="L249" s="31">
        <f t="shared" ref="K249:L252" ca="1" si="223">(ABS(H249)+ABS(J249))*SIGN(H249)</f>
        <v>-31.429000000000002</v>
      </c>
      <c r="M249" s="31">
        <f ca="1">(ABS(K249)+0.3*ABS(L249))*SIGN(K249)</f>
        <v>-431.66070000000002</v>
      </c>
      <c r="N249" s="31">
        <f t="shared" ref="N249:N252" ca="1" si="224">(ABS(L249)+0.3*ABS(K249))*SIGN(L249)</f>
        <v>-158.0986</v>
      </c>
      <c r="O249" s="31">
        <f ca="1">F249+M249</f>
        <v>-438.2577</v>
      </c>
      <c r="P249" s="31">
        <f t="shared" ref="P249:P251" ca="1" si="225">F249-M249</f>
        <v>425.06370000000004</v>
      </c>
      <c r="Q249" s="31">
        <f t="shared" ref="Q249:Q251" ca="1" si="226">F249+N249</f>
        <v>-164.69560000000001</v>
      </c>
      <c r="R249" s="31">
        <f t="shared" ref="R249:R251" ca="1" si="227">F249-N249</f>
        <v>151.5016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</row>
    <row r="250" spans="1:30" x14ac:dyDescent="0.25">
      <c r="A250" s="27"/>
      <c r="B250" s="27"/>
      <c r="C250" s="27"/>
      <c r="D250" s="29" t="s">
        <v>86</v>
      </c>
      <c r="E250" s="31">
        <f ca="1">E243</f>
        <v>5.5030000000000001</v>
      </c>
      <c r="F250" s="31">
        <f t="shared" ref="F250:J251" ca="1" si="228">F243</f>
        <v>3.6110000000000002</v>
      </c>
      <c r="G250" s="31">
        <f t="shared" ca="1" si="228"/>
        <v>-0.67</v>
      </c>
      <c r="H250" s="31">
        <f t="shared" ca="1" si="228"/>
        <v>19.353000000000002</v>
      </c>
      <c r="I250" s="31">
        <f t="shared" ca="1" si="228"/>
        <v>-0.7</v>
      </c>
      <c r="J250" s="31">
        <f t="shared" ca="1" si="228"/>
        <v>-1.141</v>
      </c>
      <c r="K250" s="31">
        <f t="shared" ca="1" si="223"/>
        <v>-1.37</v>
      </c>
      <c r="L250" s="31">
        <f t="shared" ca="1" si="223"/>
        <v>20.494</v>
      </c>
      <c r="M250" s="31">
        <f t="shared" ca="1" si="220"/>
        <v>-7.5182000000000002</v>
      </c>
      <c r="N250" s="31">
        <f t="shared" ca="1" si="224"/>
        <v>20.905000000000001</v>
      </c>
      <c r="O250" s="31">
        <f t="shared" ref="O250:O251" ca="1" si="229">F250+M250</f>
        <v>-3.9072</v>
      </c>
      <c r="P250" s="31">
        <f t="shared" ca="1" si="225"/>
        <v>11.129200000000001</v>
      </c>
      <c r="Q250" s="31">
        <f t="shared" ca="1" si="226"/>
        <v>24.516000000000002</v>
      </c>
      <c r="R250" s="31">
        <f t="shared" ca="1" si="227"/>
        <v>-17.294</v>
      </c>
      <c r="S250" s="27"/>
      <c r="T250" s="27"/>
      <c r="U250" s="27"/>
      <c r="V250" s="27"/>
      <c r="W250" s="27"/>
      <c r="X250" s="110" t="s">
        <v>129</v>
      </c>
      <c r="Y250" s="110"/>
      <c r="Z250" s="110"/>
      <c r="AA250" s="110"/>
      <c r="AB250" s="110"/>
      <c r="AC250" s="27"/>
      <c r="AD250" s="52"/>
    </row>
    <row r="251" spans="1:30" x14ac:dyDescent="0.25">
      <c r="A251" s="27"/>
      <c r="B251" s="27"/>
      <c r="C251" s="27"/>
      <c r="D251" s="29" t="s">
        <v>87</v>
      </c>
      <c r="E251" s="31">
        <f ca="1">E244</f>
        <v>9.5050000000000008</v>
      </c>
      <c r="F251" s="31">
        <f t="shared" ca="1" si="228"/>
        <v>5.633</v>
      </c>
      <c r="G251" s="31">
        <f t="shared" ca="1" si="228"/>
        <v>158.73500000000001</v>
      </c>
      <c r="H251" s="31">
        <f t="shared" ca="1" si="228"/>
        <v>2.1789999999999998</v>
      </c>
      <c r="I251" s="31">
        <f t="shared" ca="1" si="228"/>
        <v>-5.82</v>
      </c>
      <c r="J251" s="31">
        <f t="shared" ca="1" si="228"/>
        <v>-9.4809999999999999</v>
      </c>
      <c r="K251" s="31">
        <f t="shared" ca="1" si="223"/>
        <v>164.55500000000001</v>
      </c>
      <c r="L251" s="31">
        <f t="shared" ca="1" si="223"/>
        <v>11.66</v>
      </c>
      <c r="M251" s="31">
        <f t="shared" ca="1" si="220"/>
        <v>168.053</v>
      </c>
      <c r="N251" s="31">
        <f t="shared" ca="1" si="224"/>
        <v>61.026499999999999</v>
      </c>
      <c r="O251" s="31">
        <f t="shared" ca="1" si="229"/>
        <v>173.68600000000001</v>
      </c>
      <c r="P251" s="31">
        <f t="shared" ca="1" si="225"/>
        <v>-162.41999999999999</v>
      </c>
      <c r="Q251" s="31">
        <f t="shared" ca="1" si="226"/>
        <v>66.659499999999994</v>
      </c>
      <c r="R251" s="31">
        <f t="shared" ca="1" si="227"/>
        <v>-55.393499999999996</v>
      </c>
      <c r="S251" s="27"/>
      <c r="T251" s="27"/>
      <c r="U251" s="27"/>
      <c r="V251" s="27"/>
      <c r="W251" s="27"/>
      <c r="X251" s="54" t="s">
        <v>172</v>
      </c>
      <c r="Y251" s="60" t="str">
        <f>IF((V263+V264)*2&gt;F223*F222*0.01,"verifica","non verifica")</f>
        <v>verifica</v>
      </c>
      <c r="Z251" s="92" t="s">
        <v>172</v>
      </c>
      <c r="AA251" s="110" t="str">
        <f>IF((V264+V263)*2&lt;=F223*F222*0.025,"verifica","non verifica")</f>
        <v>verifica</v>
      </c>
      <c r="AB251" s="110"/>
      <c r="AC251" s="27"/>
      <c r="AD251" s="52"/>
    </row>
    <row r="252" spans="1:30" x14ac:dyDescent="0.25">
      <c r="A252" s="27"/>
      <c r="B252" s="27"/>
      <c r="C252" s="27"/>
      <c r="D252" s="29" t="s">
        <v>11</v>
      </c>
      <c r="E252" s="31">
        <f ca="1">E238+K238</f>
        <v>-1434.5104999999999</v>
      </c>
      <c r="F252" s="31">
        <f ca="1">F238+L238</f>
        <v>-909.99199999999996</v>
      </c>
      <c r="G252" s="31">
        <f t="shared" ref="G252:J252" ca="1" si="230">G238</f>
        <v>171.31</v>
      </c>
      <c r="H252" s="31">
        <f t="shared" ca="1" si="230"/>
        <v>-50.210999999999999</v>
      </c>
      <c r="I252" s="31">
        <f t="shared" ca="1" si="230"/>
        <v>-5.8490000000000002</v>
      </c>
      <c r="J252" s="31">
        <f t="shared" ca="1" si="230"/>
        <v>-9.516</v>
      </c>
      <c r="K252" s="31">
        <f t="shared" ca="1" si="223"/>
        <v>177.15899999999999</v>
      </c>
      <c r="L252" s="31">
        <f t="shared" ca="1" si="223"/>
        <v>-59.726999999999997</v>
      </c>
      <c r="M252" s="31">
        <f t="shared" ca="1" si="220"/>
        <v>195.0771</v>
      </c>
      <c r="N252" s="31">
        <f t="shared" ca="1" si="224"/>
        <v>-112.87469999999999</v>
      </c>
      <c r="O252" s="31">
        <f ca="1">F252+M252</f>
        <v>-714.91489999999999</v>
      </c>
      <c r="P252" s="31">
        <f ca="1">F252-M252</f>
        <v>-1105.0690999999999</v>
      </c>
      <c r="Q252" s="31">
        <f ca="1">F252+N252</f>
        <v>-1022.8666999999999</v>
      </c>
      <c r="R252" s="31">
        <f ca="1">F252-N252</f>
        <v>-797.1173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</row>
    <row r="253" spans="1:30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</row>
    <row r="254" spans="1:30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</row>
    <row r="255" spans="1:30" x14ac:dyDescent="0.25">
      <c r="A255" s="5">
        <f ca="1">B222</f>
        <v>16</v>
      </c>
      <c r="D255" s="5" t="s">
        <v>84</v>
      </c>
      <c r="E255" s="34">
        <f ca="1">E241</f>
        <v>11.948054054054055</v>
      </c>
      <c r="F255" s="6">
        <f t="shared" ref="F255:I256" ca="1" si="231">O241</f>
        <v>4.1668716216216222</v>
      </c>
      <c r="G255" s="6">
        <f t="shared" ca="1" si="231"/>
        <v>11.521371621621622</v>
      </c>
      <c r="H255" s="35">
        <f t="shared" ca="1" si="231"/>
        <v>17.923155405405403</v>
      </c>
      <c r="I255" s="35">
        <f t="shared" ca="1" si="231"/>
        <v>-2.2349121621621597</v>
      </c>
      <c r="J255" s="6">
        <f>INDEX($N$275:$N$286,MATCH(A257,$L$275:$L$286,-1),1)</f>
        <v>33.242382852730167</v>
      </c>
      <c r="K255" s="34">
        <f ca="1">MAX(ABS(F255),IF(J255="---",0,0.3*J255))</f>
        <v>9.9727148558190493</v>
      </c>
      <c r="L255" s="34">
        <f ca="1">MAX(ABS(G255),IF(J255="---",0,0.3*J255))</f>
        <v>11.521371621621622</v>
      </c>
      <c r="M255" s="34">
        <f ca="1">MAX(ABS(H255),J255)</f>
        <v>33.242382852730167</v>
      </c>
      <c r="N255" s="34">
        <f ca="1">MAX(ABS(I255),J255)</f>
        <v>33.242382852730167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2">MAX(L255-$Z223*(1-((0.48*$Z222+L257)/(0.48*$Z222))^2),0)/(($F223-2*$F224)*$O$2)*1000</f>
        <v>0</v>
      </c>
      <c r="S255" s="36">
        <f t="shared" ca="1" si="232"/>
        <v>0</v>
      </c>
      <c r="T255" s="36">
        <f ca="1">MAX(N255-$Z223*(1-((0.48*$Z222+N257)/(0.48*$Z222))^2),0)/(($F223-2*$F224)*$O$2)*1000</f>
        <v>0</v>
      </c>
      <c r="U255" s="34">
        <f ca="1">MAX(P255:T255)</f>
        <v>0</v>
      </c>
      <c r="V255" s="26">
        <f>V263</f>
        <v>9.36</v>
      </c>
      <c r="W255" s="7">
        <f>2*V255*$O$2/10</f>
        <v>732.52173913043475</v>
      </c>
      <c r="X255" s="6">
        <f>W255*(F223-2*F224)/200</f>
        <v>80.577391304347827</v>
      </c>
      <c r="Y255" s="5"/>
      <c r="Z255" s="16"/>
      <c r="AD255" s="49"/>
    </row>
    <row r="256" spans="1:30" x14ac:dyDescent="0.25">
      <c r="A256" s="29" t="s">
        <v>67</v>
      </c>
      <c r="D256" s="5" t="s">
        <v>85</v>
      </c>
      <c r="E256" s="34">
        <f ca="1">E242</f>
        <v>20.156108108108107</v>
      </c>
      <c r="F256" s="35">
        <f t="shared" ca="1" si="231"/>
        <v>144.20100000000002</v>
      </c>
      <c r="G256" s="35">
        <f t="shared" ca="1" si="231"/>
        <v>-119.65408108108109</v>
      </c>
      <c r="H256" s="6">
        <f t="shared" ca="1" si="231"/>
        <v>-35.455574324324324</v>
      </c>
      <c r="I256" s="6">
        <f t="shared" ca="1" si="231"/>
        <v>60.002493243243244</v>
      </c>
      <c r="J256" s="6">
        <f>INDEX($O$275:$O$286,MATCH(A257,$L$275:$L$286,-1),1)</f>
        <v>181.50958218340625</v>
      </c>
      <c r="K256" s="34">
        <f ca="1">MAX(ABS(F256),J256)</f>
        <v>181.50958218340625</v>
      </c>
      <c r="L256" s="34">
        <f ca="1">MAX(ABS(G256),J256)</f>
        <v>181.50958218340625</v>
      </c>
      <c r="M256" s="34">
        <f ca="1">MAX(ABS(H256),IF(J256="---",0,0.3*J256))</f>
        <v>54.452874655021873</v>
      </c>
      <c r="N256" s="34">
        <f ca="1">MAX(ABS(I256),IF(J256="---",0,0.3*J256))</f>
        <v>60.002493243243244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0</v>
      </c>
      <c r="R256" s="36">
        <f t="shared" ref="R256:T256" ca="1" si="233">MAX(L256-$Z224*(1-((0.48*$Z222+L257)/(0.48*$Z222))^2),0)/(($F222-2*$F224)*$O$2)*1000</f>
        <v>0</v>
      </c>
      <c r="S256" s="36">
        <f t="shared" ca="1" si="233"/>
        <v>0</v>
      </c>
      <c r="T256" s="36">
        <f t="shared" ca="1" si="233"/>
        <v>0</v>
      </c>
      <c r="U256" s="34">
        <f ca="1">MAX(P256:T256)</f>
        <v>0</v>
      </c>
      <c r="V256" s="26">
        <v>12.56</v>
      </c>
      <c r="W256" s="7">
        <f>2*V256*$O$2/10</f>
        <v>982.95652173913061</v>
      </c>
      <c r="X256" s="6">
        <f>W256*(F222-2*F224)/200</f>
        <v>353.86434782608706</v>
      </c>
      <c r="Y256" s="5"/>
      <c r="Z256" s="16"/>
      <c r="AD256" s="49"/>
    </row>
    <row r="257" spans="1:59" x14ac:dyDescent="0.25">
      <c r="A257" s="5">
        <f>B223</f>
        <v>1</v>
      </c>
      <c r="D257" s="5" t="s">
        <v>11</v>
      </c>
      <c r="E257" s="37">
        <f ca="1">E245</f>
        <v>-1417.2529999999999</v>
      </c>
      <c r="F257" s="7">
        <f ca="1">O245</f>
        <v>-701.63990000000001</v>
      </c>
      <c r="G257" s="7">
        <f ca="1">P245</f>
        <v>-1091.7941000000001</v>
      </c>
      <c r="H257" s="7">
        <f ca="1">Q245</f>
        <v>-1009.5916999999999</v>
      </c>
      <c r="I257" s="7">
        <f ca="1">R245</f>
        <v>-783.84230000000002</v>
      </c>
      <c r="K257" s="34">
        <f ca="1">F257</f>
        <v>-701.63990000000001</v>
      </c>
      <c r="L257" s="34">
        <f t="shared" ref="L257:N257" ca="1" si="234">G257</f>
        <v>-1091.7941000000001</v>
      </c>
      <c r="M257" s="34">
        <f ca="1">H257</f>
        <v>-1009.5916999999999</v>
      </c>
      <c r="N257" s="34">
        <f t="shared" ca="1" si="234"/>
        <v>-783.84230000000002</v>
      </c>
      <c r="AD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200.41594467902746</v>
      </c>
      <c r="K258" s="6">
        <f t="shared" ref="K258:N258" ca="1" si="235">($Z223+$X255)*(1-ABS((0.48*$Z222+K257)/(0.48*$Z222+$W255))^(1+1/(1+$W255/$Z222)))</f>
        <v>165.90343288620522</v>
      </c>
      <c r="L258" s="6">
        <f t="shared" ca="1" si="235"/>
        <v>189.21371159364404</v>
      </c>
      <c r="M258" s="6">
        <f t="shared" ca="1" si="235"/>
        <v>185.15924740738009</v>
      </c>
      <c r="N258" s="6">
        <f t="shared" ca="1" si="235"/>
        <v>171.6559844097859</v>
      </c>
      <c r="AD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672.22808412984534</v>
      </c>
      <c r="K259" s="6">
        <f t="shared" ref="K259:N259" ca="1" si="236">($Z224+$X256)*(1-ABS((0.48*$Z222+K257)/(0.48*$Z222+$W256))^(1+1/(1+$W256/$Z222)))</f>
        <v>571.6954663005115</v>
      </c>
      <c r="L259" s="6">
        <f t="shared" ca="1" si="236"/>
        <v>638.91490499014833</v>
      </c>
      <c r="M259" s="6">
        <f t="shared" ca="1" si="236"/>
        <v>627.08956928415876</v>
      </c>
      <c r="N259" s="6">
        <f t="shared" ca="1" si="236"/>
        <v>588.14172955588549</v>
      </c>
      <c r="AD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1.9748182432363766E-2</v>
      </c>
      <c r="K260" s="38">
        <f t="shared" ref="K260:N260" ca="1" si="237">ABS(K255/K258)^1.5+ABS(K256/K259)^1.5</f>
        <v>0.19363460099136448</v>
      </c>
      <c r="L260" s="38">
        <f t="shared" ca="1" si="237"/>
        <v>0.16644599130078919</v>
      </c>
      <c r="M260" s="38">
        <f t="shared" ca="1" si="237"/>
        <v>0.10165920254682589</v>
      </c>
      <c r="N260" s="38">
        <f t="shared" ca="1" si="237"/>
        <v>0.11780761483014519</v>
      </c>
      <c r="AD260" s="49"/>
    </row>
    <row r="261" spans="1:59" x14ac:dyDescent="0.25">
      <c r="AD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</row>
    <row r="263" spans="1:59" x14ac:dyDescent="0.25">
      <c r="D263" s="5" t="s">
        <v>84</v>
      </c>
      <c r="E263" s="34">
        <f ca="1">E248</f>
        <v>-6.4859999999999998</v>
      </c>
      <c r="F263" s="6">
        <f t="shared" ref="F263:I264" ca="1" si="238">O248</f>
        <v>17.3187</v>
      </c>
      <c r="G263" s="6">
        <f t="shared" ca="1" si="238"/>
        <v>-25.8247</v>
      </c>
      <c r="H263" s="35">
        <f ca="1">Q248</f>
        <v>-64.377200000000002</v>
      </c>
      <c r="I263" s="35">
        <f t="shared" ca="1" si="238"/>
        <v>55.871200000000002</v>
      </c>
      <c r="J263" s="6" t="str">
        <f>INDEX($N$275:$N$286,MATCH(A257,$L$275:$L$286,-1)+1,1)</f>
        <v>---</v>
      </c>
      <c r="K263" s="34">
        <f ca="1">MAX(ABS(F263),IF(J263="---",0,0.3*J263))</f>
        <v>17.3187</v>
      </c>
      <c r="L263" s="34">
        <f ca="1">MAX(ABS(G263),IF(J263="---",0,0.3*J263))</f>
        <v>25.8247</v>
      </c>
      <c r="M263" s="34">
        <f ca="1">MAX(ABS(H263),J263)</f>
        <v>64.377200000000002</v>
      </c>
      <c r="N263" s="34">
        <f ca="1">MAX(ABS(I263),J263)</f>
        <v>55.871200000000002</v>
      </c>
      <c r="O263" s="13" t="s">
        <v>103</v>
      </c>
      <c r="P263" s="36">
        <f t="shared" ref="P263" ca="1" si="239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0</v>
      </c>
      <c r="T263" s="36">
        <f ca="1">MAX(N263-$Z223*(1-((0.48*$Z222+N265)/(0.48*$Z222))^2),0)/(($F223-2*$F224)*$O$2)*1000</f>
        <v>0</v>
      </c>
      <c r="U263" s="34">
        <f ca="1">MAX(P263:T263)</f>
        <v>0</v>
      </c>
      <c r="V263" s="26">
        <f>9.36</f>
        <v>9.36</v>
      </c>
      <c r="W263" s="7">
        <f>2*V263*$O$2/10</f>
        <v>732.52173913043475</v>
      </c>
      <c r="X263" s="6">
        <f>W263*(F223-2*F224)/200</f>
        <v>80.577391304347827</v>
      </c>
      <c r="AD263" s="49"/>
    </row>
    <row r="264" spans="1:59" x14ac:dyDescent="0.25">
      <c r="D264" s="5" t="s">
        <v>85</v>
      </c>
      <c r="E264" s="34">
        <f ca="1">E249</f>
        <v>-11.686999999999999</v>
      </c>
      <c r="F264" s="35">
        <f t="shared" ca="1" si="238"/>
        <v>-438.2577</v>
      </c>
      <c r="G264" s="35">
        <f t="shared" ca="1" si="238"/>
        <v>425.06370000000004</v>
      </c>
      <c r="H264" s="6">
        <f t="shared" ca="1" si="238"/>
        <v>-164.69560000000001</v>
      </c>
      <c r="I264" s="6">
        <f t="shared" ca="1" si="238"/>
        <v>151.5016</v>
      </c>
      <c r="J264" s="6" t="str">
        <f>INDEX($O$275:$O$286,MATCH(A257,$L$275:$L$286,-1)+1,1)</f>
        <v>---</v>
      </c>
      <c r="K264" s="34">
        <f ca="1">MAX(ABS(F264),J264)</f>
        <v>438.2577</v>
      </c>
      <c r="L264" s="34">
        <f ca="1">MAX(ABS(G264),J264)</f>
        <v>425.06370000000004</v>
      </c>
      <c r="M264" s="34">
        <f ca="1">MAX(ABS(H264),IF(J264="---",0,0.3*J264))</f>
        <v>164.69560000000001</v>
      </c>
      <c r="N264" s="34">
        <f ca="1">MAX(ABS(I264),IF(J264="---",0,0.3*J264))</f>
        <v>151.5016</v>
      </c>
      <c r="O264" s="13" t="s">
        <v>104</v>
      </c>
      <c r="P264" s="36">
        <f t="shared" ref="P264" ca="1" si="240">MAX(E264-$Z224*(1-((0.48*$Z222+E265)/(0.48*$Z222))^2),0)/(($F222-2*$F224)*$O$2)*1000</f>
        <v>0</v>
      </c>
      <c r="Q264" s="36">
        <f ca="1">MAX(K264-$Z224*(1-((0.48*$Z222+K265)/(0.48*$Z222))^2),0)/(($F222-2*$F224)*$O$2)*1000</f>
        <v>7.628580018224671</v>
      </c>
      <c r="R264" s="36">
        <f ca="1">MAX(L264-$Z224*(1-((0.48*$Z222+L265)/(0.48*$Z222))^2),0)/(($F222-2*$F224)*$O$2)*1000</f>
        <v>4.7096827348895252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7.628580018224671</v>
      </c>
      <c r="V264" s="26">
        <v>12.56</v>
      </c>
      <c r="W264" s="7">
        <f>2*V264*$O$2/10</f>
        <v>982.95652173913061</v>
      </c>
      <c r="X264" s="6">
        <f>W264*(F222-2*F224)/200</f>
        <v>353.86434782608706</v>
      </c>
      <c r="AD264" s="49"/>
    </row>
    <row r="265" spans="1:59" x14ac:dyDescent="0.25">
      <c r="D265" s="5" t="s">
        <v>11</v>
      </c>
      <c r="E265" s="37">
        <f ca="1">E252</f>
        <v>-1434.5104999999999</v>
      </c>
      <c r="F265" s="7">
        <f ca="1">O252</f>
        <v>-714.91489999999999</v>
      </c>
      <c r="G265" s="7">
        <f ca="1">P252</f>
        <v>-1105.0690999999999</v>
      </c>
      <c r="H265" s="7">
        <f ca="1">Q252</f>
        <v>-1022.8666999999999</v>
      </c>
      <c r="I265" s="7">
        <f ca="1">R252</f>
        <v>-797.1173</v>
      </c>
      <c r="K265" s="34">
        <f ca="1">F265</f>
        <v>-714.91489999999999</v>
      </c>
      <c r="L265" s="34">
        <f t="shared" ref="L265:N265" ca="1" si="241">G265</f>
        <v>-1105.0690999999999</v>
      </c>
      <c r="M265" s="34">
        <f t="shared" ca="1" si="241"/>
        <v>-1022.8666999999999</v>
      </c>
      <c r="N265" s="34">
        <f t="shared" ca="1" si="241"/>
        <v>-797.1173</v>
      </c>
      <c r="AD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200.77867950100745</v>
      </c>
      <c r="K266" s="6">
        <f t="shared" ref="K266:N266" ca="1" si="242">($Z223+$X263)*(1-ABS((0.48*$Z222+K265)/(0.48*$Z222+$W263))^(1+1/(1+$W263/$Z222)))</f>
        <v>166.86199175659073</v>
      </c>
      <c r="L266" s="6">
        <f t="shared" ca="1" si="242"/>
        <v>189.82397298116689</v>
      </c>
      <c r="M266" s="6">
        <f t="shared" ca="1" si="242"/>
        <v>185.84586466454869</v>
      </c>
      <c r="N266" s="6">
        <f t="shared" ca="1" si="242"/>
        <v>172.54378723612226</v>
      </c>
      <c r="AD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673.338904981018</v>
      </c>
      <c r="K267" s="6">
        <f t="shared" ref="K267:N267" ca="1" si="243">($Z224+$X264)*(1-ABS((0.48*$Z222+K265)/(0.48*$Z222+$W264))^(1+1/(1+$W264/$Z222)))</f>
        <v>574.43107177242211</v>
      </c>
      <c r="L267" s="6">
        <f t="shared" ca="1" si="243"/>
        <v>640.70203144554944</v>
      </c>
      <c r="M267" s="6">
        <f t="shared" ca="1" si="243"/>
        <v>629.08680256045238</v>
      </c>
      <c r="N267" s="6">
        <f t="shared" ca="1" si="243"/>
        <v>590.68653159641758</v>
      </c>
      <c r="AD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8.0928330381182471E-3</v>
      </c>
      <c r="K268" s="38">
        <f t="shared" ref="K268:N268" ca="1" si="244">ABS(K263/K266)^1.5+ABS(K264/K267)^1.5</f>
        <v>0.69984150448731086</v>
      </c>
      <c r="L268" s="38">
        <f t="shared" ca="1" si="244"/>
        <v>0.59055652597695729</v>
      </c>
      <c r="M268" s="38">
        <f t="shared" ca="1" si="244"/>
        <v>0.33783169902666266</v>
      </c>
      <c r="N268" s="38">
        <f t="shared" ca="1" si="244"/>
        <v>0.31415516380523256</v>
      </c>
      <c r="AD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41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14-20'!$BO$153+'[3]TRA 14-20'!$BP$152</f>
        <v>220.31546628297875</v>
      </c>
      <c r="F278" s="15" t="s">
        <v>116</v>
      </c>
      <c r="G278" s="39">
        <f>'[3]TRA 9-16'!$BH$78</f>
        <v>51.558811746908773</v>
      </c>
      <c r="H278" s="13" t="s">
        <v>81</v>
      </c>
      <c r="I278" s="17">
        <v>0.35</v>
      </c>
      <c r="M278" s="13" t="s">
        <v>90</v>
      </c>
      <c r="N278" s="36">
        <f>IF(I278="","",G278*$H$273*I278)</f>
        <v>19.850142522559878</v>
      </c>
      <c r="O278" s="36">
        <f>IF(I278="","",E278*$H$273*I278)</f>
        <v>84.821454518946823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36.864550399039778</v>
      </c>
      <c r="O279" s="36">
        <f>IF(I280="","",IF(I278="","---",E278*$H$273*I279))</f>
        <v>157.52555839232983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14-20'!$BP$174+'[3]TRA 14-20'!$BO$175</f>
        <v>296.95743736340484</v>
      </c>
      <c r="F280" s="15" t="s">
        <v>116</v>
      </c>
      <c r="G280" s="39">
        <f>'[3]TRA 9-16'!$BH$99</f>
        <v>51.558811746908773</v>
      </c>
      <c r="H280" s="13" t="s">
        <v>81</v>
      </c>
      <c r="I280" s="17">
        <v>0.42</v>
      </c>
      <c r="M280" s="13" t="s">
        <v>90</v>
      </c>
      <c r="N280" s="36">
        <f>IF(I280="","",G280*$H$273*I280)</f>
        <v>23.820171027071854</v>
      </c>
      <c r="O280" s="36">
        <f>IF(I280="","",E280*$H$273*I280)</f>
        <v>137.19433606189304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32.894521894527806</v>
      </c>
      <c r="O281" s="36">
        <f>IF(I282="","",IF(I280="","---",E280*$H$273*I281))</f>
        <v>189.45884503785231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14-20'!$BP$196+'[3]TRA 14-20'!$BO$197</f>
        <v>324.32663105421886</v>
      </c>
      <c r="F282" s="15" t="s">
        <v>116</v>
      </c>
      <c r="G282" s="39">
        <f>'[3]TRA 9-16'!$BG$120</f>
        <v>60.440696095873022</v>
      </c>
      <c r="H282" s="13" t="s">
        <v>81</v>
      </c>
      <c r="I282" s="17">
        <v>0.46</v>
      </c>
      <c r="M282" s="13" t="s">
        <v>90</v>
      </c>
      <c r="N282" s="36">
        <f>IF(I282="","",G282*$H$273*I282)</f>
        <v>30.582992224511756</v>
      </c>
      <c r="O282" s="36">
        <f>IF(I282="","",E282*$H$273*I282)</f>
        <v>164.10927531343475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35.901773480948584</v>
      </c>
      <c r="O283" s="36">
        <f>IF(I284="","",IF(I282="","---",E282*$H$273*I283))</f>
        <v>192.65001884620602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14-20'!$BO$218+'[3]TRA 14-20'!$BP$219</f>
        <v>330.01742215164768</v>
      </c>
      <c r="F284" s="15" t="s">
        <v>116</v>
      </c>
      <c r="G284" s="39">
        <f>'[3]TRA 9-16'!$BG$141</f>
        <v>60.440696095873022</v>
      </c>
      <c r="H284" s="13" t="s">
        <v>81</v>
      </c>
      <c r="I284" s="17">
        <v>0.5</v>
      </c>
      <c r="M284" s="13" t="s">
        <v>90</v>
      </c>
      <c r="N284" s="36">
        <f>IF(I284="","",G284*$H$273*I284)</f>
        <v>33.242382852730167</v>
      </c>
      <c r="O284" s="36">
        <f>IF(I284="","",E284*$H$273*I284)</f>
        <v>181.50958218340625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33.242382852730167</v>
      </c>
      <c r="O285" s="36">
        <f>IF(I284="","---",E284*$H$273*I285)</f>
        <v>181.50958218340625</v>
      </c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81">
    <mergeCell ref="X56:AB56"/>
    <mergeCell ref="AA57:AB57"/>
    <mergeCell ref="X250:AB250"/>
    <mergeCell ref="AA251:AB251"/>
    <mergeCell ref="X104:AB104"/>
    <mergeCell ref="AA105:AB105"/>
    <mergeCell ref="AH3:AI4"/>
    <mergeCell ref="AK3:AL3"/>
    <mergeCell ref="AK4:AL4"/>
    <mergeCell ref="AH7:AI8"/>
    <mergeCell ref="AK7:AL7"/>
    <mergeCell ref="AK8:AL8"/>
    <mergeCell ref="AH11:AI12"/>
    <mergeCell ref="AK11:AL11"/>
    <mergeCell ref="AK12:AL12"/>
    <mergeCell ref="AH15:AI16"/>
    <mergeCell ref="AK15:AL15"/>
    <mergeCell ref="AK16:AL16"/>
    <mergeCell ref="AH19:AI20"/>
    <mergeCell ref="AK19:AL19"/>
    <mergeCell ref="AK20:AL20"/>
    <mergeCell ref="AE28:BG28"/>
    <mergeCell ref="BA29:BB29"/>
    <mergeCell ref="AF30:AH30"/>
    <mergeCell ref="AJ30:AK30"/>
    <mergeCell ref="AL30:AN30"/>
    <mergeCell ref="AO30:AP30"/>
    <mergeCell ref="AF31:AH31"/>
    <mergeCell ref="AJ31:AK31"/>
    <mergeCell ref="AL31:AN31"/>
    <mergeCell ref="AL35:AN35"/>
    <mergeCell ref="AL36:AN36"/>
    <mergeCell ref="AL37:AN37"/>
    <mergeCell ref="AE76:BG76"/>
    <mergeCell ref="BA77:BB77"/>
    <mergeCell ref="AF78:AH78"/>
    <mergeCell ref="AJ78:AK78"/>
    <mergeCell ref="AL78:AN78"/>
    <mergeCell ref="AO78:AP78"/>
    <mergeCell ref="AF79:AH79"/>
    <mergeCell ref="AJ79:AK79"/>
    <mergeCell ref="AL79:AN79"/>
    <mergeCell ref="AL83:AN83"/>
    <mergeCell ref="AL84:AN84"/>
    <mergeCell ref="AL85:AN85"/>
    <mergeCell ref="AE124:BG124"/>
    <mergeCell ref="BA125:BB125"/>
    <mergeCell ref="AF126:AH126"/>
    <mergeCell ref="AJ126:AK126"/>
    <mergeCell ref="AL126:AN126"/>
    <mergeCell ref="AO126:AP126"/>
    <mergeCell ref="AF127:AH127"/>
    <mergeCell ref="AJ127:AK127"/>
    <mergeCell ref="AL127:AN127"/>
    <mergeCell ref="AL131:AN131"/>
    <mergeCell ref="AL132:AN132"/>
    <mergeCell ref="AL133:AN133"/>
    <mergeCell ref="AE172:BG172"/>
    <mergeCell ref="BA173:BB173"/>
    <mergeCell ref="AF174:AH174"/>
    <mergeCell ref="AJ174:AK174"/>
    <mergeCell ref="AL174:AN174"/>
    <mergeCell ref="AO174:AP174"/>
    <mergeCell ref="AF175:AH175"/>
    <mergeCell ref="AJ175:AK175"/>
    <mergeCell ref="AL175:AN175"/>
    <mergeCell ref="AO223:AP223"/>
    <mergeCell ref="AF224:AH224"/>
    <mergeCell ref="AJ224:AK224"/>
    <mergeCell ref="AL224:AN224"/>
    <mergeCell ref="AL179:AN179"/>
    <mergeCell ref="AL180:AN180"/>
    <mergeCell ref="AL181:AN181"/>
    <mergeCell ref="AE221:BG221"/>
    <mergeCell ref="BA222:BB222"/>
    <mergeCell ref="AL228:AN228"/>
    <mergeCell ref="AL229:AN229"/>
    <mergeCell ref="AL230:AN230"/>
    <mergeCell ref="AF223:AH223"/>
    <mergeCell ref="AJ223:AK223"/>
    <mergeCell ref="AL223:AN223"/>
  </mergeCells>
  <conditionalFormatting sqref="E211 K211:N211 E219 K219:N219 E260 K260:N260 E268 K268:N268">
    <cfRule type="cellIs" dxfId="19" priority="4" stopIfTrue="1" operator="greaterThan">
      <formula>1</formula>
    </cfRule>
  </conditionalFormatting>
  <conditionalFormatting sqref="E162 K162:N162 E170 K170:N170">
    <cfRule type="cellIs" dxfId="18" priority="3" stopIfTrue="1" operator="greaterThan">
      <formula>1</formula>
    </cfRule>
  </conditionalFormatting>
  <conditionalFormatting sqref="E114 K114:N114 E122 K122:N122">
    <cfRule type="cellIs" dxfId="17" priority="2" stopIfTrue="1" operator="greaterThan">
      <formula>1</formula>
    </cfRule>
  </conditionalFormatting>
  <conditionalFormatting sqref="E66 K66:N66 E74 K74:N74">
    <cfRule type="cellIs" dxfId="16" priority="1" stopIfTrue="1" operator="greaterThan">
      <formula>1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G288"/>
  <sheetViews>
    <sheetView topLeftCell="Z264" workbookViewId="0">
      <selection activeCell="AE28" sqref="AE28:BG269"/>
    </sheetView>
  </sheetViews>
  <sheetFormatPr defaultRowHeight="15" x14ac:dyDescent="0.25"/>
  <cols>
    <col min="24" max="24" width="10.7109375" customWidth="1"/>
    <col min="35" max="35" width="11.5703125" customWidth="1"/>
    <col min="40" max="40" width="14" customWidth="1"/>
    <col min="43" max="43" width="14.42578125" customWidth="1"/>
    <col min="45" max="45" width="12.140625" customWidth="1"/>
    <col min="50" max="50" width="16.14062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17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1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ABS(InvPil!AM323)</f>
        <v>186.85899999999998</v>
      </c>
    </row>
    <row r="4" spans="1:41" x14ac:dyDescent="0.25">
      <c r="A4" s="19">
        <f ca="1">INDEX(Pilastri!$A$1:$K$10000,$B4,2)</f>
        <v>17</v>
      </c>
      <c r="B4" s="19">
        <f ca="1">MATCH(C2,INDIRECT("Pilastri!B1:B"&amp;TRIM(S1)),0)</f>
        <v>322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-13.138999999999999</v>
      </c>
      <c r="F4" s="20">
        <f ca="1">INDEX(Pilastri!$A$1:$K$10000,$B4,7)</f>
        <v>-10.984999999999999</v>
      </c>
      <c r="G4" s="20">
        <f ca="1">INDEX(Pilastri!$A$1:$K$10000,$B4,8)</f>
        <v>47.713000000000001</v>
      </c>
      <c r="H4" s="20">
        <f ca="1">INDEX(Pilastri!$A$1:$K$10000,$B4,9)</f>
        <v>1.748</v>
      </c>
      <c r="I4" s="20">
        <f ca="1">INDEX(Pilastri!$A$1:$K$10000,$B4,10)</f>
        <v>-2.4350000000000001</v>
      </c>
      <c r="J4" s="20">
        <f ca="1">INDEX(Pilastri!$A$1:$K$10000,$B4,11)</f>
        <v>-3.94</v>
      </c>
      <c r="K4" s="19">
        <f ca="1">INDEX(Pilastri!$A$1:$K$10000,$L4,2)</f>
        <v>17</v>
      </c>
      <c r="L4" s="19">
        <f ca="1">MATCH(C2,INDIRECT("Pilastri!B"&amp;TRIM(S2)&amp;":B10000"),0)+S1</f>
        <v>602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45.183999999999997</v>
      </c>
      <c r="P4" s="20">
        <f ca="1">INDEX(Pilastri!$A$1:$K$10000,$L4,7)</f>
        <v>31.181000000000001</v>
      </c>
      <c r="Q4" s="20">
        <f ca="1">INDEX(Pilastri!$A$1:$K$10000,$L4,8)</f>
        <v>-0.60499999999999998</v>
      </c>
      <c r="R4" s="20">
        <f ca="1">INDEX(Pilastri!$A$1:$K$10000,$L4,9)</f>
        <v>60.895000000000003</v>
      </c>
      <c r="S4" s="20">
        <f ca="1">INDEX(Pilastri!$A$1:$K$10000,$L4,10)</f>
        <v>-0.82199999999999995</v>
      </c>
      <c r="T4" s="20">
        <f ca="1">INDEX(Pilastri!$A$1:$K$10000,$L4,11)</f>
        <v>-1.33</v>
      </c>
      <c r="U4" s="20"/>
      <c r="V4" s="22">
        <f ca="1">K4</f>
        <v>17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178.65991799036024</v>
      </c>
      <c r="AL4" s="108">
        <f>0.9*30*46*0.5*14.17*2/(1+2^2)/10</f>
        <v>351.9828</v>
      </c>
      <c r="AO4">
        <f>ABS(InvPil!AM324)</f>
        <v>164.625</v>
      </c>
    </row>
    <row r="5" spans="1:41" x14ac:dyDescent="0.25">
      <c r="A5" s="18"/>
      <c r="B5" s="5">
        <f ca="1">B4+1</f>
        <v>323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10.712</v>
      </c>
      <c r="F5" s="20">
        <f ca="1">INDEX(Pilastri!$A$1:$K$10000,$B5,7)</f>
        <v>8.4580000000000002</v>
      </c>
      <c r="G5" s="20">
        <f ca="1">INDEX(Pilastri!$A$1:$K$10000,$B5,8)</f>
        <v>-46.594999999999999</v>
      </c>
      <c r="H5" s="20">
        <f ca="1">INDEX(Pilastri!$A$1:$K$10000,$B5,9)</f>
        <v>-1.7170000000000001</v>
      </c>
      <c r="I5" s="20">
        <f ca="1">INDEX(Pilastri!$A$1:$K$10000,$B5,10)</f>
        <v>2.379</v>
      </c>
      <c r="J5" s="20">
        <f ca="1">INDEX(Pilastri!$A$1:$K$10000,$B5,11)</f>
        <v>3.8490000000000002</v>
      </c>
      <c r="K5" s="19"/>
      <c r="L5" s="5">
        <f ca="1">L4+1</f>
        <v>603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-30.241</v>
      </c>
      <c r="P5" s="20">
        <f ca="1">INDEX(Pilastri!$A$1:$K$10000,$L5,7)</f>
        <v>-20.783999999999999</v>
      </c>
      <c r="Q5" s="20">
        <f ca="1">INDEX(Pilastri!$A$1:$K$10000,$L5,8)</f>
        <v>0.57399999999999995</v>
      </c>
      <c r="R5" s="20">
        <f ca="1">INDEX(Pilastri!$A$1:$K$10000,$L5,9)</f>
        <v>-44.131999999999998</v>
      </c>
      <c r="S5" s="20">
        <f ca="1">INDEX(Pilastri!$A$1:$K$10000,$L5,10)</f>
        <v>0.53800000000000003</v>
      </c>
      <c r="T5" s="20">
        <f ca="1">INDEX(Pilastri!$A$1:$K$10000,$L5,11)</f>
        <v>0.86499999999999999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ABS(InvPil!AM325)</f>
        <v>199.0061</v>
      </c>
    </row>
    <row r="6" spans="1:41" x14ac:dyDescent="0.25">
      <c r="A6" s="18"/>
      <c r="B6" s="5">
        <f t="shared" ref="B6:B7" ca="1" si="0">B5+1</f>
        <v>324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-7.4530000000000003</v>
      </c>
      <c r="F6" s="20">
        <f ca="1">INDEX(Pilastri!$A$1:$K$10000,$B6,7)</f>
        <v>-6.0759999999999996</v>
      </c>
      <c r="G6" s="20">
        <f ca="1">INDEX(Pilastri!$A$1:$K$10000,$B6,8)</f>
        <v>29.471</v>
      </c>
      <c r="H6" s="20">
        <f ca="1">INDEX(Pilastri!$A$1:$K$10000,$B6,9)</f>
        <v>1.083</v>
      </c>
      <c r="I6" s="20">
        <f ca="1">INDEX(Pilastri!$A$1:$K$10000,$B6,10)</f>
        <v>-1.5049999999999999</v>
      </c>
      <c r="J6" s="20">
        <f ca="1">INDEX(Pilastri!$A$1:$K$10000,$B6,11)</f>
        <v>-2.4340000000000002</v>
      </c>
      <c r="K6" s="19"/>
      <c r="L6" s="5">
        <f t="shared" ref="L6:L7" ca="1" si="1">L5+1</f>
        <v>604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23.57</v>
      </c>
      <c r="P6" s="20">
        <f ca="1">INDEX(Pilastri!$A$1:$K$10000,$L6,7)</f>
        <v>16.239000000000001</v>
      </c>
      <c r="Q6" s="20">
        <f ca="1">INDEX(Pilastri!$A$1:$K$10000,$L6,8)</f>
        <v>-0.35899999999999999</v>
      </c>
      <c r="R6" s="20">
        <f ca="1">INDEX(Pilastri!$A$1:$K$10000,$L6,9)</f>
        <v>32.201000000000001</v>
      </c>
      <c r="S6" s="20">
        <f ca="1">INDEX(Pilastri!$A$1:$K$10000,$L6,10)</f>
        <v>-0.42499999999999999</v>
      </c>
      <c r="T6" s="20">
        <f ca="1">INDEX(Pilastri!$A$1:$K$10000,$L6,11)</f>
        <v>-0.68600000000000005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ABS(InvPil!AM326)</f>
        <v>152.47789999999998</v>
      </c>
    </row>
    <row r="7" spans="1:41" x14ac:dyDescent="0.25">
      <c r="A7" s="18"/>
      <c r="B7" s="5">
        <f t="shared" ca="1" si="0"/>
        <v>325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-206.26300000000001</v>
      </c>
      <c r="F7" s="20">
        <f ca="1">INDEX(Pilastri!$A$1:$K$10000,$B7,7)</f>
        <v>-131.44</v>
      </c>
      <c r="G7" s="20">
        <f ca="1">INDEX(Pilastri!$A$1:$K$10000,$B7,8)</f>
        <v>-4.2690000000000001</v>
      </c>
      <c r="H7" s="20">
        <f ca="1">INDEX(Pilastri!$A$1:$K$10000,$B7,9)</f>
        <v>-0.2</v>
      </c>
      <c r="I7" s="20">
        <f ca="1">INDEX(Pilastri!$A$1:$K$10000,$B7,10)</f>
        <v>0.20200000000000001</v>
      </c>
      <c r="J7" s="20">
        <f ca="1">INDEX(Pilastri!$A$1:$K$10000,$B7,11)</f>
        <v>0.32400000000000001</v>
      </c>
      <c r="K7" s="19"/>
      <c r="L7" s="5">
        <f t="shared" ca="1" si="1"/>
        <v>605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-64.623999999999995</v>
      </c>
      <c r="P7" s="20">
        <f ca="1">INDEX(Pilastri!$A$1:$K$10000,$L7,7)</f>
        <v>-44.302</v>
      </c>
      <c r="Q7" s="20">
        <f ca="1">INDEX(Pilastri!$A$1:$K$10000,$L7,8)</f>
        <v>0.20699999999999999</v>
      </c>
      <c r="R7" s="20">
        <f ca="1">INDEX(Pilastri!$A$1:$K$10000,$L7,9)</f>
        <v>-20.919</v>
      </c>
      <c r="S7" s="20">
        <f ca="1">INDEX(Pilastri!$A$1:$K$10000,$L7,10)</f>
        <v>0.28299999999999997</v>
      </c>
      <c r="T7" s="20">
        <f ca="1">INDEX(Pilastri!$A$1:$K$10000,$L7,11)</f>
        <v>0.45700000000000002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-270.887</v>
      </c>
      <c r="Z7" s="40">
        <f ca="1">F7+P7</f>
        <v>-175.74199999999999</v>
      </c>
      <c r="AA7" s="40">
        <f ca="1">G7+Q7</f>
        <v>-4.0620000000000003</v>
      </c>
      <c r="AB7" s="22">
        <f t="shared" ref="AB7:AD7" ca="1" si="2">H7+R7</f>
        <v>-21.119</v>
      </c>
      <c r="AC7" s="22">
        <f t="shared" ca="1" si="2"/>
        <v>0.48499999999999999</v>
      </c>
      <c r="AD7" s="50">
        <f t="shared" ca="1" si="2"/>
        <v>0.78100000000000003</v>
      </c>
      <c r="AH7" s="109" t="s">
        <v>142</v>
      </c>
      <c r="AI7" s="109"/>
      <c r="AK7" s="107" t="s">
        <v>140</v>
      </c>
      <c r="AL7" s="107"/>
      <c r="AO7">
        <f>ABS(InvPil!AM327)</f>
        <v>399.8032</v>
      </c>
    </row>
    <row r="8" spans="1:41" x14ac:dyDescent="0.25">
      <c r="A8" s="18"/>
      <c r="B8" s="5">
        <f ca="1">IF(ROW(C8)-ROW(C$4)&gt;=4*$C$4,"",B7+1)</f>
        <v>326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-8.2149999999999999</v>
      </c>
      <c r="F8" s="20">
        <f ca="1">INDEX(Pilastri!$A$1:$K$10000,$B8,7)</f>
        <v>-6.2889999999999997</v>
      </c>
      <c r="G8" s="20">
        <f ca="1">INDEX(Pilastri!$A$1:$K$10000,$B8,8)</f>
        <v>72.858999999999995</v>
      </c>
      <c r="H8" s="20">
        <f ca="1">INDEX(Pilastri!$A$1:$K$10000,$B8,9)</f>
        <v>2.2709999999999999</v>
      </c>
      <c r="I8" s="20">
        <f ca="1">INDEX(Pilastri!$A$1:$K$10000,$B8,10)</f>
        <v>-3.5659999999999998</v>
      </c>
      <c r="J8" s="20">
        <f ca="1">INDEX(Pilastri!$A$1:$K$10000,$B8,11)</f>
        <v>-5.7910000000000004</v>
      </c>
      <c r="K8" s="19"/>
      <c r="L8" s="5">
        <f ca="1">IF(ROW(M8)-ROW(M$4)&gt;=4*$C$4,"",L7+1)</f>
        <v>606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26.573</v>
      </c>
      <c r="P8" s="20">
        <f ca="1">INDEX(Pilastri!$A$1:$K$10000,$L8,7)</f>
        <v>18.274999999999999</v>
      </c>
      <c r="Q8" s="20">
        <f ca="1">INDEX(Pilastri!$A$1:$K$10000,$L8,8)</f>
        <v>-0.97299999999999998</v>
      </c>
      <c r="R8" s="20">
        <f ca="1">INDEX(Pilastri!$A$1:$K$10000,$L8,9)</f>
        <v>109.96</v>
      </c>
      <c r="S8" s="20">
        <f ca="1">INDEX(Pilastri!$A$1:$K$10000,$L8,10)</f>
        <v>-1.4019999999999999</v>
      </c>
      <c r="T8" s="20">
        <f ca="1">INDEX(Pilastri!$A$1:$K$10000,$L8,11)</f>
        <v>-2.2799999999999998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295.82822975339099</v>
      </c>
      <c r="AL8" s="108">
        <f>0.9*30*46*0.5*14.17*2/(1+2^2)/10</f>
        <v>351.9828</v>
      </c>
      <c r="AO8">
        <f>ABS(InvPil!AM328)</f>
        <v>309.22480000000002</v>
      </c>
    </row>
    <row r="9" spans="1:41" x14ac:dyDescent="0.25">
      <c r="A9" s="18"/>
      <c r="B9" s="19">
        <f t="shared" ref="B9:B23" ca="1" si="3">IF(ROW(C9)-ROW(C$4)&gt;=4*$C$4,"",B8+1)</f>
        <v>327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7.2679999999999998</v>
      </c>
      <c r="F9" s="20">
        <f ca="1">INDEX(Pilastri!$A$1:$K$10000,$B9,7)</f>
        <v>5.7969999999999997</v>
      </c>
      <c r="G9" s="20">
        <f ca="1">INDEX(Pilastri!$A$1:$K$10000,$B9,8)</f>
        <v>-74.563999999999993</v>
      </c>
      <c r="H9" s="20">
        <f ca="1">INDEX(Pilastri!$A$1:$K$10000,$B9,9)</f>
        <v>-2.343</v>
      </c>
      <c r="I9" s="20">
        <f ca="1">INDEX(Pilastri!$A$1:$K$10000,$B9,10)</f>
        <v>3.6560000000000001</v>
      </c>
      <c r="J9" s="20">
        <f ca="1">INDEX(Pilastri!$A$1:$K$10000,$B9,11)</f>
        <v>5.9359999999999999</v>
      </c>
      <c r="K9" s="19"/>
      <c r="L9" s="19">
        <f t="shared" ref="L9:L23" ca="1" si="4">IF(ROW(M9)-ROW(M$4)&gt;=4*$C$4,"",L8+1)</f>
        <v>607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-24.687000000000001</v>
      </c>
      <c r="P9" s="20">
        <f ca="1">INDEX(Pilastri!$A$1:$K$10000,$L9,7)</f>
        <v>-17.102</v>
      </c>
      <c r="Q9" s="20">
        <f ca="1">INDEX(Pilastri!$A$1:$K$10000,$L9,8)</f>
        <v>0.96799999999999997</v>
      </c>
      <c r="R9" s="20">
        <f ca="1">INDEX(Pilastri!$A$1:$K$10000,$L9,9)</f>
        <v>-98.230999999999995</v>
      </c>
      <c r="S9" s="20">
        <f ca="1">INDEX(Pilastri!$A$1:$K$10000,$L9,10)</f>
        <v>1.2729999999999999</v>
      </c>
      <c r="T9" s="20">
        <f ca="1">INDEX(Pilastri!$A$1:$K$10000,$L9,11)</f>
        <v>2.0630000000000002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ABS(InvPil!AM329)</f>
        <v>437.39179999999999</v>
      </c>
    </row>
    <row r="10" spans="1:41" x14ac:dyDescent="0.25">
      <c r="A10" s="18"/>
      <c r="B10" s="19">
        <f t="shared" ca="1" si="3"/>
        <v>328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-4.8390000000000004</v>
      </c>
      <c r="F10" s="20">
        <f ca="1">INDEX(Pilastri!$A$1:$K$10000,$B10,7)</f>
        <v>-3.7770000000000001</v>
      </c>
      <c r="G10" s="20">
        <f ca="1">INDEX(Pilastri!$A$1:$K$10000,$B10,8)</f>
        <v>46.069000000000003</v>
      </c>
      <c r="H10" s="20">
        <f ca="1">INDEX(Pilastri!$A$1:$K$10000,$B10,9)</f>
        <v>1.4419999999999999</v>
      </c>
      <c r="I10" s="20">
        <f ca="1">INDEX(Pilastri!$A$1:$K$10000,$B10,10)</f>
        <v>-2.2570000000000001</v>
      </c>
      <c r="J10" s="20">
        <f ca="1">INDEX(Pilastri!$A$1:$K$10000,$B10,11)</f>
        <v>-3.665</v>
      </c>
      <c r="K10" s="19"/>
      <c r="L10" s="19">
        <f t="shared" ca="1" si="4"/>
        <v>608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16.018999999999998</v>
      </c>
      <c r="P10" s="20">
        <f ca="1">INDEX(Pilastri!$A$1:$K$10000,$L10,7)</f>
        <v>11.055</v>
      </c>
      <c r="Q10" s="20">
        <f ca="1">INDEX(Pilastri!$A$1:$K$10000,$L10,8)</f>
        <v>-0.58799999999999997</v>
      </c>
      <c r="R10" s="20">
        <f ca="1">INDEX(Pilastri!$A$1:$K$10000,$L10,9)</f>
        <v>64.266000000000005</v>
      </c>
      <c r="S10" s="20">
        <f ca="1">INDEX(Pilastri!$A$1:$K$10000,$L10,10)</f>
        <v>-0.83599999999999997</v>
      </c>
      <c r="T10" s="20">
        <f ca="1">INDEX(Pilastri!$A$1:$K$10000,$L10,11)</f>
        <v>-1.357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ABS(InvPil!AM330)</f>
        <v>271.63620000000003</v>
      </c>
    </row>
    <row r="11" spans="1:41" x14ac:dyDescent="0.25">
      <c r="A11" s="18"/>
      <c r="B11" s="19">
        <f t="shared" ca="1" si="3"/>
        <v>329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-407.87</v>
      </c>
      <c r="F11" s="20">
        <f ca="1">INDEX(Pilastri!$A$1:$K$10000,$B11,7)</f>
        <v>-260.75099999999998</v>
      </c>
      <c r="G11" s="20">
        <f ca="1">INDEX(Pilastri!$A$1:$K$10000,$B11,8)</f>
        <v>-21.074999999999999</v>
      </c>
      <c r="H11" s="20">
        <f ca="1">INDEX(Pilastri!$A$1:$K$10000,$B11,9)</f>
        <v>-0.82099999999999995</v>
      </c>
      <c r="I11" s="20">
        <f ca="1">INDEX(Pilastri!$A$1:$K$10000,$B11,10)</f>
        <v>1.0640000000000001</v>
      </c>
      <c r="J11" s="20">
        <f ca="1">INDEX(Pilastri!$A$1:$K$10000,$B11,11)</f>
        <v>1.72</v>
      </c>
      <c r="K11" s="19"/>
      <c r="L11" s="19">
        <f t="shared" ca="1" si="4"/>
        <v>609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-136.55000000000001</v>
      </c>
      <c r="P11" s="20">
        <f ca="1">INDEX(Pilastri!$A$1:$K$10000,$L11,7)</f>
        <v>-93.763000000000005</v>
      </c>
      <c r="Q11" s="20">
        <f ca="1">INDEX(Pilastri!$A$1:$K$10000,$L11,8)</f>
        <v>0.66500000000000004</v>
      </c>
      <c r="R11" s="20">
        <f ca="1">INDEX(Pilastri!$A$1:$K$10000,$L11,9)</f>
        <v>-72.027000000000001</v>
      </c>
      <c r="S11" s="20">
        <f ca="1">INDEX(Pilastri!$A$1:$K$10000,$L11,10)</f>
        <v>0.97199999999999998</v>
      </c>
      <c r="T11" s="20">
        <f ca="1">INDEX(Pilastri!$A$1:$K$10000,$L11,11)</f>
        <v>1.5760000000000001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-544.42000000000007</v>
      </c>
      <c r="Z11" s="22">
        <f t="shared" ca="1" si="5"/>
        <v>-354.51400000000001</v>
      </c>
      <c r="AA11" s="22">
        <f t="shared" ca="1" si="5"/>
        <v>-20.41</v>
      </c>
      <c r="AB11" s="22">
        <f t="shared" ca="1" si="5"/>
        <v>-72.847999999999999</v>
      </c>
      <c r="AC11" s="22">
        <f t="shared" ca="1" si="5"/>
        <v>2.036</v>
      </c>
      <c r="AD11" s="50">
        <f t="shared" ca="1" si="5"/>
        <v>3.2960000000000003</v>
      </c>
      <c r="AH11" s="109" t="s">
        <v>143</v>
      </c>
      <c r="AI11" s="109"/>
      <c r="AK11" s="107" t="s">
        <v>140</v>
      </c>
      <c r="AL11" s="107"/>
      <c r="AO11">
        <f>ABS(InvPil!AM331)</f>
        <v>653.12019999999995</v>
      </c>
    </row>
    <row r="12" spans="1:41" x14ac:dyDescent="0.25">
      <c r="A12" s="18"/>
      <c r="B12" s="19">
        <f t="shared" ca="1" si="3"/>
        <v>330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-7.24</v>
      </c>
      <c r="F12" s="20">
        <f ca="1">INDEX(Pilastri!$A$1:$K$10000,$B12,7)</f>
        <v>-5.9329999999999998</v>
      </c>
      <c r="G12" s="20">
        <f ca="1">INDEX(Pilastri!$A$1:$K$10000,$B12,8)</f>
        <v>95.183000000000007</v>
      </c>
      <c r="H12" s="20">
        <f ca="1">INDEX(Pilastri!$A$1:$K$10000,$B12,9)</f>
        <v>2.6909999999999998</v>
      </c>
      <c r="I12" s="20">
        <f ca="1">INDEX(Pilastri!$A$1:$K$10000,$B12,10)</f>
        <v>-4.6059999999999999</v>
      </c>
      <c r="J12" s="20">
        <f ca="1">INDEX(Pilastri!$A$1:$K$10000,$B12,11)</f>
        <v>-7.4930000000000003</v>
      </c>
      <c r="K12" s="19"/>
      <c r="L12" s="19">
        <f t="shared" ca="1" si="4"/>
        <v>610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33.273000000000003</v>
      </c>
      <c r="P12" s="20">
        <f ca="1">INDEX(Pilastri!$A$1:$K$10000,$L12,7)</f>
        <v>23.065999999999999</v>
      </c>
      <c r="Q12" s="20">
        <f ca="1">INDEX(Pilastri!$A$1:$K$10000,$L12,8)</f>
        <v>-1.258</v>
      </c>
      <c r="R12" s="20">
        <f ca="1">INDEX(Pilastri!$A$1:$K$10000,$L12,9)</f>
        <v>151.63900000000001</v>
      </c>
      <c r="S12" s="20">
        <f ca="1">INDEX(Pilastri!$A$1:$K$10000,$L12,10)</f>
        <v>-1.871</v>
      </c>
      <c r="T12" s="20">
        <f ca="1">INDEX(Pilastri!$A$1:$K$10000,$L12,11)</f>
        <v>-3.0470000000000002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455.30170374317868</v>
      </c>
      <c r="AL12" s="108">
        <f>0.9*30*46*0.5*14.17*2/(1+2^2)/10</f>
        <v>351.9828</v>
      </c>
      <c r="AO12">
        <f>ABS(InvPil!AM332)</f>
        <v>428.1318</v>
      </c>
    </row>
    <row r="13" spans="1:41" x14ac:dyDescent="0.25">
      <c r="A13" s="18"/>
      <c r="B13" s="19">
        <f t="shared" ca="1" si="3"/>
        <v>331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7.1369999999999996</v>
      </c>
      <c r="F13" s="20">
        <f ca="1">INDEX(Pilastri!$A$1:$K$10000,$B13,7)</f>
        <v>5.7750000000000004</v>
      </c>
      <c r="G13" s="20">
        <f ca="1">INDEX(Pilastri!$A$1:$K$10000,$B13,8)</f>
        <v>-94.141000000000005</v>
      </c>
      <c r="H13" s="20">
        <f ca="1">INDEX(Pilastri!$A$1:$K$10000,$B13,9)</f>
        <v>-2.6880000000000002</v>
      </c>
      <c r="I13" s="20">
        <f ca="1">INDEX(Pilastri!$A$1:$K$10000,$B13,10)</f>
        <v>4.569</v>
      </c>
      <c r="J13" s="20">
        <f ca="1">INDEX(Pilastri!$A$1:$K$10000,$B13,11)</f>
        <v>7.4320000000000004</v>
      </c>
      <c r="K13" s="19"/>
      <c r="L13" s="19">
        <f t="shared" ca="1" si="4"/>
        <v>611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-28.172000000000001</v>
      </c>
      <c r="P13" s="20">
        <f ca="1">INDEX(Pilastri!$A$1:$K$10000,$L13,7)</f>
        <v>-19.655999999999999</v>
      </c>
      <c r="Q13" s="20">
        <f ca="1">INDEX(Pilastri!$A$1:$K$10000,$L13,8)</f>
        <v>1.1020000000000001</v>
      </c>
      <c r="R13" s="20">
        <f ca="1">INDEX(Pilastri!$A$1:$K$10000,$L13,9)</f>
        <v>-121.44499999999999</v>
      </c>
      <c r="S13" s="20">
        <f ca="1">INDEX(Pilastri!$A$1:$K$10000,$L13,10)</f>
        <v>1.62</v>
      </c>
      <c r="T13" s="20">
        <f ca="1">INDEX(Pilastri!$A$1:$K$10000,$L13,11)</f>
        <v>2.633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ABS(InvPil!AM333)</f>
        <v>722.65329999999994</v>
      </c>
    </row>
    <row r="14" spans="1:41" x14ac:dyDescent="0.25">
      <c r="A14" s="18"/>
      <c r="B14" s="19">
        <f t="shared" ca="1" si="3"/>
        <v>332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-4.4930000000000003</v>
      </c>
      <c r="F14" s="20">
        <f ca="1">INDEX(Pilastri!$A$1:$K$10000,$B14,7)</f>
        <v>-3.6589999999999998</v>
      </c>
      <c r="G14" s="20">
        <f ca="1">INDEX(Pilastri!$A$1:$K$10000,$B14,8)</f>
        <v>59.162999999999997</v>
      </c>
      <c r="H14" s="20">
        <f ca="1">INDEX(Pilastri!$A$1:$K$10000,$B14,9)</f>
        <v>1.681</v>
      </c>
      <c r="I14" s="20">
        <f ca="1">INDEX(Pilastri!$A$1:$K$10000,$B14,10)</f>
        <v>-2.867</v>
      </c>
      <c r="J14" s="20">
        <f ca="1">INDEX(Pilastri!$A$1:$K$10000,$B14,11)</f>
        <v>-4.6639999999999997</v>
      </c>
      <c r="K14" s="19"/>
      <c r="L14" s="19">
        <f t="shared" ca="1" si="4"/>
        <v>612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19.202000000000002</v>
      </c>
      <c r="P14" s="20">
        <f ca="1">INDEX(Pilastri!$A$1:$K$10000,$L14,7)</f>
        <v>13.351000000000001</v>
      </c>
      <c r="Q14" s="20">
        <f ca="1">INDEX(Pilastri!$A$1:$K$10000,$L14,8)</f>
        <v>-0.71699999999999997</v>
      </c>
      <c r="R14" s="20">
        <f ca="1">INDEX(Pilastri!$A$1:$K$10000,$L14,9)</f>
        <v>84.311000000000007</v>
      </c>
      <c r="S14" s="20">
        <f ca="1">INDEX(Pilastri!$A$1:$K$10000,$L14,10)</f>
        <v>-1.091</v>
      </c>
      <c r="T14" s="20">
        <f ca="1">INDEX(Pilastri!$A$1:$K$10000,$L14,11)</f>
        <v>-1.7749999999999999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ABS(InvPil!AM334)</f>
        <v>358.59870000000001</v>
      </c>
    </row>
    <row r="15" spans="1:41" x14ac:dyDescent="0.25">
      <c r="A15" s="18"/>
      <c r="B15" s="19">
        <f t="shared" ca="1" si="3"/>
        <v>333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-615.90099999999995</v>
      </c>
      <c r="F15" s="20">
        <f ca="1">INDEX(Pilastri!$A$1:$K$10000,$B15,7)</f>
        <v>-395.21600000000001</v>
      </c>
      <c r="G15" s="20">
        <f ca="1">INDEX(Pilastri!$A$1:$K$10000,$B15,8)</f>
        <v>-59.886000000000003</v>
      </c>
      <c r="H15" s="20">
        <f ca="1">INDEX(Pilastri!$A$1:$K$10000,$B15,9)</f>
        <v>-2.0270000000000001</v>
      </c>
      <c r="I15" s="20">
        <f ca="1">INDEX(Pilastri!$A$1:$K$10000,$B15,10)</f>
        <v>3.0059999999999998</v>
      </c>
      <c r="J15" s="20">
        <f ca="1">INDEX(Pilastri!$A$1:$K$10000,$B15,11)</f>
        <v>4.8769999999999998</v>
      </c>
      <c r="K15" s="19"/>
      <c r="L15" s="19">
        <f t="shared" ca="1" si="4"/>
        <v>613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-211.17699999999999</v>
      </c>
      <c r="P15" s="20">
        <f ca="1">INDEX(Pilastri!$A$1:$K$10000,$L15,7)</f>
        <v>-145.41</v>
      </c>
      <c r="Q15" s="20">
        <f ca="1">INDEX(Pilastri!$A$1:$K$10000,$L15,8)</f>
        <v>1.3240000000000001</v>
      </c>
      <c r="R15" s="20">
        <f ca="1">INDEX(Pilastri!$A$1:$K$10000,$L15,9)</f>
        <v>-152.72499999999999</v>
      </c>
      <c r="S15" s="20">
        <f ca="1">INDEX(Pilastri!$A$1:$K$10000,$L15,10)</f>
        <v>2.0430000000000001</v>
      </c>
      <c r="T15" s="20">
        <f ca="1">INDEX(Pilastri!$A$1:$K$10000,$L15,11)</f>
        <v>3.3149999999999999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-827.07799999999997</v>
      </c>
      <c r="Z15" s="22">
        <f t="shared" ca="1" si="6"/>
        <v>-540.62599999999998</v>
      </c>
      <c r="AA15" s="22">
        <f t="shared" ca="1" si="6"/>
        <v>-58.562000000000005</v>
      </c>
      <c r="AB15" s="22">
        <f t="shared" ca="1" si="6"/>
        <v>-154.75199999999998</v>
      </c>
      <c r="AC15" s="22">
        <f t="shared" ca="1" si="6"/>
        <v>5.0489999999999995</v>
      </c>
      <c r="AD15" s="50">
        <f t="shared" ca="1" si="6"/>
        <v>8.1920000000000002</v>
      </c>
      <c r="AH15" s="109" t="s">
        <v>144</v>
      </c>
      <c r="AI15" s="109"/>
      <c r="AK15" s="107" t="s">
        <v>140</v>
      </c>
      <c r="AL15" s="107"/>
      <c r="AO15">
        <f>ABS(InvPil!AM335)</f>
        <v>922.00209999999993</v>
      </c>
    </row>
    <row r="16" spans="1:41" x14ac:dyDescent="0.25">
      <c r="A16" s="18"/>
      <c r="B16" s="19">
        <f t="shared" ca="1" si="3"/>
        <v>334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-7.7190000000000003</v>
      </c>
      <c r="F16" s="20">
        <f ca="1">INDEX(Pilastri!$A$1:$K$10000,$B16,7)</f>
        <v>-5.9089999999999998</v>
      </c>
      <c r="G16" s="20">
        <f ca="1">INDEX(Pilastri!$A$1:$K$10000,$B16,8)</f>
        <v>110.621</v>
      </c>
      <c r="H16" s="20">
        <f ca="1">INDEX(Pilastri!$A$1:$K$10000,$B16,9)</f>
        <v>2.4929999999999999</v>
      </c>
      <c r="I16" s="20">
        <f ca="1">INDEX(Pilastri!$A$1:$K$10000,$B16,10)</f>
        <v>-5.0430000000000001</v>
      </c>
      <c r="J16" s="20">
        <f ca="1">INDEX(Pilastri!$A$1:$K$10000,$B16,11)</f>
        <v>-8.2100000000000009</v>
      </c>
      <c r="K16" s="19"/>
      <c r="L16" s="19">
        <f t="shared" ca="1" si="4"/>
        <v>614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31.388999999999999</v>
      </c>
      <c r="P16" s="20">
        <f ca="1">INDEX(Pilastri!$A$1:$K$10000,$L16,7)</f>
        <v>21.657</v>
      </c>
      <c r="Q16" s="20">
        <f ca="1">INDEX(Pilastri!$A$1:$K$10000,$L16,8)</f>
        <v>-1.369</v>
      </c>
      <c r="R16" s="20">
        <f ca="1">INDEX(Pilastri!$A$1:$K$10000,$L16,9)</f>
        <v>167.39400000000001</v>
      </c>
      <c r="S16" s="20">
        <f ca="1">INDEX(Pilastri!$A$1:$K$10000,$L16,10)</f>
        <v>-1.8959999999999999</v>
      </c>
      <c r="T16" s="20">
        <f ca="1">INDEX(Pilastri!$A$1:$K$10000,$L16,11)</f>
        <v>-3.089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571.56264285271652</v>
      </c>
      <c r="AL16" s="108">
        <f>0.9*30*46*0.5*14.17*2/(1+2^2)/10</f>
        <v>351.9828</v>
      </c>
      <c r="AO16">
        <f>ABS(InvPil!AM336)</f>
        <v>530.73389999999995</v>
      </c>
    </row>
    <row r="17" spans="1:59" x14ac:dyDescent="0.25">
      <c r="A17" s="18"/>
      <c r="B17" s="19">
        <f t="shared" ca="1" si="3"/>
        <v>335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8.0820000000000007</v>
      </c>
      <c r="F17" s="20">
        <f ca="1">INDEX(Pilastri!$A$1:$K$10000,$B17,7)</f>
        <v>6.0220000000000002</v>
      </c>
      <c r="G17" s="20">
        <f ca="1">INDEX(Pilastri!$A$1:$K$10000,$B17,8)</f>
        <v>-112.31</v>
      </c>
      <c r="H17" s="20">
        <f ca="1">INDEX(Pilastri!$A$1:$K$10000,$B17,9)</f>
        <v>-2.5470000000000002</v>
      </c>
      <c r="I17" s="20">
        <f ca="1">INDEX(Pilastri!$A$1:$K$10000,$B17,10)</f>
        <v>5.13</v>
      </c>
      <c r="J17" s="20">
        <f ca="1">INDEX(Pilastri!$A$1:$K$10000,$B17,11)</f>
        <v>8.3510000000000009</v>
      </c>
      <c r="K17" s="19"/>
      <c r="L17" s="19">
        <f t="shared" ca="1" si="4"/>
        <v>615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-32.814999999999998</v>
      </c>
      <c r="P17" s="20">
        <f ca="1">INDEX(Pilastri!$A$1:$K$10000,$L17,7)</f>
        <v>-22.931999999999999</v>
      </c>
      <c r="Q17" s="20">
        <f ca="1">INDEX(Pilastri!$A$1:$K$10000,$L17,8)</f>
        <v>1.3160000000000001</v>
      </c>
      <c r="R17" s="20">
        <f ca="1">INDEX(Pilastri!$A$1:$K$10000,$L17,9)</f>
        <v>-158.73599999999999</v>
      </c>
      <c r="S17" s="20">
        <f ca="1">INDEX(Pilastri!$A$1:$K$10000,$L17,10)</f>
        <v>2.0699999999999998</v>
      </c>
      <c r="T17" s="20">
        <f ca="1">INDEX(Pilastri!$A$1:$K$10000,$L17,11)</f>
        <v>3.3690000000000002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ABS(InvPil!AM337)</f>
        <v>1026.1599999999999</v>
      </c>
    </row>
    <row r="18" spans="1:59" x14ac:dyDescent="0.25">
      <c r="A18" s="18"/>
      <c r="B18" s="19">
        <f t="shared" ca="1" si="3"/>
        <v>336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-4.9379999999999997</v>
      </c>
      <c r="F18" s="20">
        <f ca="1">INDEX(Pilastri!$A$1:$K$10000,$B18,7)</f>
        <v>-3.7280000000000002</v>
      </c>
      <c r="G18" s="20">
        <f ca="1">INDEX(Pilastri!$A$1:$K$10000,$B18,8)</f>
        <v>69.665999999999997</v>
      </c>
      <c r="H18" s="20">
        <f ca="1">INDEX(Pilastri!$A$1:$K$10000,$B18,9)</f>
        <v>1.575</v>
      </c>
      <c r="I18" s="20">
        <f ca="1">INDEX(Pilastri!$A$1:$K$10000,$B18,10)</f>
        <v>-3.1789999999999998</v>
      </c>
      <c r="J18" s="20">
        <f ca="1">INDEX(Pilastri!$A$1:$K$10000,$B18,11)</f>
        <v>-5.1760000000000002</v>
      </c>
      <c r="K18" s="19"/>
      <c r="L18" s="19">
        <f t="shared" ca="1" si="4"/>
        <v>616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20.064</v>
      </c>
      <c r="P18" s="20">
        <f ca="1">INDEX(Pilastri!$A$1:$K$10000,$L18,7)</f>
        <v>13.933999999999999</v>
      </c>
      <c r="Q18" s="20">
        <f ca="1">INDEX(Pilastri!$A$1:$K$10000,$L18,8)</f>
        <v>-0.81499999999999995</v>
      </c>
      <c r="R18" s="20">
        <f ca="1">INDEX(Pilastri!$A$1:$K$10000,$L18,9)</f>
        <v>101.217</v>
      </c>
      <c r="S18" s="20">
        <f ca="1">INDEX(Pilastri!$A$1:$K$10000,$L18,10)</f>
        <v>-1.2390000000000001</v>
      </c>
      <c r="T18" s="20">
        <f ca="1">INDEX(Pilastri!$A$1:$K$10000,$L18,11)</f>
        <v>-2.0179999999999998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ABS(InvPil!AM338)</f>
        <v>426.57599999999991</v>
      </c>
    </row>
    <row r="19" spans="1:59" x14ac:dyDescent="0.25">
      <c r="A19" s="18"/>
      <c r="B19" s="19">
        <f t="shared" ca="1" si="3"/>
        <v>337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-823.33799999999997</v>
      </c>
      <c r="F19" s="20">
        <f ca="1">INDEX(Pilastri!$A$1:$K$10000,$B19,7)</f>
        <v>-529.15099999999995</v>
      </c>
      <c r="G19" s="20">
        <f ca="1">INDEX(Pilastri!$A$1:$K$10000,$B19,8)</f>
        <v>-109.544</v>
      </c>
      <c r="H19" s="20">
        <f ca="1">INDEX(Pilastri!$A$1:$K$10000,$B19,9)</f>
        <v>-3.3250000000000002</v>
      </c>
      <c r="I19" s="20">
        <f ca="1">INDEX(Pilastri!$A$1:$K$10000,$B19,10)</f>
        <v>5.4189999999999996</v>
      </c>
      <c r="J19" s="20">
        <f ca="1">INDEX(Pilastri!$A$1:$K$10000,$B19,11)</f>
        <v>8.8059999999999992</v>
      </c>
      <c r="K19" s="19"/>
      <c r="L19" s="19">
        <f t="shared" ca="1" si="4"/>
        <v>617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-286.03699999999998</v>
      </c>
      <c r="P19" s="20">
        <f ca="1">INDEX(Pilastri!$A$1:$K$10000,$L19,7)</f>
        <v>-197.21700000000001</v>
      </c>
      <c r="Q19" s="20">
        <f ca="1">INDEX(Pilastri!$A$1:$K$10000,$L19,8)</f>
        <v>2.0649999999999999</v>
      </c>
      <c r="R19" s="20">
        <f ca="1">INDEX(Pilastri!$A$1:$K$10000,$L19,9)</f>
        <v>-247.53299999999999</v>
      </c>
      <c r="S19" s="20">
        <f ca="1">INDEX(Pilastri!$A$1:$K$10000,$L19,10)</f>
        <v>3.2519999999999998</v>
      </c>
      <c r="T19" s="20">
        <f ca="1">INDEX(Pilastri!$A$1:$K$10000,$L19,11)</f>
        <v>5.2830000000000004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-1109.375</v>
      </c>
      <c r="Z19" s="22">
        <f t="shared" ca="1" si="7"/>
        <v>-726.36799999999994</v>
      </c>
      <c r="AA19" s="22">
        <f t="shared" ca="1" si="7"/>
        <v>-107.479</v>
      </c>
      <c r="AB19" s="22">
        <f t="shared" ca="1" si="7"/>
        <v>-250.85799999999998</v>
      </c>
      <c r="AC19" s="22">
        <f t="shared" ca="1" si="7"/>
        <v>8.6709999999999994</v>
      </c>
      <c r="AD19" s="50">
        <f t="shared" ca="1" si="7"/>
        <v>14.088999999999999</v>
      </c>
      <c r="AH19" s="109" t="s">
        <v>145</v>
      </c>
      <c r="AI19" s="109"/>
      <c r="AK19" s="107" t="s">
        <v>140</v>
      </c>
      <c r="AL19" s="107"/>
      <c r="AO19">
        <f>ABS(InvPil!AM339)</f>
        <v>1205.2601999999999</v>
      </c>
    </row>
    <row r="20" spans="1:59" x14ac:dyDescent="0.25">
      <c r="A20" s="18"/>
      <c r="B20" s="19">
        <f t="shared" ca="1" si="3"/>
        <v>338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-4.9619999999999997</v>
      </c>
      <c r="F20" s="20">
        <f ca="1">INDEX(Pilastri!$A$1:$K$10000,$B20,7)</f>
        <v>-3.544</v>
      </c>
      <c r="G20" s="20">
        <f ca="1">INDEX(Pilastri!$A$1:$K$10000,$B20,8)</f>
        <v>81.932000000000002</v>
      </c>
      <c r="H20" s="20">
        <f ca="1">INDEX(Pilastri!$A$1:$K$10000,$B20,9)</f>
        <v>1.2949999999999999</v>
      </c>
      <c r="I20" s="20">
        <f ca="1">INDEX(Pilastri!$A$1:$K$10000,$B20,10)</f>
        <v>-3.226</v>
      </c>
      <c r="J20" s="20">
        <f ca="1">INDEX(Pilastri!$A$1:$K$10000,$B20,11)</f>
        <v>-5.2539999999999996</v>
      </c>
      <c r="K20" s="19"/>
      <c r="L20" s="19">
        <f t="shared" ca="1" si="4"/>
        <v>618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24.024999999999999</v>
      </c>
      <c r="P20" s="20">
        <f ca="1">INDEX(Pilastri!$A$1:$K$10000,$L20,7)</f>
        <v>16.579000000000001</v>
      </c>
      <c r="Q20" s="20">
        <f ca="1">INDEX(Pilastri!$A$1:$K$10000,$L20,8)</f>
        <v>-1.2230000000000001</v>
      </c>
      <c r="R20" s="20">
        <f ca="1">INDEX(Pilastri!$A$1:$K$10000,$L20,9)</f>
        <v>132.64099999999999</v>
      </c>
      <c r="S20" s="20">
        <f ca="1">INDEX(Pilastri!$A$1:$K$10000,$L20,10)</f>
        <v>-1.266</v>
      </c>
      <c r="T20" s="20">
        <f ca="1">INDEX(Pilastri!$A$1:$K$10000,$L20,11)</f>
        <v>-2.0630000000000002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1.1*MAX((E258+E266)/(AI224/100),(E259+E267)/(AI224/100))</f>
        <v>443.87518940541094</v>
      </c>
      <c r="AL20" s="108">
        <f>0.9*30*46*0.5*14.17*2/(1+2^2)/10</f>
        <v>351.9828</v>
      </c>
      <c r="AO20">
        <f>ABS(InvPil!AM340)</f>
        <v>614.10580000000004</v>
      </c>
    </row>
    <row r="21" spans="1:59" x14ac:dyDescent="0.25">
      <c r="A21" s="18"/>
      <c r="B21" s="19">
        <f t="shared" ca="1" si="3"/>
        <v>339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2.4889999999999999</v>
      </c>
      <c r="F21" s="20">
        <f ca="1">INDEX(Pilastri!$A$1:$K$10000,$B21,7)</f>
        <v>1.8460000000000001</v>
      </c>
      <c r="G21" s="20">
        <f ca="1">INDEX(Pilastri!$A$1:$K$10000,$B21,8)</f>
        <v>-85.462999999999994</v>
      </c>
      <c r="H21" s="20">
        <f ca="1">INDEX(Pilastri!$A$1:$K$10000,$B21,9)</f>
        <v>-1.3680000000000001</v>
      </c>
      <c r="I21" s="20">
        <f ca="1">INDEX(Pilastri!$A$1:$K$10000,$B21,10)</f>
        <v>3.3839999999999999</v>
      </c>
      <c r="J21" s="20">
        <f ca="1">INDEX(Pilastri!$A$1:$K$10000,$B21,11)</f>
        <v>5.5110000000000001</v>
      </c>
      <c r="K21" s="19"/>
      <c r="L21" s="19">
        <f t="shared" ca="1" si="4"/>
        <v>619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-9.5009999999999994</v>
      </c>
      <c r="P21" s="20">
        <f ca="1">INDEX(Pilastri!$A$1:$K$10000,$L21,7)</f>
        <v>-6.6840000000000002</v>
      </c>
      <c r="Q21" s="20">
        <f ca="1">INDEX(Pilastri!$A$1:$K$10000,$L21,8)</f>
        <v>3.3580000000000001</v>
      </c>
      <c r="R21" s="20">
        <f ca="1">INDEX(Pilastri!$A$1:$K$10000,$L21,9)</f>
        <v>-403.20100000000002</v>
      </c>
      <c r="S21" s="20">
        <f ca="1">INDEX(Pilastri!$A$1:$K$10000,$L21,10)</f>
        <v>4.4560000000000004</v>
      </c>
      <c r="T21" s="20">
        <f ca="1">INDEX(Pilastri!$A$1:$K$10000,$L21,11)</f>
        <v>7.2569999999999997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ABS(InvPil!AM341)</f>
        <v>1330.7555</v>
      </c>
    </row>
    <row r="22" spans="1:59" x14ac:dyDescent="0.25">
      <c r="A22" s="18"/>
      <c r="B22" s="19">
        <f t="shared" ca="1" si="3"/>
        <v>340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-2.0139999999999998</v>
      </c>
      <c r="F22" s="20">
        <f ca="1">INDEX(Pilastri!$A$1:$K$10000,$B22,7)</f>
        <v>-1.4570000000000001</v>
      </c>
      <c r="G22" s="20">
        <f ca="1">INDEX(Pilastri!$A$1:$K$10000,$B22,8)</f>
        <v>45.241999999999997</v>
      </c>
      <c r="H22" s="20">
        <f ca="1">INDEX(Pilastri!$A$1:$K$10000,$B22,9)</f>
        <v>0.72</v>
      </c>
      <c r="I22" s="20">
        <f ca="1">INDEX(Pilastri!$A$1:$K$10000,$B22,10)</f>
        <v>-1.786</v>
      </c>
      <c r="J22" s="20">
        <f ca="1">INDEX(Pilastri!$A$1:$K$10000,$B22,11)</f>
        <v>-2.9089999999999998</v>
      </c>
      <c r="K22" s="19"/>
      <c r="L22" s="19">
        <f t="shared" ca="1" si="4"/>
        <v>620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9.0609999999999999</v>
      </c>
      <c r="P22" s="20">
        <f ca="1">INDEX(Pilastri!$A$1:$K$10000,$L22,7)</f>
        <v>6.2869999999999999</v>
      </c>
      <c r="Q22" s="20">
        <f ca="1">INDEX(Pilastri!$A$1:$K$10000,$L22,8)</f>
        <v>-1.2290000000000001</v>
      </c>
      <c r="R22" s="20">
        <f ca="1">INDEX(Pilastri!$A$1:$K$10000,$L22,9)</f>
        <v>144.54300000000001</v>
      </c>
      <c r="S22" s="20">
        <f ca="1">INDEX(Pilastri!$A$1:$K$10000,$L22,10)</f>
        <v>-1.546</v>
      </c>
      <c r="T22" s="20">
        <f ca="1">INDEX(Pilastri!$A$1:$K$10000,$L22,11)</f>
        <v>-2.5190000000000001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ABS(InvPil!AM342)</f>
        <v>488.6105</v>
      </c>
    </row>
    <row r="23" spans="1:59" x14ac:dyDescent="0.25">
      <c r="A23" s="18"/>
      <c r="B23" s="19">
        <f t="shared" ca="1" si="3"/>
        <v>341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-1028.008</v>
      </c>
      <c r="F23" s="20">
        <f ca="1">INDEX(Pilastri!$A$1:$K$10000,$B23,7)</f>
        <v>-660.93100000000004</v>
      </c>
      <c r="G23" s="20">
        <f ca="1">INDEX(Pilastri!$A$1:$K$10000,$B23,8)</f>
        <v>-176.17500000000001</v>
      </c>
      <c r="H23" s="20">
        <f ca="1">INDEX(Pilastri!$A$1:$K$10000,$B23,9)</f>
        <v>-4.4660000000000002</v>
      </c>
      <c r="I23" s="20">
        <f ca="1">INDEX(Pilastri!$A$1:$K$10000,$B23,10)</f>
        <v>8.2390000000000008</v>
      </c>
      <c r="J23" s="20">
        <f ca="1">INDEX(Pilastri!$A$1:$K$10000,$B23,11)</f>
        <v>13.397</v>
      </c>
      <c r="K23" s="19"/>
      <c r="L23" s="19">
        <f t="shared" ca="1" si="4"/>
        <v>621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-360.42399999999998</v>
      </c>
      <c r="P23" s="20">
        <f ca="1">INDEX(Pilastri!$A$1:$K$10000,$L23,7)</f>
        <v>-248.75200000000001</v>
      </c>
      <c r="Q23" s="20">
        <f ca="1">INDEX(Pilastri!$A$1:$K$10000,$L23,8)</f>
        <v>2.7810000000000001</v>
      </c>
      <c r="R23" s="20">
        <f ca="1">INDEX(Pilastri!$A$1:$K$10000,$L23,9)</f>
        <v>-340.32</v>
      </c>
      <c r="S23" s="20">
        <f ca="1">INDEX(Pilastri!$A$1:$K$10000,$L23,10)</f>
        <v>4.3620000000000001</v>
      </c>
      <c r="T23" s="20">
        <f ca="1">INDEX(Pilastri!$A$1:$K$10000,$L23,11)</f>
        <v>7.0910000000000002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-1388.432</v>
      </c>
      <c r="Z23" s="22">
        <f t="shared" ref="Z23:AD23" ca="1" si="8">F23+P23</f>
        <v>-909.68299999999999</v>
      </c>
      <c r="AA23" s="22">
        <f t="shared" ca="1" si="8"/>
        <v>-173.39400000000001</v>
      </c>
      <c r="AB23" s="22">
        <f t="shared" ca="1" si="8"/>
        <v>-344.786</v>
      </c>
      <c r="AC23" s="22">
        <f t="shared" ca="1" si="8"/>
        <v>12.601000000000001</v>
      </c>
      <c r="AD23" s="50">
        <f t="shared" ca="1" si="8"/>
        <v>20.488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  <c r="AH24" s="68"/>
      <c r="AI24" s="68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  <c r="AE27" s="8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</row>
    <row r="28" spans="1:59" x14ac:dyDescent="0.25">
      <c r="A28" t="s">
        <v>57</v>
      </c>
      <c r="B28" s="5">
        <f ca="1">$A$4</f>
        <v>17</v>
      </c>
      <c r="D28" t="s">
        <v>58</v>
      </c>
      <c r="E28" s="5" t="s">
        <v>59</v>
      </c>
      <c r="F28" s="17">
        <v>30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6" t="s">
        <v>133</v>
      </c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  <c r="AU28" s="123"/>
      <c r="AV28" s="123"/>
      <c r="AW28" s="123"/>
      <c r="AX28" s="123"/>
      <c r="AY28" s="123"/>
      <c r="AZ28" s="123"/>
      <c r="BA28" s="123"/>
      <c r="BB28" s="123"/>
      <c r="BC28" s="123"/>
      <c r="BD28" s="123"/>
      <c r="BE28" s="123"/>
      <c r="BF28" s="123"/>
      <c r="BG28" s="124"/>
    </row>
    <row r="29" spans="1:59" ht="18" x14ac:dyDescent="0.35">
      <c r="A29" t="s">
        <v>67</v>
      </c>
      <c r="B29" s="17">
        <v>5</v>
      </c>
      <c r="E29" s="5" t="s">
        <v>68</v>
      </c>
      <c r="F29" s="17">
        <v>60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183.6</v>
      </c>
      <c r="AA29" s="16" t="s">
        <v>73</v>
      </c>
      <c r="AD29" s="49"/>
      <c r="AY29" s="82" t="s">
        <v>162</v>
      </c>
      <c r="AZ29" s="112" t="s">
        <v>164</v>
      </c>
      <c r="BA29" s="113"/>
      <c r="BG29" s="8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91.8</v>
      </c>
      <c r="AA30" s="16" t="s">
        <v>73</v>
      </c>
      <c r="AD30" s="49"/>
      <c r="AF30" s="117" t="s">
        <v>134</v>
      </c>
      <c r="AG30" s="118"/>
      <c r="AH30" s="119"/>
      <c r="AI30" s="55" t="s">
        <v>135</v>
      </c>
      <c r="AJ30" s="117" t="s">
        <v>136</v>
      </c>
      <c r="AK30" s="119"/>
      <c r="AL30" s="117" t="s">
        <v>137</v>
      </c>
      <c r="AM30" s="118"/>
      <c r="AN30" s="119"/>
      <c r="AO30" s="117"/>
      <c r="AP30" s="119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104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  <c r="BG30" s="84"/>
    </row>
    <row r="31" spans="1:59" x14ac:dyDescent="0.25">
      <c r="AD31" s="49"/>
      <c r="AF31" s="117">
        <f>MAX(F29,AI31/6,45)</f>
        <v>60</v>
      </c>
      <c r="AG31" s="118"/>
      <c r="AH31" s="119"/>
      <c r="AI31" s="64">
        <f>M30-M29</f>
        <v>295</v>
      </c>
      <c r="AJ31" s="117">
        <f>MIN(F28/2,17.5,8*1.4)</f>
        <v>11.2</v>
      </c>
      <c r="AK31" s="119"/>
      <c r="AL31" s="120">
        <f>(0.08*(14.17*(F28-5))/391.3)*100</f>
        <v>7.2425249169435215</v>
      </c>
      <c r="AM31" s="121"/>
      <c r="AN31" s="122"/>
      <c r="AO31" s="104" t="s">
        <v>150</v>
      </c>
      <c r="AP31" s="58">
        <f>SQRT(((0.5*AG34*14.17*F28)/((AQ31/100)*391.3))-1)</f>
        <v>1.5679475808782792</v>
      </c>
      <c r="AQ31" s="71">
        <f>AU31*AZ31</f>
        <v>15.8</v>
      </c>
      <c r="AR31" s="104">
        <v>10</v>
      </c>
      <c r="AS31" s="105">
        <f>FI!B3</f>
        <v>0.79</v>
      </c>
      <c r="AT31" s="75">
        <v>2</v>
      </c>
      <c r="AU31" s="77">
        <f>AT31*AS31</f>
        <v>1.58</v>
      </c>
      <c r="AV31" s="58">
        <f>0.9*F28*(F29-F30)*AG34*0.5*14.17*AP31/(1+AP31^2)/10</f>
        <v>488.57249128883313</v>
      </c>
      <c r="AW31" s="80" t="str">
        <f ca="1">IF(AK4&lt;=AV31,"verifica","non verifica")</f>
        <v>verifica</v>
      </c>
      <c r="AX31" s="76" t="s">
        <v>178</v>
      </c>
      <c r="AY31" s="104">
        <f>10</f>
        <v>10</v>
      </c>
      <c r="AZ31" s="58">
        <f>100/AY31</f>
        <v>10</v>
      </c>
      <c r="BA31" s="105">
        <f>0.9*(F29-F30)*AQ31*391.3*AP31/1000</f>
        <v>488.57249128883308</v>
      </c>
      <c r="BB31" s="80" t="str">
        <f ca="1">IF(AK4&lt;=BA31,"verifica","non verifica")</f>
        <v>verifica</v>
      </c>
      <c r="BG31" s="84"/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104" t="s">
        <v>151</v>
      </c>
      <c r="AP32" s="58">
        <f>SQRT(((0.5*AG34*14.17*F28)/((AQ32/100)*391.3))-1)</f>
        <v>2.0463844762343832</v>
      </c>
      <c r="AQ32" s="71">
        <f>AU32*AZ32</f>
        <v>10.533333333333335</v>
      </c>
      <c r="AR32" s="104">
        <v>10</v>
      </c>
      <c r="AS32" s="105">
        <f>AS31</f>
        <v>0.79</v>
      </c>
      <c r="AT32" s="75">
        <v>2</v>
      </c>
      <c r="AU32" s="78">
        <f>AT32*AS32</f>
        <v>1.58</v>
      </c>
      <c r="AV32" s="58">
        <f>0.9*F28*(F29-F30)*AG34*0.5*14.17*AP32/(1+AP32^2)/10</f>
        <v>425.10229035785716</v>
      </c>
      <c r="AW32" s="80" t="str">
        <f ca="1">IF(AK4&lt;=AV32,"verifica","non verifica")</f>
        <v>verifica</v>
      </c>
      <c r="AX32" s="76" t="s">
        <v>178</v>
      </c>
      <c r="AY32" s="104">
        <v>15</v>
      </c>
      <c r="AZ32" s="58">
        <f>100/AY32</f>
        <v>6.666666666666667</v>
      </c>
      <c r="BA32" s="105">
        <f>0.9*(F29-F30)*AQ32*391.3*AP32/1000</f>
        <v>425.10229035785704</v>
      </c>
      <c r="BB32" s="80" t="str">
        <f ca="1">IF(AK4&lt;=BA32,"verifica","non verifica")</f>
        <v>verifica</v>
      </c>
      <c r="BG32" s="49"/>
    </row>
    <row r="33" spans="1:59" x14ac:dyDescent="0.25">
      <c r="D33" s="5" t="s">
        <v>84</v>
      </c>
      <c r="E33" s="6">
        <f ca="1">INDEX(O$4:O$23,$W28,1)</f>
        <v>45.183999999999997</v>
      </c>
      <c r="F33" s="6">
        <f ca="1">INDEX(P$4:P$171,$W28,1)</f>
        <v>31.181000000000001</v>
      </c>
      <c r="G33" s="6">
        <f ca="1">INDEX(Q$4:Q$171,$W28,1)</f>
        <v>-0.60499999999999998</v>
      </c>
      <c r="H33" s="6">
        <f ca="1">INDEX(R$4:R$171,$W28,1)</f>
        <v>60.895000000000003</v>
      </c>
      <c r="I33" s="6">
        <f ca="1">INDEX(S$4:S$171,$W28,1)</f>
        <v>-0.82199999999999995</v>
      </c>
      <c r="J33" s="6">
        <f ca="1">INDEX(T$4:T$171,$W28,1)</f>
        <v>-1.33</v>
      </c>
      <c r="AD33" s="49"/>
      <c r="BG33" s="49"/>
    </row>
    <row r="34" spans="1:59" ht="18" x14ac:dyDescent="0.35">
      <c r="D34" s="5" t="s">
        <v>85</v>
      </c>
      <c r="E34" s="6">
        <f t="shared" ref="E34:J34" ca="1" si="9">INDEX(E$4:E$171,$W28,1)</f>
        <v>-13.138999999999999</v>
      </c>
      <c r="F34" s="6">
        <f t="shared" ca="1" si="9"/>
        <v>-10.984999999999999</v>
      </c>
      <c r="G34" s="6">
        <f t="shared" ca="1" si="9"/>
        <v>47.713000000000001</v>
      </c>
      <c r="H34" s="6">
        <f t="shared" ca="1" si="9"/>
        <v>1.748</v>
      </c>
      <c r="I34" s="6">
        <f t="shared" ca="1" si="9"/>
        <v>-2.4350000000000001</v>
      </c>
      <c r="J34" s="6">
        <f t="shared" ca="1" si="9"/>
        <v>-3.94</v>
      </c>
      <c r="AD34" s="49"/>
      <c r="AF34" s="69" t="s">
        <v>146</v>
      </c>
      <c r="AG34" s="70">
        <f>1+AI39</f>
        <v>1.0059781188739905</v>
      </c>
      <c r="BG34" s="49"/>
    </row>
    <row r="35" spans="1:59" x14ac:dyDescent="0.25">
      <c r="D35" s="5" t="s">
        <v>86</v>
      </c>
      <c r="E35" s="6">
        <f t="shared" ref="E35:J35" ca="1" si="10">INDEX(O$4:O$171,$W28+2,1)</f>
        <v>23.57</v>
      </c>
      <c r="F35" s="6">
        <f t="shared" ca="1" si="10"/>
        <v>16.239000000000001</v>
      </c>
      <c r="G35" s="6">
        <f t="shared" ca="1" si="10"/>
        <v>-0.35899999999999999</v>
      </c>
      <c r="H35" s="6">
        <f t="shared" ca="1" si="10"/>
        <v>32.201000000000001</v>
      </c>
      <c r="I35" s="6">
        <f t="shared" ca="1" si="10"/>
        <v>-0.42499999999999999</v>
      </c>
      <c r="J35" s="6">
        <f t="shared" ca="1" si="10"/>
        <v>-0.68600000000000005</v>
      </c>
      <c r="AD35" s="49"/>
      <c r="AL35" s="109" t="s">
        <v>159</v>
      </c>
      <c r="AM35" s="109"/>
      <c r="AN35" s="109"/>
      <c r="BG35" s="49"/>
    </row>
    <row r="36" spans="1:59" ht="18" x14ac:dyDescent="0.35">
      <c r="D36" s="5" t="s">
        <v>87</v>
      </c>
      <c r="E36" s="6">
        <f t="shared" ref="E36:J36" ca="1" si="11">INDEX(E$4:E$171,$W28+2,1)</f>
        <v>-7.4530000000000003</v>
      </c>
      <c r="F36" s="6">
        <f t="shared" ca="1" si="11"/>
        <v>-6.0759999999999996</v>
      </c>
      <c r="G36" s="6">
        <f t="shared" ca="1" si="11"/>
        <v>29.471</v>
      </c>
      <c r="H36" s="6">
        <f t="shared" ca="1" si="11"/>
        <v>1.083</v>
      </c>
      <c r="I36" s="6">
        <f t="shared" ca="1" si="11"/>
        <v>-1.5049999999999999</v>
      </c>
      <c r="J36" s="6">
        <f t="shared" ca="1" si="11"/>
        <v>-2.4340000000000002</v>
      </c>
      <c r="M36" t="s">
        <v>88</v>
      </c>
      <c r="AD36" s="49"/>
      <c r="AF36" s="69" t="s">
        <v>147</v>
      </c>
      <c r="AG36" s="6">
        <f>AO3/(F28*F29)</f>
        <v>0.10381055555555554</v>
      </c>
      <c r="AH36" s="69" t="s">
        <v>149</v>
      </c>
      <c r="AI36" s="70">
        <f>AG36/$AG$40</f>
        <v>7.3260801380067428E-3</v>
      </c>
      <c r="AL36" s="109" t="s">
        <v>160</v>
      </c>
      <c r="AM36" s="109"/>
      <c r="AN36" s="109"/>
      <c r="BG36" s="49"/>
    </row>
    <row r="37" spans="1:59" x14ac:dyDescent="0.25">
      <c r="D37" s="5" t="s">
        <v>11</v>
      </c>
      <c r="E37" s="6">
        <f t="shared" ref="E37:J37" ca="1" si="12">INDEX(Y$4:Y$171,$W28+3,1)</f>
        <v>-270.887</v>
      </c>
      <c r="F37" s="6">
        <f t="shared" ca="1" si="12"/>
        <v>-175.74199999999999</v>
      </c>
      <c r="G37" s="6">
        <f t="shared" ca="1" si="12"/>
        <v>-4.0620000000000003</v>
      </c>
      <c r="H37" s="6">
        <f t="shared" ca="1" si="12"/>
        <v>-21.119</v>
      </c>
      <c r="I37" s="6">
        <f t="shared" ca="1" si="12"/>
        <v>0.48499999999999999</v>
      </c>
      <c r="J37" s="6">
        <f t="shared" ca="1" si="12"/>
        <v>0.78100000000000003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9.1458333333333336E-2</v>
      </c>
      <c r="AI37" s="70">
        <f>AG37/$AG$40</f>
        <v>6.454363679134322E-3</v>
      </c>
      <c r="AL37" s="109" t="s">
        <v>161</v>
      </c>
      <c r="AM37" s="109"/>
      <c r="AN37" s="109"/>
      <c r="BG37" s="49"/>
    </row>
    <row r="38" spans="1:59" x14ac:dyDescent="0.25">
      <c r="AD38" s="49"/>
      <c r="AG38" s="6">
        <f>AO5/(F28*F29)</f>
        <v>0.11055894444444445</v>
      </c>
      <c r="AI38" s="70">
        <f>AG38/$AG$40</f>
        <v>7.8023249431506316E-3</v>
      </c>
      <c r="AL38" s="68"/>
      <c r="AM38" s="68"/>
      <c r="AN38" s="68"/>
      <c r="BG38" s="49"/>
    </row>
    <row r="39" spans="1:59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8.4709944444444435E-2</v>
      </c>
      <c r="AI39" s="70">
        <f>AG39/$AG$40</f>
        <v>5.9781188739904331E-3</v>
      </c>
      <c r="BG39" s="49"/>
    </row>
    <row r="40" spans="1:59" ht="18" x14ac:dyDescent="0.35">
      <c r="D40" s="5" t="s">
        <v>84</v>
      </c>
      <c r="E40" s="6">
        <f t="shared" ref="E40:J40" ca="1" si="13">INDEX(O$4:O$171,$W28+1,1)</f>
        <v>-30.241</v>
      </c>
      <c r="F40" s="6">
        <f t="shared" ca="1" si="13"/>
        <v>-20.783999999999999</v>
      </c>
      <c r="G40" s="6">
        <f t="shared" ca="1" si="13"/>
        <v>0.57399999999999995</v>
      </c>
      <c r="H40" s="6">
        <f t="shared" ca="1" si="13"/>
        <v>-44.131999999999998</v>
      </c>
      <c r="I40" s="6">
        <f t="shared" ca="1" si="13"/>
        <v>0.53800000000000003</v>
      </c>
      <c r="J40" s="6">
        <f t="shared" ca="1" si="13"/>
        <v>0.86499999999999999</v>
      </c>
      <c r="AD40" s="49"/>
      <c r="AF40" s="103" t="s">
        <v>148</v>
      </c>
      <c r="AG40" s="103">
        <f>14.17</f>
        <v>14.17</v>
      </c>
      <c r="BG40" s="49"/>
    </row>
    <row r="41" spans="1:59" x14ac:dyDescent="0.25">
      <c r="D41" s="5" t="s">
        <v>85</v>
      </c>
      <c r="E41" s="6">
        <f t="shared" ref="E41:J41" ca="1" si="14">INDEX(E$4:E$171,$W28+1,1)</f>
        <v>10.712</v>
      </c>
      <c r="F41" s="6">
        <f t="shared" ca="1" si="14"/>
        <v>8.4580000000000002</v>
      </c>
      <c r="G41" s="6">
        <f t="shared" ca="1" si="14"/>
        <v>-46.594999999999999</v>
      </c>
      <c r="H41" s="6">
        <f t="shared" ca="1" si="14"/>
        <v>-1.7170000000000001</v>
      </c>
      <c r="I41" s="6">
        <f t="shared" ca="1" si="14"/>
        <v>2.379</v>
      </c>
      <c r="J41" s="6">
        <f t="shared" ca="1" si="14"/>
        <v>3.8490000000000002</v>
      </c>
      <c r="AD41" s="49"/>
      <c r="BG41" s="49"/>
    </row>
    <row r="42" spans="1:59" x14ac:dyDescent="0.25">
      <c r="D42" s="5" t="s">
        <v>86</v>
      </c>
      <c r="E42" s="6">
        <f ca="1">E35</f>
        <v>23.57</v>
      </c>
      <c r="F42" s="6">
        <f t="shared" ref="F42:J44" ca="1" si="15">F35</f>
        <v>16.239000000000001</v>
      </c>
      <c r="G42" s="6">
        <f t="shared" ca="1" si="15"/>
        <v>-0.35899999999999999</v>
      </c>
      <c r="H42" s="6">
        <f t="shared" ca="1" si="15"/>
        <v>32.201000000000001</v>
      </c>
      <c r="I42" s="6">
        <f t="shared" ca="1" si="15"/>
        <v>-0.42499999999999999</v>
      </c>
      <c r="J42" s="6">
        <f t="shared" ca="1" si="15"/>
        <v>-0.68600000000000005</v>
      </c>
      <c r="AD42" s="49"/>
      <c r="AF42" s="103" t="s">
        <v>150</v>
      </c>
      <c r="AG42">
        <f ca="1">(0.5*14.17*F28*0.9*(F29-F30))/(2*AK4*10)+SQRT(((0.5*14.17*F28*0.9*(F29-F30))/(2*AK4*10))^2 -1)</f>
        <v>5.8243468463246906</v>
      </c>
      <c r="BG42" s="49"/>
    </row>
    <row r="43" spans="1:59" x14ac:dyDescent="0.25">
      <c r="D43" s="5" t="s">
        <v>87</v>
      </c>
      <c r="E43" s="6">
        <f ca="1">E36</f>
        <v>-7.4530000000000003</v>
      </c>
      <c r="F43" s="6">
        <f t="shared" ca="1" si="15"/>
        <v>-6.0759999999999996</v>
      </c>
      <c r="G43" s="6">
        <f t="shared" ca="1" si="15"/>
        <v>29.471</v>
      </c>
      <c r="H43" s="6">
        <f t="shared" ca="1" si="15"/>
        <v>1.083</v>
      </c>
      <c r="I43" s="6">
        <f t="shared" ca="1" si="15"/>
        <v>-1.5049999999999999</v>
      </c>
      <c r="J43" s="6">
        <f t="shared" ca="1" si="15"/>
        <v>-2.4340000000000002</v>
      </c>
      <c r="AD43" s="49"/>
      <c r="BG43" s="49"/>
    </row>
    <row r="44" spans="1:59" x14ac:dyDescent="0.25">
      <c r="D44" s="5" t="s">
        <v>11</v>
      </c>
      <c r="E44" s="6">
        <f ca="1">E37</f>
        <v>-270.887</v>
      </c>
      <c r="F44" s="6">
        <f t="shared" ca="1" si="15"/>
        <v>-175.74199999999999</v>
      </c>
      <c r="G44" s="6">
        <f t="shared" ca="1" si="15"/>
        <v>-4.0620000000000003</v>
      </c>
      <c r="H44" s="6">
        <f t="shared" ca="1" si="15"/>
        <v>-21.119</v>
      </c>
      <c r="I44" s="6">
        <f t="shared" ca="1" si="15"/>
        <v>0.48499999999999999</v>
      </c>
      <c r="J44" s="6">
        <f t="shared" ca="1" si="15"/>
        <v>0.78100000000000003</v>
      </c>
      <c r="K44" s="6">
        <f ca="1">L44*1.3</f>
        <v>-17.2575</v>
      </c>
      <c r="L44" s="26">
        <f ca="1">-F28*F29*(M30-(M28+M29))*25/1000000*(MAX($C$4:$C$23)-B29+1)</f>
        <v>-13.275</v>
      </c>
      <c r="AD44" s="49"/>
      <c r="BG44" s="49"/>
    </row>
    <row r="45" spans="1:59" x14ac:dyDescent="0.25">
      <c r="AD45" s="49"/>
      <c r="BG45" s="49"/>
    </row>
    <row r="46" spans="1:59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  <c r="BG46" s="49"/>
    </row>
    <row r="47" spans="1:59" x14ac:dyDescent="0.25">
      <c r="A47" s="27"/>
      <c r="B47" s="27"/>
      <c r="C47" s="27"/>
      <c r="D47" s="29" t="s">
        <v>84</v>
      </c>
      <c r="E47" s="31">
        <f ca="1">E33-(E33-E40)/$M30*$M28</f>
        <v>45.183999999999997</v>
      </c>
      <c r="F47" s="31">
        <f ca="1">F33-(F33-F40)/$M30*$M28</f>
        <v>31.181000000000001</v>
      </c>
      <c r="G47" s="31">
        <f ca="1">G33-(G33-G40)/$M30*$M28</f>
        <v>-0.60499999999999998</v>
      </c>
      <c r="H47" s="31">
        <f t="shared" ref="H47" ca="1" si="16">H33-(H33-H40)/$M30*$M28</f>
        <v>60.895000000000003</v>
      </c>
      <c r="I47" s="31">
        <f ca="1">I33-(I33-I40)/$M30*$M28</f>
        <v>-0.82199999999999995</v>
      </c>
      <c r="J47" s="31">
        <f ca="1">J33-(J33-J40)/$M30*$M28</f>
        <v>-1.33</v>
      </c>
      <c r="K47" s="31">
        <f ca="1">(ABS(G47)+ABS(I47))*SIGN(G47)</f>
        <v>-1.427</v>
      </c>
      <c r="L47" s="31">
        <f ca="1">(ABS(H47)+ABS(J47))*SIGN(H47)</f>
        <v>62.225000000000001</v>
      </c>
      <c r="M47" s="31">
        <f ca="1">(ABS(K47)+0.3*ABS(L47))*SIGN(K47)</f>
        <v>-20.0945</v>
      </c>
      <c r="N47" s="31">
        <f t="shared" ref="N47:N51" ca="1" si="17">(ABS(L47)+0.3*ABS(K47))*SIGN(L47)</f>
        <v>62.653100000000002</v>
      </c>
      <c r="O47" s="31">
        <f ca="1">F47+M47</f>
        <v>11.086500000000001</v>
      </c>
      <c r="P47" s="31">
        <f ca="1">F47-M47</f>
        <v>51.275500000000001</v>
      </c>
      <c r="Q47" s="31">
        <f ca="1">F47+N47</f>
        <v>93.834100000000007</v>
      </c>
      <c r="R47" s="31">
        <f ca="1">F47-N47</f>
        <v>-31.472100000000001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  <c r="BG47" s="49"/>
    </row>
    <row r="48" spans="1:59" x14ac:dyDescent="0.25">
      <c r="A48" s="27"/>
      <c r="B48" s="27"/>
      <c r="C48" s="27"/>
      <c r="D48" s="29" t="s">
        <v>85</v>
      </c>
      <c r="E48" s="31">
        <f ca="1">E34-(E34-E41)/$M30*$M28</f>
        <v>-13.138999999999999</v>
      </c>
      <c r="F48" s="31">
        <f t="shared" ref="F48" ca="1" si="18">F34-(F34-F41)/$M30*$M28</f>
        <v>-10.984999999999999</v>
      </c>
      <c r="G48" s="31">
        <f ca="1">G34-(G34-G41)/$M30*$M28</f>
        <v>47.713000000000001</v>
      </c>
      <c r="H48" s="31">
        <f t="shared" ref="H48:J48" ca="1" si="19">H34-(H34-H41)/$M30*$M28</f>
        <v>1.748</v>
      </c>
      <c r="I48" s="31">
        <f t="shared" ca="1" si="19"/>
        <v>-2.4350000000000001</v>
      </c>
      <c r="J48" s="31">
        <f t="shared" ca="1" si="19"/>
        <v>-3.94</v>
      </c>
      <c r="K48" s="31">
        <f t="shared" ref="K48:L51" ca="1" si="20">(ABS(G48)+ABS(I48))*SIGN(G48)</f>
        <v>50.148000000000003</v>
      </c>
      <c r="L48" s="31">
        <f t="shared" ca="1" si="20"/>
        <v>5.6879999999999997</v>
      </c>
      <c r="M48" s="31">
        <f t="shared" ref="M48:M51" ca="1" si="21">(ABS(K48)+0.3*ABS(L48))*SIGN(K48)</f>
        <v>51.854400000000005</v>
      </c>
      <c r="N48" s="31">
        <f t="shared" ca="1" si="17"/>
        <v>20.732399999999998</v>
      </c>
      <c r="O48" s="31">
        <f t="shared" ref="O48:O50" ca="1" si="22">F48+M48</f>
        <v>40.869400000000006</v>
      </c>
      <c r="P48" s="31">
        <f t="shared" ref="P48:P50" ca="1" si="23">F48-M48</f>
        <v>-62.839400000000005</v>
      </c>
      <c r="Q48" s="31">
        <f t="shared" ref="Q48:Q50" ca="1" si="24">F48+N48</f>
        <v>9.747399999999999</v>
      </c>
      <c r="R48" s="31">
        <f t="shared" ref="R48:R50" ca="1" si="25">F48-N48</f>
        <v>-31.717399999999998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  <c r="BG48" s="49"/>
    </row>
    <row r="49" spans="1:59" x14ac:dyDescent="0.25">
      <c r="A49" s="27"/>
      <c r="B49" s="27"/>
      <c r="C49" s="27"/>
      <c r="D49" s="29" t="s">
        <v>86</v>
      </c>
      <c r="E49" s="31">
        <f ca="1">E35</f>
        <v>23.57</v>
      </c>
      <c r="F49" s="31">
        <f ca="1">F35</f>
        <v>16.239000000000001</v>
      </c>
      <c r="G49" s="31">
        <f t="shared" ref="G49:J51" ca="1" si="26">G35</f>
        <v>-0.35899999999999999</v>
      </c>
      <c r="H49" s="31">
        <f t="shared" ca="1" si="26"/>
        <v>32.201000000000001</v>
      </c>
      <c r="I49" s="31">
        <f t="shared" ca="1" si="26"/>
        <v>-0.42499999999999999</v>
      </c>
      <c r="J49" s="31">
        <f t="shared" ca="1" si="26"/>
        <v>-0.68600000000000005</v>
      </c>
      <c r="K49" s="31">
        <f t="shared" ca="1" si="20"/>
        <v>-0.78400000000000003</v>
      </c>
      <c r="L49" s="31">
        <f t="shared" ca="1" si="20"/>
        <v>32.887</v>
      </c>
      <c r="M49" s="31">
        <f t="shared" ca="1" si="21"/>
        <v>-10.6501</v>
      </c>
      <c r="N49" s="31">
        <f t="shared" ca="1" si="17"/>
        <v>33.122199999999999</v>
      </c>
      <c r="O49" s="31">
        <f t="shared" ca="1" si="22"/>
        <v>5.5889000000000006</v>
      </c>
      <c r="P49" s="31">
        <f t="shared" ca="1" si="23"/>
        <v>26.889099999999999</v>
      </c>
      <c r="Q49" s="31">
        <f t="shared" ca="1" si="24"/>
        <v>49.361199999999997</v>
      </c>
      <c r="R49" s="31">
        <f t="shared" ca="1" si="25"/>
        <v>-16.883199999999999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  <c r="BG49" s="49"/>
    </row>
    <row r="50" spans="1:59" x14ac:dyDescent="0.25">
      <c r="A50" s="27"/>
      <c r="B50" s="27"/>
      <c r="C50" s="27"/>
      <c r="D50" s="29" t="s">
        <v>87</v>
      </c>
      <c r="E50" s="31">
        <f ca="1">E36</f>
        <v>-7.4530000000000003</v>
      </c>
      <c r="F50" s="31">
        <f ca="1">F36</f>
        <v>-6.0759999999999996</v>
      </c>
      <c r="G50" s="31">
        <f t="shared" ca="1" si="26"/>
        <v>29.471</v>
      </c>
      <c r="H50" s="31">
        <f t="shared" ca="1" si="26"/>
        <v>1.083</v>
      </c>
      <c r="I50" s="31">
        <f t="shared" ca="1" si="26"/>
        <v>-1.5049999999999999</v>
      </c>
      <c r="J50" s="31">
        <f t="shared" ca="1" si="26"/>
        <v>-2.4340000000000002</v>
      </c>
      <c r="K50" s="31">
        <f t="shared" ca="1" si="20"/>
        <v>30.975999999999999</v>
      </c>
      <c r="L50" s="31">
        <f t="shared" ca="1" si="20"/>
        <v>3.5170000000000003</v>
      </c>
      <c r="M50" s="31">
        <f t="shared" ca="1" si="21"/>
        <v>32.031100000000002</v>
      </c>
      <c r="N50" s="31">
        <f t="shared" ca="1" si="17"/>
        <v>12.809799999999999</v>
      </c>
      <c r="O50" s="31">
        <f t="shared" ca="1" si="22"/>
        <v>25.955100000000002</v>
      </c>
      <c r="P50" s="31">
        <f t="shared" ca="1" si="23"/>
        <v>-38.107100000000003</v>
      </c>
      <c r="Q50" s="31">
        <f t="shared" ca="1" si="24"/>
        <v>6.7337999999999996</v>
      </c>
      <c r="R50" s="31">
        <f t="shared" ca="1" si="25"/>
        <v>-18.8858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  <c r="BG50" s="49"/>
    </row>
    <row r="51" spans="1:59" x14ac:dyDescent="0.25">
      <c r="A51" s="27"/>
      <c r="B51" s="27"/>
      <c r="C51" s="27"/>
      <c r="D51" s="29" t="s">
        <v>11</v>
      </c>
      <c r="E51" s="31">
        <f ca="1">E37+K37</f>
        <v>-270.887</v>
      </c>
      <c r="F51" s="31">
        <f ca="1">F37+L37</f>
        <v>-175.74199999999999</v>
      </c>
      <c r="G51" s="31">
        <f t="shared" ca="1" si="26"/>
        <v>-4.0620000000000003</v>
      </c>
      <c r="H51" s="31">
        <f t="shared" ca="1" si="26"/>
        <v>-21.119</v>
      </c>
      <c r="I51" s="31">
        <f t="shared" ca="1" si="26"/>
        <v>0.48499999999999999</v>
      </c>
      <c r="J51" s="31">
        <f t="shared" ca="1" si="26"/>
        <v>0.78100000000000003</v>
      </c>
      <c r="K51" s="31">
        <f t="shared" ca="1" si="20"/>
        <v>-4.5470000000000006</v>
      </c>
      <c r="L51" s="31">
        <f t="shared" ca="1" si="20"/>
        <v>-21.9</v>
      </c>
      <c r="M51" s="31">
        <f t="shared" ca="1" si="21"/>
        <v>-11.117000000000001</v>
      </c>
      <c r="N51" s="31">
        <f t="shared" ca="1" si="17"/>
        <v>-23.264099999999999</v>
      </c>
      <c r="O51" s="31">
        <f ca="1">F51+M51</f>
        <v>-186.85899999999998</v>
      </c>
      <c r="P51" s="31">
        <f ca="1">F51-M51</f>
        <v>-164.625</v>
      </c>
      <c r="Q51" s="31">
        <f ca="1">F51+N51</f>
        <v>-199.0061</v>
      </c>
      <c r="R51" s="31">
        <f ca="1">F51-N51</f>
        <v>-152.47789999999998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  <c r="BG51" s="49"/>
    </row>
    <row r="52" spans="1:59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  <c r="BG52" s="49"/>
    </row>
    <row r="53" spans="1:59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  <c r="BG53" s="49"/>
    </row>
    <row r="54" spans="1:59" x14ac:dyDescent="0.25">
      <c r="A54" s="27"/>
      <c r="B54" s="27"/>
      <c r="C54" s="27"/>
      <c r="D54" s="29" t="s">
        <v>84</v>
      </c>
      <c r="E54" s="31">
        <f ca="1">E40+(E33-E40)/$M30*$M29</f>
        <v>-24.348421875</v>
      </c>
      <c r="F54" s="31">
        <f ca="1">F40+(F33-F40)/$M30*$M29</f>
        <v>-16.724234374999998</v>
      </c>
      <c r="G54" s="31">
        <f ca="1">G40+(G33-G40)/$M30*$M29</f>
        <v>0.48189062499999996</v>
      </c>
      <c r="H54" s="31">
        <f t="shared" ref="H54:J54" ca="1" si="27">H40+(H33-H40)/$M30*$M29</f>
        <v>-35.926765625000002</v>
      </c>
      <c r="I54" s="31">
        <f t="shared" ca="1" si="27"/>
        <v>0.43175000000000008</v>
      </c>
      <c r="J54" s="31">
        <f t="shared" ca="1" si="27"/>
        <v>0.69351562499999997</v>
      </c>
      <c r="K54" s="31">
        <f ca="1">(ABS(G54)+ABS(I54))*SIGN(G54)</f>
        <v>0.91364062499999998</v>
      </c>
      <c r="L54" s="31">
        <f ca="1">(ABS(H54)+ABS(J54))*SIGN(H54)</f>
        <v>-36.620281250000005</v>
      </c>
      <c r="M54" s="31">
        <f t="shared" ref="M54:M58" ca="1" si="28">(ABS(K54)+0.3*ABS(L54))*SIGN(K54)</f>
        <v>11.899725</v>
      </c>
      <c r="N54" s="31">
        <f t="shared" ref="N54:N58" ca="1" si="29">(ABS(L54)+0.3*ABS(K54))*SIGN(L54)</f>
        <v>-36.894373437500008</v>
      </c>
      <c r="O54" s="31">
        <f ca="1">F54+M54</f>
        <v>-4.8245093749999981</v>
      </c>
      <c r="P54" s="31">
        <f ca="1">F54-M54</f>
        <v>-28.623959374999998</v>
      </c>
      <c r="Q54" s="31">
        <f ca="1">F54+N54</f>
        <v>-53.618607812500002</v>
      </c>
      <c r="R54" s="31">
        <f ca="1">F54-N54</f>
        <v>20.170139062500009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  <c r="BG54" s="49"/>
    </row>
    <row r="55" spans="1:59" x14ac:dyDescent="0.25">
      <c r="A55" s="27"/>
      <c r="B55" s="27"/>
      <c r="C55" s="27"/>
      <c r="D55" s="29" t="s">
        <v>85</v>
      </c>
      <c r="E55" s="31">
        <f t="shared" ref="E55:F55" ca="1" si="30">E41+(E34-E41)/$M30*$M29</f>
        <v>8.8486406249999998</v>
      </c>
      <c r="F55" s="31">
        <f t="shared" ca="1" si="30"/>
        <v>6.9390156250000006</v>
      </c>
      <c r="G55" s="31">
        <f ca="1">G41+(G34-G41)/$M30*$M29</f>
        <v>-39.227187499999999</v>
      </c>
      <c r="H55" s="31">
        <f t="shared" ref="H55:J55" ca="1" si="31">H41+(H34-H41)/$M30*$M29</f>
        <v>-1.446296875</v>
      </c>
      <c r="I55" s="31">
        <f t="shared" ca="1" si="31"/>
        <v>2.0029062500000001</v>
      </c>
      <c r="J55" s="31">
        <f t="shared" ca="1" si="31"/>
        <v>3.2404843750000003</v>
      </c>
      <c r="K55" s="31">
        <f t="shared" ref="K55:L58" ca="1" si="32">(ABS(G55)+ABS(I55))*SIGN(G55)</f>
        <v>-41.230093750000002</v>
      </c>
      <c r="L55" s="31">
        <f t="shared" ca="1" si="32"/>
        <v>-4.6867812500000001</v>
      </c>
      <c r="M55" s="31">
        <f t="shared" ca="1" si="28"/>
        <v>-42.636128124999999</v>
      </c>
      <c r="N55" s="31">
        <f t="shared" ca="1" si="29"/>
        <v>-17.055809374999999</v>
      </c>
      <c r="O55" s="31">
        <f t="shared" ref="O55:O57" ca="1" si="33">F55+M55</f>
        <v>-35.697112499999996</v>
      </c>
      <c r="P55" s="31">
        <f t="shared" ref="P55:P57" ca="1" si="34">F55-M55</f>
        <v>49.575143750000002</v>
      </c>
      <c r="Q55" s="31">
        <f t="shared" ref="Q55:Q57" ca="1" si="35">F55+N55</f>
        <v>-10.116793749999999</v>
      </c>
      <c r="R55" s="31">
        <f t="shared" ref="R55:R57" ca="1" si="36">F55-N55</f>
        <v>23.994824999999999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  <c r="BG55" s="49"/>
    </row>
    <row r="56" spans="1:59" x14ac:dyDescent="0.25">
      <c r="A56" s="27"/>
      <c r="B56" s="27"/>
      <c r="C56" s="27"/>
      <c r="D56" s="29" t="s">
        <v>86</v>
      </c>
      <c r="E56" s="31">
        <f ca="1">E49</f>
        <v>23.57</v>
      </c>
      <c r="F56" s="31">
        <f t="shared" ref="F56:J57" ca="1" si="37">F49</f>
        <v>16.239000000000001</v>
      </c>
      <c r="G56" s="31">
        <f t="shared" ca="1" si="37"/>
        <v>-0.35899999999999999</v>
      </c>
      <c r="H56" s="31">
        <f t="shared" ca="1" si="37"/>
        <v>32.201000000000001</v>
      </c>
      <c r="I56" s="31">
        <f t="shared" ca="1" si="37"/>
        <v>-0.42499999999999999</v>
      </c>
      <c r="J56" s="31">
        <f t="shared" ca="1" si="37"/>
        <v>-0.68600000000000005</v>
      </c>
      <c r="K56" s="31">
        <f t="shared" ca="1" si="32"/>
        <v>-0.78400000000000003</v>
      </c>
      <c r="L56" s="31">
        <f t="shared" ca="1" si="32"/>
        <v>32.887</v>
      </c>
      <c r="M56" s="31">
        <f t="shared" ca="1" si="28"/>
        <v>-10.6501</v>
      </c>
      <c r="N56" s="31">
        <f t="shared" ca="1" si="29"/>
        <v>33.122199999999999</v>
      </c>
      <c r="O56" s="31">
        <f t="shared" ca="1" si="33"/>
        <v>5.5889000000000006</v>
      </c>
      <c r="P56" s="31">
        <f t="shared" ca="1" si="34"/>
        <v>26.889099999999999</v>
      </c>
      <c r="Q56" s="31">
        <f t="shared" ca="1" si="35"/>
        <v>49.361199999999997</v>
      </c>
      <c r="R56" s="31">
        <f t="shared" ca="1" si="36"/>
        <v>-16.883199999999999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  <c r="BG56" s="49"/>
    </row>
    <row r="57" spans="1:59" x14ac:dyDescent="0.25">
      <c r="A57" s="27"/>
      <c r="B57" s="27"/>
      <c r="C57" s="27"/>
      <c r="D57" s="29" t="s">
        <v>87</v>
      </c>
      <c r="E57" s="31">
        <f ca="1">E50</f>
        <v>-7.4530000000000003</v>
      </c>
      <c r="F57" s="31">
        <f t="shared" ca="1" si="37"/>
        <v>-6.0759999999999996</v>
      </c>
      <c r="G57" s="31">
        <f t="shared" ca="1" si="37"/>
        <v>29.471</v>
      </c>
      <c r="H57" s="31">
        <f t="shared" ca="1" si="37"/>
        <v>1.083</v>
      </c>
      <c r="I57" s="31">
        <f t="shared" ca="1" si="37"/>
        <v>-1.5049999999999999</v>
      </c>
      <c r="J57" s="31">
        <f t="shared" ca="1" si="37"/>
        <v>-2.4340000000000002</v>
      </c>
      <c r="K57" s="31">
        <f t="shared" ca="1" si="32"/>
        <v>30.975999999999999</v>
      </c>
      <c r="L57" s="31">
        <f t="shared" ca="1" si="32"/>
        <v>3.5170000000000003</v>
      </c>
      <c r="M57" s="31">
        <f t="shared" ca="1" si="28"/>
        <v>32.031100000000002</v>
      </c>
      <c r="N57" s="31">
        <f t="shared" ca="1" si="29"/>
        <v>12.809799999999999</v>
      </c>
      <c r="O57" s="31">
        <f t="shared" ca="1" si="33"/>
        <v>25.955100000000002</v>
      </c>
      <c r="P57" s="31">
        <f t="shared" ca="1" si="34"/>
        <v>-38.107100000000003</v>
      </c>
      <c r="Q57" s="31">
        <f t="shared" ca="1" si="35"/>
        <v>6.7337999999999996</v>
      </c>
      <c r="R57" s="31">
        <f t="shared" ca="1" si="36"/>
        <v>-18.8858</v>
      </c>
      <c r="S57" s="27"/>
      <c r="T57" s="27"/>
      <c r="U57" s="27"/>
      <c r="V57" s="27"/>
      <c r="W57" s="27"/>
      <c r="X57" s="54" t="s">
        <v>167</v>
      </c>
      <c r="Y57" s="59" t="str">
        <f>IF((V69+V70)*2&gt;F28*F29*0.01,"verifica","non verifica")</f>
        <v>verifica</v>
      </c>
      <c r="Z57" s="92" t="s">
        <v>167</v>
      </c>
      <c r="AA57" s="110" t="str">
        <f>IF((V69+V70)*2&lt;=F28*F29*0.025,"verifica","non verifica")</f>
        <v>verifica</v>
      </c>
      <c r="AB57" s="110"/>
      <c r="AC57" s="27"/>
      <c r="AD57" s="52"/>
      <c r="BG57" s="49"/>
    </row>
    <row r="58" spans="1:59" x14ac:dyDescent="0.25">
      <c r="A58" s="27"/>
      <c r="B58" s="27"/>
      <c r="C58" s="27"/>
      <c r="D58" s="29" t="s">
        <v>11</v>
      </c>
      <c r="E58" s="31">
        <f ca="1">E44+K44</f>
        <v>-288.14449999999999</v>
      </c>
      <c r="F58" s="31">
        <f ca="1">F44+L44</f>
        <v>-189.017</v>
      </c>
      <c r="G58" s="31">
        <f t="shared" ref="G58:J58" ca="1" si="38">G44</f>
        <v>-4.0620000000000003</v>
      </c>
      <c r="H58" s="31">
        <f t="shared" ca="1" si="38"/>
        <v>-21.119</v>
      </c>
      <c r="I58" s="31">
        <f t="shared" ca="1" si="38"/>
        <v>0.48499999999999999</v>
      </c>
      <c r="J58" s="31">
        <f t="shared" ca="1" si="38"/>
        <v>0.78100000000000003</v>
      </c>
      <c r="K58" s="31">
        <f t="shared" ca="1" si="32"/>
        <v>-4.5470000000000006</v>
      </c>
      <c r="L58" s="31">
        <f t="shared" ca="1" si="32"/>
        <v>-21.9</v>
      </c>
      <c r="M58" s="31">
        <f t="shared" ca="1" si="28"/>
        <v>-11.117000000000001</v>
      </c>
      <c r="N58" s="31">
        <f t="shared" ca="1" si="29"/>
        <v>-23.264099999999999</v>
      </c>
      <c r="O58" s="31">
        <f ca="1">F58+M58</f>
        <v>-200.13399999999999</v>
      </c>
      <c r="P58" s="31">
        <f ca="1">F58-M58</f>
        <v>-177.9</v>
      </c>
      <c r="Q58" s="31">
        <f ca="1">F58+N58</f>
        <v>-212.28109999999998</v>
      </c>
      <c r="R58" s="31">
        <f ca="1">F58-N58</f>
        <v>-165.75290000000001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  <c r="BG58" s="49"/>
    </row>
    <row r="59" spans="1:59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  <c r="BG59" s="49"/>
    </row>
    <row r="60" spans="1:59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  <c r="BG60" s="49"/>
    </row>
    <row r="61" spans="1:59" x14ac:dyDescent="0.25">
      <c r="A61" s="5">
        <f ca="1">B28</f>
        <v>17</v>
      </c>
      <c r="D61" s="5" t="s">
        <v>84</v>
      </c>
      <c r="E61" s="34">
        <f ca="1">E47</f>
        <v>45.183999999999997</v>
      </c>
      <c r="F61" s="6">
        <f ca="1">O47</f>
        <v>11.086500000000001</v>
      </c>
      <c r="G61" s="6">
        <f t="shared" ref="G61:I62" ca="1" si="39">P47</f>
        <v>51.275500000000001</v>
      </c>
      <c r="H61" s="35">
        <f t="shared" ca="1" si="39"/>
        <v>93.834100000000007</v>
      </c>
      <c r="I61" s="35">
        <f t="shared" ca="1" si="39"/>
        <v>-31.472100000000001</v>
      </c>
      <c r="J61" s="6" t="str">
        <f>INDEX($N$275:$N$286,MATCH(A63,$L$275:$L$286,-1),1)</f>
        <v>---</v>
      </c>
      <c r="K61" s="34">
        <f ca="1">MAX(ABS(F61),IF(J61="---",0,0.3*J61))</f>
        <v>11.086500000000001</v>
      </c>
      <c r="L61" s="34">
        <f ca="1">MAX(ABS(G61),IF(J61="---",0,0.3*J61))</f>
        <v>51.275500000000001</v>
      </c>
      <c r="M61" s="34">
        <f ca="1">MAX(ABS(H61),J61)</f>
        <v>93.834100000000007</v>
      </c>
      <c r="N61" s="34">
        <f ca="1">MAX(ABS(I61),J61)</f>
        <v>31.472100000000001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</v>
      </c>
      <c r="R61" s="36">
        <f t="shared" ref="R61:S61" ca="1" si="40">MAX(L61-$Z29*(1-((0.48*$Z28+L63)/(0.48*$Z28))^2),0)/(($F29-2*$F30)*$O$2)*1000</f>
        <v>0.2560100931097592</v>
      </c>
      <c r="S61" s="36">
        <f t="shared" ca="1" si="40"/>
        <v>1.9159605103736768</v>
      </c>
      <c r="T61" s="36">
        <f ca="1">MAX(N61-$Z29*(1-((0.48*$Z28+N63)/(0.48*$Z28))^2),0)/(($F29-2*$F30)*$O$2)*1000</f>
        <v>0</v>
      </c>
      <c r="U61" s="34">
        <f ca="1">MAX(P61:T61)</f>
        <v>1.9159605103736768</v>
      </c>
      <c r="V61" s="26">
        <v>7.82</v>
      </c>
      <c r="W61" s="7">
        <f>2*V61*$O$2/10</f>
        <v>612.00000000000011</v>
      </c>
      <c r="X61" s="6">
        <f>W61*(F29-2*F30)/200</f>
        <v>159.12000000000003</v>
      </c>
      <c r="Y61" s="5"/>
      <c r="Z61" s="16"/>
      <c r="AD61" s="49"/>
      <c r="BG61" s="49"/>
    </row>
    <row r="62" spans="1:59" x14ac:dyDescent="0.25">
      <c r="A62" s="29" t="s">
        <v>67</v>
      </c>
      <c r="D62" s="5" t="s">
        <v>85</v>
      </c>
      <c r="E62" s="34">
        <f ca="1">E48</f>
        <v>-13.138999999999999</v>
      </c>
      <c r="F62" s="35">
        <f t="shared" ref="F62" ca="1" si="41">O48</f>
        <v>40.869400000000006</v>
      </c>
      <c r="G62" s="35">
        <f t="shared" ca="1" si="39"/>
        <v>-62.839400000000005</v>
      </c>
      <c r="H62" s="6">
        <f t="shared" ca="1" si="39"/>
        <v>9.747399999999999</v>
      </c>
      <c r="I62" s="6">
        <f t="shared" ca="1" si="39"/>
        <v>-31.717399999999998</v>
      </c>
      <c r="J62" s="6" t="str">
        <f>INDEX($O$275:$O$286,MATCH(A63,$L$275:$L$286,-1),1)</f>
        <v>---</v>
      </c>
      <c r="K62" s="34">
        <f ca="1">MAX(ABS(F62),J62)</f>
        <v>40.869400000000006</v>
      </c>
      <c r="L62" s="34">
        <f ca="1">MAX(ABS(G62),J62)</f>
        <v>62.839400000000005</v>
      </c>
      <c r="M62" s="34">
        <f ca="1">MAX(ABS(H62),IF(J62="---",0,0.3*J62))</f>
        <v>9.747399999999999</v>
      </c>
      <c r="N62" s="34">
        <f ca="1">MAX(ABS(I62),IF(J62="---",0,0.3*J62))</f>
        <v>31.717399999999998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1.7401042976526928</v>
      </c>
      <c r="R62" s="36">
        <f t="shared" ref="R62:T62" ca="1" si="42">MAX(L62-$Z30*(1-((0.48*$Z28+L63)/(0.48*$Z28))^2),0)/(($F28-2*$F30)*$O$2)*1000</f>
        <v>4.6239611706448667</v>
      </c>
      <c r="S62" s="36">
        <f t="shared" ca="1" si="42"/>
        <v>0</v>
      </c>
      <c r="T62" s="36">
        <f t="shared" ca="1" si="42"/>
        <v>1.1930166592807472</v>
      </c>
      <c r="U62" s="34">
        <f ca="1">MAX(P62:T62)</f>
        <v>4.6239611706448667</v>
      </c>
      <c r="V62" s="26">
        <v>9.36</v>
      </c>
      <c r="W62" s="7">
        <f>2*V62*$O$2/10</f>
        <v>732.52173913043475</v>
      </c>
      <c r="X62" s="6">
        <f>W62*(F28-2*F30)/200</f>
        <v>80.577391304347827</v>
      </c>
      <c r="Y62" s="5"/>
      <c r="Z62" s="16"/>
      <c r="AD62" s="49"/>
      <c r="BG62" s="49"/>
    </row>
    <row r="63" spans="1:59" x14ac:dyDescent="0.25">
      <c r="A63" s="5">
        <f>B29</f>
        <v>5</v>
      </c>
      <c r="D63" s="5" t="s">
        <v>11</v>
      </c>
      <c r="E63" s="37">
        <f ca="1">E51</f>
        <v>-270.887</v>
      </c>
      <c r="F63" s="7">
        <f ca="1">O51</f>
        <v>-186.85899999999998</v>
      </c>
      <c r="G63" s="7">
        <f ca="1">P51</f>
        <v>-164.625</v>
      </c>
      <c r="H63" s="7">
        <f ca="1">Q51</f>
        <v>-199.0061</v>
      </c>
      <c r="I63" s="7">
        <f ca="1">R51</f>
        <v>-152.47789999999998</v>
      </c>
      <c r="K63" s="34">
        <f ca="1">F63</f>
        <v>-186.85899999999998</v>
      </c>
      <c r="L63" s="34">
        <f t="shared" ref="L63:N63" ca="1" si="43">G63</f>
        <v>-164.625</v>
      </c>
      <c r="M63" s="34">
        <f t="shared" ca="1" si="43"/>
        <v>-199.0061</v>
      </c>
      <c r="N63" s="34">
        <f t="shared" ca="1" si="43"/>
        <v>-152.47789999999998</v>
      </c>
      <c r="AD63" s="49"/>
      <c r="BG63" s="49"/>
    </row>
    <row r="64" spans="1:59" x14ac:dyDescent="0.25">
      <c r="D64" s="15" t="s">
        <v>105</v>
      </c>
      <c r="E64" s="6">
        <f ca="1">($Z29+$X61)*(1-ABS((0.48*$Z28+E63)/(0.48*$Z28+$W61))^(1+1/(1+$W61/$Z28)))</f>
        <v>237.86441156221682</v>
      </c>
      <c r="K64" s="6">
        <f ca="1">($Z29+$X61)*(1-ABS((0.48*$Z28+K63)/(0.48*$Z28+$W61))^(1+1/(1+$W61/$Z28)))</f>
        <v>220.57478698319397</v>
      </c>
      <c r="L64" s="6">
        <f t="shared" ref="L64:N64" ca="1" si="44">($Z29+$X61)*(1-ABS((0.48*$Z28+L63)/(0.48*$Z28+$W61))^(1+1/(1+$W61/$Z28)))</f>
        <v>215.80372024652056</v>
      </c>
      <c r="M64" s="6">
        <f t="shared" ca="1" si="44"/>
        <v>223.14684143636418</v>
      </c>
      <c r="N64" s="6">
        <f t="shared" ca="1" si="44"/>
        <v>213.16272016671286</v>
      </c>
      <c r="AD64" s="49"/>
      <c r="BG64" s="49"/>
    </row>
    <row r="65" spans="1:59" x14ac:dyDescent="0.25">
      <c r="D65" s="15" t="s">
        <v>106</v>
      </c>
      <c r="E65" s="6">
        <f ca="1">($Z30+$X62)*(1-ABS((0.48*$Z28+E63)/(0.48*$Z28+$W62))^(1+1/(1+$W62/$Z28)))</f>
        <v>124.34866830711441</v>
      </c>
      <c r="K65" s="6">
        <f t="shared" ref="K65:M65" ca="1" si="45">($Z30+$X62)*(1-ABS((0.48*$Z28+K63)/(0.48*$Z28+$W62))^(1+1/(1+$W62/$Z28)))</f>
        <v>116.56901041076354</v>
      </c>
      <c r="L65" s="6">
        <f t="shared" ca="1" si="45"/>
        <v>114.42550966120241</v>
      </c>
      <c r="M65" s="6">
        <f t="shared" ca="1" si="45"/>
        <v>117.72512541044838</v>
      </c>
      <c r="N65" s="6">
        <f ca="1">($Z30+$X62)*(1-ABS((0.48*$Z28+N63)/(0.48*$Z28+$W62))^(1+1/(1+$W62/$Z28)))</f>
        <v>113.23955662883345</v>
      </c>
      <c r="AD65" s="49"/>
      <c r="BG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0.11713738157634271</v>
      </c>
      <c r="K66" s="38">
        <f t="shared" ref="K66:N66" ca="1" si="46">ABS(K61/K64)^1.5+ABS(K62/K65)^1.5</f>
        <v>0.21886607794667223</v>
      </c>
      <c r="L66" s="38">
        <f t="shared" ca="1" si="46"/>
        <v>0.5227893869859046</v>
      </c>
      <c r="M66" s="38">
        <f t="shared" ca="1" si="46"/>
        <v>0.29650583816480935</v>
      </c>
      <c r="N66" s="38">
        <f t="shared" ca="1" si="46"/>
        <v>0.20496560907095238</v>
      </c>
      <c r="AD66" s="49"/>
      <c r="BG66" s="49"/>
    </row>
    <row r="67" spans="1:59" x14ac:dyDescent="0.25">
      <c r="AD67" s="49"/>
      <c r="BG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  <c r="BG68" s="49"/>
    </row>
    <row r="69" spans="1:59" x14ac:dyDescent="0.25">
      <c r="D69" s="5" t="s">
        <v>84</v>
      </c>
      <c r="E69" s="34">
        <f ca="1">E54</f>
        <v>-24.348421875</v>
      </c>
      <c r="F69" s="6">
        <f t="shared" ref="F69:I70" ca="1" si="47">O54</f>
        <v>-4.8245093749999981</v>
      </c>
      <c r="G69" s="6">
        <f t="shared" ca="1" si="47"/>
        <v>-28.623959374999998</v>
      </c>
      <c r="H69" s="35">
        <f t="shared" ca="1" si="47"/>
        <v>-53.618607812500002</v>
      </c>
      <c r="I69" s="35">
        <f t="shared" ca="1" si="47"/>
        <v>20.170139062500009</v>
      </c>
      <c r="J69" s="6">
        <f>INDEX($N$275:$N$286,MATCH(A63,$L$275:$L$286,-1)+1,1)</f>
        <v>64.210134579562805</v>
      </c>
      <c r="K69" s="34">
        <f ca="1">MAX(ABS(F69),IF(J69="---",0,0.3*J69))</f>
        <v>19.26304037386884</v>
      </c>
      <c r="L69" s="34">
        <f ca="1">MAX(ABS(G69),IF(J69="---",0,0.3*J69))</f>
        <v>28.623959374999998</v>
      </c>
      <c r="M69" s="34">
        <f ca="1">MAX(ABS(H69),J69)</f>
        <v>64.210134579562805</v>
      </c>
      <c r="N69" s="34">
        <f ca="1">MAX(ABS(I69),J69)</f>
        <v>64.210134579562805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0.29724372278997463</v>
      </c>
      <c r="T69" s="36">
        <f ca="1">MAX(N69-$Z29*(1-((0.48*$Z28+N71)/(0.48*$Z28))^2),0)/(($F29-2*$F30)*$O$2)*1000</f>
        <v>0.87730154522681392</v>
      </c>
      <c r="U69" s="34">
        <f ca="1">MAX(P69:T69)</f>
        <v>0.87730154522681392</v>
      </c>
      <c r="V69" s="26">
        <v>7.82</v>
      </c>
      <c r="W69" s="7">
        <f>2*V69*$O$2/10</f>
        <v>612.00000000000011</v>
      </c>
      <c r="X69" s="6">
        <f>W69*(F29-2*F30)/200</f>
        <v>159.12000000000003</v>
      </c>
      <c r="AD69" s="49"/>
      <c r="BG69" s="49"/>
    </row>
    <row r="70" spans="1:59" x14ac:dyDescent="0.25">
      <c r="D70" s="5" t="s">
        <v>85</v>
      </c>
      <c r="E70" s="34">
        <f ca="1">E55</f>
        <v>8.8486406249999998</v>
      </c>
      <c r="F70" s="35">
        <f t="shared" ca="1" si="47"/>
        <v>-35.697112499999996</v>
      </c>
      <c r="G70" s="35">
        <f t="shared" ca="1" si="47"/>
        <v>49.575143750000002</v>
      </c>
      <c r="H70" s="6">
        <f t="shared" ca="1" si="47"/>
        <v>-10.116793749999999</v>
      </c>
      <c r="I70" s="6">
        <f t="shared" ca="1" si="47"/>
        <v>23.994824999999999</v>
      </c>
      <c r="J70" s="6">
        <f>INDEX($O$275:$O$286,MATCH(A63,$L$275:$L$286,-1)+1,1)</f>
        <v>58.203907517221552</v>
      </c>
      <c r="K70" s="34">
        <f ca="1">MAX(ABS(F70),J70)</f>
        <v>58.203907517221552</v>
      </c>
      <c r="L70" s="34">
        <f ca="1">MAX(ABS(G70),J70)</f>
        <v>58.203907517221552</v>
      </c>
      <c r="M70" s="34">
        <f ca="1">MAX(ABS(H70),IF(J70="---",0,0.3*J70))</f>
        <v>17.461172255166463</v>
      </c>
      <c r="N70" s="34">
        <f ca="1">MAX(ABS(I70),IF(J70="---",0,0.3*J70))</f>
        <v>23.994824999999999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3.5589681133183171</v>
      </c>
      <c r="R70" s="36">
        <f ca="1">MAX(L70-$Z30*(1-((0.48*$Z28+L71)/(0.48*$Z28))^2),0)/(($F28-2*$F30)*$O$2)*1000</f>
        <v>3.8865525833284682</v>
      </c>
      <c r="S70" s="36">
        <f ca="1">MAX(M70-$Z30*(1-((0.48*$Z28+M71)/(0.48*$Z28))^2),0)/(($F28-2*$F30)*$O$2)*1000</f>
        <v>0</v>
      </c>
      <c r="T70" s="36">
        <f ca="1">MAX(N70-$Z30*(1-((0.48*$Z28+N71)/(0.48*$Z28))^2),0)/(($F28-2*$F30)*$O$2)*1000</f>
        <v>9.4712065242940305E-2</v>
      </c>
      <c r="U70" s="34">
        <f ca="1">MAX(P70:T70)</f>
        <v>3.8865525833284682</v>
      </c>
      <c r="V70" s="26">
        <v>9.36</v>
      </c>
      <c r="W70" s="7">
        <f>2*V70*$O$2/10</f>
        <v>732.52173913043475</v>
      </c>
      <c r="X70" s="6">
        <f>W70*(F28-2*F30)/200</f>
        <v>80.577391304347827</v>
      </c>
      <c r="AD70" s="49"/>
      <c r="BG70" s="49"/>
    </row>
    <row r="71" spans="1:59" x14ac:dyDescent="0.25">
      <c r="D71" s="5" t="s">
        <v>11</v>
      </c>
      <c r="E71" s="37">
        <f ca="1">E58</f>
        <v>-288.14449999999999</v>
      </c>
      <c r="F71" s="7">
        <f ca="1">O58</f>
        <v>-200.13399999999999</v>
      </c>
      <c r="G71" s="7">
        <f ca="1">P58</f>
        <v>-177.9</v>
      </c>
      <c r="H71" s="7">
        <f ca="1">Q58</f>
        <v>-212.28109999999998</v>
      </c>
      <c r="I71" s="7">
        <f ca="1">R58</f>
        <v>-165.75290000000001</v>
      </c>
      <c r="K71" s="34">
        <f ca="1">F71</f>
        <v>-200.13399999999999</v>
      </c>
      <c r="L71" s="34">
        <f t="shared" ref="L71:N71" ca="1" si="50">G71</f>
        <v>-177.9</v>
      </c>
      <c r="M71" s="34">
        <f t="shared" ca="1" si="50"/>
        <v>-212.28109999999998</v>
      </c>
      <c r="N71" s="34">
        <f t="shared" ca="1" si="50"/>
        <v>-165.75290000000001</v>
      </c>
      <c r="AD71" s="49"/>
      <c r="BG71" s="49"/>
    </row>
    <row r="72" spans="1:59" x14ac:dyDescent="0.25">
      <c r="D72" s="15" t="s">
        <v>105</v>
      </c>
      <c r="E72" s="6">
        <f ca="1">($Z29+$X69)*(1-ABS((0.48*$Z28+E71)/(0.48*$Z28+$W69))^(1+1/(1+$W69/$Z28)))</f>
        <v>241.26900486647648</v>
      </c>
      <c r="K72" s="6">
        <f t="shared" ref="K72:N72" ca="1" si="51">($Z29+$X69)*(1-ABS((0.48*$Z28+K71)/(0.48*$Z28+$W69))^(1+1/(1+$W69/$Z28)))</f>
        <v>223.38442511031218</v>
      </c>
      <c r="L72" s="6">
        <f t="shared" ca="1" si="51"/>
        <v>218.66214468021164</v>
      </c>
      <c r="M72" s="6">
        <f t="shared" ca="1" si="51"/>
        <v>225.92974023632675</v>
      </c>
      <c r="N72" s="6">
        <f t="shared" ca="1" si="51"/>
        <v>216.04771362705466</v>
      </c>
      <c r="AD72" s="49"/>
      <c r="BG72" s="49"/>
    </row>
    <row r="73" spans="1:59" x14ac:dyDescent="0.25">
      <c r="D73" s="15" t="s">
        <v>106</v>
      </c>
      <c r="E73" s="6">
        <f ca="1">($Z30+$X70)*(1-ABS((0.48*$Z28+E71)/(0.48*$Z28+$W70))^(1+1/(1+$W70/$Z28)))</f>
        <v>125.88298130941436</v>
      </c>
      <c r="K73" s="6">
        <f t="shared" ref="K73:N73" ca="1" si="52">($Z30+$X70)*(1-ABS((0.48*$Z28+K71)/(0.48*$Z28+$W70))^(1+1/(1+$W70/$Z28)))</f>
        <v>117.83193753755356</v>
      </c>
      <c r="L73" s="6">
        <f t="shared" ca="1" si="52"/>
        <v>115.70955429451378</v>
      </c>
      <c r="M73" s="6">
        <f t="shared" ca="1" si="52"/>
        <v>118.97647252724802</v>
      </c>
      <c r="N73" s="6">
        <f t="shared" ca="1" si="52"/>
        <v>114.53509627856857</v>
      </c>
      <c r="AD73" s="49"/>
      <c r="BG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5.0695789990793882E-2</v>
      </c>
      <c r="K74" s="38">
        <f t="shared" ref="K74:N74" ca="1" si="53">ABS(K69/K72)^1.5+ABS(K70/K73)^1.5</f>
        <v>0.37248577935702992</v>
      </c>
      <c r="L74" s="38">
        <f t="shared" ca="1" si="53"/>
        <v>0.40412099272407814</v>
      </c>
      <c r="M74" s="38">
        <f t="shared" ca="1" si="53"/>
        <v>0.20773495982224072</v>
      </c>
      <c r="N74" s="38">
        <f t="shared" ca="1" si="53"/>
        <v>0.25791349942742303</v>
      </c>
      <c r="AD74" s="49"/>
      <c r="BG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  <c r="BG75" s="49"/>
    </row>
    <row r="76" spans="1:59" x14ac:dyDescent="0.25">
      <c r="A76" t="s">
        <v>57</v>
      </c>
      <c r="B76" s="5">
        <f ca="1">$A$4</f>
        <v>17</v>
      </c>
      <c r="D76" t="s">
        <v>58</v>
      </c>
      <c r="E76" s="5" t="s">
        <v>59</v>
      </c>
      <c r="F76" s="17">
        <v>30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6" t="s">
        <v>133</v>
      </c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  <c r="AU76" s="123"/>
      <c r="AV76" s="123"/>
      <c r="AW76" s="123"/>
      <c r="AX76" s="123"/>
      <c r="AY76" s="123"/>
      <c r="AZ76" s="123"/>
      <c r="BA76" s="123"/>
      <c r="BB76" s="123"/>
      <c r="BC76" s="123"/>
      <c r="BD76" s="123"/>
      <c r="BE76" s="123"/>
      <c r="BF76" s="123"/>
      <c r="BG76" s="124"/>
    </row>
    <row r="77" spans="1:59" ht="18" x14ac:dyDescent="0.35">
      <c r="A77" t="s">
        <v>67</v>
      </c>
      <c r="B77" s="17">
        <v>4</v>
      </c>
      <c r="E77" s="5" t="s">
        <v>68</v>
      </c>
      <c r="F77" s="17">
        <v>70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249.9</v>
      </c>
      <c r="AA77" s="16" t="s">
        <v>73</v>
      </c>
      <c r="AD77" s="49"/>
      <c r="AZ77" s="82" t="s">
        <v>162</v>
      </c>
      <c r="BA77" s="112" t="s">
        <v>164</v>
      </c>
      <c r="BB77" s="113"/>
      <c r="BG77" s="49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107.1</v>
      </c>
      <c r="AA78" s="16" t="s">
        <v>73</v>
      </c>
      <c r="AD78" s="49"/>
      <c r="AF78" s="117" t="s">
        <v>134</v>
      </c>
      <c r="AG78" s="118"/>
      <c r="AH78" s="119"/>
      <c r="AI78" s="55" t="s">
        <v>135</v>
      </c>
      <c r="AJ78" s="117" t="s">
        <v>136</v>
      </c>
      <c r="AK78" s="119"/>
      <c r="AL78" s="117" t="s">
        <v>137</v>
      </c>
      <c r="AM78" s="118"/>
      <c r="AN78" s="119"/>
      <c r="AO78" s="117"/>
      <c r="AP78" s="119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104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  <c r="BG78" s="49"/>
    </row>
    <row r="79" spans="1:59" x14ac:dyDescent="0.25">
      <c r="AD79" s="49"/>
      <c r="AF79" s="117">
        <f>MAX(F77,AI79/6,45)</f>
        <v>70</v>
      </c>
      <c r="AG79" s="118"/>
      <c r="AH79" s="119"/>
      <c r="AI79" s="64">
        <f>M78-M76-M77</f>
        <v>260</v>
      </c>
      <c r="AJ79" s="117">
        <f>MIN(F76/2,17.5,8*1.4)</f>
        <v>11.2</v>
      </c>
      <c r="AK79" s="119"/>
      <c r="AL79" s="120">
        <f>(0.08*(14.17*(F76-5))/391.3)*100</f>
        <v>7.2425249169435215</v>
      </c>
      <c r="AM79" s="121"/>
      <c r="AN79" s="122"/>
      <c r="AO79" s="104" t="s">
        <v>150</v>
      </c>
      <c r="AP79" s="58">
        <f>SQRT(((0.5*AG82*14.17*F76)/((AQ79/100)*391.3))-1)</f>
        <v>1.571397552685464</v>
      </c>
      <c r="AQ79" s="71">
        <f>AU79*AZ79</f>
        <v>15.8</v>
      </c>
      <c r="AR79" s="104">
        <v>10</v>
      </c>
      <c r="AS79" s="105">
        <f>AS31</f>
        <v>0.79</v>
      </c>
      <c r="AT79" s="75">
        <v>2</v>
      </c>
      <c r="AU79" s="77">
        <f>AT79*AS79</f>
        <v>1.58</v>
      </c>
      <c r="AV79" s="58">
        <f>0.9*F76*(F77-F78)*AG82*0.5*14.17*AP79/(1+AP79^2)/10</f>
        <v>577.08455658757134</v>
      </c>
      <c r="AW79" s="80" t="str">
        <f ca="1">IF(AK8&lt;=AV79,"verifica","non verifica")</f>
        <v>verifica</v>
      </c>
      <c r="AX79" s="76" t="str">
        <f>AX31</f>
        <v>fi 10/</v>
      </c>
      <c r="AY79" s="104">
        <f>10</f>
        <v>10</v>
      </c>
      <c r="AZ79" s="58">
        <f>100/AY79</f>
        <v>10</v>
      </c>
      <c r="BA79" s="105">
        <f>0.9*(F77-F78)*AQ79*391.3*AP79/1000</f>
        <v>577.08455658757123</v>
      </c>
      <c r="BB79" s="80" t="str">
        <f ca="1">IF(AK8&lt;=BA79,"verifica","non verifica")</f>
        <v>verifica</v>
      </c>
      <c r="BG79" s="49"/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104" t="s">
        <v>151</v>
      </c>
      <c r="AP80" s="58">
        <f>SQRT(((0.5*AG82*14.17*F76)/((AQ80/100)*391.3))-1)</f>
        <v>2.0503500683733979</v>
      </c>
      <c r="AQ80" s="71">
        <f>AU80*AZ80</f>
        <v>10.533333333333335</v>
      </c>
      <c r="AR80" s="104">
        <v>10</v>
      </c>
      <c r="AS80" s="105">
        <f>AS32</f>
        <v>0.79</v>
      </c>
      <c r="AT80" s="75">
        <v>2</v>
      </c>
      <c r="AU80" s="78">
        <f>AT80*AS80</f>
        <v>1.58</v>
      </c>
      <c r="AV80" s="58">
        <f>0.9*F76*(F77-F78)*AG82*0.5*14.17*AP80/(1+AP80^2)/10</f>
        <v>501.98430394416226</v>
      </c>
      <c r="AW80" s="80" t="str">
        <f ca="1">IF(AK8&lt;=AV80,"verifica","non verifica")</f>
        <v>verifica</v>
      </c>
      <c r="AX80" s="76" t="str">
        <f>AX32</f>
        <v>fi 10/</v>
      </c>
      <c r="AY80" s="104">
        <v>15</v>
      </c>
      <c r="AZ80" s="58">
        <f>100/AY80</f>
        <v>6.666666666666667</v>
      </c>
      <c r="BA80" s="105">
        <f>0.9*(F77-F78)*AQ80*391.3*AP80/1000</f>
        <v>501.98430394416226</v>
      </c>
      <c r="BB80" s="80" t="str">
        <f ca="1">IF(AK8&lt;=BA80,"verifica","non verifica")</f>
        <v>verifica</v>
      </c>
      <c r="BG80" s="49"/>
    </row>
    <row r="81" spans="1:59" x14ac:dyDescent="0.25">
      <c r="D81" s="5" t="s">
        <v>84</v>
      </c>
      <c r="E81" s="6">
        <f ca="1">INDEX(O$4:O$23,$W76,1)</f>
        <v>26.573</v>
      </c>
      <c r="F81" s="6">
        <f ca="1">INDEX(P$4:P$171,$W76,1)</f>
        <v>18.274999999999999</v>
      </c>
      <c r="G81" s="6">
        <f ca="1">INDEX(Q$4:Q$171,$W76,1)</f>
        <v>-0.97299999999999998</v>
      </c>
      <c r="H81" s="6">
        <f ca="1">INDEX(R$4:R$171,$W76,1)</f>
        <v>109.96</v>
      </c>
      <c r="I81" s="6">
        <f ca="1">INDEX(S$4:S$171,$W76,1)</f>
        <v>-1.4019999999999999</v>
      </c>
      <c r="J81" s="6">
        <f ca="1">INDEX(T$4:T$171,$W76,1)</f>
        <v>-2.2799999999999998</v>
      </c>
      <c r="AD81" s="49"/>
      <c r="BG81" s="49"/>
    </row>
    <row r="82" spans="1:59" ht="18" x14ac:dyDescent="0.35">
      <c r="D82" s="5" t="s">
        <v>85</v>
      </c>
      <c r="E82" s="6">
        <f t="shared" ref="E82:J82" ca="1" si="54">INDEX(E$4:E$171,$W76,1)</f>
        <v>-8.2149999999999999</v>
      </c>
      <c r="F82" s="6">
        <f t="shared" ca="1" si="54"/>
        <v>-6.2889999999999997</v>
      </c>
      <c r="G82" s="6">
        <f t="shared" ca="1" si="54"/>
        <v>72.858999999999995</v>
      </c>
      <c r="H82" s="6">
        <f t="shared" ca="1" si="54"/>
        <v>2.2709999999999999</v>
      </c>
      <c r="I82" s="6">
        <f t="shared" ca="1" si="54"/>
        <v>-3.5659999999999998</v>
      </c>
      <c r="J82" s="6">
        <f t="shared" ca="1" si="54"/>
        <v>-5.7910000000000004</v>
      </c>
      <c r="AD82" s="49"/>
      <c r="AF82" s="69" t="s">
        <v>146</v>
      </c>
      <c r="AG82" s="70">
        <f>1+AI87</f>
        <v>1.0091284806936183</v>
      </c>
      <c r="BG82" s="49"/>
    </row>
    <row r="83" spans="1:59" x14ac:dyDescent="0.25">
      <c r="D83" s="5" t="s">
        <v>86</v>
      </c>
      <c r="E83" s="6">
        <f t="shared" ref="E83:J83" ca="1" si="55">INDEX(O$4:O$171,$W76+2,1)</f>
        <v>16.018999999999998</v>
      </c>
      <c r="F83" s="6">
        <f t="shared" ca="1" si="55"/>
        <v>11.055</v>
      </c>
      <c r="G83" s="6">
        <f t="shared" ca="1" si="55"/>
        <v>-0.58799999999999997</v>
      </c>
      <c r="H83" s="6">
        <f t="shared" ca="1" si="55"/>
        <v>64.266000000000005</v>
      </c>
      <c r="I83" s="6">
        <f t="shared" ca="1" si="55"/>
        <v>-0.83599999999999997</v>
      </c>
      <c r="J83" s="6">
        <f t="shared" ca="1" si="55"/>
        <v>-1.357</v>
      </c>
      <c r="AD83" s="49"/>
      <c r="BG83" s="49"/>
    </row>
    <row r="84" spans="1:59" ht="18" x14ac:dyDescent="0.35">
      <c r="D84" s="5" t="s">
        <v>87</v>
      </c>
      <c r="E84" s="6">
        <f t="shared" ref="E84:J84" ca="1" si="56">INDEX(E$4:E$171,$W76+2,1)</f>
        <v>-4.8390000000000004</v>
      </c>
      <c r="F84" s="6">
        <f t="shared" ca="1" si="56"/>
        <v>-3.7770000000000001</v>
      </c>
      <c r="G84" s="6">
        <f t="shared" ca="1" si="56"/>
        <v>46.069000000000003</v>
      </c>
      <c r="H84" s="6">
        <f t="shared" ca="1" si="56"/>
        <v>1.4419999999999999</v>
      </c>
      <c r="I84" s="6">
        <f t="shared" ca="1" si="56"/>
        <v>-2.2570000000000001</v>
      </c>
      <c r="J84" s="6">
        <f t="shared" ca="1" si="56"/>
        <v>-3.665</v>
      </c>
      <c r="M84" t="s">
        <v>88</v>
      </c>
      <c r="AD84" s="49"/>
      <c r="AF84" s="69" t="s">
        <v>147</v>
      </c>
      <c r="AG84" s="6">
        <f>AO7/($F$76*$F$77)</f>
        <v>0.19038247619047619</v>
      </c>
      <c r="AH84" s="69" t="s">
        <v>149</v>
      </c>
      <c r="AI84" s="70">
        <f>AG84/$AG$40</f>
        <v>1.343560170716134E-2</v>
      </c>
      <c r="AL84" s="109" t="s">
        <v>159</v>
      </c>
      <c r="AM84" s="109"/>
      <c r="AN84" s="109"/>
      <c r="BG84" s="49"/>
    </row>
    <row r="85" spans="1:59" x14ac:dyDescent="0.25">
      <c r="D85" s="5" t="s">
        <v>11</v>
      </c>
      <c r="E85" s="6">
        <f t="shared" ref="E85:J85" ca="1" si="57">INDEX(Y$4:Y$171,$W76+3,1)</f>
        <v>-544.42000000000007</v>
      </c>
      <c r="F85" s="6">
        <f t="shared" ca="1" si="57"/>
        <v>-354.51400000000001</v>
      </c>
      <c r="G85" s="6">
        <f t="shared" ca="1" si="57"/>
        <v>-20.41</v>
      </c>
      <c r="H85" s="6">
        <f t="shared" ca="1" si="57"/>
        <v>-72.847999999999999</v>
      </c>
      <c r="I85" s="6">
        <f t="shared" ca="1" si="57"/>
        <v>2.036</v>
      </c>
      <c r="J85" s="6">
        <f t="shared" ca="1" si="57"/>
        <v>3.2960000000000003</v>
      </c>
      <c r="K85" s="6">
        <f ca="1">L85*1.3</f>
        <v>-17.745000000000001</v>
      </c>
      <c r="L85" s="26">
        <f ca="1">-F76*F77*(M78-(M76+M77))*25/1000000*(MAX($C$4:$C$23)-B77)</f>
        <v>-13.65</v>
      </c>
      <c r="M85" t="s">
        <v>89</v>
      </c>
      <c r="AD85" s="49"/>
      <c r="AG85" s="6">
        <f t="shared" ref="AG85:AG87" si="58">AO8/($F$76*$F$77)</f>
        <v>0.14724990476190478</v>
      </c>
      <c r="AI85" s="70">
        <f>AG85/$AG$40</f>
        <v>1.0391665826528214E-2</v>
      </c>
      <c r="AL85" s="109" t="s">
        <v>160</v>
      </c>
      <c r="AM85" s="109"/>
      <c r="AN85" s="109"/>
      <c r="BG85" s="49"/>
    </row>
    <row r="86" spans="1:59" x14ac:dyDescent="0.25">
      <c r="AD86" s="49"/>
      <c r="AG86" s="6">
        <f t="shared" si="58"/>
        <v>0.20828180952380951</v>
      </c>
      <c r="AI86" s="70">
        <f>AG86/$AG$40</f>
        <v>1.4698786840071242E-2</v>
      </c>
      <c r="AL86" s="109" t="s">
        <v>161</v>
      </c>
      <c r="AM86" s="109"/>
      <c r="AN86" s="109"/>
      <c r="BG86" s="49"/>
    </row>
    <row r="87" spans="1:59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 t="shared" si="58"/>
        <v>0.12935057142857145</v>
      </c>
      <c r="AI87" s="70">
        <f>AG87/$AG$40</f>
        <v>9.1284806936183099E-3</v>
      </c>
      <c r="BG87" s="49"/>
    </row>
    <row r="88" spans="1:59" ht="18" x14ac:dyDescent="0.35">
      <c r="D88" s="5" t="s">
        <v>84</v>
      </c>
      <c r="E88" s="6">
        <f t="shared" ref="E88:J88" ca="1" si="59">INDEX(O$4:O$171,$W76+1,1)</f>
        <v>-24.687000000000001</v>
      </c>
      <c r="F88" s="6">
        <f t="shared" ca="1" si="59"/>
        <v>-17.102</v>
      </c>
      <c r="G88" s="6">
        <f t="shared" ca="1" si="59"/>
        <v>0.96799999999999997</v>
      </c>
      <c r="H88" s="6">
        <f t="shared" ca="1" si="59"/>
        <v>-98.230999999999995</v>
      </c>
      <c r="I88" s="6">
        <f t="shared" ca="1" si="59"/>
        <v>1.2729999999999999</v>
      </c>
      <c r="J88" s="6">
        <f t="shared" ca="1" si="59"/>
        <v>2.0630000000000002</v>
      </c>
      <c r="AD88" s="49"/>
      <c r="AF88" s="103" t="s">
        <v>148</v>
      </c>
      <c r="AG88" s="103">
        <f>14.17</f>
        <v>14.17</v>
      </c>
      <c r="BG88" s="49"/>
    </row>
    <row r="89" spans="1:59" x14ac:dyDescent="0.25">
      <c r="D89" s="5" t="s">
        <v>85</v>
      </c>
      <c r="E89" s="6">
        <f t="shared" ref="E89:J89" ca="1" si="60">INDEX(E$4:E$171,$W76+1,1)</f>
        <v>7.2679999999999998</v>
      </c>
      <c r="F89" s="6">
        <f t="shared" ca="1" si="60"/>
        <v>5.7969999999999997</v>
      </c>
      <c r="G89" s="6">
        <f t="shared" ca="1" si="60"/>
        <v>-74.563999999999993</v>
      </c>
      <c r="H89" s="6">
        <f t="shared" ca="1" si="60"/>
        <v>-2.343</v>
      </c>
      <c r="I89" s="6">
        <f t="shared" ca="1" si="60"/>
        <v>3.6560000000000001</v>
      </c>
      <c r="J89" s="6">
        <f t="shared" ca="1" si="60"/>
        <v>5.9359999999999999</v>
      </c>
      <c r="AD89" s="49"/>
      <c r="BG89" s="49"/>
    </row>
    <row r="90" spans="1:59" x14ac:dyDescent="0.25">
      <c r="D90" s="5" t="s">
        <v>86</v>
      </c>
      <c r="E90" s="6">
        <f ca="1">E83</f>
        <v>16.018999999999998</v>
      </c>
      <c r="F90" s="6">
        <f t="shared" ref="F90:J92" ca="1" si="61">F83</f>
        <v>11.055</v>
      </c>
      <c r="G90" s="6">
        <f t="shared" ca="1" si="61"/>
        <v>-0.58799999999999997</v>
      </c>
      <c r="H90" s="6">
        <f t="shared" ca="1" si="61"/>
        <v>64.266000000000005</v>
      </c>
      <c r="I90" s="6">
        <f t="shared" ca="1" si="61"/>
        <v>-0.83599999999999997</v>
      </c>
      <c r="J90" s="6">
        <f t="shared" ca="1" si="61"/>
        <v>-1.357</v>
      </c>
      <c r="AD90" s="49"/>
      <c r="AF90" s="103" t="s">
        <v>150</v>
      </c>
      <c r="AG90">
        <f ca="1">(0.5*14.17*F76*0.9*(F77-F78))/(2*AK8*10)+SQRT(((0.5*14.17*F76*0.9*(F77-F78))/(2*AK8*10))^2 -1)</f>
        <v>4.0190213410837536</v>
      </c>
      <c r="BG90" s="49"/>
    </row>
    <row r="91" spans="1:59" x14ac:dyDescent="0.25">
      <c r="D91" s="5" t="s">
        <v>87</v>
      </c>
      <c r="E91" s="6">
        <f ca="1">E84</f>
        <v>-4.8390000000000004</v>
      </c>
      <c r="F91" s="6">
        <f t="shared" ca="1" si="61"/>
        <v>-3.7770000000000001</v>
      </c>
      <c r="G91" s="6">
        <f t="shared" ca="1" si="61"/>
        <v>46.069000000000003</v>
      </c>
      <c r="H91" s="6">
        <f t="shared" ca="1" si="61"/>
        <v>1.4419999999999999</v>
      </c>
      <c r="I91" s="6">
        <f t="shared" ca="1" si="61"/>
        <v>-2.2570000000000001</v>
      </c>
      <c r="J91" s="6">
        <f t="shared" ca="1" si="61"/>
        <v>-3.665</v>
      </c>
      <c r="AD91" s="49"/>
      <c r="BG91" s="49"/>
    </row>
    <row r="92" spans="1:59" x14ac:dyDescent="0.25">
      <c r="D92" s="5" t="s">
        <v>11</v>
      </c>
      <c r="E92" s="6">
        <f ca="1">E85</f>
        <v>-544.42000000000007</v>
      </c>
      <c r="F92" s="6">
        <f t="shared" ca="1" si="61"/>
        <v>-354.51400000000001</v>
      </c>
      <c r="G92" s="6">
        <f t="shared" ca="1" si="61"/>
        <v>-20.41</v>
      </c>
      <c r="H92" s="6">
        <f t="shared" ca="1" si="61"/>
        <v>-72.847999999999999</v>
      </c>
      <c r="I92" s="6">
        <f t="shared" ca="1" si="61"/>
        <v>2.036</v>
      </c>
      <c r="J92" s="6">
        <f t="shared" ca="1" si="61"/>
        <v>3.2960000000000003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  <c r="BG92" s="49"/>
    </row>
    <row r="93" spans="1:59" x14ac:dyDescent="0.25">
      <c r="AD93" s="49"/>
      <c r="BG93" s="49"/>
    </row>
    <row r="94" spans="1:59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  <c r="BG94" s="49"/>
    </row>
    <row r="95" spans="1:59" x14ac:dyDescent="0.25">
      <c r="A95" s="27"/>
      <c r="B95" s="27"/>
      <c r="C95" s="27"/>
      <c r="D95" s="29" t="s">
        <v>84</v>
      </c>
      <c r="E95" s="31">
        <f ca="1">E81-(E81-E88)/$M78*$M76</f>
        <v>21.767375000000001</v>
      </c>
      <c r="F95" s="31">
        <f t="shared" ref="F95" ca="1" si="62">F81-(F81-F88)/$M78*$M76</f>
        <v>14.958406249999999</v>
      </c>
      <c r="G95" s="31">
        <f ca="1">G81-(G81-G88)/$M78*$M76</f>
        <v>-0.79103124999999996</v>
      </c>
      <c r="H95" s="31">
        <f t="shared" ref="H95:J95" ca="1" si="63">H81-(H81-H88)/$M78*$M76</f>
        <v>90.442093749999998</v>
      </c>
      <c r="I95" s="31">
        <f t="shared" ca="1" si="63"/>
        <v>-1.15121875</v>
      </c>
      <c r="J95" s="31">
        <f t="shared" ca="1" si="63"/>
        <v>-1.8728437499999999</v>
      </c>
      <c r="K95" s="31">
        <f ca="1">(ABS(G95)+ABS(I95))*SIGN(G95)</f>
        <v>-1.94225</v>
      </c>
      <c r="L95" s="31">
        <f ca="1">(ABS(H95)+ABS(J95))*SIGN(H95)</f>
        <v>92.314937499999999</v>
      </c>
      <c r="M95" s="31">
        <f ca="1">(ABS(K95)+0.3*ABS(L95))*SIGN(K95)</f>
        <v>-29.63673125</v>
      </c>
      <c r="N95" s="31">
        <f t="shared" ref="N95:N99" ca="1" si="64">(ABS(L95)+0.3*ABS(K95))*SIGN(L95)</f>
        <v>92.897612499999994</v>
      </c>
      <c r="O95" s="31">
        <f ca="1">F95+M95</f>
        <v>-14.678325000000001</v>
      </c>
      <c r="P95" s="31">
        <f ca="1">F95-M95</f>
        <v>44.5951375</v>
      </c>
      <c r="Q95" s="31">
        <f ca="1">F95+N95</f>
        <v>107.85601874999999</v>
      </c>
      <c r="R95" s="31">
        <f ca="1">F95-N95</f>
        <v>-77.939206249999998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  <c r="BG95" s="49"/>
    </row>
    <row r="96" spans="1:59" x14ac:dyDescent="0.25">
      <c r="A96" s="27"/>
      <c r="B96" s="27"/>
      <c r="C96" s="27"/>
      <c r="D96" s="29" t="s">
        <v>85</v>
      </c>
      <c r="E96" s="31">
        <f ca="1">E82-(E82-E89)/$M78*$M76</f>
        <v>-6.7634687499999995</v>
      </c>
      <c r="F96" s="31">
        <f t="shared" ref="F96" ca="1" si="65">F82-(F82-F89)/$M78*$M76</f>
        <v>-5.1559375000000003</v>
      </c>
      <c r="G96" s="31">
        <f ca="1">G82-(G82-G89)/$M78*$M76</f>
        <v>59.038093749999994</v>
      </c>
      <c r="H96" s="31">
        <f t="shared" ref="H96:J96" ca="1" si="66">H82-(H82-H89)/$M78*$M76</f>
        <v>1.8384374999999999</v>
      </c>
      <c r="I96" s="31">
        <f t="shared" ca="1" si="66"/>
        <v>-2.8889374999999999</v>
      </c>
      <c r="J96" s="31">
        <f t="shared" ca="1" si="66"/>
        <v>-4.69159375</v>
      </c>
      <c r="K96" s="31">
        <f t="shared" ref="K96:L99" ca="1" si="67">(ABS(G96)+ABS(I96))*SIGN(G96)</f>
        <v>61.927031249999992</v>
      </c>
      <c r="L96" s="31">
        <f t="shared" ca="1" si="67"/>
        <v>6.5300312500000004</v>
      </c>
      <c r="M96" s="31">
        <f t="shared" ref="M96:M99" ca="1" si="68">(ABS(K96)+0.3*ABS(L96))*SIGN(K96)</f>
        <v>63.886040624999993</v>
      </c>
      <c r="N96" s="31">
        <f t="shared" ca="1" si="64"/>
        <v>25.108140624999997</v>
      </c>
      <c r="O96" s="31">
        <f t="shared" ref="O96:O98" ca="1" si="69">F96+M96</f>
        <v>58.730103124999992</v>
      </c>
      <c r="P96" s="31">
        <f t="shared" ref="P96:P98" ca="1" si="70">F96-M96</f>
        <v>-69.041978124999986</v>
      </c>
      <c r="Q96" s="31">
        <f t="shared" ref="Q96:Q98" ca="1" si="71">F96+N96</f>
        <v>19.952203124999997</v>
      </c>
      <c r="R96" s="31">
        <f t="shared" ref="R96:R98" ca="1" si="72">F96-N96</f>
        <v>-30.264078124999997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  <c r="BG96" s="49"/>
    </row>
    <row r="97" spans="1:59" x14ac:dyDescent="0.25">
      <c r="A97" s="27"/>
      <c r="B97" s="27"/>
      <c r="C97" s="27"/>
      <c r="D97" s="29" t="s">
        <v>86</v>
      </c>
      <c r="E97" s="31">
        <f ca="1">E83</f>
        <v>16.018999999999998</v>
      </c>
      <c r="F97" s="31">
        <f ca="1">F83</f>
        <v>11.055</v>
      </c>
      <c r="G97" s="31">
        <f t="shared" ref="G97:J99" ca="1" si="73">G83</f>
        <v>-0.58799999999999997</v>
      </c>
      <c r="H97" s="31">
        <f t="shared" ca="1" si="73"/>
        <v>64.266000000000005</v>
      </c>
      <c r="I97" s="31">
        <f t="shared" ca="1" si="73"/>
        <v>-0.83599999999999997</v>
      </c>
      <c r="J97" s="31">
        <f t="shared" ca="1" si="73"/>
        <v>-1.357</v>
      </c>
      <c r="K97" s="31">
        <f t="shared" ca="1" si="67"/>
        <v>-1.4239999999999999</v>
      </c>
      <c r="L97" s="31">
        <f t="shared" ca="1" si="67"/>
        <v>65.623000000000005</v>
      </c>
      <c r="M97" s="31">
        <f t="shared" ca="1" si="68"/>
        <v>-21.110900000000001</v>
      </c>
      <c r="N97" s="31">
        <f t="shared" ca="1" si="64"/>
        <v>66.050200000000004</v>
      </c>
      <c r="O97" s="31">
        <f t="shared" ca="1" si="69"/>
        <v>-10.055900000000001</v>
      </c>
      <c r="P97" s="31">
        <f t="shared" ca="1" si="70"/>
        <v>32.165900000000001</v>
      </c>
      <c r="Q97" s="31">
        <f t="shared" ca="1" si="71"/>
        <v>77.105199999999996</v>
      </c>
      <c r="R97" s="31">
        <f t="shared" ca="1" si="72"/>
        <v>-54.995200000000004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  <c r="BG97" s="49"/>
    </row>
    <row r="98" spans="1:59" x14ac:dyDescent="0.25">
      <c r="A98" s="27"/>
      <c r="B98" s="27"/>
      <c r="C98" s="27"/>
      <c r="D98" s="29" t="s">
        <v>87</v>
      </c>
      <c r="E98" s="31">
        <f ca="1">E84</f>
        <v>-4.8390000000000004</v>
      </c>
      <c r="F98" s="31">
        <f ca="1">F84</f>
        <v>-3.7770000000000001</v>
      </c>
      <c r="G98" s="31">
        <f t="shared" ca="1" si="73"/>
        <v>46.069000000000003</v>
      </c>
      <c r="H98" s="31">
        <f t="shared" ca="1" si="73"/>
        <v>1.4419999999999999</v>
      </c>
      <c r="I98" s="31">
        <f t="shared" ca="1" si="73"/>
        <v>-2.2570000000000001</v>
      </c>
      <c r="J98" s="31">
        <f t="shared" ca="1" si="73"/>
        <v>-3.665</v>
      </c>
      <c r="K98" s="31">
        <f t="shared" ca="1" si="67"/>
        <v>48.326000000000001</v>
      </c>
      <c r="L98" s="31">
        <f t="shared" ca="1" si="67"/>
        <v>5.1070000000000002</v>
      </c>
      <c r="M98" s="31">
        <f t="shared" ca="1" si="68"/>
        <v>49.8581</v>
      </c>
      <c r="N98" s="31">
        <f t="shared" ca="1" si="64"/>
        <v>19.604800000000001</v>
      </c>
      <c r="O98" s="31">
        <f t="shared" ca="1" si="69"/>
        <v>46.081099999999999</v>
      </c>
      <c r="P98" s="31">
        <f t="shared" ca="1" si="70"/>
        <v>-53.635100000000001</v>
      </c>
      <c r="Q98" s="31">
        <f t="shared" ca="1" si="71"/>
        <v>15.8278</v>
      </c>
      <c r="R98" s="31">
        <f t="shared" ca="1" si="72"/>
        <v>-23.381800000000002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  <c r="BG98" s="49"/>
    </row>
    <row r="99" spans="1:59" x14ac:dyDescent="0.25">
      <c r="A99" s="27"/>
      <c r="B99" s="27"/>
      <c r="C99" s="27"/>
      <c r="D99" s="29" t="s">
        <v>11</v>
      </c>
      <c r="E99" s="31">
        <f ca="1">E85+K85</f>
        <v>-562.16500000000008</v>
      </c>
      <c r="F99" s="31">
        <f ca="1">F85+L85</f>
        <v>-368.16399999999999</v>
      </c>
      <c r="G99" s="31">
        <f t="shared" ca="1" si="73"/>
        <v>-20.41</v>
      </c>
      <c r="H99" s="31">
        <f t="shared" ca="1" si="73"/>
        <v>-72.847999999999999</v>
      </c>
      <c r="I99" s="31">
        <f t="shared" ca="1" si="73"/>
        <v>2.036</v>
      </c>
      <c r="J99" s="31">
        <f t="shared" ca="1" si="73"/>
        <v>3.2960000000000003</v>
      </c>
      <c r="K99" s="31">
        <f t="shared" ca="1" si="67"/>
        <v>-22.446000000000002</v>
      </c>
      <c r="L99" s="31">
        <f t="shared" ca="1" si="67"/>
        <v>-76.144000000000005</v>
      </c>
      <c r="M99" s="31">
        <f t="shared" ca="1" si="68"/>
        <v>-45.289200000000001</v>
      </c>
      <c r="N99" s="31">
        <f t="shared" ca="1" si="64"/>
        <v>-82.877800000000008</v>
      </c>
      <c r="O99" s="31">
        <f ca="1">F99+M99</f>
        <v>-413.45319999999998</v>
      </c>
      <c r="P99" s="31">
        <f ca="1">F99-M99</f>
        <v>-322.87479999999999</v>
      </c>
      <c r="Q99" s="31">
        <f ca="1">F99+N99</f>
        <v>-451.04179999999997</v>
      </c>
      <c r="R99" s="31">
        <f ca="1">F99-N99</f>
        <v>-285.28620000000001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  <c r="BG99" s="49"/>
    </row>
    <row r="100" spans="1:59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  <c r="BG100" s="49"/>
    </row>
    <row r="101" spans="1:59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  <c r="BG101" s="49"/>
    </row>
    <row r="102" spans="1:59" x14ac:dyDescent="0.25">
      <c r="A102" s="27"/>
      <c r="B102" s="27"/>
      <c r="C102" s="27"/>
      <c r="D102" s="29" t="s">
        <v>84</v>
      </c>
      <c r="E102" s="31">
        <f ca="1">E88+(E81-E88)/$M78*$M77</f>
        <v>-19.881375000000002</v>
      </c>
      <c r="F102" s="31">
        <f t="shared" ref="F102" ca="1" si="74">F88+(F81-F88)/$M78*$M77</f>
        <v>-13.785406250000001</v>
      </c>
      <c r="G102" s="31">
        <f ca="1">G88+(G81-G88)/$M78*$M77</f>
        <v>0.78603124999999996</v>
      </c>
      <c r="H102" s="31">
        <f t="shared" ref="H102:J102" ca="1" si="75">H88+(H81-H88)/$M78*$M77</f>
        <v>-78.713093749999999</v>
      </c>
      <c r="I102" s="31">
        <f t="shared" ca="1" si="75"/>
        <v>1.02221875</v>
      </c>
      <c r="J102" s="31">
        <f t="shared" ca="1" si="75"/>
        <v>1.6558437500000003</v>
      </c>
      <c r="K102" s="31">
        <f ca="1">(ABS(G102)+ABS(I102))*SIGN(G102)</f>
        <v>1.8082499999999999</v>
      </c>
      <c r="L102" s="31">
        <f ca="1">(ABS(H102)+ABS(J102))*SIGN(H102)</f>
        <v>-80.368937500000001</v>
      </c>
      <c r="M102" s="31">
        <f t="shared" ref="M102:M106" ca="1" si="76">(ABS(K102)+0.3*ABS(L102))*SIGN(K102)</f>
        <v>25.91893125</v>
      </c>
      <c r="N102" s="31">
        <f t="shared" ref="N102:N106" ca="1" si="77">(ABS(L102)+0.3*ABS(K102))*SIGN(L102)</f>
        <v>-80.911412499999997</v>
      </c>
      <c r="O102" s="31">
        <f ca="1">F102+M102</f>
        <v>12.133524999999999</v>
      </c>
      <c r="P102" s="31">
        <f ca="1">F102-M102</f>
        <v>-39.704337500000001</v>
      </c>
      <c r="Q102" s="31">
        <f ca="1">F102+N102</f>
        <v>-94.696818750000006</v>
      </c>
      <c r="R102" s="31">
        <f ca="1">F102-N102</f>
        <v>67.126006249999989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  <c r="BG102" s="49"/>
    </row>
    <row r="103" spans="1:59" x14ac:dyDescent="0.25">
      <c r="A103" s="27"/>
      <c r="B103" s="27"/>
      <c r="C103" s="27"/>
      <c r="D103" s="29" t="s">
        <v>85</v>
      </c>
      <c r="E103" s="31">
        <f t="shared" ref="E103:F103" ca="1" si="78">E89+(E82-E89)/$M78*$M77</f>
        <v>5.8164687500000003</v>
      </c>
      <c r="F103" s="31">
        <f t="shared" ca="1" si="78"/>
        <v>4.6639374999999994</v>
      </c>
      <c r="G103" s="31">
        <f ca="1">G89+(G82-G89)/$M78*$M77</f>
        <v>-60.743093749999993</v>
      </c>
      <c r="H103" s="31">
        <f t="shared" ref="H103:J103" ca="1" si="79">H89+(H82-H89)/$M78*$M77</f>
        <v>-1.9104375</v>
      </c>
      <c r="I103" s="31">
        <f t="shared" ca="1" si="79"/>
        <v>2.9789375000000002</v>
      </c>
      <c r="J103" s="31">
        <f t="shared" ca="1" si="79"/>
        <v>4.8365937499999996</v>
      </c>
      <c r="K103" s="31">
        <f t="shared" ref="K103:L106" ca="1" si="80">(ABS(G103)+ABS(I103))*SIGN(G103)</f>
        <v>-63.722031249999993</v>
      </c>
      <c r="L103" s="31">
        <f t="shared" ca="1" si="80"/>
        <v>-6.7470312499999991</v>
      </c>
      <c r="M103" s="31">
        <f t="shared" ca="1" si="76"/>
        <v>-65.746140624999995</v>
      </c>
      <c r="N103" s="31">
        <f t="shared" ca="1" si="77"/>
        <v>-25.863640624999995</v>
      </c>
      <c r="O103" s="31">
        <f t="shared" ref="O103:O105" ca="1" si="81">F103+M103</f>
        <v>-61.082203124999992</v>
      </c>
      <c r="P103" s="31">
        <f t="shared" ref="P103:P105" ca="1" si="82">F103-M103</f>
        <v>70.410078124999998</v>
      </c>
      <c r="Q103" s="31">
        <f t="shared" ref="Q103:Q105" ca="1" si="83">F103+N103</f>
        <v>-21.199703124999996</v>
      </c>
      <c r="R103" s="31">
        <f t="shared" ref="R103:R105" ca="1" si="84">F103-N103</f>
        <v>30.527578124999994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  <c r="BG103" s="49"/>
    </row>
    <row r="104" spans="1:59" x14ac:dyDescent="0.25">
      <c r="A104" s="27"/>
      <c r="B104" s="27"/>
      <c r="C104" s="27"/>
      <c r="D104" s="29" t="s">
        <v>86</v>
      </c>
      <c r="E104" s="31">
        <f ca="1">E97</f>
        <v>16.018999999999998</v>
      </c>
      <c r="F104" s="31">
        <f t="shared" ref="F104:J105" ca="1" si="85">F97</f>
        <v>11.055</v>
      </c>
      <c r="G104" s="31">
        <f t="shared" ca="1" si="85"/>
        <v>-0.58799999999999997</v>
      </c>
      <c r="H104" s="31">
        <f t="shared" ca="1" si="85"/>
        <v>64.266000000000005</v>
      </c>
      <c r="I104" s="31">
        <f t="shared" ca="1" si="85"/>
        <v>-0.83599999999999997</v>
      </c>
      <c r="J104" s="31">
        <f t="shared" ca="1" si="85"/>
        <v>-1.357</v>
      </c>
      <c r="K104" s="31">
        <f t="shared" ca="1" si="80"/>
        <v>-1.4239999999999999</v>
      </c>
      <c r="L104" s="31">
        <f t="shared" ca="1" si="80"/>
        <v>65.623000000000005</v>
      </c>
      <c r="M104" s="31">
        <f t="shared" ca="1" si="76"/>
        <v>-21.110900000000001</v>
      </c>
      <c r="N104" s="31">
        <f t="shared" ca="1" si="77"/>
        <v>66.050200000000004</v>
      </c>
      <c r="O104" s="31">
        <f t="shared" ca="1" si="81"/>
        <v>-10.055900000000001</v>
      </c>
      <c r="P104" s="31">
        <f t="shared" ca="1" si="82"/>
        <v>32.165900000000001</v>
      </c>
      <c r="Q104" s="31">
        <f t="shared" ca="1" si="83"/>
        <v>77.105199999999996</v>
      </c>
      <c r="R104" s="31">
        <f t="shared" ca="1" si="84"/>
        <v>-54.995200000000004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  <c r="BG104" s="49"/>
    </row>
    <row r="105" spans="1:59" x14ac:dyDescent="0.25">
      <c r="A105" s="27"/>
      <c r="B105" s="27"/>
      <c r="C105" s="27"/>
      <c r="D105" s="29" t="s">
        <v>87</v>
      </c>
      <c r="E105" s="31">
        <f ca="1">E98</f>
        <v>-4.8390000000000004</v>
      </c>
      <c r="F105" s="31">
        <f t="shared" ca="1" si="85"/>
        <v>-3.7770000000000001</v>
      </c>
      <c r="G105" s="31">
        <f t="shared" ca="1" si="85"/>
        <v>46.069000000000003</v>
      </c>
      <c r="H105" s="31">
        <f t="shared" ca="1" si="85"/>
        <v>1.4419999999999999</v>
      </c>
      <c r="I105" s="31">
        <f t="shared" ca="1" si="85"/>
        <v>-2.2570000000000001</v>
      </c>
      <c r="J105" s="31">
        <f t="shared" ca="1" si="85"/>
        <v>-3.665</v>
      </c>
      <c r="K105" s="31">
        <f t="shared" ca="1" si="80"/>
        <v>48.326000000000001</v>
      </c>
      <c r="L105" s="31">
        <f t="shared" ca="1" si="80"/>
        <v>5.1070000000000002</v>
      </c>
      <c r="M105" s="31">
        <f t="shared" ca="1" si="76"/>
        <v>49.8581</v>
      </c>
      <c r="N105" s="31">
        <f t="shared" ca="1" si="77"/>
        <v>19.604800000000001</v>
      </c>
      <c r="O105" s="31">
        <f t="shared" ca="1" si="81"/>
        <v>46.081099999999999</v>
      </c>
      <c r="P105" s="31">
        <f t="shared" ca="1" si="82"/>
        <v>-53.635100000000001</v>
      </c>
      <c r="Q105" s="31">
        <f t="shared" ca="1" si="83"/>
        <v>15.8278</v>
      </c>
      <c r="R105" s="31">
        <f t="shared" ca="1" si="84"/>
        <v>-23.381800000000002</v>
      </c>
      <c r="S105" s="27"/>
      <c r="T105" s="27"/>
      <c r="U105" s="27"/>
      <c r="V105" s="27"/>
      <c r="W105" s="27"/>
      <c r="X105" s="54" t="s">
        <v>167</v>
      </c>
      <c r="Y105" s="59" t="str">
        <f>IF((V117+V118)*2&gt;F76*F77*0.01,"verifica","non verifica")</f>
        <v>verifica</v>
      </c>
      <c r="Z105" s="92" t="s">
        <v>167</v>
      </c>
      <c r="AA105" s="110" t="str">
        <f>IF((V117+V118)*2&lt;=F76*F77*0.025,"verifica","non verifica")</f>
        <v>verifica</v>
      </c>
      <c r="AB105" s="110"/>
      <c r="AC105" s="27"/>
      <c r="AD105" s="52"/>
      <c r="BG105" s="49"/>
    </row>
    <row r="106" spans="1:59" x14ac:dyDescent="0.25">
      <c r="A106" s="27"/>
      <c r="B106" s="27"/>
      <c r="C106" s="27"/>
      <c r="D106" s="29" t="s">
        <v>11</v>
      </c>
      <c r="E106" s="31">
        <f ca="1">E92+K92</f>
        <v>-579.42250000000013</v>
      </c>
      <c r="F106" s="31">
        <f ca="1">F92+L92</f>
        <v>-381.43900000000002</v>
      </c>
      <c r="G106" s="31">
        <f t="shared" ref="G106:J106" ca="1" si="86">G92</f>
        <v>-20.41</v>
      </c>
      <c r="H106" s="31">
        <f t="shared" ca="1" si="86"/>
        <v>-72.847999999999999</v>
      </c>
      <c r="I106" s="31">
        <f t="shared" ca="1" si="86"/>
        <v>2.036</v>
      </c>
      <c r="J106" s="31">
        <f t="shared" ca="1" si="86"/>
        <v>3.2960000000000003</v>
      </c>
      <c r="K106" s="31">
        <f t="shared" ca="1" si="80"/>
        <v>-22.446000000000002</v>
      </c>
      <c r="L106" s="31">
        <f t="shared" ca="1" si="80"/>
        <v>-76.144000000000005</v>
      </c>
      <c r="M106" s="31">
        <f t="shared" ca="1" si="76"/>
        <v>-45.289200000000001</v>
      </c>
      <c r="N106" s="31">
        <f t="shared" ca="1" si="77"/>
        <v>-82.877800000000008</v>
      </c>
      <c r="O106" s="31">
        <f ca="1">F106+M106</f>
        <v>-426.72820000000002</v>
      </c>
      <c r="P106" s="31">
        <f ca="1">F106-M106</f>
        <v>-336.14980000000003</v>
      </c>
      <c r="Q106" s="31">
        <f ca="1">F106+N106</f>
        <v>-464.31680000000006</v>
      </c>
      <c r="R106" s="31">
        <f ca="1">F106-N106</f>
        <v>-298.56119999999999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  <c r="BG106" s="49"/>
    </row>
    <row r="107" spans="1:59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  <c r="BG107" s="49"/>
    </row>
    <row r="108" spans="1:59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  <c r="BG108" s="49"/>
    </row>
    <row r="109" spans="1:59" x14ac:dyDescent="0.25">
      <c r="A109" s="5">
        <f ca="1">B76</f>
        <v>17</v>
      </c>
      <c r="D109" s="5" t="s">
        <v>84</v>
      </c>
      <c r="E109" s="34">
        <f ca="1">E95</f>
        <v>21.767375000000001</v>
      </c>
      <c r="F109" s="6">
        <f t="shared" ref="F109:I110" ca="1" si="87">O95</f>
        <v>-14.678325000000001</v>
      </c>
      <c r="G109" s="6">
        <f t="shared" ca="1" si="87"/>
        <v>44.5951375</v>
      </c>
      <c r="H109" s="35">
        <f t="shared" ca="1" si="87"/>
        <v>107.85601874999999</v>
      </c>
      <c r="I109" s="35">
        <f t="shared" ca="1" si="87"/>
        <v>-77.939206249999998</v>
      </c>
      <c r="J109" s="6">
        <f>INDEX($N$275:$N$286,MATCH(A111,$L$275:$L$286,-1),1)</f>
        <v>119.24739279061666</v>
      </c>
      <c r="K109" s="34">
        <f ca="1">MAX(ABS(F109),IF(J109="---",0,0.3*J109))</f>
        <v>35.774217837184999</v>
      </c>
      <c r="L109" s="34">
        <f ca="1">MAX(ABS(G109),IF(J109="---",0,0.3*J109))</f>
        <v>44.5951375</v>
      </c>
      <c r="M109" s="34">
        <f ca="1">MAX(ABS(H109),J109)</f>
        <v>119.24739279061666</v>
      </c>
      <c r="N109" s="34">
        <f ca="1">MAX(ABS(I109),J109)</f>
        <v>119.24739279061666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8">MAX(L109-$Z77*(1-((0.48*$Z76+L111)/(0.48*$Z76))^2),0)/(($F77-2*$F78)*$O$2)*1000</f>
        <v>0</v>
      </c>
      <c r="S109" s="36">
        <f t="shared" ca="1" si="88"/>
        <v>0</v>
      </c>
      <c r="T109" s="36">
        <f ca="1">MAX(N109-$Z77*(1-((0.48*$Z76+N111)/(0.48*$Z76))^2),0)/(($F77-2*$F78)*$O$2)*1000</f>
        <v>1.210643698451018</v>
      </c>
      <c r="U109" s="34">
        <f ca="1">MAX(P109:T109)</f>
        <v>1.210643698451018</v>
      </c>
      <c r="V109" s="26">
        <v>7.82</v>
      </c>
      <c r="W109" s="7">
        <f>2*V109*$O$2/10</f>
        <v>612.00000000000011</v>
      </c>
      <c r="X109" s="6">
        <f>W109*(F77-2*F78)/200</f>
        <v>189.72000000000003</v>
      </c>
      <c r="Y109" s="5"/>
      <c r="Z109" s="16"/>
      <c r="AD109" s="49"/>
      <c r="BG109" s="49"/>
    </row>
    <row r="110" spans="1:59" x14ac:dyDescent="0.25">
      <c r="A110" s="29" t="s">
        <v>67</v>
      </c>
      <c r="D110" s="5" t="s">
        <v>85</v>
      </c>
      <c r="E110" s="34">
        <f ca="1">E96</f>
        <v>-6.7634687499999995</v>
      </c>
      <c r="F110" s="35">
        <f t="shared" ca="1" si="87"/>
        <v>58.730103124999992</v>
      </c>
      <c r="G110" s="35">
        <f t="shared" ca="1" si="87"/>
        <v>-69.041978124999986</v>
      </c>
      <c r="H110" s="6">
        <f t="shared" ca="1" si="87"/>
        <v>19.952203124999997</v>
      </c>
      <c r="I110" s="6">
        <f t="shared" ca="1" si="87"/>
        <v>-30.264078124999997</v>
      </c>
      <c r="J110" s="6">
        <f>INDEX($O$275:$O$286,MATCH(A111,$L$275:$L$286,-1),1)</f>
        <v>108.09297110341146</v>
      </c>
      <c r="K110" s="34">
        <f ca="1">MAX(ABS(F110),J110)</f>
        <v>108.09297110341146</v>
      </c>
      <c r="L110" s="34">
        <f ca="1">MAX(ABS(G110),J110)</f>
        <v>108.09297110341146</v>
      </c>
      <c r="M110" s="34">
        <f ca="1">MAX(ABS(H110),IF(J110="---",0,0.3*J110))</f>
        <v>32.427891331023439</v>
      </c>
      <c r="N110" s="34">
        <f ca="1">MAX(ABS(I110),IF(J110="---",0,0.3*J110))</f>
        <v>32.427891331023439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6.395059237750794</v>
      </c>
      <c r="R110" s="36">
        <f t="shared" ref="R110:T110" ca="1" si="89">MAX(L110-$Z78*(1-((0.48*$Z76+L111)/(0.48*$Z76))^2),0)/(($F76-2*$F78)*$O$2)*1000</f>
        <v>7.5664155160140947</v>
      </c>
      <c r="S110" s="36">
        <f t="shared" ca="1" si="89"/>
        <v>0</v>
      </c>
      <c r="T110" s="36">
        <f t="shared" ca="1" si="89"/>
        <v>0</v>
      </c>
      <c r="U110" s="34">
        <f ca="1">MAX(P110:T110)</f>
        <v>7.5664155160140947</v>
      </c>
      <c r="V110" s="26">
        <v>9.36</v>
      </c>
      <c r="W110" s="7">
        <f>2*V110*$O$2/10</f>
        <v>732.52173913043475</v>
      </c>
      <c r="X110" s="6">
        <f>W110*(F76-2*F78)/200</f>
        <v>80.577391304347827</v>
      </c>
      <c r="Y110" s="5"/>
      <c r="Z110" s="16"/>
      <c r="AD110" s="49"/>
      <c r="BG110" s="49"/>
    </row>
    <row r="111" spans="1:59" x14ac:dyDescent="0.25">
      <c r="A111" s="5">
        <f>B77</f>
        <v>4</v>
      </c>
      <c r="D111" s="5" t="s">
        <v>11</v>
      </c>
      <c r="E111" s="37">
        <f ca="1">E99</f>
        <v>-562.16500000000008</v>
      </c>
      <c r="F111" s="7">
        <f ca="1">O99</f>
        <v>-413.45319999999998</v>
      </c>
      <c r="G111" s="7">
        <f ca="1">P99</f>
        <v>-322.87479999999999</v>
      </c>
      <c r="H111" s="7">
        <f ca="1">Q99</f>
        <v>-451.04179999999997</v>
      </c>
      <c r="I111" s="7">
        <f ca="1">R99</f>
        <v>-285.28620000000001</v>
      </c>
      <c r="K111" s="34">
        <f ca="1">F111</f>
        <v>-413.45319999999998</v>
      </c>
      <c r="L111" s="34">
        <f t="shared" ref="L111:N111" ca="1" si="90">G111</f>
        <v>-322.87479999999999</v>
      </c>
      <c r="M111" s="34">
        <f t="shared" ca="1" si="90"/>
        <v>-451.04179999999997</v>
      </c>
      <c r="N111" s="34">
        <f t="shared" ca="1" si="90"/>
        <v>-285.28620000000001</v>
      </c>
      <c r="AD111" s="49"/>
      <c r="BG111" s="49"/>
    </row>
    <row r="112" spans="1:59" x14ac:dyDescent="0.25">
      <c r="D112" s="15" t="s">
        <v>105</v>
      </c>
      <c r="E112" s="6">
        <f ca="1">($Z77+$X109)*(1-ABS((0.48*$Z76+E111)/(0.48*$Z76+$W109))^(1+1/(1+$W109/$Z76)))</f>
        <v>347.95788969795939</v>
      </c>
      <c r="K112" s="6">
        <f t="shared" ref="K112:N112" ca="1" si="91">($Z77+$X109)*(1-ABS((0.48*$Z76+K111)/(0.48*$Z76+$W109))^(1+1/(1+$W109/$Z76)))</f>
        <v>317.12480457918917</v>
      </c>
      <c r="L112" s="6">
        <f t="shared" ca="1" si="91"/>
        <v>296.38100378988179</v>
      </c>
      <c r="M112" s="6">
        <f t="shared" ca="1" si="91"/>
        <v>325.29945442885543</v>
      </c>
      <c r="N112" s="6">
        <f t="shared" ca="1" si="91"/>
        <v>287.34280058672442</v>
      </c>
      <c r="AD112" s="49"/>
      <c r="BG112" s="49"/>
    </row>
    <row r="113" spans="1:59" x14ac:dyDescent="0.25">
      <c r="D113" s="15" t="s">
        <v>106</v>
      </c>
      <c r="E113" s="6">
        <f ca="1">($Z78+$X110)*(1-ABS((0.48*$Z76+E111)/(0.48*$Z76+$W110))^(1+1/(1+$W110/$Z76)))</f>
        <v>151.56739040908232</v>
      </c>
      <c r="K113" s="6">
        <f t="shared" ref="K113:N113" ca="1" si="92">($Z78+$X110)*(1-ABS((0.48*$Z76+K111)/(0.48*$Z76+$W110))^(1+1/(1+$W110/$Z76)))</f>
        <v>139.62657344986377</v>
      </c>
      <c r="L113" s="6">
        <f t="shared" ca="1" si="92"/>
        <v>131.61886458622121</v>
      </c>
      <c r="M113" s="6">
        <f t="shared" ca="1" si="92"/>
        <v>142.78754957878698</v>
      </c>
      <c r="N113" s="6">
        <f t="shared" ca="1" si="92"/>
        <v>128.13535879796555</v>
      </c>
      <c r="AD113" s="49"/>
      <c r="BG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2.5072960361650735E-2</v>
      </c>
      <c r="K114" s="38">
        <f t="shared" ref="K114:N114" ca="1" si="93">ABS(K109/K112)^1.5+ABS(K110/K113)^1.5</f>
        <v>0.71904075635312237</v>
      </c>
      <c r="L114" s="38">
        <f t="shared" ca="1" si="93"/>
        <v>0.80261565273133517</v>
      </c>
      <c r="M114" s="38">
        <f t="shared" ca="1" si="93"/>
        <v>0.33017524574310819</v>
      </c>
      <c r="N114" s="38">
        <f t="shared" ca="1" si="93"/>
        <v>0.39465902333724656</v>
      </c>
      <c r="AD114" s="49"/>
      <c r="BG114" s="49"/>
    </row>
    <row r="115" spans="1:59" x14ac:dyDescent="0.25">
      <c r="AD115" s="49"/>
      <c r="BG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  <c r="BG116" s="49"/>
    </row>
    <row r="117" spans="1:59" x14ac:dyDescent="0.25">
      <c r="D117" s="5" t="s">
        <v>84</v>
      </c>
      <c r="E117" s="34">
        <f ca="1">E102</f>
        <v>-19.881375000000002</v>
      </c>
      <c r="F117" s="6">
        <f t="shared" ref="F117:I118" ca="1" si="94">O102</f>
        <v>12.133524999999999</v>
      </c>
      <c r="G117" s="6">
        <f t="shared" ca="1" si="94"/>
        <v>-39.704337500000001</v>
      </c>
      <c r="H117" s="35">
        <f t="shared" ca="1" si="94"/>
        <v>-94.696818750000006</v>
      </c>
      <c r="I117" s="35">
        <f t="shared" ca="1" si="94"/>
        <v>67.126006249999989</v>
      </c>
      <c r="J117" s="6">
        <f>INDEX($N$275:$N$286,MATCH(A111,$L$275:$L$286,-1)+1,1)</f>
        <v>116.86765538231002</v>
      </c>
      <c r="K117" s="34">
        <f ca="1">MAX(ABS(F117),IF(J117="---",0,0.3*J117))</f>
        <v>35.060296614693002</v>
      </c>
      <c r="L117" s="34">
        <f ca="1">MAX(ABS(G117),IF(J117="---",0,0.3*J117))</f>
        <v>39.704337500000001</v>
      </c>
      <c r="M117" s="34">
        <f ca="1">MAX(ABS(H117),J117)</f>
        <v>116.86765538231002</v>
      </c>
      <c r="N117" s="34">
        <f ca="1">MAX(ABS(I117),J117)</f>
        <v>116.86765538231002</v>
      </c>
      <c r="O117" s="13" t="s">
        <v>103</v>
      </c>
      <c r="P117" s="36">
        <f t="shared" ref="P117" ca="1" si="95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0</v>
      </c>
      <c r="T117" s="36">
        <f ca="1">MAX(N117-$Z77*(1-((0.48*$Z76+N119)/(0.48*$Z76))^2),0)/(($F77-2*$F78)*$O$2)*1000</f>
        <v>0.96019257104703926</v>
      </c>
      <c r="U117" s="34">
        <f ca="1">MAX(P117:T117)</f>
        <v>0.96019257104703926</v>
      </c>
      <c r="V117" s="26">
        <v>7.82</v>
      </c>
      <c r="W117" s="7">
        <f>2*V117*$O$2/10</f>
        <v>612.00000000000011</v>
      </c>
      <c r="X117" s="6">
        <f>W117*(F77-2*F78)/200</f>
        <v>189.72000000000003</v>
      </c>
      <c r="AD117" s="49"/>
      <c r="BG117" s="49"/>
    </row>
    <row r="118" spans="1:59" x14ac:dyDescent="0.25">
      <c r="D118" s="5" t="s">
        <v>85</v>
      </c>
      <c r="E118" s="34">
        <f ca="1">E103</f>
        <v>5.8164687500000003</v>
      </c>
      <c r="F118" s="35">
        <f t="shared" ca="1" si="94"/>
        <v>-61.082203124999992</v>
      </c>
      <c r="G118" s="35">
        <f t="shared" ca="1" si="94"/>
        <v>70.410078124999998</v>
      </c>
      <c r="H118" s="6">
        <f t="shared" ca="1" si="94"/>
        <v>-21.199703124999996</v>
      </c>
      <c r="I118" s="6">
        <f t="shared" ca="1" si="94"/>
        <v>30.527578124999994</v>
      </c>
      <c r="J118" s="6">
        <f>INDEX($O$275:$O$286,MATCH(A111,$L$275:$L$286,-1)+1,1)</f>
        <v>98.121878024280463</v>
      </c>
      <c r="K118" s="34">
        <f ca="1">MAX(ABS(F118),J118)</f>
        <v>98.121878024280463</v>
      </c>
      <c r="L118" s="34">
        <f ca="1">MAX(ABS(G118),J118)</f>
        <v>98.121878024280463</v>
      </c>
      <c r="M118" s="34">
        <f ca="1">MAX(ABS(H118),IF(J118="---",0,0.3*J118))</f>
        <v>29.436563407284137</v>
      </c>
      <c r="N118" s="34">
        <f ca="1">MAX(ABS(I118),IF(J118="---",0,0.3*J118))</f>
        <v>30.527578124999994</v>
      </c>
      <c r="O118" s="13" t="s">
        <v>104</v>
      </c>
      <c r="P118" s="36">
        <f t="shared" ref="P118" ca="1" si="96">MAX(E118-$Z78*(1-((0.48*$Z76+E119)/(0.48*$Z76))^2),0)/(($F76-2*$F78)*$O$2)*1000</f>
        <v>0</v>
      </c>
      <c r="Q118" s="36">
        <f ca="1">MAX(K118-$Z78*(1-((0.48*$Z76+K119)/(0.48*$Z76))^2),0)/(($F76-2*$F78)*$O$2)*1000</f>
        <v>5.0735402412580157</v>
      </c>
      <c r="R118" s="36">
        <f ca="1">MAX(L118-$Z78*(1-((0.48*$Z76+L119)/(0.48*$Z76))^2),0)/(($F76-2*$F78)*$O$2)*1000</f>
        <v>6.2302246697314025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6.2302246697314025</v>
      </c>
      <c r="V118" s="26">
        <v>9.36</v>
      </c>
      <c r="W118" s="7">
        <f>2*V118*$O$2/10</f>
        <v>732.52173913043475</v>
      </c>
      <c r="X118" s="6">
        <f>W118*(F76-2*F78)/200</f>
        <v>80.577391304347827</v>
      </c>
      <c r="AD118" s="49"/>
      <c r="BG118" s="49"/>
    </row>
    <row r="119" spans="1:59" x14ac:dyDescent="0.25">
      <c r="D119" s="5" t="s">
        <v>11</v>
      </c>
      <c r="E119" s="37">
        <f ca="1">E106</f>
        <v>-579.42250000000013</v>
      </c>
      <c r="F119" s="7">
        <f ca="1">O106</f>
        <v>-426.72820000000002</v>
      </c>
      <c r="G119" s="7">
        <f ca="1">P106</f>
        <v>-336.14980000000003</v>
      </c>
      <c r="H119" s="7">
        <f ca="1">Q106</f>
        <v>-464.31680000000006</v>
      </c>
      <c r="I119" s="7">
        <f ca="1">R106</f>
        <v>-298.56119999999999</v>
      </c>
      <c r="K119" s="34">
        <f ca="1">F119</f>
        <v>-426.72820000000002</v>
      </c>
      <c r="L119" s="34">
        <f t="shared" ref="L119:N119" ca="1" si="97">G119</f>
        <v>-336.14980000000003</v>
      </c>
      <c r="M119" s="34">
        <f t="shared" ca="1" si="97"/>
        <v>-464.31680000000006</v>
      </c>
      <c r="N119" s="34">
        <f t="shared" ca="1" si="97"/>
        <v>-298.56119999999999</v>
      </c>
      <c r="AD119" s="49"/>
      <c r="BG119" s="49"/>
    </row>
    <row r="120" spans="1:59" x14ac:dyDescent="0.25">
      <c r="D120" s="15" t="s">
        <v>105</v>
      </c>
      <c r="E120" s="6">
        <f ca="1">($Z77+$X117)*(1-ABS((0.48*$Z76+E119)/(0.48*$Z76+$W117))^(1+1/(1+$W117/$Z76)))</f>
        <v>351.27247153732833</v>
      </c>
      <c r="K120" s="6">
        <f t="shared" ref="K120:N120" ca="1" si="98">($Z77+$X117)*(1-ABS((0.48*$Z76+K119)/(0.48*$Z76+$W117))^(1+1/(1+$W117/$Z76)))</f>
        <v>320.04103365293253</v>
      </c>
      <c r="L120" s="6">
        <f t="shared" ca="1" si="98"/>
        <v>299.5129831277132</v>
      </c>
      <c r="M120" s="6">
        <f t="shared" ca="1" si="98"/>
        <v>328.12519092227728</v>
      </c>
      <c r="N120" s="6">
        <f t="shared" ca="1" si="98"/>
        <v>290.56341046087931</v>
      </c>
      <c r="AD120" s="49"/>
      <c r="BG120" s="49"/>
    </row>
    <row r="121" spans="1:59" x14ac:dyDescent="0.25">
      <c r="D121" s="15" t="s">
        <v>106</v>
      </c>
      <c r="E121" s="6">
        <f ca="1">($Z78+$X118)*(1-ABS((0.48*$Z76+E119)/(0.48*$Z76+$W118))^(1+1/(1+$W118/$Z76)))</f>
        <v>152.85426246196587</v>
      </c>
      <c r="K121" s="6">
        <f t="shared" ref="K121:N121" ca="1" si="99">($Z78+$X118)*(1-ABS((0.48*$Z76+K119)/(0.48*$Z76+$W118))^(1+1/(1+$W118/$Z76)))</f>
        <v>140.75385394303794</v>
      </c>
      <c r="L121" s="6">
        <f t="shared" ca="1" si="99"/>
        <v>132.82673854088318</v>
      </c>
      <c r="M121" s="6">
        <f t="shared" ca="1" si="99"/>
        <v>143.88096963684893</v>
      </c>
      <c r="N121" s="6">
        <f t="shared" ca="1" si="99"/>
        <v>129.37628766670019</v>
      </c>
      <c r="AD121" s="49"/>
      <c r="BG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2.0887795483641572E-2</v>
      </c>
      <c r="K122" s="38">
        <f t="shared" ref="K122:N122" ca="1" si="100">ABS(K117/K120)^1.5+ABS(K118/K121)^1.5</f>
        <v>0.61830629707708928</v>
      </c>
      <c r="L122" s="38">
        <f t="shared" ca="1" si="100"/>
        <v>0.68318732961534334</v>
      </c>
      <c r="M122" s="38">
        <f t="shared" ca="1" si="100"/>
        <v>0.30509946691460543</v>
      </c>
      <c r="N122" s="38">
        <f t="shared" ca="1" si="100"/>
        <v>0.36970114372974</v>
      </c>
      <c r="AD122" s="49"/>
      <c r="BG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  <c r="BG123" s="49"/>
    </row>
    <row r="124" spans="1:59" x14ac:dyDescent="0.25">
      <c r="A124" t="s">
        <v>57</v>
      </c>
      <c r="B124" s="5">
        <f ca="1">$A$4</f>
        <v>17</v>
      </c>
      <c r="D124" t="s">
        <v>58</v>
      </c>
      <c r="E124" s="5" t="s">
        <v>59</v>
      </c>
      <c r="F124" s="17">
        <v>30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6" t="s">
        <v>133</v>
      </c>
      <c r="AF124" s="123"/>
      <c r="AG124" s="123"/>
      <c r="AH124" s="123"/>
      <c r="AI124" s="123"/>
      <c r="AJ124" s="123"/>
      <c r="AK124" s="123"/>
      <c r="AL124" s="123"/>
      <c r="AM124" s="123"/>
      <c r="AN124" s="123"/>
      <c r="AO124" s="123"/>
      <c r="AP124" s="123"/>
      <c r="AQ124" s="123"/>
      <c r="AR124" s="123"/>
      <c r="AS124" s="123"/>
      <c r="AT124" s="123"/>
      <c r="AU124" s="123"/>
      <c r="AV124" s="123"/>
      <c r="AW124" s="123"/>
      <c r="AX124" s="123"/>
      <c r="AY124" s="123"/>
      <c r="AZ124" s="123"/>
      <c r="BA124" s="123"/>
      <c r="BB124" s="123"/>
      <c r="BC124" s="123"/>
      <c r="BD124" s="123"/>
      <c r="BE124" s="123"/>
      <c r="BF124" s="123"/>
      <c r="BG124" s="124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80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326.39999999999998</v>
      </c>
      <c r="AA125" s="16" t="s">
        <v>73</v>
      </c>
      <c r="AD125" s="49"/>
      <c r="AZ125" s="82" t="s">
        <v>162</v>
      </c>
      <c r="BA125" s="112" t="s">
        <v>164</v>
      </c>
      <c r="BB125" s="113"/>
      <c r="BG125" s="49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122.4</v>
      </c>
      <c r="AA126" s="16" t="s">
        <v>73</v>
      </c>
      <c r="AD126" s="49"/>
      <c r="AF126" s="117" t="s">
        <v>134</v>
      </c>
      <c r="AG126" s="118"/>
      <c r="AH126" s="119"/>
      <c r="AI126" s="55" t="s">
        <v>135</v>
      </c>
      <c r="AJ126" s="117" t="s">
        <v>136</v>
      </c>
      <c r="AK126" s="119"/>
      <c r="AL126" s="117" t="s">
        <v>137</v>
      </c>
      <c r="AM126" s="118"/>
      <c r="AN126" s="119"/>
      <c r="AO126" s="117"/>
      <c r="AP126" s="119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104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  <c r="BG126" s="49"/>
    </row>
    <row r="127" spans="1:59" x14ac:dyDescent="0.25">
      <c r="AD127" s="49"/>
      <c r="AF127" s="117">
        <f>MAX(F125,AI127/6,45)</f>
        <v>80</v>
      </c>
      <c r="AG127" s="118"/>
      <c r="AH127" s="119"/>
      <c r="AI127" s="64">
        <f>M126-M124-M125</f>
        <v>250</v>
      </c>
      <c r="AJ127" s="117">
        <f>MIN(F124/2,17.5,8*1.4)</f>
        <v>11.2</v>
      </c>
      <c r="AK127" s="119"/>
      <c r="AL127" s="120">
        <f>(0.08*(14.17*(F124-5))/391.3)*100</f>
        <v>7.2425249169435215</v>
      </c>
      <c r="AM127" s="121"/>
      <c r="AN127" s="122"/>
      <c r="AO127" s="104" t="s">
        <v>150</v>
      </c>
      <c r="AP127" s="58">
        <f>SQRT(((0.5*AG129*14.17*F124)/((AQ127/100)*391.3))-1)</f>
        <v>1.5729458184249259</v>
      </c>
      <c r="AQ127" s="71">
        <f>AU127*AZ127</f>
        <v>15.8</v>
      </c>
      <c r="AR127" s="72">
        <f t="shared" ref="AR127:AS128" si="101">AR79</f>
        <v>10</v>
      </c>
      <c r="AS127" s="72">
        <f t="shared" si="101"/>
        <v>0.79</v>
      </c>
      <c r="AT127" s="75">
        <v>2</v>
      </c>
      <c r="AU127" s="77">
        <f>AT127*AS127</f>
        <v>1.58</v>
      </c>
      <c r="AV127" s="58">
        <f>0.9*F124*(F125-F126)*AG129*0.5*14.17*AP127/(1+AP127^2)/10</f>
        <v>665.17635011274706</v>
      </c>
      <c r="AW127" s="80" t="str">
        <f ca="1">IF(AK12&lt;=AV127,"verifica","non verifica")</f>
        <v>verifica</v>
      </c>
      <c r="AX127" s="76" t="str">
        <f>AX79</f>
        <v>fi 10/</v>
      </c>
      <c r="AY127" s="104">
        <f>10</f>
        <v>10</v>
      </c>
      <c r="AZ127" s="58">
        <f>100/AY127</f>
        <v>10</v>
      </c>
      <c r="BA127" s="105">
        <f>0.9*(F125-F126)*AQ127*391.3*AP127/1000</f>
        <v>665.17635011274717</v>
      </c>
      <c r="BB127" s="80" t="str">
        <f ca="1">IF(AK12&lt;=BA127,"verifica","non verifica")</f>
        <v>verifica</v>
      </c>
      <c r="BG127" s="49"/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104" t="s">
        <v>151</v>
      </c>
      <c r="AP128" s="58">
        <f>SQRT(((0.5*AG129*14.17*F124)/((AQ128/100)*391.3))-1)</f>
        <v>2.0521300693549347</v>
      </c>
      <c r="AQ128" s="71">
        <f>AU128*AZ128</f>
        <v>10.533333333333335</v>
      </c>
      <c r="AR128" s="72">
        <f t="shared" si="101"/>
        <v>10</v>
      </c>
      <c r="AS128" s="72">
        <f t="shared" si="101"/>
        <v>0.79</v>
      </c>
      <c r="AT128" s="75">
        <v>2</v>
      </c>
      <c r="AU128" s="78">
        <f>AT128*AS128</f>
        <v>1.58</v>
      </c>
      <c r="AV128" s="58">
        <f>0.9*F124*(F125-F126)*AG129*0.5*14.17*AP128/(1+AP128^2)/10</f>
        <v>578.54435649792845</v>
      </c>
      <c r="AW128" s="80" t="str">
        <f ca="1">IF(AK12&lt;=AV128,"verifica","non verifica")</f>
        <v>verifica</v>
      </c>
      <c r="AX128" s="76" t="str">
        <f>AX80</f>
        <v>fi 10/</v>
      </c>
      <c r="AY128" s="90">
        <v>15</v>
      </c>
      <c r="AZ128" s="58">
        <f>100/AY128</f>
        <v>6.666666666666667</v>
      </c>
      <c r="BA128" s="105">
        <f>0.9*(F125-F126)*AQ128*391.3*AP128/1000</f>
        <v>578.54435649792856</v>
      </c>
      <c r="BB128" s="80" t="str">
        <f ca="1">IF(AK12&lt;=BA128,"verifica","non verifica")</f>
        <v>verifica</v>
      </c>
      <c r="BG128" s="49"/>
    </row>
    <row r="129" spans="1:59" ht="18" x14ac:dyDescent="0.35">
      <c r="D129" s="5" t="s">
        <v>84</v>
      </c>
      <c r="E129" s="6">
        <f ca="1">INDEX(O$4:O$23,$W124,1)</f>
        <v>33.273000000000003</v>
      </c>
      <c r="F129" s="6">
        <f ca="1">INDEX(P$4:P$171,$W124,1)</f>
        <v>23.065999999999999</v>
      </c>
      <c r="G129" s="6">
        <f ca="1">INDEX(Q$4:Q$171,$W124,1)</f>
        <v>-1.258</v>
      </c>
      <c r="H129" s="6">
        <f ca="1">INDEX(R$4:R$171,$W124,1)</f>
        <v>151.63900000000001</v>
      </c>
      <c r="I129" s="6">
        <f ca="1">INDEX(S$4:S$171,$W124,1)</f>
        <v>-1.871</v>
      </c>
      <c r="J129" s="6">
        <f ca="1">INDEX(T$4:T$171,$W124,1)</f>
        <v>-3.0470000000000002</v>
      </c>
      <c r="AD129" s="49"/>
      <c r="AF129" s="69" t="s">
        <v>146</v>
      </c>
      <c r="AG129" s="70">
        <f>1+AI134</f>
        <v>1.0105445395201129</v>
      </c>
      <c r="BG129" s="49"/>
    </row>
    <row r="130" spans="1:59" x14ac:dyDescent="0.25">
      <c r="D130" s="5" t="s">
        <v>85</v>
      </c>
      <c r="E130" s="6">
        <f t="shared" ref="E130:J130" ca="1" si="102">INDEX(E$4:E$171,$W124,1)</f>
        <v>-7.24</v>
      </c>
      <c r="F130" s="6">
        <f t="shared" ca="1" si="102"/>
        <v>-5.9329999999999998</v>
      </c>
      <c r="G130" s="6">
        <f t="shared" ca="1" si="102"/>
        <v>95.183000000000007</v>
      </c>
      <c r="H130" s="6">
        <f t="shared" ca="1" si="102"/>
        <v>2.6909999999999998</v>
      </c>
      <c r="I130" s="6">
        <f t="shared" ca="1" si="102"/>
        <v>-4.6059999999999999</v>
      </c>
      <c r="J130" s="6">
        <f t="shared" ca="1" si="102"/>
        <v>-7.4930000000000003</v>
      </c>
      <c r="AD130" s="49"/>
      <c r="BG130" s="49"/>
    </row>
    <row r="131" spans="1:59" ht="18" x14ac:dyDescent="0.35">
      <c r="D131" s="5" t="s">
        <v>86</v>
      </c>
      <c r="E131" s="6">
        <f t="shared" ref="E131:J131" ca="1" si="103">INDEX(O$4:O$171,$W124+2,1)</f>
        <v>19.202000000000002</v>
      </c>
      <c r="F131" s="6">
        <f t="shared" ca="1" si="103"/>
        <v>13.351000000000001</v>
      </c>
      <c r="G131" s="6">
        <f t="shared" ca="1" si="103"/>
        <v>-0.71699999999999997</v>
      </c>
      <c r="H131" s="6">
        <f t="shared" ca="1" si="103"/>
        <v>84.311000000000007</v>
      </c>
      <c r="I131" s="6">
        <f t="shared" ca="1" si="103"/>
        <v>-1.091</v>
      </c>
      <c r="J131" s="6">
        <f t="shared" ca="1" si="103"/>
        <v>-1.7749999999999999</v>
      </c>
      <c r="AD131" s="49"/>
      <c r="AF131" s="69" t="s">
        <v>147</v>
      </c>
      <c r="AG131" s="6">
        <f>AO11/($F$125*$F$124)</f>
        <v>0.27213341666666663</v>
      </c>
      <c r="AH131" s="69" t="s">
        <v>149</v>
      </c>
      <c r="AI131" s="70">
        <f>AG131/$AG$40</f>
        <v>1.9204898847330037E-2</v>
      </c>
      <c r="BG131" s="49"/>
    </row>
    <row r="132" spans="1:59" x14ac:dyDescent="0.25">
      <c r="D132" s="5" t="s">
        <v>87</v>
      </c>
      <c r="E132" s="6">
        <f t="shared" ref="E132:J132" ca="1" si="104">INDEX(E$4:E$171,$W124+2,1)</f>
        <v>-4.4930000000000003</v>
      </c>
      <c r="F132" s="6">
        <f t="shared" ca="1" si="104"/>
        <v>-3.6589999999999998</v>
      </c>
      <c r="G132" s="6">
        <f t="shared" ca="1" si="104"/>
        <v>59.162999999999997</v>
      </c>
      <c r="H132" s="6">
        <f t="shared" ca="1" si="104"/>
        <v>1.681</v>
      </c>
      <c r="I132" s="6">
        <f t="shared" ca="1" si="104"/>
        <v>-2.867</v>
      </c>
      <c r="J132" s="6">
        <f t="shared" ca="1" si="104"/>
        <v>-4.6639999999999997</v>
      </c>
      <c r="M132" t="s">
        <v>88</v>
      </c>
      <c r="AD132" s="49"/>
      <c r="AG132" s="6">
        <f t="shared" ref="AG132:AG134" si="105">AO12/($F$125*$F$124)</f>
        <v>0.17838825</v>
      </c>
      <c r="AI132" s="70">
        <f>AG132/$AG$40</f>
        <v>1.2589149611856034E-2</v>
      </c>
      <c r="BG132" s="49"/>
    </row>
    <row r="133" spans="1:59" x14ac:dyDescent="0.25">
      <c r="D133" s="5" t="s">
        <v>11</v>
      </c>
      <c r="E133" s="6">
        <f t="shared" ref="E133:J133" ca="1" si="106">INDEX(Y$4:Y$171,$W124+3,1)</f>
        <v>-827.07799999999997</v>
      </c>
      <c r="F133" s="6">
        <f t="shared" ca="1" si="106"/>
        <v>-540.62599999999998</v>
      </c>
      <c r="G133" s="6">
        <f t="shared" ca="1" si="106"/>
        <v>-58.562000000000005</v>
      </c>
      <c r="H133" s="6">
        <f t="shared" ca="1" si="106"/>
        <v>-154.75199999999998</v>
      </c>
      <c r="I133" s="6">
        <f t="shared" ca="1" si="106"/>
        <v>5.0489999999999995</v>
      </c>
      <c r="J133" s="6">
        <f t="shared" ca="1" si="106"/>
        <v>8.1920000000000002</v>
      </c>
      <c r="K133" s="6">
        <f ca="1">L133*1.3</f>
        <v>-37.244999999999997</v>
      </c>
      <c r="L133" s="26">
        <f ca="1">-F124*F125*(M126-(M124+M125))*25/1000000*1+L85</f>
        <v>-28.65</v>
      </c>
      <c r="M133" t="s">
        <v>89</v>
      </c>
      <c r="AD133" s="49"/>
      <c r="AG133" s="6">
        <f t="shared" si="105"/>
        <v>0.30110554166666664</v>
      </c>
      <c r="AI133" s="70">
        <f>AG133/$AG$40</f>
        <v>2.1249508939073156E-2</v>
      </c>
      <c r="BG133" s="49"/>
    </row>
    <row r="134" spans="1:59" x14ac:dyDescent="0.25">
      <c r="AD134" s="49"/>
      <c r="AG134" s="6">
        <f t="shared" si="105"/>
        <v>0.14941612500000001</v>
      </c>
      <c r="AI134" s="70">
        <f>AG134/$AG$40</f>
        <v>1.0544539520112915E-2</v>
      </c>
      <c r="BG134" s="49"/>
    </row>
    <row r="135" spans="1:59" ht="18" x14ac:dyDescent="0.3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F135" s="103" t="s">
        <v>148</v>
      </c>
      <c r="AG135" s="103">
        <f>14.17</f>
        <v>14.17</v>
      </c>
      <c r="BG135" s="49"/>
    </row>
    <row r="136" spans="1:59" x14ac:dyDescent="0.25">
      <c r="D136" s="5" t="s">
        <v>84</v>
      </c>
      <c r="E136" s="6">
        <f t="shared" ref="E136:J136" ca="1" si="107">INDEX(O$4:O$171,$W124+1,1)</f>
        <v>-28.172000000000001</v>
      </c>
      <c r="F136" s="6">
        <f t="shared" ca="1" si="107"/>
        <v>-19.655999999999999</v>
      </c>
      <c r="G136" s="6">
        <f t="shared" ca="1" si="107"/>
        <v>1.1020000000000001</v>
      </c>
      <c r="H136" s="6">
        <f t="shared" ca="1" si="107"/>
        <v>-121.44499999999999</v>
      </c>
      <c r="I136" s="6">
        <f t="shared" ca="1" si="107"/>
        <v>1.62</v>
      </c>
      <c r="J136" s="6">
        <f t="shared" ca="1" si="107"/>
        <v>2.633</v>
      </c>
      <c r="AD136" s="49"/>
      <c r="BG136" s="49"/>
    </row>
    <row r="137" spans="1:59" x14ac:dyDescent="0.25">
      <c r="D137" s="5" t="s">
        <v>85</v>
      </c>
      <c r="E137" s="6">
        <f t="shared" ref="E137:J137" ca="1" si="108">INDEX(E$4:E$171,$W124+1,1)</f>
        <v>7.1369999999999996</v>
      </c>
      <c r="F137" s="6">
        <f t="shared" ca="1" si="108"/>
        <v>5.7750000000000004</v>
      </c>
      <c r="G137" s="6">
        <f t="shared" ca="1" si="108"/>
        <v>-94.141000000000005</v>
      </c>
      <c r="H137" s="6">
        <f t="shared" ca="1" si="108"/>
        <v>-2.6880000000000002</v>
      </c>
      <c r="I137" s="6">
        <f t="shared" ca="1" si="108"/>
        <v>4.569</v>
      </c>
      <c r="J137" s="6">
        <f t="shared" ca="1" si="108"/>
        <v>7.4320000000000004</v>
      </c>
      <c r="AD137" s="49"/>
      <c r="AF137" s="103" t="s">
        <v>150</v>
      </c>
      <c r="AG137">
        <f ca="1">(0.5*14.17*F124*0.9*(F125-F126))/(2*AK12*10)+SQRT(((0.5*14.17*F124*0.9*(F125-F126))/(2*AK12*10))^2 -1)</f>
        <v>2.8411724471256226</v>
      </c>
      <c r="BG137" s="49"/>
    </row>
    <row r="138" spans="1:59" x14ac:dyDescent="0.25">
      <c r="D138" s="5" t="s">
        <v>86</v>
      </c>
      <c r="E138" s="6">
        <f ca="1">E131</f>
        <v>19.202000000000002</v>
      </c>
      <c r="F138" s="6">
        <f t="shared" ref="F138:J140" ca="1" si="109">F131</f>
        <v>13.351000000000001</v>
      </c>
      <c r="G138" s="6">
        <f t="shared" ca="1" si="109"/>
        <v>-0.71699999999999997</v>
      </c>
      <c r="H138" s="6">
        <f t="shared" ca="1" si="109"/>
        <v>84.311000000000007</v>
      </c>
      <c r="I138" s="6">
        <f t="shared" ca="1" si="109"/>
        <v>-1.091</v>
      </c>
      <c r="J138" s="6">
        <f t="shared" ca="1" si="109"/>
        <v>-1.7749999999999999</v>
      </c>
      <c r="AD138" s="49"/>
      <c r="BG138" s="49"/>
    </row>
    <row r="139" spans="1:59" x14ac:dyDescent="0.25">
      <c r="D139" s="5" t="s">
        <v>87</v>
      </c>
      <c r="E139" s="6">
        <f ca="1">E132</f>
        <v>-4.4930000000000003</v>
      </c>
      <c r="F139" s="6">
        <f t="shared" ca="1" si="109"/>
        <v>-3.6589999999999998</v>
      </c>
      <c r="G139" s="6">
        <f t="shared" ca="1" si="109"/>
        <v>59.162999999999997</v>
      </c>
      <c r="H139" s="6">
        <f t="shared" ca="1" si="109"/>
        <v>1.681</v>
      </c>
      <c r="I139" s="6">
        <f t="shared" ca="1" si="109"/>
        <v>-2.867</v>
      </c>
      <c r="J139" s="6">
        <f t="shared" ca="1" si="109"/>
        <v>-4.6639999999999997</v>
      </c>
      <c r="AD139" s="49"/>
      <c r="BG139" s="49"/>
    </row>
    <row r="140" spans="1:59" x14ac:dyDescent="0.25">
      <c r="D140" s="5" t="s">
        <v>11</v>
      </c>
      <c r="E140" s="6">
        <f ca="1">E133</f>
        <v>-827.07799999999997</v>
      </c>
      <c r="F140" s="6">
        <f t="shared" ca="1" si="109"/>
        <v>-540.62599999999998</v>
      </c>
      <c r="G140" s="6">
        <f t="shared" ca="1" si="109"/>
        <v>-58.562000000000005</v>
      </c>
      <c r="H140" s="6">
        <f t="shared" ca="1" si="109"/>
        <v>-154.75199999999998</v>
      </c>
      <c r="I140" s="6">
        <f t="shared" ca="1" si="109"/>
        <v>5.0489999999999995</v>
      </c>
      <c r="J140" s="6">
        <f t="shared" ca="1" si="109"/>
        <v>8.1920000000000002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  <c r="BG140" s="49"/>
    </row>
    <row r="141" spans="1:59" x14ac:dyDescent="0.25">
      <c r="AD141" s="49"/>
      <c r="BG141" s="49"/>
    </row>
    <row r="142" spans="1:59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  <c r="BG142" s="49"/>
    </row>
    <row r="143" spans="1:59" x14ac:dyDescent="0.25">
      <c r="A143" s="27"/>
      <c r="B143" s="27"/>
      <c r="C143" s="27"/>
      <c r="D143" s="29" t="s">
        <v>84</v>
      </c>
      <c r="E143" s="31">
        <f ca="1">E129-(E129-E136)/$M126*$M124</f>
        <v>26.552453125000003</v>
      </c>
      <c r="F143" s="31">
        <f t="shared" ref="F143" ca="1" si="110">F129-(F129-F136)/$M126*$M124</f>
        <v>18.393281250000001</v>
      </c>
      <c r="G143" s="31">
        <f ca="1">G129-(G129-G136)/$M126*$M124</f>
        <v>-0.99987499999999996</v>
      </c>
      <c r="H143" s="31">
        <f t="shared" ref="H143:J143" ca="1" si="111">H129-(H129-H136)/$M126*$M124</f>
        <v>121.77043750000001</v>
      </c>
      <c r="I143" s="31">
        <f t="shared" ca="1" si="111"/>
        <v>-1.489171875</v>
      </c>
      <c r="J143" s="31">
        <f t="shared" ca="1" si="111"/>
        <v>-2.4257500000000003</v>
      </c>
      <c r="K143" s="31">
        <f ca="1">(ABS(G143)+ABS(I143))*SIGN(G143)</f>
        <v>-2.4890468750000001</v>
      </c>
      <c r="L143" s="31">
        <f ca="1">(ABS(H143)+ABS(J143))*SIGN(H143)</f>
        <v>124.19618750000001</v>
      </c>
      <c r="M143" s="31">
        <f ca="1">(ABS(K143)+0.3*ABS(L143))*SIGN(K143)</f>
        <v>-39.747903125000001</v>
      </c>
      <c r="N143" s="31">
        <f t="shared" ref="N143:N147" ca="1" si="112">(ABS(L143)+0.3*ABS(K143))*SIGN(L143)</f>
        <v>124.94290156250001</v>
      </c>
      <c r="O143" s="31">
        <f ca="1">F143+M143</f>
        <v>-21.354621874999999</v>
      </c>
      <c r="P143" s="31">
        <f ca="1">F143-M143</f>
        <v>58.141184375000002</v>
      </c>
      <c r="Q143" s="31">
        <f ca="1">F143+N143</f>
        <v>143.3361828125</v>
      </c>
      <c r="R143" s="31">
        <f ca="1">F143-N143</f>
        <v>-106.54962031250001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  <c r="BG143" s="49"/>
    </row>
    <row r="144" spans="1:59" x14ac:dyDescent="0.25">
      <c r="A144" s="27"/>
      <c r="B144" s="27"/>
      <c r="C144" s="27"/>
      <c r="D144" s="29" t="s">
        <v>85</v>
      </c>
      <c r="E144" s="31">
        <f ca="1">E130-(E130-E137)/$M126*$M124</f>
        <v>-5.6675156250000001</v>
      </c>
      <c r="F144" s="31">
        <f t="shared" ref="F144" ca="1" si="113">F130-(F130-F137)/$M126*$M124</f>
        <v>-4.6524374999999996</v>
      </c>
      <c r="G144" s="31">
        <f ca="1">G130-(G130-G137)/$M126*$M124</f>
        <v>74.475687500000006</v>
      </c>
      <c r="H144" s="31">
        <f t="shared" ref="H144:J144" ca="1" si="114">H130-(H130-H137)/$M126*$M124</f>
        <v>2.102671875</v>
      </c>
      <c r="I144" s="31">
        <f t="shared" ca="1" si="114"/>
        <v>-3.6024843749999995</v>
      </c>
      <c r="J144" s="31">
        <f t="shared" ca="1" si="114"/>
        <v>-5.860578125</v>
      </c>
      <c r="K144" s="31">
        <f t="shared" ref="K144:L147" ca="1" si="115">(ABS(G144)+ABS(I144))*SIGN(G144)</f>
        <v>78.07817187500001</v>
      </c>
      <c r="L144" s="31">
        <f t="shared" ca="1" si="115"/>
        <v>7.9632500000000004</v>
      </c>
      <c r="M144" s="31">
        <f t="shared" ref="M144:M147" ca="1" si="116">(ABS(K144)+0.3*ABS(L144))*SIGN(K144)</f>
        <v>80.467146875000012</v>
      </c>
      <c r="N144" s="31">
        <f t="shared" ca="1" si="112"/>
        <v>31.386701562500001</v>
      </c>
      <c r="O144" s="31">
        <f t="shared" ref="O144:O146" ca="1" si="117">F144+M144</f>
        <v>75.814709375000007</v>
      </c>
      <c r="P144" s="31">
        <f t="shared" ref="P144:P146" ca="1" si="118">F144-M144</f>
        <v>-85.119584375000017</v>
      </c>
      <c r="Q144" s="31">
        <f t="shared" ref="Q144:Q146" ca="1" si="119">F144+N144</f>
        <v>26.734264062500003</v>
      </c>
      <c r="R144" s="31">
        <f t="shared" ref="R144:R146" ca="1" si="120">F144-N144</f>
        <v>-36.039139062499999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  <c r="BG144" s="49"/>
    </row>
    <row r="145" spans="1:59" x14ac:dyDescent="0.25">
      <c r="A145" s="27"/>
      <c r="B145" s="27"/>
      <c r="C145" s="27"/>
      <c r="D145" s="29" t="s">
        <v>86</v>
      </c>
      <c r="E145" s="31">
        <f ca="1">E131</f>
        <v>19.202000000000002</v>
      </c>
      <c r="F145" s="31">
        <f ca="1">F131</f>
        <v>13.351000000000001</v>
      </c>
      <c r="G145" s="31">
        <f t="shared" ref="G145:J147" ca="1" si="121">G131</f>
        <v>-0.71699999999999997</v>
      </c>
      <c r="H145" s="31">
        <f t="shared" ca="1" si="121"/>
        <v>84.311000000000007</v>
      </c>
      <c r="I145" s="31">
        <f t="shared" ca="1" si="121"/>
        <v>-1.091</v>
      </c>
      <c r="J145" s="31">
        <f t="shared" ca="1" si="121"/>
        <v>-1.7749999999999999</v>
      </c>
      <c r="K145" s="31">
        <f t="shared" ca="1" si="115"/>
        <v>-1.8079999999999998</v>
      </c>
      <c r="L145" s="31">
        <f t="shared" ca="1" si="115"/>
        <v>86.086000000000013</v>
      </c>
      <c r="M145" s="31">
        <f t="shared" ca="1" si="116"/>
        <v>-27.633800000000004</v>
      </c>
      <c r="N145" s="31">
        <f t="shared" ca="1" si="112"/>
        <v>86.628400000000013</v>
      </c>
      <c r="O145" s="31">
        <f t="shared" ca="1" si="117"/>
        <v>-14.282800000000003</v>
      </c>
      <c r="P145" s="31">
        <f t="shared" ca="1" si="118"/>
        <v>40.984800000000007</v>
      </c>
      <c r="Q145" s="31">
        <f t="shared" ca="1" si="119"/>
        <v>99.979400000000012</v>
      </c>
      <c r="R145" s="31">
        <f t="shared" ca="1" si="120"/>
        <v>-73.277400000000014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  <c r="BG145" s="49"/>
    </row>
    <row r="146" spans="1:59" x14ac:dyDescent="0.25">
      <c r="A146" s="27"/>
      <c r="B146" s="27"/>
      <c r="C146" s="27"/>
      <c r="D146" s="29" t="s">
        <v>87</v>
      </c>
      <c r="E146" s="31">
        <f ca="1">E132</f>
        <v>-4.4930000000000003</v>
      </c>
      <c r="F146" s="31">
        <f ca="1">F132</f>
        <v>-3.6589999999999998</v>
      </c>
      <c r="G146" s="31">
        <f t="shared" ca="1" si="121"/>
        <v>59.162999999999997</v>
      </c>
      <c r="H146" s="31">
        <f t="shared" ca="1" si="121"/>
        <v>1.681</v>
      </c>
      <c r="I146" s="31">
        <f t="shared" ca="1" si="121"/>
        <v>-2.867</v>
      </c>
      <c r="J146" s="31">
        <f t="shared" ca="1" si="121"/>
        <v>-4.6639999999999997</v>
      </c>
      <c r="K146" s="31">
        <f t="shared" ca="1" si="115"/>
        <v>62.029999999999994</v>
      </c>
      <c r="L146" s="31">
        <f t="shared" ca="1" si="115"/>
        <v>6.3449999999999998</v>
      </c>
      <c r="M146" s="31">
        <f t="shared" ca="1" si="116"/>
        <v>63.933499999999995</v>
      </c>
      <c r="N146" s="31">
        <f t="shared" ca="1" si="112"/>
        <v>24.953999999999997</v>
      </c>
      <c r="O146" s="31">
        <f t="shared" ca="1" si="117"/>
        <v>60.274499999999996</v>
      </c>
      <c r="P146" s="31">
        <f t="shared" ca="1" si="118"/>
        <v>-67.592500000000001</v>
      </c>
      <c r="Q146" s="31">
        <f t="shared" ca="1" si="119"/>
        <v>21.294999999999998</v>
      </c>
      <c r="R146" s="31">
        <f t="shared" ca="1" si="120"/>
        <v>-28.612999999999996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  <c r="BG146" s="49"/>
    </row>
    <row r="147" spans="1:59" x14ac:dyDescent="0.25">
      <c r="A147" s="27"/>
      <c r="B147" s="27"/>
      <c r="C147" s="27"/>
      <c r="D147" s="29" t="s">
        <v>11</v>
      </c>
      <c r="E147" s="31">
        <f ca="1">E133+K133</f>
        <v>-864.32299999999998</v>
      </c>
      <c r="F147" s="31">
        <f ca="1">F133+L133</f>
        <v>-569.27599999999995</v>
      </c>
      <c r="G147" s="31">
        <f t="shared" ca="1" si="121"/>
        <v>-58.562000000000005</v>
      </c>
      <c r="H147" s="31">
        <f t="shared" ca="1" si="121"/>
        <v>-154.75199999999998</v>
      </c>
      <c r="I147" s="31">
        <f t="shared" ca="1" si="121"/>
        <v>5.0489999999999995</v>
      </c>
      <c r="J147" s="31">
        <f t="shared" ca="1" si="121"/>
        <v>8.1920000000000002</v>
      </c>
      <c r="K147" s="31">
        <f t="shared" ca="1" si="115"/>
        <v>-63.611000000000004</v>
      </c>
      <c r="L147" s="31">
        <f t="shared" ca="1" si="115"/>
        <v>-162.94399999999999</v>
      </c>
      <c r="M147" s="31">
        <f t="shared" ca="1" si="116"/>
        <v>-112.49420000000001</v>
      </c>
      <c r="N147" s="31">
        <f t="shared" ca="1" si="112"/>
        <v>-182.0273</v>
      </c>
      <c r="O147" s="31">
        <f ca="1">F147+M147</f>
        <v>-681.77019999999993</v>
      </c>
      <c r="P147" s="31">
        <f ca="1">F147-M147</f>
        <v>-456.78179999999998</v>
      </c>
      <c r="Q147" s="31">
        <f ca="1">F147+N147</f>
        <v>-751.30329999999992</v>
      </c>
      <c r="R147" s="31">
        <f ca="1">F147-N147</f>
        <v>-387.24869999999999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  <c r="BG147" s="49"/>
    </row>
    <row r="148" spans="1:59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  <c r="BG148" s="49"/>
    </row>
    <row r="149" spans="1:59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  <c r="BG149" s="49"/>
    </row>
    <row r="150" spans="1:59" x14ac:dyDescent="0.25">
      <c r="A150" s="27"/>
      <c r="B150" s="27"/>
      <c r="C150" s="27"/>
      <c r="D150" s="29" t="s">
        <v>84</v>
      </c>
      <c r="E150" s="31">
        <f t="shared" ref="E150:F150" ca="1" si="122">E136+(E129-E136)/$M126*$M125</f>
        <v>-21.451453125</v>
      </c>
      <c r="F150" s="31">
        <f t="shared" ca="1" si="122"/>
        <v>-14.983281249999999</v>
      </c>
      <c r="G150" s="31">
        <f ca="1">G136+(G129-G136)/$M126*$M125</f>
        <v>0.84387500000000004</v>
      </c>
      <c r="H150" s="31">
        <f t="shared" ref="H150:J150" ca="1" si="123">H136+(H129-H136)/$M126*$M125</f>
        <v>-91.576437499999997</v>
      </c>
      <c r="I150" s="31">
        <f t="shared" ca="1" si="123"/>
        <v>1.2381718750000001</v>
      </c>
      <c r="J150" s="31">
        <f t="shared" ca="1" si="123"/>
        <v>2.0117500000000001</v>
      </c>
      <c r="K150" s="31">
        <f ca="1">(ABS(G150)+ABS(I150))*SIGN(G150)</f>
        <v>2.0820468750000001</v>
      </c>
      <c r="L150" s="31">
        <f ca="1">(ABS(H150)+ABS(J150))*SIGN(H150)</f>
        <v>-93.588187500000004</v>
      </c>
      <c r="M150" s="31">
        <f t="shared" ref="M150:M154" ca="1" si="124">(ABS(K150)+0.3*ABS(L150))*SIGN(K150)</f>
        <v>30.158503124999999</v>
      </c>
      <c r="N150" s="31">
        <f t="shared" ref="N150:N154" ca="1" si="125">(ABS(L150)+0.3*ABS(K150))*SIGN(L150)</f>
        <v>-94.212801562500005</v>
      </c>
      <c r="O150" s="31">
        <f ca="1">F150+M150</f>
        <v>15.175221875</v>
      </c>
      <c r="P150" s="31">
        <f ca="1">F150-M150</f>
        <v>-45.141784375</v>
      </c>
      <c r="Q150" s="31">
        <f ca="1">F150+N150</f>
        <v>-109.19608281250001</v>
      </c>
      <c r="R150" s="31">
        <f ca="1">F150-N150</f>
        <v>79.2295203125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  <c r="BG150" s="49"/>
    </row>
    <row r="151" spans="1:59" x14ac:dyDescent="0.25">
      <c r="A151" s="27"/>
      <c r="B151" s="27"/>
      <c r="C151" s="27"/>
      <c r="D151" s="29" t="s">
        <v>85</v>
      </c>
      <c r="E151" s="31">
        <f t="shared" ref="E151:F151" ca="1" si="126">E137+(E130-E137)/$M126*$M125</f>
        <v>5.5645156249999994</v>
      </c>
      <c r="F151" s="31">
        <f t="shared" ca="1" si="126"/>
        <v>4.4944375000000001</v>
      </c>
      <c r="G151" s="31">
        <f ca="1">G137+(G130-G137)/$M126*$M125</f>
        <v>-73.433687500000005</v>
      </c>
      <c r="H151" s="31">
        <f t="shared" ref="H151:J151" ca="1" si="127">H137+(H130-H137)/$M126*$M125</f>
        <v>-2.0996718750000003</v>
      </c>
      <c r="I151" s="31">
        <f t="shared" ca="1" si="127"/>
        <v>3.5654843749999996</v>
      </c>
      <c r="J151" s="31">
        <f t="shared" ca="1" si="127"/>
        <v>5.799578125</v>
      </c>
      <c r="K151" s="31">
        <f t="shared" ref="K151:L154" ca="1" si="128">(ABS(G151)+ABS(I151))*SIGN(G151)</f>
        <v>-76.999171875000002</v>
      </c>
      <c r="L151" s="31">
        <f t="shared" ca="1" si="128"/>
        <v>-7.8992500000000003</v>
      </c>
      <c r="M151" s="31">
        <f t="shared" ca="1" si="124"/>
        <v>-79.368946875000006</v>
      </c>
      <c r="N151" s="31">
        <f t="shared" ca="1" si="125"/>
        <v>-30.999001562499998</v>
      </c>
      <c r="O151" s="31">
        <f t="shared" ref="O151:O153" ca="1" si="129">F151+M151</f>
        <v>-74.874509375000002</v>
      </c>
      <c r="P151" s="31">
        <f t="shared" ref="P151:P153" ca="1" si="130">F151-M151</f>
        <v>83.86338437500001</v>
      </c>
      <c r="Q151" s="31">
        <f t="shared" ref="Q151:Q153" ca="1" si="131">F151+N151</f>
        <v>-26.504564062499998</v>
      </c>
      <c r="R151" s="31">
        <f t="shared" ref="R151:R153" ca="1" si="132">F151-N151</f>
        <v>35.493439062500002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  <c r="BG151" s="49"/>
    </row>
    <row r="152" spans="1:59" x14ac:dyDescent="0.25">
      <c r="A152" s="27"/>
      <c r="B152" s="27"/>
      <c r="C152" s="27"/>
      <c r="D152" s="29" t="s">
        <v>86</v>
      </c>
      <c r="E152" s="31">
        <f ca="1">E145</f>
        <v>19.202000000000002</v>
      </c>
      <c r="F152" s="31">
        <f t="shared" ref="F152:J153" ca="1" si="133">F145</f>
        <v>13.351000000000001</v>
      </c>
      <c r="G152" s="31">
        <f t="shared" ca="1" si="133"/>
        <v>-0.71699999999999997</v>
      </c>
      <c r="H152" s="31">
        <f t="shared" ca="1" si="133"/>
        <v>84.311000000000007</v>
      </c>
      <c r="I152" s="31">
        <f t="shared" ca="1" si="133"/>
        <v>-1.091</v>
      </c>
      <c r="J152" s="31">
        <f t="shared" ca="1" si="133"/>
        <v>-1.7749999999999999</v>
      </c>
      <c r="K152" s="31">
        <f t="shared" ca="1" si="128"/>
        <v>-1.8079999999999998</v>
      </c>
      <c r="L152" s="31">
        <f t="shared" ca="1" si="128"/>
        <v>86.086000000000013</v>
      </c>
      <c r="M152" s="31">
        <f t="shared" ca="1" si="124"/>
        <v>-27.633800000000004</v>
      </c>
      <c r="N152" s="31">
        <f t="shared" ca="1" si="125"/>
        <v>86.628400000000013</v>
      </c>
      <c r="O152" s="31">
        <f t="shared" ca="1" si="129"/>
        <v>-14.282800000000003</v>
      </c>
      <c r="P152" s="31">
        <f t="shared" ca="1" si="130"/>
        <v>40.984800000000007</v>
      </c>
      <c r="Q152" s="31">
        <f t="shared" ca="1" si="131"/>
        <v>99.979400000000012</v>
      </c>
      <c r="R152" s="31">
        <f t="shared" ca="1" si="132"/>
        <v>-73.277400000000014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  <c r="BG152" s="49"/>
    </row>
    <row r="153" spans="1:59" x14ac:dyDescent="0.25">
      <c r="A153" s="27"/>
      <c r="B153" s="27"/>
      <c r="C153" s="27"/>
      <c r="D153" s="29" t="s">
        <v>87</v>
      </c>
      <c r="E153" s="31">
        <f ca="1">E146</f>
        <v>-4.4930000000000003</v>
      </c>
      <c r="F153" s="31">
        <f t="shared" ca="1" si="133"/>
        <v>-3.6589999999999998</v>
      </c>
      <c r="G153" s="31">
        <f t="shared" ca="1" si="133"/>
        <v>59.162999999999997</v>
      </c>
      <c r="H153" s="31">
        <f t="shared" ca="1" si="133"/>
        <v>1.681</v>
      </c>
      <c r="I153" s="31">
        <f t="shared" ca="1" si="133"/>
        <v>-2.867</v>
      </c>
      <c r="J153" s="31">
        <f t="shared" ca="1" si="133"/>
        <v>-4.6639999999999997</v>
      </c>
      <c r="K153" s="31">
        <f t="shared" ca="1" si="128"/>
        <v>62.029999999999994</v>
      </c>
      <c r="L153" s="31">
        <f t="shared" ca="1" si="128"/>
        <v>6.3449999999999998</v>
      </c>
      <c r="M153" s="31">
        <f t="shared" ca="1" si="124"/>
        <v>63.933499999999995</v>
      </c>
      <c r="N153" s="31">
        <f t="shared" ca="1" si="125"/>
        <v>24.953999999999997</v>
      </c>
      <c r="O153" s="31">
        <f t="shared" ca="1" si="129"/>
        <v>60.274499999999996</v>
      </c>
      <c r="P153" s="31">
        <f t="shared" ca="1" si="130"/>
        <v>-67.592500000000001</v>
      </c>
      <c r="Q153" s="31">
        <f t="shared" ca="1" si="131"/>
        <v>21.294999999999998</v>
      </c>
      <c r="R153" s="31">
        <f t="shared" ca="1" si="132"/>
        <v>-28.612999999999996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  <c r="BG153" s="49"/>
    </row>
    <row r="154" spans="1:59" x14ac:dyDescent="0.25">
      <c r="A154" s="27"/>
      <c r="B154" s="27"/>
      <c r="C154" s="27"/>
      <c r="D154" s="29" t="s">
        <v>11</v>
      </c>
      <c r="E154" s="31">
        <f ca="1">E140+K140</f>
        <v>-881.58050000000003</v>
      </c>
      <c r="F154" s="31">
        <f ca="1">F140+L140</f>
        <v>-582.55099999999993</v>
      </c>
      <c r="G154" s="31">
        <f t="shared" ref="G154:J154" ca="1" si="134">G140</f>
        <v>-58.562000000000005</v>
      </c>
      <c r="H154" s="31">
        <f t="shared" ca="1" si="134"/>
        <v>-154.75199999999998</v>
      </c>
      <c r="I154" s="31">
        <f t="shared" ca="1" si="134"/>
        <v>5.0489999999999995</v>
      </c>
      <c r="J154" s="31">
        <f t="shared" ca="1" si="134"/>
        <v>8.1920000000000002</v>
      </c>
      <c r="K154" s="31">
        <f t="shared" ca="1" si="128"/>
        <v>-63.611000000000004</v>
      </c>
      <c r="L154" s="31">
        <f t="shared" ca="1" si="128"/>
        <v>-162.94399999999999</v>
      </c>
      <c r="M154" s="31">
        <f t="shared" ca="1" si="124"/>
        <v>-112.49420000000001</v>
      </c>
      <c r="N154" s="31">
        <f t="shared" ca="1" si="125"/>
        <v>-182.0273</v>
      </c>
      <c r="O154" s="31">
        <f ca="1">F154+M154</f>
        <v>-695.04519999999991</v>
      </c>
      <c r="P154" s="31">
        <f ca="1">F154-M154</f>
        <v>-470.05679999999995</v>
      </c>
      <c r="Q154" s="31">
        <f ca="1">F154+N154</f>
        <v>-764.5782999999999</v>
      </c>
      <c r="R154" s="31">
        <f ca="1">F154-N154</f>
        <v>-400.52369999999996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  <c r="BG154" s="49"/>
    </row>
    <row r="155" spans="1:59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  <c r="BG155" s="49"/>
    </row>
    <row r="156" spans="1:59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  <c r="BG156" s="49"/>
    </row>
    <row r="157" spans="1:59" x14ac:dyDescent="0.25">
      <c r="A157" s="5">
        <f ca="1">B124</f>
        <v>17</v>
      </c>
      <c r="D157" s="5" t="s">
        <v>84</v>
      </c>
      <c r="E157" s="34">
        <f ca="1">E143</f>
        <v>26.552453125000003</v>
      </c>
      <c r="F157" s="6">
        <f t="shared" ref="F157:I158" ca="1" si="135">O143</f>
        <v>-21.354621874999999</v>
      </c>
      <c r="G157" s="6">
        <f t="shared" ca="1" si="135"/>
        <v>58.141184375000002</v>
      </c>
      <c r="H157" s="35">
        <f t="shared" ca="1" si="135"/>
        <v>143.3361828125</v>
      </c>
      <c r="I157" s="35">
        <f t="shared" ca="1" si="135"/>
        <v>-106.54962031250001</v>
      </c>
      <c r="J157" s="6">
        <f>INDEX($N$275:$N$286,MATCH(A159,$L$275:$L$286,-1),1)</f>
        <v>161.38866695652339</v>
      </c>
      <c r="K157" s="34">
        <f ca="1">MAX(ABS(F157),IF(J157="---",0,0.3*J157))</f>
        <v>48.416600086957018</v>
      </c>
      <c r="L157" s="34">
        <f ca="1">MAX(ABS(G157),IF(J157="---",0,0.3*J157))</f>
        <v>58.141184375000002</v>
      </c>
      <c r="M157" s="34">
        <f ca="1">MAX(ABS(H157),J157)</f>
        <v>161.38866695652339</v>
      </c>
      <c r="N157" s="34">
        <f ca="1">MAX(ABS(I157),J157)</f>
        <v>161.38866695652339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6">MAX(L157-$Z125*(1-((0.48*$Z124+L159)/(0.48*$Z124))^2),0)/(($F125-2*$F126)*$O$2)*1000</f>
        <v>0</v>
      </c>
      <c r="S157" s="36">
        <f t="shared" ca="1" si="136"/>
        <v>0</v>
      </c>
      <c r="T157" s="36">
        <f ca="1">MAX(N157-$Z125*(1-((0.48*$Z124+N159)/(0.48*$Z124))^2),0)/(($F125-2*$F126)*$O$2)*1000</f>
        <v>0.88261891566607142</v>
      </c>
      <c r="U157" s="34">
        <f ca="1">MAX(P157:T157)</f>
        <v>0.88261891566607142</v>
      </c>
      <c r="V157" s="26">
        <v>9.42</v>
      </c>
      <c r="W157" s="7">
        <f>2*V157*$O$2/10</f>
        <v>737.21739130434787</v>
      </c>
      <c r="X157" s="6">
        <f>W157*(F125-2*F126)/200</f>
        <v>265.39826086956526</v>
      </c>
      <c r="Y157" s="5"/>
      <c r="Z157" s="16"/>
      <c r="AD157" s="49"/>
      <c r="BG157" s="49"/>
    </row>
    <row r="158" spans="1:59" x14ac:dyDescent="0.25">
      <c r="A158" s="29" t="s">
        <v>67</v>
      </c>
      <c r="D158" s="5" t="s">
        <v>85</v>
      </c>
      <c r="E158" s="34">
        <f ca="1">E144</f>
        <v>-5.6675156250000001</v>
      </c>
      <c r="F158" s="35">
        <f t="shared" ca="1" si="135"/>
        <v>75.814709375000007</v>
      </c>
      <c r="G158" s="35">
        <f t="shared" ca="1" si="135"/>
        <v>-85.119584375000017</v>
      </c>
      <c r="H158" s="6">
        <f t="shared" ca="1" si="135"/>
        <v>26.734264062500003</v>
      </c>
      <c r="I158" s="6">
        <f t="shared" ca="1" si="135"/>
        <v>-36.039139062499999</v>
      </c>
      <c r="J158" s="6">
        <f>INDEX($O$275:$O$286,MATCH(A159,$L$275:$L$286,-1),1)</f>
        <v>135.50164108114924</v>
      </c>
      <c r="K158" s="34">
        <f ca="1">MAX(ABS(F158),J158)</f>
        <v>135.50164108114924</v>
      </c>
      <c r="L158" s="34">
        <f ca="1">MAX(ABS(G158),J158)</f>
        <v>135.50164108114924</v>
      </c>
      <c r="M158" s="34">
        <f ca="1">MAX(ABS(H158),IF(J158="---",0,0.3*J158))</f>
        <v>40.650492324344775</v>
      </c>
      <c r="N158" s="34">
        <f ca="1">MAX(ABS(I158),IF(J158="---",0,0.3*J158))</f>
        <v>40.650492324344775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6.3420632805254966</v>
      </c>
      <c r="R158" s="36">
        <f t="shared" ref="R158:T158" ca="1" si="137">MAX(L158-$Z126*(1-((0.48*$Z124+L159)/(0.48*$Z124))^2),0)/(($F124-2*$F126)*$O$2)*1000</f>
        <v>8.8948490264204754</v>
      </c>
      <c r="S158" s="36">
        <f t="shared" ca="1" si="137"/>
        <v>0</v>
      </c>
      <c r="T158" s="36">
        <f t="shared" ca="1" si="137"/>
        <v>0</v>
      </c>
      <c r="U158" s="34">
        <f ca="1">MAX(P158:T158)</f>
        <v>8.8948490264204754</v>
      </c>
      <c r="V158" s="26">
        <v>9.36</v>
      </c>
      <c r="W158" s="7">
        <f>2*V158*$O$2/10</f>
        <v>732.52173913043475</v>
      </c>
      <c r="X158" s="6">
        <f>W158*(F124-2*F126)/200</f>
        <v>80.577391304347827</v>
      </c>
      <c r="Y158" s="5"/>
      <c r="Z158" s="16"/>
      <c r="AD158" s="49"/>
      <c r="BG158" s="49"/>
    </row>
    <row r="159" spans="1:59" x14ac:dyDescent="0.25">
      <c r="A159" s="5">
        <f>B125</f>
        <v>3</v>
      </c>
      <c r="D159" s="5" t="s">
        <v>11</v>
      </c>
      <c r="E159" s="37">
        <f ca="1">E147</f>
        <v>-864.32299999999998</v>
      </c>
      <c r="F159" s="7">
        <f ca="1">O147</f>
        <v>-681.77019999999993</v>
      </c>
      <c r="G159" s="7">
        <f ca="1">P147</f>
        <v>-456.78179999999998</v>
      </c>
      <c r="H159" s="7">
        <f ca="1">Q147</f>
        <v>-751.30329999999992</v>
      </c>
      <c r="I159" s="7">
        <f ca="1">R147</f>
        <v>-387.24869999999999</v>
      </c>
      <c r="K159" s="34">
        <f ca="1">F159</f>
        <v>-681.77019999999993</v>
      </c>
      <c r="L159" s="34">
        <f t="shared" ref="L159:N159" ca="1" si="138">G159</f>
        <v>-456.78179999999998</v>
      </c>
      <c r="M159" s="34">
        <f t="shared" ca="1" si="138"/>
        <v>-751.30329999999992</v>
      </c>
      <c r="N159" s="34">
        <f t="shared" ca="1" si="138"/>
        <v>-387.24869999999999</v>
      </c>
      <c r="AD159" s="49"/>
      <c r="BG159" s="49"/>
    </row>
    <row r="160" spans="1:59" x14ac:dyDescent="0.25">
      <c r="D160" s="15" t="s">
        <v>105</v>
      </c>
      <c r="E160" s="6">
        <f ca="1">($Z125+$X157)*(1-ABS((0.48*$Z124+E159)/(0.48*$Z124+$W157))^(1+1/(1+$W157/$Z124)))</f>
        <v>515.84741941844061</v>
      </c>
      <c r="K160" s="6">
        <f t="shared" ref="K160:N160" ca="1" si="139">($Z125+$X157)*(1-ABS((0.48*$Z124+K159)/(0.48*$Z124+$W157))^(1+1/(1+$W157/$Z124)))</f>
        <v>479.77109448454593</v>
      </c>
      <c r="L160" s="6">
        <f t="shared" ca="1" si="139"/>
        <v>426.80819439855503</v>
      </c>
      <c r="M160" s="6">
        <f t="shared" ca="1" si="139"/>
        <v>494.25449340901417</v>
      </c>
      <c r="N160" s="6">
        <f t="shared" ca="1" si="139"/>
        <v>408.59315713177108</v>
      </c>
      <c r="AD160" s="49"/>
      <c r="BG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176.8605876514232</v>
      </c>
      <c r="K161" s="6">
        <f t="shared" ref="K161:N161" ca="1" si="140">($Z126+$X158)*(1-ABS((0.48*$Z124+K159)/(0.48*$Z124+$W158))^(1+1/(1+$W158/$Z124)))</f>
        <v>164.44754278840111</v>
      </c>
      <c r="L161" s="6">
        <f t="shared" ca="1" si="140"/>
        <v>146.22058788062736</v>
      </c>
      <c r="M161" s="6">
        <f t="shared" ca="1" si="140"/>
        <v>169.43124331165649</v>
      </c>
      <c r="N161" s="6">
        <f t="shared" ca="1" si="140"/>
        <v>139.95120778932443</v>
      </c>
      <c r="AD161" s="49"/>
      <c r="BG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1.7414618296658524E-2</v>
      </c>
      <c r="K162" s="38">
        <f t="shared" ref="K162:N162" ca="1" si="141">ABS(K157/K160)^1.5+ABS(K158/K161)^1.5</f>
        <v>0.78001376947846013</v>
      </c>
      <c r="L162" s="38">
        <f t="shared" ca="1" si="141"/>
        <v>0.94235834448468703</v>
      </c>
      <c r="M162" s="38">
        <f t="shared" ca="1" si="141"/>
        <v>0.30410706115780772</v>
      </c>
      <c r="N162" s="38">
        <f t="shared" ca="1" si="141"/>
        <v>0.40478369145423421</v>
      </c>
      <c r="AD162" s="49"/>
      <c r="BG162" s="49"/>
    </row>
    <row r="163" spans="1:59" x14ac:dyDescent="0.25">
      <c r="AD163" s="49"/>
      <c r="BG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  <c r="BG164" s="49"/>
    </row>
    <row r="165" spans="1:59" x14ac:dyDescent="0.25">
      <c r="D165" s="5" t="s">
        <v>84</v>
      </c>
      <c r="E165" s="34">
        <f ca="1">E150</f>
        <v>-21.451453125</v>
      </c>
      <c r="F165" s="6">
        <f t="shared" ref="F165:I166" ca="1" si="142">O150</f>
        <v>15.175221875</v>
      </c>
      <c r="G165" s="6">
        <f t="shared" ca="1" si="142"/>
        <v>-45.141784375</v>
      </c>
      <c r="H165" s="35">
        <f t="shared" ca="1" si="142"/>
        <v>-109.19608281250001</v>
      </c>
      <c r="I165" s="35">
        <f t="shared" ca="1" si="142"/>
        <v>79.2295203125</v>
      </c>
      <c r="J165" s="6">
        <f>INDEX($N$275:$N$286,MATCH(A159,$L$275:$L$286,-1)+1,1)</f>
        <v>152.61099661701357</v>
      </c>
      <c r="K165" s="34">
        <f ca="1">MAX(ABS(F165),IF(J165="---",0,0.3*J165))</f>
        <v>45.783298985104068</v>
      </c>
      <c r="L165" s="34">
        <f ca="1">MAX(ABS(G165),IF(J165="---",0,0.3*J165))</f>
        <v>45.783298985104068</v>
      </c>
      <c r="M165" s="34">
        <f ca="1">MAX(ABS(H165),J165)</f>
        <v>152.61099661701357</v>
      </c>
      <c r="N165" s="34">
        <f ca="1">MAX(ABS(I165),J165)</f>
        <v>152.61099661701357</v>
      </c>
      <c r="O165" s="13" t="s">
        <v>103</v>
      </c>
      <c r="P165" s="36">
        <f t="shared" ref="P165" ca="1" si="143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0</v>
      </c>
      <c r="T165" s="36">
        <f ca="1">MAX(N165-$Z125*(1-((0.48*$Z124+N167)/(0.48*$Z124))^2),0)/(($F125-2*$F126)*$O$2)*1000</f>
        <v>0.42808169683112041</v>
      </c>
      <c r="U165" s="34">
        <f ca="1">MAX(P165:T165)</f>
        <v>0.42808169683112041</v>
      </c>
      <c r="V165" s="26">
        <v>9.42</v>
      </c>
      <c r="W165" s="7">
        <f>2*V165*$O$2/10</f>
        <v>737.21739130434787</v>
      </c>
      <c r="X165" s="6">
        <f>W165*(F125-2*F126)/200</f>
        <v>265.39826086956526</v>
      </c>
      <c r="AD165" s="49"/>
      <c r="BG165" s="49"/>
    </row>
    <row r="166" spans="1:59" x14ac:dyDescent="0.25">
      <c r="D166" s="5" t="s">
        <v>85</v>
      </c>
      <c r="E166" s="34">
        <f ca="1">E151</f>
        <v>5.5645156249999994</v>
      </c>
      <c r="F166" s="35">
        <f t="shared" ca="1" si="142"/>
        <v>-74.874509375000002</v>
      </c>
      <c r="G166" s="35">
        <f t="shared" ca="1" si="142"/>
        <v>83.86338437500001</v>
      </c>
      <c r="H166" s="6">
        <f t="shared" ca="1" si="142"/>
        <v>-26.504564062499998</v>
      </c>
      <c r="I166" s="6">
        <f t="shared" ca="1" si="142"/>
        <v>35.493439062500002</v>
      </c>
      <c r="J166" s="6">
        <f>INDEX($O$275:$O$286,MATCH(A159,$L$275:$L$286,-1)+1,1)</f>
        <v>107.46873140721918</v>
      </c>
      <c r="K166" s="34">
        <f ca="1">MAX(ABS(F166),J166)</f>
        <v>107.46873140721918</v>
      </c>
      <c r="L166" s="34">
        <f ca="1">MAX(ABS(G166),J166)</f>
        <v>107.46873140721918</v>
      </c>
      <c r="M166" s="34">
        <f ca="1">MAX(ABS(H166),IF(J166="---",0,0.3*J166))</f>
        <v>32.24061942216575</v>
      </c>
      <c r="N166" s="34">
        <f ca="1">MAX(ABS(I166),IF(J166="---",0,0.3*J166))</f>
        <v>35.493439062500002</v>
      </c>
      <c r="O166" s="13" t="s">
        <v>104</v>
      </c>
      <c r="P166" s="36">
        <f t="shared" ref="P166" ca="1" si="144">MAX(E166-$Z126*(1-((0.48*$Z124+E167)/(0.48*$Z124))^2),0)/(($F124-2*$F126)*$O$2)*1000</f>
        <v>0</v>
      </c>
      <c r="Q166" s="36">
        <f ca="1">MAX(K166-$Z126*(1-((0.48*$Z124+K167)/(0.48*$Z124))^2),0)/(($F124-2*$F126)*$O$2)*1000</f>
        <v>2.9519778509532313</v>
      </c>
      <c r="R166" s="36">
        <f ca="1">MAX(L166-$Z126*(1-((0.48*$Z124+L167)/(0.48*$Z124))^2),0)/(($F124-2*$F126)*$O$2)*1000</f>
        <v>5.4728755141694014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5.4728755141694014</v>
      </c>
      <c r="V166" s="26">
        <v>9.36</v>
      </c>
      <c r="W166" s="7">
        <f>2*V166*$O$2/10</f>
        <v>732.52173913043475</v>
      </c>
      <c r="X166" s="6">
        <f>W166*(F124-2*F126)/200</f>
        <v>80.577391304347827</v>
      </c>
      <c r="AD166" s="49"/>
      <c r="BG166" s="49"/>
    </row>
    <row r="167" spans="1:59" x14ac:dyDescent="0.25">
      <c r="D167" s="5" t="s">
        <v>11</v>
      </c>
      <c r="E167" s="37">
        <f ca="1">E154</f>
        <v>-881.58050000000003</v>
      </c>
      <c r="F167" s="7">
        <f ca="1">O154</f>
        <v>-695.04519999999991</v>
      </c>
      <c r="G167" s="7">
        <f ca="1">P154</f>
        <v>-470.05679999999995</v>
      </c>
      <c r="H167" s="7">
        <f ca="1">Q154</f>
        <v>-764.5782999999999</v>
      </c>
      <c r="I167" s="7">
        <f ca="1">R154</f>
        <v>-400.52369999999996</v>
      </c>
      <c r="K167" s="34">
        <f ca="1">F167</f>
        <v>-695.04519999999991</v>
      </c>
      <c r="L167" s="34">
        <f t="shared" ref="L167:N167" ca="1" si="145">G167</f>
        <v>-470.05679999999995</v>
      </c>
      <c r="M167" s="34">
        <f t="shared" ca="1" si="145"/>
        <v>-764.5782999999999</v>
      </c>
      <c r="N167" s="34">
        <f t="shared" ca="1" si="145"/>
        <v>-400.52369999999996</v>
      </c>
      <c r="AD167" s="49"/>
      <c r="BG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518.92917999787448</v>
      </c>
      <c r="K168" s="6">
        <f t="shared" ref="K168:N168" ca="1" si="146">($Z125+$X165)*(1-ABS((0.48*$Z124+K167)/(0.48*$Z124+$W165))^(1+1/(1+$W165/$Z124)))</f>
        <v>482.60594141233173</v>
      </c>
      <c r="L168" s="6">
        <f t="shared" ca="1" si="146"/>
        <v>430.18771184690229</v>
      </c>
      <c r="M168" s="6">
        <f t="shared" ca="1" si="146"/>
        <v>496.91650355478521</v>
      </c>
      <c r="N168" s="6">
        <f t="shared" ca="1" si="146"/>
        <v>412.13707497716962</v>
      </c>
      <c r="AD168" s="49"/>
      <c r="BG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177.92082792815822</v>
      </c>
      <c r="K169" s="6">
        <f t="shared" ref="K169:N169" ca="1" si="147">($Z126+$X166)*(1-ABS((0.48*$Z124+K167)/(0.48*$Z124+$W166))^(1+1/(1+$W166/$Z124)))</f>
        <v>165.42303379606369</v>
      </c>
      <c r="L169" s="6">
        <f t="shared" ca="1" si="147"/>
        <v>147.38373613892801</v>
      </c>
      <c r="M169" s="6">
        <f t="shared" ca="1" si="147"/>
        <v>170.34719448005913</v>
      </c>
      <c r="N169" s="6">
        <f t="shared" ca="1" si="147"/>
        <v>141.17100452578015</v>
      </c>
      <c r="AD169" s="49"/>
      <c r="BG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1.3935678341704675E-2</v>
      </c>
      <c r="K170" s="38">
        <f t="shared" ref="K170:N170" ca="1" si="148">ABS(K165/K168)^1.5+ABS(K166/K169)^1.5</f>
        <v>0.55285507869460204</v>
      </c>
      <c r="L170" s="38">
        <f t="shared" ca="1" si="148"/>
        <v>0.65737646462072408</v>
      </c>
      <c r="M170" s="38">
        <f t="shared" ca="1" si="148"/>
        <v>0.25253610161271361</v>
      </c>
      <c r="N170" s="38">
        <f t="shared" ca="1" si="148"/>
        <v>0.35139625706649175</v>
      </c>
      <c r="AD170" s="49"/>
      <c r="BG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  <c r="BG171" s="49"/>
    </row>
    <row r="172" spans="1:59" x14ac:dyDescent="0.25">
      <c r="AD172" s="49"/>
      <c r="AE172" s="116" t="s">
        <v>133</v>
      </c>
      <c r="AF172" s="123"/>
      <c r="AG172" s="123"/>
      <c r="AH172" s="123"/>
      <c r="AI172" s="123"/>
      <c r="AJ172" s="123"/>
      <c r="AK172" s="123"/>
      <c r="AL172" s="123"/>
      <c r="AM172" s="123"/>
      <c r="AN172" s="123"/>
      <c r="AO172" s="123"/>
      <c r="AP172" s="123"/>
      <c r="AQ172" s="123"/>
      <c r="AR172" s="123"/>
      <c r="AS172" s="123"/>
      <c r="AT172" s="123"/>
      <c r="AU172" s="123"/>
      <c r="AV172" s="123"/>
      <c r="AW172" s="123"/>
      <c r="AX172" s="123"/>
      <c r="AY172" s="123"/>
      <c r="AZ172" s="123"/>
      <c r="BA172" s="123"/>
      <c r="BB172" s="123"/>
      <c r="BC172" s="123"/>
      <c r="BD172" s="123"/>
      <c r="BE172" s="123"/>
      <c r="BF172" s="123"/>
      <c r="BG172" s="124"/>
    </row>
    <row r="173" spans="1:59" ht="18" x14ac:dyDescent="0.35">
      <c r="A173" t="s">
        <v>57</v>
      </c>
      <c r="B173" s="5">
        <f ca="1">$A$4</f>
        <v>17</v>
      </c>
      <c r="D173" t="s">
        <v>58</v>
      </c>
      <c r="E173" s="5" t="s">
        <v>59</v>
      </c>
      <c r="F173" s="17">
        <v>30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  <c r="BG173" s="49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80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326.39999999999998</v>
      </c>
      <c r="AA174" s="16" t="s">
        <v>73</v>
      </c>
      <c r="AD174" s="49"/>
      <c r="AF174" s="117" t="s">
        <v>134</v>
      </c>
      <c r="AG174" s="118"/>
      <c r="AH174" s="119"/>
      <c r="AI174" s="55" t="s">
        <v>135</v>
      </c>
      <c r="AJ174" s="117" t="s">
        <v>136</v>
      </c>
      <c r="AK174" s="119"/>
      <c r="AL174" s="117" t="s">
        <v>137</v>
      </c>
      <c r="AM174" s="118"/>
      <c r="AN174" s="119"/>
      <c r="AO174" s="117"/>
      <c r="AP174" s="119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104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  <c r="BG174" s="49"/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122.4</v>
      </c>
      <c r="AA175" s="16" t="s">
        <v>73</v>
      </c>
      <c r="AD175" s="49"/>
      <c r="AF175" s="117">
        <f>MAX(F174,AI175/6,45)</f>
        <v>80</v>
      </c>
      <c r="AG175" s="118"/>
      <c r="AH175" s="119"/>
      <c r="AI175" s="64">
        <f>M175-M173-M174</f>
        <v>250</v>
      </c>
      <c r="AJ175" s="117">
        <f>MIN(F173/2,17.5,8*1.4)</f>
        <v>11.2</v>
      </c>
      <c r="AK175" s="119"/>
      <c r="AL175" s="120">
        <f>(0.08*(14.17*(F173-5))/391.3)*100</f>
        <v>7.2425249169435215</v>
      </c>
      <c r="AM175" s="121"/>
      <c r="AN175" s="122"/>
      <c r="AO175" s="104" t="s">
        <v>150</v>
      </c>
      <c r="AP175" s="58">
        <f>SQRT(((0.5*AG177*14.17*F173)/((AQ175/100)*391.3))-1)</f>
        <v>1.5751287091117387</v>
      </c>
      <c r="AQ175" s="71">
        <f>AU175*AZ175</f>
        <v>15.8</v>
      </c>
      <c r="AR175" s="72">
        <f t="shared" ref="AR175:AS176" si="149">AR127</f>
        <v>10</v>
      </c>
      <c r="AS175" s="72">
        <f t="shared" si="149"/>
        <v>0.79</v>
      </c>
      <c r="AT175" s="75">
        <v>2</v>
      </c>
      <c r="AU175" s="77">
        <f>AT175*AS175</f>
        <v>1.58</v>
      </c>
      <c r="AV175" s="58">
        <f>0.9*F173*(F174-F175)*AG177*0.5*14.17*AP175/(1+AP175^2)/10</f>
        <v>666.09946344744753</v>
      </c>
      <c r="AW175" s="80" t="str">
        <f ca="1">IF(AK16&lt;=AV175,"verifica","non verifica")</f>
        <v>verifica</v>
      </c>
      <c r="AX175" s="76" t="str">
        <f>AX127</f>
        <v>fi 10/</v>
      </c>
      <c r="AY175" s="90">
        <v>10</v>
      </c>
      <c r="AZ175" s="58">
        <f>100/AY175</f>
        <v>10</v>
      </c>
      <c r="BA175" s="105">
        <f>0.9*(F174-F175)*AQ175*391.3*AP175/1000</f>
        <v>666.09946344744765</v>
      </c>
      <c r="BB175" s="80" t="str">
        <f ca="1">IF(AK16&lt;=BA175,"verifica","non verifica")</f>
        <v>verifica</v>
      </c>
      <c r="BG175" s="49"/>
    </row>
    <row r="176" spans="1:59" x14ac:dyDescent="0.25">
      <c r="AD176" s="49"/>
      <c r="AO176" s="104" t="s">
        <v>151</v>
      </c>
      <c r="AP176" s="58">
        <f>SQRT(((0.5*AG177*14.17*F173)/((AQ176/100)*391.3))-1)</f>
        <v>2.0546400354811589</v>
      </c>
      <c r="AQ176" s="71">
        <f>AU176*AZ176</f>
        <v>10.533333333333335</v>
      </c>
      <c r="AR176" s="72">
        <f t="shared" si="149"/>
        <v>10</v>
      </c>
      <c r="AS176" s="72">
        <f t="shared" si="149"/>
        <v>0.79</v>
      </c>
      <c r="AT176" s="75">
        <v>2</v>
      </c>
      <c r="AU176" s="78">
        <f>AT176*AS176</f>
        <v>1.58</v>
      </c>
      <c r="AV176" s="58">
        <f>0.9*F173*(F174-F175)*AG177*0.5*14.17*AP176/(1+AP176^2)/10</f>
        <v>579.2519757463441</v>
      </c>
      <c r="AW176" s="80" t="str">
        <f ca="1">IF(AK16&lt;=AV176,"verifica","non verifica")</f>
        <v>verifica</v>
      </c>
      <c r="AX176" s="76" t="str">
        <f>AX128</f>
        <v>fi 10/</v>
      </c>
      <c r="AY176" s="90">
        <v>15</v>
      </c>
      <c r="AZ176" s="58">
        <f>100/AY176</f>
        <v>6.666666666666667</v>
      </c>
      <c r="BA176" s="105">
        <f>0.9*(F174-F175)*AQ176*391.3*AP176/1000</f>
        <v>579.25197574634421</v>
      </c>
      <c r="BB176" s="80" t="str">
        <f ca="1">IF(AK16&lt;=BA176,"verifica","non verifica")</f>
        <v>verifica</v>
      </c>
      <c r="BG176" s="49"/>
    </row>
    <row r="177" spans="1:59" ht="18" x14ac:dyDescent="0.3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  <c r="AF177" s="69" t="s">
        <v>146</v>
      </c>
      <c r="AG177" s="70">
        <f>1+AI182</f>
        <v>1.0125434015525758</v>
      </c>
      <c r="BG177" s="49"/>
    </row>
    <row r="178" spans="1:59" x14ac:dyDescent="0.25">
      <c r="D178" s="5" t="s">
        <v>84</v>
      </c>
      <c r="E178" s="6">
        <f ca="1">INDEX(O$4:O$23,$W173,1)</f>
        <v>31.388999999999999</v>
      </c>
      <c r="F178" s="6">
        <f ca="1">INDEX(P$4:P$171,$W173,1)</f>
        <v>21.657</v>
      </c>
      <c r="G178" s="6">
        <f ca="1">INDEX(Q$4:Q$171,$W173,1)</f>
        <v>-1.369</v>
      </c>
      <c r="H178" s="6">
        <f ca="1">INDEX(R$4:R$171,$W173,1)</f>
        <v>167.39400000000001</v>
      </c>
      <c r="I178" s="6">
        <f ca="1">INDEX(S$4:S$171,$W173,1)</f>
        <v>-1.8959999999999999</v>
      </c>
      <c r="J178" s="6">
        <f ca="1">INDEX(T$4:T$171,$W173,1)</f>
        <v>-3.089</v>
      </c>
      <c r="AD178" s="49"/>
      <c r="BG178" s="49"/>
    </row>
    <row r="179" spans="1:59" ht="18" x14ac:dyDescent="0.35">
      <c r="D179" s="5" t="s">
        <v>85</v>
      </c>
      <c r="E179" s="6">
        <f t="shared" ref="E179:J179" ca="1" si="150">INDEX(E$4:E$171,$W173,1)</f>
        <v>-7.7190000000000003</v>
      </c>
      <c r="F179" s="6">
        <f t="shared" ca="1" si="150"/>
        <v>-5.9089999999999998</v>
      </c>
      <c r="G179" s="6">
        <f t="shared" ca="1" si="150"/>
        <v>110.621</v>
      </c>
      <c r="H179" s="6">
        <f t="shared" ca="1" si="150"/>
        <v>2.4929999999999999</v>
      </c>
      <c r="I179" s="6">
        <f t="shared" ca="1" si="150"/>
        <v>-5.0430000000000001</v>
      </c>
      <c r="J179" s="6">
        <f t="shared" ca="1" si="150"/>
        <v>-8.2100000000000009</v>
      </c>
      <c r="AD179" s="49"/>
      <c r="AF179" s="69" t="s">
        <v>147</v>
      </c>
      <c r="AG179" s="6">
        <f>AO15/($F$125*$F$124)</f>
        <v>0.38416754166666661</v>
      </c>
      <c r="AH179" s="69" t="s">
        <v>149</v>
      </c>
      <c r="AI179" s="70">
        <f>AG179/$AG$40</f>
        <v>2.7111329687132434E-2</v>
      </c>
      <c r="BG179" s="49"/>
    </row>
    <row r="180" spans="1:59" x14ac:dyDescent="0.25">
      <c r="D180" s="5" t="s">
        <v>86</v>
      </c>
      <c r="E180" s="6">
        <f t="shared" ref="E180:J180" ca="1" si="151">INDEX(O$4:O$171,$W173+2,1)</f>
        <v>20.064</v>
      </c>
      <c r="F180" s="6">
        <f t="shared" ca="1" si="151"/>
        <v>13.933999999999999</v>
      </c>
      <c r="G180" s="6">
        <f t="shared" ca="1" si="151"/>
        <v>-0.81499999999999995</v>
      </c>
      <c r="H180" s="6">
        <f t="shared" ca="1" si="151"/>
        <v>101.217</v>
      </c>
      <c r="I180" s="6">
        <f t="shared" ca="1" si="151"/>
        <v>-1.2390000000000001</v>
      </c>
      <c r="J180" s="6">
        <f t="shared" ca="1" si="151"/>
        <v>-2.0179999999999998</v>
      </c>
      <c r="AD180" s="49"/>
      <c r="AG180" s="6">
        <f t="shared" ref="AG180:AG182" si="152">AO16/($F$125*$F$124)</f>
        <v>0.22113912499999999</v>
      </c>
      <c r="AI180" s="70">
        <f>AG180/$AG$40</f>
        <v>1.5606148553281581E-2</v>
      </c>
      <c r="BG180" s="49"/>
    </row>
    <row r="181" spans="1:59" x14ac:dyDescent="0.25">
      <c r="D181" s="5" t="s">
        <v>87</v>
      </c>
      <c r="E181" s="6">
        <f t="shared" ref="E181:J181" ca="1" si="153">INDEX(E$4:E$171,$W173+2,1)</f>
        <v>-4.9379999999999997</v>
      </c>
      <c r="F181" s="6">
        <f t="shared" ca="1" si="153"/>
        <v>-3.7280000000000002</v>
      </c>
      <c r="G181" s="6">
        <f t="shared" ca="1" si="153"/>
        <v>69.665999999999997</v>
      </c>
      <c r="H181" s="6">
        <f t="shared" ca="1" si="153"/>
        <v>1.575</v>
      </c>
      <c r="I181" s="6">
        <f t="shared" ca="1" si="153"/>
        <v>-3.1789999999999998</v>
      </c>
      <c r="J181" s="6">
        <f t="shared" ca="1" si="153"/>
        <v>-5.1760000000000002</v>
      </c>
      <c r="M181" t="s">
        <v>88</v>
      </c>
      <c r="AD181" s="49"/>
      <c r="AG181" s="6">
        <f t="shared" si="152"/>
        <v>0.42756666666666659</v>
      </c>
      <c r="AI181" s="70">
        <f>AG181/$AG$40</f>
        <v>3.0174076687838152E-2</v>
      </c>
      <c r="BG181" s="49"/>
    </row>
    <row r="182" spans="1:59" x14ac:dyDescent="0.25">
      <c r="D182" s="5" t="s">
        <v>11</v>
      </c>
      <c r="E182" s="6">
        <f t="shared" ref="E182:J182" ca="1" si="154">INDEX(Y$4:Y$171,$W173+3,1)</f>
        <v>-1109.375</v>
      </c>
      <c r="F182" s="6">
        <f t="shared" ca="1" si="154"/>
        <v>-726.36799999999994</v>
      </c>
      <c r="G182" s="6">
        <f t="shared" ca="1" si="154"/>
        <v>-107.479</v>
      </c>
      <c r="H182" s="6">
        <f t="shared" ca="1" si="154"/>
        <v>-250.85799999999998</v>
      </c>
      <c r="I182" s="6">
        <f t="shared" ca="1" si="154"/>
        <v>8.6709999999999994</v>
      </c>
      <c r="J182" s="6">
        <f t="shared" ca="1" si="154"/>
        <v>14.088999999999999</v>
      </c>
      <c r="K182" s="6">
        <f ca="1">L182*1.3</f>
        <v>-56.744999999999997</v>
      </c>
      <c r="L182" s="26">
        <f ca="1">-F173*F174*(M175-(M173+M174))*25/1000000*1+L133</f>
        <v>-43.65</v>
      </c>
      <c r="M182" t="s">
        <v>89</v>
      </c>
      <c r="AD182" s="49"/>
      <c r="AG182" s="6">
        <f t="shared" si="152"/>
        <v>0.17773999999999995</v>
      </c>
      <c r="AI182" s="70">
        <f>AG182/$AG$40</f>
        <v>1.2543401552575861E-2</v>
      </c>
      <c r="BG182" s="49"/>
    </row>
    <row r="183" spans="1:59" ht="18" x14ac:dyDescent="0.35">
      <c r="AD183" s="49"/>
      <c r="AF183" s="103" t="s">
        <v>148</v>
      </c>
      <c r="AG183" s="103">
        <f>14.17</f>
        <v>14.17</v>
      </c>
      <c r="BG183" s="49"/>
    </row>
    <row r="184" spans="1:59" x14ac:dyDescent="0.2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BG184" s="49"/>
    </row>
    <row r="185" spans="1:59" x14ac:dyDescent="0.25">
      <c r="D185" s="5" t="s">
        <v>84</v>
      </c>
      <c r="E185" s="6">
        <f t="shared" ref="E185:J185" ca="1" si="155">INDEX(O$4:O$171,$W173+1,1)</f>
        <v>-32.814999999999998</v>
      </c>
      <c r="F185" s="6">
        <f t="shared" ca="1" si="155"/>
        <v>-22.931999999999999</v>
      </c>
      <c r="G185" s="6">
        <f t="shared" ca="1" si="155"/>
        <v>1.3160000000000001</v>
      </c>
      <c r="H185" s="6">
        <f t="shared" ca="1" si="155"/>
        <v>-158.73599999999999</v>
      </c>
      <c r="I185" s="6">
        <f t="shared" ca="1" si="155"/>
        <v>2.0699999999999998</v>
      </c>
      <c r="J185" s="6">
        <f t="shared" ca="1" si="155"/>
        <v>3.3690000000000002</v>
      </c>
      <c r="AD185" s="49"/>
      <c r="AF185" s="103" t="s">
        <v>150</v>
      </c>
      <c r="AG185">
        <f ca="1">(0.5*14.17*F173*0.9*(F174-F175))/(2*AK16*10)+SQRT(((0.5*14.17*F173*0.9*(F174-F175))/(2*AK16*10))^2 -1)</f>
        <v>2.0576308864169404</v>
      </c>
      <c r="BG185" s="49"/>
    </row>
    <row r="186" spans="1:59" x14ac:dyDescent="0.25">
      <c r="D186" s="5" t="s">
        <v>85</v>
      </c>
      <c r="E186" s="6">
        <f t="shared" ref="E186:J186" ca="1" si="156">INDEX(E$4:E$171,$W173+1,1)</f>
        <v>8.0820000000000007</v>
      </c>
      <c r="F186" s="6">
        <f t="shared" ca="1" si="156"/>
        <v>6.0220000000000002</v>
      </c>
      <c r="G186" s="6">
        <f t="shared" ca="1" si="156"/>
        <v>-112.31</v>
      </c>
      <c r="H186" s="6">
        <f t="shared" ca="1" si="156"/>
        <v>-2.5470000000000002</v>
      </c>
      <c r="I186" s="6">
        <f t="shared" ca="1" si="156"/>
        <v>5.13</v>
      </c>
      <c r="J186" s="6">
        <f t="shared" ca="1" si="156"/>
        <v>8.3510000000000009</v>
      </c>
      <c r="AD186" s="49"/>
      <c r="BG186" s="49"/>
    </row>
    <row r="187" spans="1:59" x14ac:dyDescent="0.25">
      <c r="D187" s="5" t="s">
        <v>86</v>
      </c>
      <c r="E187" s="6">
        <f ca="1">E180</f>
        <v>20.064</v>
      </c>
      <c r="F187" s="6">
        <f t="shared" ref="F187:J189" ca="1" si="157">F180</f>
        <v>13.933999999999999</v>
      </c>
      <c r="G187" s="6">
        <f t="shared" ca="1" si="157"/>
        <v>-0.81499999999999995</v>
      </c>
      <c r="H187" s="6">
        <f t="shared" ca="1" si="157"/>
        <v>101.217</v>
      </c>
      <c r="I187" s="6">
        <f t="shared" ca="1" si="157"/>
        <v>-1.2390000000000001</v>
      </c>
      <c r="J187" s="6">
        <f t="shared" ca="1" si="157"/>
        <v>-2.0179999999999998</v>
      </c>
      <c r="AD187" s="49"/>
      <c r="BG187" s="49"/>
    </row>
    <row r="188" spans="1:59" x14ac:dyDescent="0.25">
      <c r="D188" s="5" t="s">
        <v>87</v>
      </c>
      <c r="E188" s="6">
        <f ca="1">E181</f>
        <v>-4.9379999999999997</v>
      </c>
      <c r="F188" s="6">
        <f t="shared" ca="1" si="157"/>
        <v>-3.7280000000000002</v>
      </c>
      <c r="G188" s="6">
        <f t="shared" ca="1" si="157"/>
        <v>69.665999999999997</v>
      </c>
      <c r="H188" s="6">
        <f t="shared" ca="1" si="157"/>
        <v>1.575</v>
      </c>
      <c r="I188" s="6">
        <f t="shared" ca="1" si="157"/>
        <v>-3.1789999999999998</v>
      </c>
      <c r="J188" s="6">
        <f t="shared" ca="1" si="157"/>
        <v>-5.1760000000000002</v>
      </c>
      <c r="AD188" s="49"/>
      <c r="BG188" s="49"/>
    </row>
    <row r="189" spans="1:59" x14ac:dyDescent="0.25">
      <c r="D189" s="5" t="s">
        <v>11</v>
      </c>
      <c r="E189" s="6">
        <f ca="1">E182</f>
        <v>-1109.375</v>
      </c>
      <c r="F189" s="6">
        <f t="shared" ca="1" si="157"/>
        <v>-726.36799999999994</v>
      </c>
      <c r="G189" s="6">
        <f t="shared" ca="1" si="157"/>
        <v>-107.479</v>
      </c>
      <c r="H189" s="6">
        <f t="shared" ca="1" si="157"/>
        <v>-250.85799999999998</v>
      </c>
      <c r="I189" s="6">
        <f t="shared" ca="1" si="157"/>
        <v>8.6709999999999994</v>
      </c>
      <c r="J189" s="6">
        <f t="shared" ca="1" si="157"/>
        <v>14.088999999999999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  <c r="BG189" s="49"/>
    </row>
    <row r="190" spans="1:59" x14ac:dyDescent="0.25">
      <c r="AD190" s="49"/>
      <c r="BG190" s="49"/>
    </row>
    <row r="191" spans="1:59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  <c r="BG191" s="49"/>
    </row>
    <row r="192" spans="1:59" x14ac:dyDescent="0.25">
      <c r="A192" s="27"/>
      <c r="B192" s="27"/>
      <c r="C192" s="27"/>
      <c r="D192" s="29" t="s">
        <v>84</v>
      </c>
      <c r="E192" s="31">
        <f ca="1">E178-(E178-E185)/$M175*$M173</f>
        <v>24.366687500000001</v>
      </c>
      <c r="F192" s="31">
        <f t="shared" ref="F192" ca="1" si="158">F178-(F178-F185)/$M175*$M173</f>
        <v>16.780078124999999</v>
      </c>
      <c r="G192" s="31">
        <f ca="1">G178-(G178-G185)/$M175*$M173</f>
        <v>-1.075328125</v>
      </c>
      <c r="H192" s="31">
        <f t="shared" ref="H192:J192" ca="1" si="159">H178-(H178-H185)/$M175*$M173</f>
        <v>131.72353125000001</v>
      </c>
      <c r="I192" s="31">
        <f t="shared" ca="1" si="159"/>
        <v>-1.4622187499999999</v>
      </c>
      <c r="J192" s="31">
        <f t="shared" ca="1" si="159"/>
        <v>-2.3826562500000001</v>
      </c>
      <c r="K192" s="31">
        <f ca="1">(ABS(G192)+ABS(I192))*SIGN(G192)</f>
        <v>-2.5375468749999999</v>
      </c>
      <c r="L192" s="31">
        <f ca="1">(ABS(H192)+ABS(J192))*SIGN(H192)</f>
        <v>134.1061875</v>
      </c>
      <c r="M192" s="31">
        <f ca="1">(ABS(K192)+0.3*ABS(L192))*SIGN(K192)</f>
        <v>-42.769403124999997</v>
      </c>
      <c r="N192" s="31">
        <f t="shared" ref="N192:N196" ca="1" si="160">(ABS(L192)+0.3*ABS(K192))*SIGN(L192)</f>
        <v>134.86745156250001</v>
      </c>
      <c r="O192" s="31">
        <f ca="1">F192+M192</f>
        <v>-25.989324999999997</v>
      </c>
      <c r="P192" s="31">
        <f ca="1">F192-M192</f>
        <v>59.549481249999999</v>
      </c>
      <c r="Q192" s="31">
        <f ca="1">F192+N192</f>
        <v>151.6475296875</v>
      </c>
      <c r="R192" s="31">
        <f ca="1">F192-N192</f>
        <v>-118.08737343750001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  <c r="BG192" s="49"/>
    </row>
    <row r="193" spans="1:59" x14ac:dyDescent="0.25">
      <c r="A193" s="27"/>
      <c r="B193" s="27"/>
      <c r="C193" s="27"/>
      <c r="D193" s="29" t="s">
        <v>85</v>
      </c>
      <c r="E193" s="31">
        <f ca="1">E179-(E179-E186)/$M175*$M173</f>
        <v>-5.9907656249999999</v>
      </c>
      <c r="F193" s="31">
        <f t="shared" ref="F193" ca="1" si="161">F179-(F179-F186)/$M175*$M173</f>
        <v>-4.6040468749999999</v>
      </c>
      <c r="G193" s="31">
        <f ca="1">G179-(G179-G186)/$M175*$M173</f>
        <v>86.237921874999998</v>
      </c>
      <c r="H193" s="31">
        <f t="shared" ref="H193:J193" ca="1" si="162">H179-(H179-H186)/$M175*$M173</f>
        <v>1.9417499999999999</v>
      </c>
      <c r="I193" s="31">
        <f t="shared" ca="1" si="162"/>
        <v>-3.930328125</v>
      </c>
      <c r="J193" s="31">
        <f t="shared" ca="1" si="162"/>
        <v>-6.3986406250000005</v>
      </c>
      <c r="K193" s="31">
        <f t="shared" ref="K193:L196" ca="1" si="163">(ABS(G193)+ABS(I193))*SIGN(G193)</f>
        <v>90.16825</v>
      </c>
      <c r="L193" s="31">
        <f t="shared" ca="1" si="163"/>
        <v>8.3403906250000013</v>
      </c>
      <c r="M193" s="31">
        <f t="shared" ref="M193:M196" ca="1" si="164">(ABS(K193)+0.3*ABS(L193))*SIGN(K193)</f>
        <v>92.670367187500005</v>
      </c>
      <c r="N193" s="31">
        <f t="shared" ca="1" si="160"/>
        <v>35.390865625000004</v>
      </c>
      <c r="O193" s="31">
        <f t="shared" ref="O193:O195" ca="1" si="165">F193+M193</f>
        <v>88.066320312500011</v>
      </c>
      <c r="P193" s="31">
        <f t="shared" ref="P193:P195" ca="1" si="166">F193-M193</f>
        <v>-97.2744140625</v>
      </c>
      <c r="Q193" s="31">
        <f t="shared" ref="Q193:Q195" ca="1" si="167">F193+N193</f>
        <v>30.786818750000002</v>
      </c>
      <c r="R193" s="31">
        <f t="shared" ref="R193:R195" ca="1" si="168">F193-N193</f>
        <v>-39.994912500000005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  <c r="BG193" s="49"/>
    </row>
    <row r="194" spans="1:59" x14ac:dyDescent="0.25">
      <c r="A194" s="27"/>
      <c r="B194" s="27"/>
      <c r="C194" s="27"/>
      <c r="D194" s="29" t="s">
        <v>86</v>
      </c>
      <c r="E194" s="31">
        <f ca="1">E180</f>
        <v>20.064</v>
      </c>
      <c r="F194" s="31">
        <f ca="1">F180</f>
        <v>13.933999999999999</v>
      </c>
      <c r="G194" s="31">
        <f t="shared" ref="G194:J196" ca="1" si="169">G180</f>
        <v>-0.81499999999999995</v>
      </c>
      <c r="H194" s="31">
        <f t="shared" ca="1" si="169"/>
        <v>101.217</v>
      </c>
      <c r="I194" s="31">
        <f t="shared" ca="1" si="169"/>
        <v>-1.2390000000000001</v>
      </c>
      <c r="J194" s="31">
        <f t="shared" ca="1" si="169"/>
        <v>-2.0179999999999998</v>
      </c>
      <c r="K194" s="31">
        <f t="shared" ca="1" si="163"/>
        <v>-2.0540000000000003</v>
      </c>
      <c r="L194" s="31">
        <f t="shared" ca="1" si="163"/>
        <v>103.235</v>
      </c>
      <c r="M194" s="31">
        <f t="shared" ca="1" si="164"/>
        <v>-33.024499999999996</v>
      </c>
      <c r="N194" s="31">
        <f t="shared" ca="1" si="160"/>
        <v>103.85120000000001</v>
      </c>
      <c r="O194" s="31">
        <f t="shared" ca="1" si="165"/>
        <v>-19.090499999999999</v>
      </c>
      <c r="P194" s="31">
        <f t="shared" ca="1" si="166"/>
        <v>46.958499999999994</v>
      </c>
      <c r="Q194" s="31">
        <f t="shared" ca="1" si="167"/>
        <v>117.7852</v>
      </c>
      <c r="R194" s="31">
        <f t="shared" ca="1" si="168"/>
        <v>-89.917200000000008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  <c r="BG194" s="49"/>
    </row>
    <row r="195" spans="1:59" x14ac:dyDescent="0.25">
      <c r="A195" s="27"/>
      <c r="B195" s="27"/>
      <c r="C195" s="27"/>
      <c r="D195" s="29" t="s">
        <v>87</v>
      </c>
      <c r="E195" s="31">
        <f ca="1">E181</f>
        <v>-4.9379999999999997</v>
      </c>
      <c r="F195" s="31">
        <f ca="1">F181</f>
        <v>-3.7280000000000002</v>
      </c>
      <c r="G195" s="31">
        <f t="shared" ca="1" si="169"/>
        <v>69.665999999999997</v>
      </c>
      <c r="H195" s="31">
        <f t="shared" ca="1" si="169"/>
        <v>1.575</v>
      </c>
      <c r="I195" s="31">
        <f t="shared" ca="1" si="169"/>
        <v>-3.1789999999999998</v>
      </c>
      <c r="J195" s="31">
        <f t="shared" ca="1" si="169"/>
        <v>-5.1760000000000002</v>
      </c>
      <c r="K195" s="31">
        <f t="shared" ca="1" si="163"/>
        <v>72.844999999999999</v>
      </c>
      <c r="L195" s="31">
        <f t="shared" ca="1" si="163"/>
        <v>6.7510000000000003</v>
      </c>
      <c r="M195" s="31">
        <f t="shared" ca="1" si="164"/>
        <v>74.8703</v>
      </c>
      <c r="N195" s="31">
        <f t="shared" ca="1" si="160"/>
        <v>28.604500000000002</v>
      </c>
      <c r="O195" s="31">
        <f t="shared" ca="1" si="165"/>
        <v>71.142300000000006</v>
      </c>
      <c r="P195" s="31">
        <f t="shared" ca="1" si="166"/>
        <v>-78.598299999999995</v>
      </c>
      <c r="Q195" s="31">
        <f t="shared" ca="1" si="167"/>
        <v>24.8765</v>
      </c>
      <c r="R195" s="31">
        <f t="shared" ca="1" si="168"/>
        <v>-32.332500000000003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  <c r="BG195" s="49"/>
    </row>
    <row r="196" spans="1:59" x14ac:dyDescent="0.25">
      <c r="A196" s="27"/>
      <c r="B196" s="27"/>
      <c r="C196" s="27"/>
      <c r="D196" s="29" t="s">
        <v>11</v>
      </c>
      <c r="E196" s="31">
        <f ca="1">E182+K182</f>
        <v>-1166.1199999999999</v>
      </c>
      <c r="F196" s="31">
        <f ca="1">F182+L182</f>
        <v>-770.01799999999992</v>
      </c>
      <c r="G196" s="31">
        <f t="shared" ca="1" si="169"/>
        <v>-107.479</v>
      </c>
      <c r="H196" s="31">
        <f t="shared" ca="1" si="169"/>
        <v>-250.85799999999998</v>
      </c>
      <c r="I196" s="31">
        <f t="shared" ca="1" si="169"/>
        <v>8.6709999999999994</v>
      </c>
      <c r="J196" s="31">
        <f t="shared" ca="1" si="169"/>
        <v>14.088999999999999</v>
      </c>
      <c r="K196" s="31">
        <f t="shared" ca="1" si="163"/>
        <v>-116.15</v>
      </c>
      <c r="L196" s="31">
        <f t="shared" ca="1" si="163"/>
        <v>-264.947</v>
      </c>
      <c r="M196" s="31">
        <f t="shared" ca="1" si="164"/>
        <v>-195.63409999999999</v>
      </c>
      <c r="N196" s="31">
        <f t="shared" ca="1" si="160"/>
        <v>-299.79200000000003</v>
      </c>
      <c r="O196" s="31">
        <f ca="1">F196+M196</f>
        <v>-965.6520999999999</v>
      </c>
      <c r="P196" s="31">
        <f ca="1">F196-M196</f>
        <v>-574.38389999999993</v>
      </c>
      <c r="Q196" s="31">
        <f ca="1">F196+N196</f>
        <v>-1069.81</v>
      </c>
      <c r="R196" s="31">
        <f ca="1">F196-N196</f>
        <v>-470.22599999999989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  <c r="BG196" s="49"/>
    </row>
    <row r="197" spans="1:59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  <c r="BG197" s="49"/>
    </row>
    <row r="198" spans="1:59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  <c r="BG198" s="49"/>
    </row>
    <row r="199" spans="1:59" x14ac:dyDescent="0.25">
      <c r="A199" s="27"/>
      <c r="B199" s="27"/>
      <c r="C199" s="27"/>
      <c r="D199" s="29" t="s">
        <v>84</v>
      </c>
      <c r="E199" s="31">
        <f t="shared" ref="E199:F199" ca="1" si="170">E185+(E178-E185)/$M175*$M174</f>
        <v>-25.7926875</v>
      </c>
      <c r="F199" s="31">
        <f t="shared" ca="1" si="170"/>
        <v>-18.055078124999998</v>
      </c>
      <c r="G199" s="31">
        <f ca="1">G185+(G178-G185)/$M175*$M174</f>
        <v>1.022328125</v>
      </c>
      <c r="H199" s="31">
        <f t="shared" ref="H199:J199" ca="1" si="171">H185+(H178-H185)/$M175*$M174</f>
        <v>-123.06553124999999</v>
      </c>
      <c r="I199" s="31">
        <f t="shared" ca="1" si="171"/>
        <v>1.6362187499999998</v>
      </c>
      <c r="J199" s="31">
        <f t="shared" ca="1" si="171"/>
        <v>2.6626562500000004</v>
      </c>
      <c r="K199" s="31">
        <f ca="1">(ABS(G199)+ABS(I199))*SIGN(G199)</f>
        <v>2.6585468749999999</v>
      </c>
      <c r="L199" s="31">
        <f ca="1">(ABS(H199)+ABS(J199))*SIGN(H199)</f>
        <v>-125.72818749999999</v>
      </c>
      <c r="M199" s="31">
        <f t="shared" ref="M199:M203" ca="1" si="172">(ABS(K199)+0.3*ABS(L199))*SIGN(K199)</f>
        <v>40.377003124999995</v>
      </c>
      <c r="N199" s="31">
        <f t="shared" ref="N199:N203" ca="1" si="173">(ABS(L199)+0.3*ABS(K199))*SIGN(L199)</f>
        <v>-126.52575156249999</v>
      </c>
      <c r="O199" s="31">
        <f ca="1">F199+M199</f>
        <v>22.321924999999997</v>
      </c>
      <c r="P199" s="31">
        <f ca="1">F199-M199</f>
        <v>-58.432081249999996</v>
      </c>
      <c r="Q199" s="31">
        <f ca="1">F199+N199</f>
        <v>-144.5808296875</v>
      </c>
      <c r="R199" s="31">
        <f ca="1">F199-N199</f>
        <v>108.4706734375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  <c r="BG199" s="49"/>
    </row>
    <row r="200" spans="1:59" x14ac:dyDescent="0.25">
      <c r="A200" s="27"/>
      <c r="B200" s="27"/>
      <c r="C200" s="27"/>
      <c r="D200" s="29" t="s">
        <v>85</v>
      </c>
      <c r="E200" s="31">
        <f t="shared" ref="E200:F200" ca="1" si="174">E186+(E179-E186)/$M175*$M174</f>
        <v>6.3537656250000003</v>
      </c>
      <c r="F200" s="31">
        <f t="shared" ca="1" si="174"/>
        <v>4.7170468750000003</v>
      </c>
      <c r="G200" s="31">
        <f ca="1">G186+(G179-G186)/$M175*$M174</f>
        <v>-87.926921875000005</v>
      </c>
      <c r="H200" s="31">
        <f t="shared" ref="H200:J200" ca="1" si="175">H186+(H179-H186)/$M175*$M174</f>
        <v>-1.9957500000000001</v>
      </c>
      <c r="I200" s="31">
        <f t="shared" ca="1" si="175"/>
        <v>4.0173281249999997</v>
      </c>
      <c r="J200" s="31">
        <f t="shared" ca="1" si="175"/>
        <v>6.5396406250000005</v>
      </c>
      <c r="K200" s="31">
        <f t="shared" ref="K200:L203" ca="1" si="176">(ABS(G200)+ABS(I200))*SIGN(G200)</f>
        <v>-91.944250000000011</v>
      </c>
      <c r="L200" s="31">
        <f t="shared" ca="1" si="176"/>
        <v>-8.5353906250000016</v>
      </c>
      <c r="M200" s="31">
        <f t="shared" ca="1" si="172"/>
        <v>-94.504867187500011</v>
      </c>
      <c r="N200" s="31">
        <f t="shared" ca="1" si="173"/>
        <v>-36.118665625000006</v>
      </c>
      <c r="O200" s="31">
        <f t="shared" ref="O200:O202" ca="1" si="177">F200+M200</f>
        <v>-89.787820312500017</v>
      </c>
      <c r="P200" s="31">
        <f t="shared" ref="P200:P202" ca="1" si="178">F200-M200</f>
        <v>99.221914062500005</v>
      </c>
      <c r="Q200" s="31">
        <f t="shared" ref="Q200:Q202" ca="1" si="179">F200+N200</f>
        <v>-31.401618750000004</v>
      </c>
      <c r="R200" s="31">
        <f t="shared" ref="R200:R202" ca="1" si="180">F200-N200</f>
        <v>40.835712500000007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  <c r="BG200" s="49"/>
    </row>
    <row r="201" spans="1:59" x14ac:dyDescent="0.25">
      <c r="A201" s="27"/>
      <c r="B201" s="27"/>
      <c r="C201" s="27"/>
      <c r="D201" s="29" t="s">
        <v>86</v>
      </c>
      <c r="E201" s="31">
        <f ca="1">E194</f>
        <v>20.064</v>
      </c>
      <c r="F201" s="31">
        <f t="shared" ref="F201:J202" ca="1" si="181">F194</f>
        <v>13.933999999999999</v>
      </c>
      <c r="G201" s="31">
        <f t="shared" ca="1" si="181"/>
        <v>-0.81499999999999995</v>
      </c>
      <c r="H201" s="31">
        <f t="shared" ca="1" si="181"/>
        <v>101.217</v>
      </c>
      <c r="I201" s="31">
        <f t="shared" ca="1" si="181"/>
        <v>-1.2390000000000001</v>
      </c>
      <c r="J201" s="31">
        <f t="shared" ca="1" si="181"/>
        <v>-2.0179999999999998</v>
      </c>
      <c r="K201" s="31">
        <f t="shared" ca="1" si="176"/>
        <v>-2.0540000000000003</v>
      </c>
      <c r="L201" s="31">
        <f t="shared" ca="1" si="176"/>
        <v>103.235</v>
      </c>
      <c r="M201" s="31">
        <f t="shared" ca="1" si="172"/>
        <v>-33.024499999999996</v>
      </c>
      <c r="N201" s="31">
        <f t="shared" ca="1" si="173"/>
        <v>103.85120000000001</v>
      </c>
      <c r="O201" s="31">
        <f t="shared" ca="1" si="177"/>
        <v>-19.090499999999999</v>
      </c>
      <c r="P201" s="31">
        <f t="shared" ca="1" si="178"/>
        <v>46.958499999999994</v>
      </c>
      <c r="Q201" s="31">
        <f t="shared" ca="1" si="179"/>
        <v>117.7852</v>
      </c>
      <c r="R201" s="31">
        <f t="shared" ca="1" si="180"/>
        <v>-89.917200000000008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  <c r="BG201" s="49"/>
    </row>
    <row r="202" spans="1:59" x14ac:dyDescent="0.25">
      <c r="A202" s="27"/>
      <c r="B202" s="27"/>
      <c r="C202" s="27"/>
      <c r="D202" s="29" t="s">
        <v>87</v>
      </c>
      <c r="E202" s="31">
        <f ca="1">E195</f>
        <v>-4.9379999999999997</v>
      </c>
      <c r="F202" s="31">
        <f t="shared" ca="1" si="181"/>
        <v>-3.7280000000000002</v>
      </c>
      <c r="G202" s="31">
        <f t="shared" ca="1" si="181"/>
        <v>69.665999999999997</v>
      </c>
      <c r="H202" s="31">
        <f t="shared" ca="1" si="181"/>
        <v>1.575</v>
      </c>
      <c r="I202" s="31">
        <f t="shared" ca="1" si="181"/>
        <v>-3.1789999999999998</v>
      </c>
      <c r="J202" s="31">
        <f t="shared" ca="1" si="181"/>
        <v>-5.1760000000000002</v>
      </c>
      <c r="K202" s="31">
        <f t="shared" ca="1" si="176"/>
        <v>72.844999999999999</v>
      </c>
      <c r="L202" s="31">
        <f t="shared" ca="1" si="176"/>
        <v>6.7510000000000003</v>
      </c>
      <c r="M202" s="31">
        <f t="shared" ca="1" si="172"/>
        <v>74.8703</v>
      </c>
      <c r="N202" s="31">
        <f t="shared" ca="1" si="173"/>
        <v>28.604500000000002</v>
      </c>
      <c r="O202" s="31">
        <f t="shared" ca="1" si="177"/>
        <v>71.142300000000006</v>
      </c>
      <c r="P202" s="31">
        <f t="shared" ca="1" si="178"/>
        <v>-78.598299999999995</v>
      </c>
      <c r="Q202" s="31">
        <f t="shared" ca="1" si="179"/>
        <v>24.8765</v>
      </c>
      <c r="R202" s="31">
        <f t="shared" ca="1" si="180"/>
        <v>-32.332500000000003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  <c r="BG202" s="49"/>
    </row>
    <row r="203" spans="1:59" x14ac:dyDescent="0.25">
      <c r="A203" s="27"/>
      <c r="B203" s="27"/>
      <c r="C203" s="27"/>
      <c r="D203" s="29" t="s">
        <v>11</v>
      </c>
      <c r="E203" s="31">
        <f ca="1">E189+K189</f>
        <v>-1183.3775000000001</v>
      </c>
      <c r="F203" s="31">
        <f ca="1">F189+L189</f>
        <v>-783.29299999999989</v>
      </c>
      <c r="G203" s="31">
        <f t="shared" ref="G203:J203" ca="1" si="182">G189</f>
        <v>-107.479</v>
      </c>
      <c r="H203" s="31">
        <f t="shared" ca="1" si="182"/>
        <v>-250.85799999999998</v>
      </c>
      <c r="I203" s="31">
        <f t="shared" ca="1" si="182"/>
        <v>8.6709999999999994</v>
      </c>
      <c r="J203" s="31">
        <f t="shared" ca="1" si="182"/>
        <v>14.088999999999999</v>
      </c>
      <c r="K203" s="31">
        <f t="shared" ca="1" si="176"/>
        <v>-116.15</v>
      </c>
      <c r="L203" s="31">
        <f t="shared" ca="1" si="176"/>
        <v>-264.947</v>
      </c>
      <c r="M203" s="31">
        <f t="shared" ca="1" si="172"/>
        <v>-195.63409999999999</v>
      </c>
      <c r="N203" s="31">
        <f t="shared" ca="1" si="173"/>
        <v>-299.79200000000003</v>
      </c>
      <c r="O203" s="31">
        <f ca="1">F203+M203</f>
        <v>-978.92709999999988</v>
      </c>
      <c r="P203" s="31">
        <f ca="1">F203-M203</f>
        <v>-587.6588999999999</v>
      </c>
      <c r="Q203" s="31">
        <f ca="1">F203+N203</f>
        <v>-1083.085</v>
      </c>
      <c r="R203" s="31">
        <f ca="1">F203-N203</f>
        <v>-483.50099999999986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  <c r="BG203" s="49"/>
    </row>
    <row r="204" spans="1:59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  <c r="BG204" s="49"/>
    </row>
    <row r="205" spans="1:59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  <c r="BG205" s="49"/>
    </row>
    <row r="206" spans="1:59" x14ac:dyDescent="0.25">
      <c r="A206" s="5">
        <f ca="1">B173</f>
        <v>17</v>
      </c>
      <c r="D206" s="5" t="s">
        <v>84</v>
      </c>
      <c r="E206" s="34">
        <f ca="1">E192</f>
        <v>24.366687500000001</v>
      </c>
      <c r="F206" s="6">
        <f t="shared" ref="F206:I207" ca="1" si="183">O192</f>
        <v>-25.989324999999997</v>
      </c>
      <c r="G206" s="6">
        <f t="shared" ca="1" si="183"/>
        <v>59.549481249999999</v>
      </c>
      <c r="H206" s="35">
        <f t="shared" ca="1" si="183"/>
        <v>151.6475296875</v>
      </c>
      <c r="I206" s="35">
        <f t="shared" ca="1" si="183"/>
        <v>-118.08737343750001</v>
      </c>
      <c r="J206" s="6">
        <f>INDEX($N$275:$N$286,MATCH(A208,$L$275:$L$286,-1),1)</f>
        <v>179.15203950692899</v>
      </c>
      <c r="K206" s="34">
        <f ca="1">MAX(ABS(F206),IF(J206="---",0,0.3*J206))</f>
        <v>53.745611852078696</v>
      </c>
      <c r="L206" s="34">
        <f ca="1">MAX(ABS(G206),IF(J206="---",0,0.3*J206))</f>
        <v>59.549481249999999</v>
      </c>
      <c r="M206" s="34">
        <f ca="1">MAX(ABS(H206),J206)</f>
        <v>179.15203950692899</v>
      </c>
      <c r="N206" s="34">
        <f ca="1">MAX(ABS(I206),J206)</f>
        <v>179.15203950692899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4">MAX(L206-$Z174*(1-((0.48*$Z173+L208)/(0.48*$Z173))^2),0)/(($F174-2*$F175)*$O$2)*1000</f>
        <v>0</v>
      </c>
      <c r="S206" s="36">
        <f t="shared" ca="1" si="184"/>
        <v>0</v>
      </c>
      <c r="T206" s="36">
        <f ca="1">MAX(N206-$Z174*(1-((0.48*$Z173+N208)/(0.48*$Z173))^2),0)/(($F174-2*$F175)*$O$2)*1000</f>
        <v>0.64452383605067676</v>
      </c>
      <c r="U206" s="34">
        <f ca="1">MAX(P206:T206)</f>
        <v>0.64452383605067676</v>
      </c>
      <c r="V206" s="26">
        <v>12.56</v>
      </c>
      <c r="W206" s="7">
        <f>2*V206*$O$2/10</f>
        <v>982.95652173913061</v>
      </c>
      <c r="X206" s="6">
        <f>W206*(F174-2*F175)/200</f>
        <v>353.86434782608706</v>
      </c>
      <c r="Y206" s="5"/>
      <c r="Z206" s="16"/>
      <c r="AD206" s="49"/>
      <c r="BG206" s="49"/>
    </row>
    <row r="207" spans="1:59" x14ac:dyDescent="0.25">
      <c r="A207" s="29" t="s">
        <v>67</v>
      </c>
      <c r="D207" s="5" t="s">
        <v>85</v>
      </c>
      <c r="E207" s="34">
        <f ca="1">E193</f>
        <v>-5.9907656249999999</v>
      </c>
      <c r="F207" s="35">
        <f t="shared" ca="1" si="183"/>
        <v>88.066320312500011</v>
      </c>
      <c r="G207" s="35">
        <f t="shared" ca="1" si="183"/>
        <v>-97.2744140625</v>
      </c>
      <c r="H207" s="6">
        <f t="shared" ca="1" si="183"/>
        <v>30.786818750000002</v>
      </c>
      <c r="I207" s="6">
        <f t="shared" ca="1" si="183"/>
        <v>-39.994912500000005</v>
      </c>
      <c r="J207" s="6">
        <f>INDEX($O$275:$O$286,MATCH(A208,$L$275:$L$286,-1),1)</f>
        <v>126.15894556499643</v>
      </c>
      <c r="K207" s="34">
        <f ca="1">MAX(ABS(F207),J207)</f>
        <v>126.15894556499643</v>
      </c>
      <c r="L207" s="34">
        <f ca="1">MAX(ABS(G207),J207)</f>
        <v>126.15894556499643</v>
      </c>
      <c r="M207" s="34">
        <f ca="1">MAX(ABS(H207),IF(J207="---",0,0.3*J207))</f>
        <v>37.847683669498927</v>
      </c>
      <c r="N207" s="34">
        <f ca="1">MAX(ABS(I207),IF(J207="---",0,0.3*J207))</f>
        <v>39.994912500000005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2.8069588635808547</v>
      </c>
      <c r="R207" s="36">
        <f t="shared" ref="R207:T207" ca="1" si="185">MAX(L207-$Z175*(1-((0.48*$Z173+L208)/(0.48*$Z173))^2),0)/(($F173-2*$F175)*$O$2)*1000</f>
        <v>6.4078210461441723</v>
      </c>
      <c r="S207" s="36">
        <f t="shared" ca="1" si="185"/>
        <v>0</v>
      </c>
      <c r="T207" s="36">
        <f t="shared" ca="1" si="185"/>
        <v>0</v>
      </c>
      <c r="U207" s="34">
        <f ca="1">MAX(P207:T207)</f>
        <v>6.4078210461441723</v>
      </c>
      <c r="V207" s="26">
        <v>9.36</v>
      </c>
      <c r="W207" s="7">
        <f>2*V207*$O$2/10</f>
        <v>732.52173913043475</v>
      </c>
      <c r="X207" s="6">
        <f>W207*(F173-2*F175)/200</f>
        <v>80.577391304347827</v>
      </c>
      <c r="Y207" s="5"/>
      <c r="Z207" s="16"/>
      <c r="AD207" s="49"/>
      <c r="BG207" s="49"/>
    </row>
    <row r="208" spans="1:59" x14ac:dyDescent="0.25">
      <c r="A208" s="5">
        <f>B174</f>
        <v>2</v>
      </c>
      <c r="D208" s="5" t="s">
        <v>11</v>
      </c>
      <c r="E208" s="37">
        <f ca="1">E196</f>
        <v>-1166.1199999999999</v>
      </c>
      <c r="F208" s="7">
        <f ca="1">O196</f>
        <v>-965.6520999999999</v>
      </c>
      <c r="G208" s="7">
        <f ca="1">P196</f>
        <v>-574.38389999999993</v>
      </c>
      <c r="H208" s="7">
        <f ca="1">Q196</f>
        <v>-1069.81</v>
      </c>
      <c r="I208" s="7">
        <f ca="1">R196</f>
        <v>-470.22599999999989</v>
      </c>
      <c r="K208" s="34">
        <f ca="1">F208</f>
        <v>-965.6520999999999</v>
      </c>
      <c r="L208" s="34">
        <f t="shared" ref="L208:N208" ca="1" si="186">G208</f>
        <v>-574.38389999999993</v>
      </c>
      <c r="M208" s="34">
        <f t="shared" ca="1" si="186"/>
        <v>-1069.81</v>
      </c>
      <c r="N208" s="34">
        <f t="shared" ca="1" si="186"/>
        <v>-470.22599999999989</v>
      </c>
      <c r="AD208" s="49"/>
      <c r="BG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648.47246348835836</v>
      </c>
      <c r="K209" s="6">
        <f t="shared" ref="K209:N209" ca="1" si="187">($Z174+$X206)*(1-ABS((0.48*$Z173+K208)/(0.48*$Z173+$W206))^(1+1/(1+$W206/$Z173)))</f>
        <v>620.24200802702273</v>
      </c>
      <c r="L209" s="6">
        <f t="shared" ca="1" si="187"/>
        <v>543.94021062518516</v>
      </c>
      <c r="M209" s="6">
        <f t="shared" ca="1" si="187"/>
        <v>635.87977163483617</v>
      </c>
      <c r="N209" s="6">
        <f t="shared" ca="1" si="187"/>
        <v>519.19560786991053</v>
      </c>
      <c r="AD209" s="49"/>
      <c r="BG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192.46844655795701</v>
      </c>
      <c r="K210" s="6">
        <f t="shared" ref="K210:N210" ca="1" si="188">($Z175+$X207)*(1-ABS((0.48*$Z173+K208)/(0.48*$Z173+$W207))^(1+1/(1+$W207/$Z173)))</f>
        <v>182.80012162509007</v>
      </c>
      <c r="L210" s="6">
        <f t="shared" ca="1" si="188"/>
        <v>156.14420207976767</v>
      </c>
      <c r="M210" s="6">
        <f t="shared" ca="1" si="188"/>
        <v>188.17569918444536</v>
      </c>
      <c r="N210" s="6">
        <f t="shared" ca="1" si="188"/>
        <v>147.39849116289386</v>
      </c>
      <c r="AD210" s="49"/>
      <c r="BG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1.2775204205359139E-2</v>
      </c>
      <c r="K211" s="38">
        <f t="shared" ref="K211:N211" ca="1" si="189">ABS(K206/K209)^1.5+ABS(K207/K210)^1.5</f>
        <v>0.59884793458294561</v>
      </c>
      <c r="L211" s="38">
        <f t="shared" ca="1" si="189"/>
        <v>0.76247705704971713</v>
      </c>
      <c r="M211" s="38">
        <f t="shared" ca="1" si="189"/>
        <v>0.23974586555542926</v>
      </c>
      <c r="N211" s="38">
        <f t="shared" ca="1" si="189"/>
        <v>0.34403258027445516</v>
      </c>
      <c r="AD211" s="49"/>
      <c r="BG211" s="49"/>
    </row>
    <row r="212" spans="1:59" x14ac:dyDescent="0.25">
      <c r="AD212" s="49"/>
      <c r="BG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  <c r="BG213" s="49"/>
    </row>
    <row r="214" spans="1:59" x14ac:dyDescent="0.25">
      <c r="D214" s="5" t="s">
        <v>84</v>
      </c>
      <c r="E214" s="34">
        <f ca="1">E199</f>
        <v>-25.7926875</v>
      </c>
      <c r="F214" s="6">
        <f t="shared" ref="F214:I215" ca="1" si="190">O199</f>
        <v>22.321924999999997</v>
      </c>
      <c r="G214" s="6">
        <f t="shared" ca="1" si="190"/>
        <v>-58.432081249999996</v>
      </c>
      <c r="H214" s="35">
        <f t="shared" ca="1" si="190"/>
        <v>-144.5808296875</v>
      </c>
      <c r="I214" s="35">
        <f t="shared" ca="1" si="190"/>
        <v>108.4706734375</v>
      </c>
      <c r="J214" s="6">
        <f>INDEX($N$275:$N$286,MATCH(A208,$L$275:$L$286,-1)+1,1)</f>
        <v>165.88151806197126</v>
      </c>
      <c r="K214" s="34">
        <f ca="1">MAX(ABS(F214),IF(J214="---",0,0.3*J214))</f>
        <v>49.764455418591375</v>
      </c>
      <c r="L214" s="34">
        <f ca="1">MAX(ABS(G214),IF(J214="---",0,0.3*J214))</f>
        <v>58.432081249999996</v>
      </c>
      <c r="M214" s="34">
        <f ca="1">MAX(ABS(H214),J214)</f>
        <v>165.88151806197126</v>
      </c>
      <c r="N214" s="34">
        <f ca="1">MAX(ABS(I214),J214)</f>
        <v>165.88151806197126</v>
      </c>
      <c r="O214" s="13" t="s">
        <v>103</v>
      </c>
      <c r="P214" s="36">
        <f t="shared" ref="P214" ca="1" si="191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0</v>
      </c>
      <c r="T214" s="36">
        <f ca="1">MAX(N214-$Z174*(1-((0.48*$Z173+N216)/(0.48*$Z173))^2),0)/(($F174-2*$F175)*$O$2)*1000</f>
        <v>4.0100805815364356E-2</v>
      </c>
      <c r="U214" s="34">
        <f ca="1">MAX(P214:T214)</f>
        <v>4.0100805815364356E-2</v>
      </c>
      <c r="V214" s="26">
        <v>12.56</v>
      </c>
      <c r="W214" s="7">
        <f>2*V214*$O$2/10</f>
        <v>982.95652173913061</v>
      </c>
      <c r="X214" s="6">
        <f>W214*(F174-2*F175)/200</f>
        <v>353.86434782608706</v>
      </c>
      <c r="AD214" s="49"/>
      <c r="BG214" s="49"/>
    </row>
    <row r="215" spans="1:59" x14ac:dyDescent="0.25">
      <c r="D215" s="5" t="s">
        <v>85</v>
      </c>
      <c r="E215" s="34">
        <f ca="1">E200</f>
        <v>6.3537656250000003</v>
      </c>
      <c r="F215" s="35">
        <f t="shared" ca="1" si="190"/>
        <v>-89.787820312500017</v>
      </c>
      <c r="G215" s="35">
        <f t="shared" ca="1" si="190"/>
        <v>99.221914062500005</v>
      </c>
      <c r="H215" s="6">
        <f t="shared" ca="1" si="190"/>
        <v>-31.401618750000004</v>
      </c>
      <c r="I215" s="6">
        <f t="shared" ca="1" si="190"/>
        <v>40.835712500000007</v>
      </c>
      <c r="J215" s="6">
        <f>INDEX($O$275:$O$286,MATCH(A208,$L$275:$L$286,-1)+1,1)</f>
        <v>116.81489918889368</v>
      </c>
      <c r="K215" s="34">
        <f ca="1">MAX(ABS(F215),J215)</f>
        <v>116.81489918889368</v>
      </c>
      <c r="L215" s="34">
        <f ca="1">MAX(ABS(G215),J215)</f>
        <v>116.81489918889368</v>
      </c>
      <c r="M215" s="34">
        <f ca="1">MAX(ABS(H215),IF(J215="---",0,0.3*J215))</f>
        <v>35.0444697566681</v>
      </c>
      <c r="N215" s="34">
        <f ca="1">MAX(ABS(I215),IF(J215="---",0,0.3*J215))</f>
        <v>40.835712500000007</v>
      </c>
      <c r="O215" s="13" t="s">
        <v>104</v>
      </c>
      <c r="P215" s="36">
        <f t="shared" ref="P215" ca="1" si="192">MAX(E215-$Z175*(1-((0.48*$Z173+E216)/(0.48*$Z173))^2),0)/(($F173-2*$F175)*$O$2)*1000</f>
        <v>0</v>
      </c>
      <c r="Q215" s="36">
        <f ca="1">MAX(K215-$Z175*(1-((0.48*$Z173+K216)/(0.48*$Z173))^2),0)/(($F173-2*$F175)*$O$2)*1000</f>
        <v>1.628037182135913</v>
      </c>
      <c r="R215" s="36">
        <f ca="1">MAX(L215-$Z175*(1-((0.48*$Z173+L216)/(0.48*$Z173))^2),0)/(($F173-2*$F175)*$O$2)*1000</f>
        <v>5.1734440936221908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5.1734440936221908</v>
      </c>
      <c r="V215" s="26">
        <v>9.36</v>
      </c>
      <c r="W215" s="7">
        <f>2*V215*$O$2/10</f>
        <v>732.52173913043475</v>
      </c>
      <c r="X215" s="6">
        <f>W215*(F173-2*F175)/200</f>
        <v>80.577391304347827</v>
      </c>
      <c r="AD215" s="49"/>
      <c r="BG215" s="49"/>
    </row>
    <row r="216" spans="1:59" x14ac:dyDescent="0.25">
      <c r="D216" s="5" t="s">
        <v>11</v>
      </c>
      <c r="E216" s="37">
        <f ca="1">E203</f>
        <v>-1183.3775000000001</v>
      </c>
      <c r="F216" s="7">
        <f ca="1">O203</f>
        <v>-978.92709999999988</v>
      </c>
      <c r="G216" s="7">
        <f ca="1">P203</f>
        <v>-587.6588999999999</v>
      </c>
      <c r="H216" s="7">
        <f ca="1">Q203</f>
        <v>-1083.085</v>
      </c>
      <c r="I216" s="7">
        <f ca="1">R203</f>
        <v>-483.50099999999986</v>
      </c>
      <c r="K216" s="34">
        <f ca="1">F216</f>
        <v>-978.92709999999988</v>
      </c>
      <c r="L216" s="34">
        <f t="shared" ref="L216:N216" ca="1" si="193">G216</f>
        <v>-587.6588999999999</v>
      </c>
      <c r="M216" s="34">
        <f t="shared" ca="1" si="193"/>
        <v>-1083.085</v>
      </c>
      <c r="N216" s="34">
        <f t="shared" ca="1" si="193"/>
        <v>-483.50099999999986</v>
      </c>
      <c r="AD216" s="49"/>
      <c r="BG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650.53354299508806</v>
      </c>
      <c r="K217" s="6">
        <f t="shared" ref="K217:N217" ca="1" si="194">($Z174+$X214)*(1-ABS((0.48*$Z173+K216)/(0.48*$Z173+$W214))^(1+1/(1+$W214/$Z173)))</f>
        <v>622.34893717821456</v>
      </c>
      <c r="L217" s="6">
        <f t="shared" ca="1" si="194"/>
        <v>546.96388613313707</v>
      </c>
      <c r="M217" s="6">
        <f t="shared" ca="1" si="194"/>
        <v>637.72375883107111</v>
      </c>
      <c r="N217" s="6">
        <f t="shared" ca="1" si="194"/>
        <v>522.44925817559704</v>
      </c>
      <c r="AD217" s="49"/>
      <c r="BG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193.16716858015138</v>
      </c>
      <c r="K218" s="6">
        <f t="shared" ref="K218:N218" ca="1" si="195">($Z175+$X215)*(1-ABS((0.48*$Z173+K216)/(0.48*$Z173+$W215))^(1+1/(1+$W215/$Z173)))</f>
        <v>183.52680133595979</v>
      </c>
      <c r="L218" s="6">
        <f t="shared" ca="1" si="195"/>
        <v>157.21014882970226</v>
      </c>
      <c r="M218" s="6">
        <f t="shared" ca="1" si="195"/>
        <v>188.80657344326571</v>
      </c>
      <c r="N218" s="6">
        <f t="shared" ca="1" si="195"/>
        <v>148.55061843275806</v>
      </c>
      <c r="AD218" s="49"/>
      <c r="BG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1.3860285340271214E-2</v>
      </c>
      <c r="K219" s="38">
        <f t="shared" ref="K219:N219" ca="1" si="196">ABS(K214/K217)^1.5+ABS(K215/K218)^1.5</f>
        <v>0.53041776136548591</v>
      </c>
      <c r="L219" s="38">
        <f t="shared" ca="1" si="196"/>
        <v>0.67542801929194174</v>
      </c>
      <c r="M219" s="38">
        <f t="shared" ca="1" si="196"/>
        <v>0.21262814704719729</v>
      </c>
      <c r="N219" s="38">
        <f t="shared" ca="1" si="196"/>
        <v>0.32303648874365964</v>
      </c>
      <c r="AD219" s="49"/>
      <c r="BG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  <c r="BG220" s="49"/>
    </row>
    <row r="221" spans="1:59" x14ac:dyDescent="0.25">
      <c r="AD221" s="49"/>
      <c r="AE221" s="117" t="s">
        <v>133</v>
      </c>
      <c r="AF221" s="118"/>
      <c r="AG221" s="118"/>
      <c r="AH221" s="118"/>
      <c r="AI221" s="118"/>
      <c r="AJ221" s="118"/>
      <c r="AK221" s="118"/>
      <c r="AL221" s="118"/>
      <c r="AM221" s="118"/>
      <c r="AN221" s="118"/>
      <c r="AO221" s="118"/>
      <c r="AP221" s="118"/>
      <c r="AQ221" s="118"/>
      <c r="AR221" s="118"/>
      <c r="AS221" s="119"/>
      <c r="BG221" s="49"/>
    </row>
    <row r="222" spans="1:59" x14ac:dyDescent="0.25">
      <c r="A222" t="s">
        <v>57</v>
      </c>
      <c r="B222" s="5">
        <f ca="1">$A$4</f>
        <v>17</v>
      </c>
      <c r="D222" t="s">
        <v>58</v>
      </c>
      <c r="E222" s="5" t="s">
        <v>59</v>
      </c>
      <c r="F222" s="17">
        <v>30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BG222" s="49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80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326.39999999999998</v>
      </c>
      <c r="AA223" s="16" t="s">
        <v>73</v>
      </c>
      <c r="AD223" s="49"/>
      <c r="AF223" s="117" t="s">
        <v>134</v>
      </c>
      <c r="AG223" s="118"/>
      <c r="AH223" s="119"/>
      <c r="AI223" s="55" t="s">
        <v>135</v>
      </c>
      <c r="AJ223" s="117" t="s">
        <v>136</v>
      </c>
      <c r="AK223" s="119"/>
      <c r="AL223" s="117" t="s">
        <v>137</v>
      </c>
      <c r="AM223" s="118"/>
      <c r="AN223" s="119"/>
      <c r="AO223" s="117"/>
      <c r="AP223" s="119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104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  <c r="BG223" s="49"/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122.4</v>
      </c>
      <c r="AA224" s="16" t="s">
        <v>73</v>
      </c>
      <c r="AD224" s="49"/>
      <c r="AF224" s="117">
        <f>MAX(F223,AI224/6,45)</f>
        <v>80</v>
      </c>
      <c r="AG224" s="118"/>
      <c r="AH224" s="119"/>
      <c r="AI224" s="64">
        <f>M224-M222-M223</f>
        <v>335</v>
      </c>
      <c r="AJ224" s="117">
        <f>MIN(F222/2,17.5,8*1.4)</f>
        <v>11.2</v>
      </c>
      <c r="AK224" s="119"/>
      <c r="AL224" s="120">
        <f>(0.08*(14.17*(F222-5))/391.3)*100</f>
        <v>7.2425249169435215</v>
      </c>
      <c r="AM224" s="121"/>
      <c r="AN224" s="122"/>
      <c r="AO224" s="104" t="s">
        <v>150</v>
      </c>
      <c r="AP224" s="58">
        <f>SQRT(((0.5*AG226*14.17*F222)/((AQ224/100)*391.3))-1)</f>
        <v>1.5771181276064332</v>
      </c>
      <c r="AQ224" s="71">
        <f>AZ224*AU224</f>
        <v>15.8</v>
      </c>
      <c r="AR224" s="72">
        <f t="shared" ref="AR224:AS225" si="197">AR175</f>
        <v>10</v>
      </c>
      <c r="AS224" s="72">
        <f t="shared" si="197"/>
        <v>0.79</v>
      </c>
      <c r="AT224" s="75">
        <v>2</v>
      </c>
      <c r="AU224" s="77">
        <f>AT224*AS224</f>
        <v>1.58</v>
      </c>
      <c r="AV224" s="58">
        <f>0.9*F222*(F223-F224)*AG226*0.5*14.17*AP224/(1+AP224^2)/10</f>
        <v>666.94076015178848</v>
      </c>
      <c r="AW224" s="80" t="str">
        <f ca="1">IF(AK20&lt;=AV224,"verifica","non verifica")</f>
        <v>verifica</v>
      </c>
      <c r="AX224" s="76" t="str">
        <f>AX175</f>
        <v>fi 10/</v>
      </c>
      <c r="AY224" s="104">
        <f>10</f>
        <v>10</v>
      </c>
      <c r="AZ224" s="58">
        <f>100/AY224</f>
        <v>10</v>
      </c>
      <c r="BA224" s="105">
        <f>0.9*(F223-F224)*AQ224*391.3*AP224/1000</f>
        <v>666.94076015178848</v>
      </c>
      <c r="BB224" s="80" t="str">
        <f ca="1">IF(AK20&lt;=BA224,"verifica","non verifica")</f>
        <v>verifica</v>
      </c>
      <c r="BG224" s="49"/>
    </row>
    <row r="225" spans="1:59" x14ac:dyDescent="0.25">
      <c r="AD225" s="49"/>
      <c r="AO225" s="104" t="s">
        <v>151</v>
      </c>
      <c r="AP225" s="58">
        <f>SQRT(((0.5*AG226*14.17*F222)/((AQ225/100)*391.3))-1)</f>
        <v>2.056927899231578</v>
      </c>
      <c r="AQ225" s="71">
        <f>AZ225*AU225</f>
        <v>10.533333333333335</v>
      </c>
      <c r="AR225" s="72">
        <f t="shared" si="197"/>
        <v>10</v>
      </c>
      <c r="AS225" s="72">
        <f t="shared" si="197"/>
        <v>0.79</v>
      </c>
      <c r="AT225" s="75">
        <v>2</v>
      </c>
      <c r="AU225" s="78">
        <f>AT225*AS225</f>
        <v>1.58</v>
      </c>
      <c r="AV225" s="58">
        <f>0.9*F222*(F223-F224)*AG226*0.5*14.17*AP225/(1+AP225^2)/10</f>
        <v>579.896979043653</v>
      </c>
      <c r="AW225" s="80" t="str">
        <f ca="1">IF(AK20&lt;=AV225,"verifica","non verifica")</f>
        <v>verifica</v>
      </c>
      <c r="AX225" s="76" t="str">
        <f>AX176</f>
        <v>fi 10/</v>
      </c>
      <c r="AY225" s="90">
        <v>15</v>
      </c>
      <c r="AZ225" s="58">
        <f>100/AY225</f>
        <v>6.666666666666667</v>
      </c>
      <c r="BA225" s="105">
        <f>0.9*(F223-F224)*AQ225*391.3*AP225/1000</f>
        <v>579.89697904365335</v>
      </c>
      <c r="BB225" s="80" t="str">
        <f ca="1">IF(AK20&lt;=BA225,"verifica","non verifica")</f>
        <v>verifica</v>
      </c>
      <c r="BG225" s="49"/>
    </row>
    <row r="226" spans="1:59" ht="18" x14ac:dyDescent="0.3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  <c r="AF226" s="69" t="s">
        <v>146</v>
      </c>
      <c r="AG226" s="70">
        <f>1+AI231</f>
        <v>1.0143675164667136</v>
      </c>
      <c r="BG226" s="49"/>
    </row>
    <row r="227" spans="1:59" x14ac:dyDescent="0.25">
      <c r="D227" s="5" t="s">
        <v>84</v>
      </c>
      <c r="E227" s="6">
        <f t="shared" ref="E227:J227" ca="1" si="198">INDEX(O$4:O$171,$W222,1)</f>
        <v>24.024999999999999</v>
      </c>
      <c r="F227" s="6">
        <f t="shared" ca="1" si="198"/>
        <v>16.579000000000001</v>
      </c>
      <c r="G227" s="6">
        <f t="shared" ca="1" si="198"/>
        <v>-1.2230000000000001</v>
      </c>
      <c r="H227" s="6">
        <f t="shared" ca="1" si="198"/>
        <v>132.64099999999999</v>
      </c>
      <c r="I227" s="6">
        <f t="shared" ca="1" si="198"/>
        <v>-1.266</v>
      </c>
      <c r="J227" s="6">
        <f t="shared" ca="1" si="198"/>
        <v>-2.0630000000000002</v>
      </c>
      <c r="AD227" s="49"/>
      <c r="BG227" s="49"/>
    </row>
    <row r="228" spans="1:59" ht="18" x14ac:dyDescent="0.35">
      <c r="D228" s="5" t="s">
        <v>85</v>
      </c>
      <c r="E228" s="6">
        <f t="shared" ref="E228:J228" ca="1" si="199">INDEX(E$4:E$171,$W222,1)</f>
        <v>-4.9619999999999997</v>
      </c>
      <c r="F228" s="6">
        <f t="shared" ca="1" si="199"/>
        <v>-3.544</v>
      </c>
      <c r="G228" s="6">
        <f t="shared" ca="1" si="199"/>
        <v>81.932000000000002</v>
      </c>
      <c r="H228" s="6">
        <f t="shared" ca="1" si="199"/>
        <v>1.2949999999999999</v>
      </c>
      <c r="I228" s="6">
        <f t="shared" ca="1" si="199"/>
        <v>-3.226</v>
      </c>
      <c r="J228" s="6">
        <f t="shared" ca="1" si="199"/>
        <v>-5.2539999999999996</v>
      </c>
      <c r="AD228" s="49"/>
      <c r="AF228" s="69" t="s">
        <v>147</v>
      </c>
      <c r="AG228" s="6">
        <f>AO19/($F$125*$F$124)</f>
        <v>0.50219174999999994</v>
      </c>
      <c r="AH228" s="69" t="s">
        <v>149</v>
      </c>
      <c r="AI228" s="70">
        <f>AG228/$AG$40</f>
        <v>3.5440490472829919E-2</v>
      </c>
      <c r="BG228" s="49"/>
    </row>
    <row r="229" spans="1:59" x14ac:dyDescent="0.25">
      <c r="D229" s="5" t="s">
        <v>86</v>
      </c>
      <c r="E229" s="6">
        <f t="shared" ref="E229:J229" ca="1" si="200">INDEX(O$4:O$171,$W222+2,1)</f>
        <v>9.0609999999999999</v>
      </c>
      <c r="F229" s="6">
        <f t="shared" ca="1" si="200"/>
        <v>6.2869999999999999</v>
      </c>
      <c r="G229" s="6">
        <f t="shared" ca="1" si="200"/>
        <v>-1.2290000000000001</v>
      </c>
      <c r="H229" s="6">
        <f t="shared" ca="1" si="200"/>
        <v>144.54300000000001</v>
      </c>
      <c r="I229" s="6">
        <f t="shared" ca="1" si="200"/>
        <v>-1.546</v>
      </c>
      <c r="J229" s="6">
        <f t="shared" ca="1" si="200"/>
        <v>-2.5190000000000001</v>
      </c>
      <c r="AD229" s="49"/>
      <c r="AG229" s="6">
        <f t="shared" ref="AG229:AG231" si="201">AO20/($F$125*$F$124)</f>
        <v>0.25587741666666669</v>
      </c>
      <c r="AI229" s="70">
        <f>AG229/$AG$40</f>
        <v>1.8057686426723125E-2</v>
      </c>
      <c r="BG229" s="49"/>
    </row>
    <row r="230" spans="1:59" x14ac:dyDescent="0.25">
      <c r="D230" s="5" t="s">
        <v>87</v>
      </c>
      <c r="E230" s="6">
        <f t="shared" ref="E230:J230" ca="1" si="202">INDEX(E$4:E$171,$W222+2,1)</f>
        <v>-2.0139999999999998</v>
      </c>
      <c r="F230" s="6">
        <f t="shared" ca="1" si="202"/>
        <v>-1.4570000000000001</v>
      </c>
      <c r="G230" s="6">
        <f t="shared" ca="1" si="202"/>
        <v>45.241999999999997</v>
      </c>
      <c r="H230" s="6">
        <f t="shared" ca="1" si="202"/>
        <v>0.72</v>
      </c>
      <c r="I230" s="6">
        <f t="shared" ca="1" si="202"/>
        <v>-1.786</v>
      </c>
      <c r="J230" s="6">
        <f t="shared" ca="1" si="202"/>
        <v>-2.9089999999999998</v>
      </c>
      <c r="M230" t="s">
        <v>88</v>
      </c>
      <c r="AD230" s="49"/>
      <c r="AG230" s="6">
        <f>AO21/($F$125*$F$124)</f>
        <v>0.55448145833333329</v>
      </c>
      <c r="AI230" s="70">
        <f>AG230/$AG$40</f>
        <v>3.9130660432839331E-2</v>
      </c>
      <c r="BG230" s="49"/>
    </row>
    <row r="231" spans="1:59" x14ac:dyDescent="0.25">
      <c r="D231" s="5" t="s">
        <v>11</v>
      </c>
      <c r="E231" s="6">
        <f t="shared" ref="E231:J231" ca="1" si="203">INDEX(Y$4:Y$171,$W222+3,1)</f>
        <v>-1388.432</v>
      </c>
      <c r="F231" s="6">
        <f t="shared" ca="1" si="203"/>
        <v>-909.68299999999999</v>
      </c>
      <c r="G231" s="6">
        <f t="shared" ca="1" si="203"/>
        <v>-173.39400000000001</v>
      </c>
      <c r="H231" s="6">
        <f t="shared" ca="1" si="203"/>
        <v>-344.786</v>
      </c>
      <c r="I231" s="6">
        <f t="shared" ca="1" si="203"/>
        <v>12.601000000000001</v>
      </c>
      <c r="J231" s="6">
        <f t="shared" ca="1" si="203"/>
        <v>20.488</v>
      </c>
      <c r="K231" s="6">
        <f ca="1">L231*1.3</f>
        <v>-82.875</v>
      </c>
      <c r="L231" s="26">
        <f ca="1">-F222*F223*(M224-(M222+M223))*25/1000000*1+L182</f>
        <v>-63.75</v>
      </c>
      <c r="M231" t="s">
        <v>89</v>
      </c>
      <c r="AD231" s="49"/>
      <c r="AG231" s="6">
        <f t="shared" si="201"/>
        <v>0.20358770833333334</v>
      </c>
      <c r="AI231" s="70">
        <f>AG231/$AG$40</f>
        <v>1.4367516466713715E-2</v>
      </c>
      <c r="BG231" s="49"/>
    </row>
    <row r="232" spans="1:59" ht="18" x14ac:dyDescent="0.35">
      <c r="AD232" s="49"/>
      <c r="AF232" s="103" t="s">
        <v>148</v>
      </c>
      <c r="AG232" s="103">
        <f>14.17</f>
        <v>14.17</v>
      </c>
      <c r="BG232" s="49"/>
    </row>
    <row r="233" spans="1:59" x14ac:dyDescent="0.2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BG233" s="49"/>
    </row>
    <row r="234" spans="1:59" x14ac:dyDescent="0.25">
      <c r="D234" s="5" t="s">
        <v>84</v>
      </c>
      <c r="E234" s="6">
        <f t="shared" ref="E234:J234" ca="1" si="204">INDEX(O$4:O$171,$W222+1,1)</f>
        <v>-9.5009999999999994</v>
      </c>
      <c r="F234" s="6">
        <f t="shared" ca="1" si="204"/>
        <v>-6.6840000000000002</v>
      </c>
      <c r="G234" s="6">
        <f t="shared" ca="1" si="204"/>
        <v>3.3580000000000001</v>
      </c>
      <c r="H234" s="6">
        <f t="shared" ca="1" si="204"/>
        <v>-403.20100000000002</v>
      </c>
      <c r="I234" s="6">
        <f t="shared" ca="1" si="204"/>
        <v>4.4560000000000004</v>
      </c>
      <c r="J234" s="6">
        <f t="shared" ca="1" si="204"/>
        <v>7.2569999999999997</v>
      </c>
      <c r="AD234" s="49"/>
      <c r="AF234" s="103" t="s">
        <v>150</v>
      </c>
      <c r="AG234">
        <f ca="1">(0.5*14.17*F222*0.9*(F223-F224))/(2*AK20*10)+SQRT(((0.5*14.17*F222*0.9*(F223-F224))/(2*AK20*10))^2 -1)</f>
        <v>2.9345747583161073</v>
      </c>
      <c r="BG234" s="49"/>
    </row>
    <row r="235" spans="1:59" x14ac:dyDescent="0.25">
      <c r="D235" s="5" t="s">
        <v>85</v>
      </c>
      <c r="E235" s="6">
        <f t="shared" ref="E235:J235" ca="1" si="205">INDEX(E$4:E$171,$W222+1,1)</f>
        <v>2.4889999999999999</v>
      </c>
      <c r="F235" s="6">
        <f t="shared" ca="1" si="205"/>
        <v>1.8460000000000001</v>
      </c>
      <c r="G235" s="6">
        <f t="shared" ca="1" si="205"/>
        <v>-85.462999999999994</v>
      </c>
      <c r="H235" s="6">
        <f t="shared" ca="1" si="205"/>
        <v>-1.3680000000000001</v>
      </c>
      <c r="I235" s="6">
        <f t="shared" ca="1" si="205"/>
        <v>3.3839999999999999</v>
      </c>
      <c r="J235" s="6">
        <f t="shared" ca="1" si="205"/>
        <v>5.5110000000000001</v>
      </c>
      <c r="AD235" s="49"/>
      <c r="BG235" s="49"/>
    </row>
    <row r="236" spans="1:59" x14ac:dyDescent="0.25">
      <c r="D236" s="5" t="s">
        <v>86</v>
      </c>
      <c r="E236" s="6">
        <f ca="1">E229</f>
        <v>9.0609999999999999</v>
      </c>
      <c r="F236" s="6">
        <f t="shared" ref="F236:J238" ca="1" si="206">F229</f>
        <v>6.2869999999999999</v>
      </c>
      <c r="G236" s="6">
        <f t="shared" ca="1" si="206"/>
        <v>-1.2290000000000001</v>
      </c>
      <c r="H236" s="6">
        <f t="shared" ca="1" si="206"/>
        <v>144.54300000000001</v>
      </c>
      <c r="I236" s="6">
        <f t="shared" ca="1" si="206"/>
        <v>-1.546</v>
      </c>
      <c r="J236" s="6">
        <f t="shared" ca="1" si="206"/>
        <v>-2.5190000000000001</v>
      </c>
      <c r="AD236" s="49"/>
      <c r="BG236" s="49"/>
    </row>
    <row r="237" spans="1:59" x14ac:dyDescent="0.25">
      <c r="D237" s="5" t="s">
        <v>87</v>
      </c>
      <c r="E237" s="6">
        <f ca="1">E230</f>
        <v>-2.0139999999999998</v>
      </c>
      <c r="F237" s="6">
        <f t="shared" ca="1" si="206"/>
        <v>-1.4570000000000001</v>
      </c>
      <c r="G237" s="6">
        <f t="shared" ca="1" si="206"/>
        <v>45.241999999999997</v>
      </c>
      <c r="H237" s="6">
        <f t="shared" ca="1" si="206"/>
        <v>0.72</v>
      </c>
      <c r="I237" s="6">
        <f t="shared" ca="1" si="206"/>
        <v>-1.786</v>
      </c>
      <c r="J237" s="6">
        <f t="shared" ca="1" si="206"/>
        <v>-2.9089999999999998</v>
      </c>
      <c r="AD237" s="49"/>
      <c r="BG237" s="49"/>
    </row>
    <row r="238" spans="1:59" x14ac:dyDescent="0.25">
      <c r="D238" s="5" t="s">
        <v>11</v>
      </c>
      <c r="E238" s="6">
        <f ca="1">E231</f>
        <v>-1388.432</v>
      </c>
      <c r="F238" s="6">
        <f t="shared" ca="1" si="206"/>
        <v>-909.68299999999999</v>
      </c>
      <c r="G238" s="6">
        <f t="shared" ca="1" si="206"/>
        <v>-173.39400000000001</v>
      </c>
      <c r="H238" s="6">
        <f t="shared" ca="1" si="206"/>
        <v>-344.786</v>
      </c>
      <c r="I238" s="6">
        <f t="shared" ca="1" si="206"/>
        <v>12.601000000000001</v>
      </c>
      <c r="J238" s="6">
        <f t="shared" ca="1" si="206"/>
        <v>20.488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  <c r="BG238" s="49"/>
    </row>
    <row r="239" spans="1:59" x14ac:dyDescent="0.25">
      <c r="AD239" s="49"/>
      <c r="BG239" s="49"/>
    </row>
    <row r="240" spans="1:59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  <c r="BG240" s="49"/>
    </row>
    <row r="241" spans="1:59" x14ac:dyDescent="0.25">
      <c r="A241" s="27"/>
      <c r="B241" s="27"/>
      <c r="C241" s="27"/>
      <c r="D241" s="29" t="s">
        <v>84</v>
      </c>
      <c r="E241" s="31">
        <f ca="1">E227-(E227-E234)/$M224*$M222</f>
        <v>20.85362162162162</v>
      </c>
      <c r="F241" s="31">
        <f t="shared" ref="F241" ca="1" si="207">F227-(F227-F234)/$M224*$M222</f>
        <v>14.378445945945947</v>
      </c>
      <c r="G241" s="31">
        <f ca="1">G227-(G227-G234)/$M224*$M222</f>
        <v>-0.78966216216216223</v>
      </c>
      <c r="H241" s="31">
        <f t="shared" ref="H241:J241" ca="1" si="208">H227-(H227-H234)/$M224*$M222</f>
        <v>81.953243243243236</v>
      </c>
      <c r="I241" s="31">
        <f t="shared" ca="1" si="208"/>
        <v>-0.72472972972972971</v>
      </c>
      <c r="J241" s="31">
        <f t="shared" ca="1" si="208"/>
        <v>-1.1813783783783784</v>
      </c>
      <c r="K241" s="31">
        <f ca="1">(ABS(G241)+ABS(I241))*SIGN(G241)</f>
        <v>-1.5143918918918919</v>
      </c>
      <c r="L241" s="31">
        <f ca="1">(ABS(H241)+ABS(J241))*SIGN(H241)</f>
        <v>83.134621621621619</v>
      </c>
      <c r="M241" s="31">
        <f ca="1">(ABS(K241)+0.3*ABS(L241))*SIGN(K241)</f>
        <v>-26.454778378378379</v>
      </c>
      <c r="N241" s="31">
        <f t="shared" ref="N241:N245" ca="1" si="209">(ABS(L241)+0.3*ABS(K241))*SIGN(L241)</f>
        <v>83.58893918918919</v>
      </c>
      <c r="O241" s="31">
        <f ca="1">F241+M241</f>
        <v>-12.076332432432432</v>
      </c>
      <c r="P241" s="31">
        <f ca="1">F241-M241</f>
        <v>40.833224324324327</v>
      </c>
      <c r="Q241" s="31">
        <f ca="1">F241+N241</f>
        <v>97.967385135135132</v>
      </c>
      <c r="R241" s="31">
        <f ca="1">F241-N241</f>
        <v>-69.210493243243249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  <c r="BG241" s="49"/>
    </row>
    <row r="242" spans="1:59" x14ac:dyDescent="0.25">
      <c r="A242" s="27"/>
      <c r="B242" s="27"/>
      <c r="C242" s="27"/>
      <c r="D242" s="29" t="s">
        <v>85</v>
      </c>
      <c r="E242" s="31">
        <f t="shared" ref="E242:F242" ca="1" si="210">E228-(E228-E235)/$M224*$M222</f>
        <v>-4.2571756756756756</v>
      </c>
      <c r="F242" s="31">
        <f t="shared" ca="1" si="210"/>
        <v>-3.0341351351351351</v>
      </c>
      <c r="G242" s="31">
        <f ca="1">G228-(G228-G235)/$M224*$M222</f>
        <v>66.097337837837841</v>
      </c>
      <c r="H242" s="31">
        <f t="shared" ref="H242:J242" ca="1" si="211">H228-(H228-H235)/$M224*$M222</f>
        <v>1.0430945945945944</v>
      </c>
      <c r="I242" s="31">
        <f t="shared" ca="1" si="211"/>
        <v>-2.6007297297297298</v>
      </c>
      <c r="J242" s="31">
        <f t="shared" ca="1" si="211"/>
        <v>-4.2356891891891886</v>
      </c>
      <c r="K242" s="31">
        <f t="shared" ref="K242:L245" ca="1" si="212">(ABS(G242)+ABS(I242))*SIGN(G242)</f>
        <v>68.698067567567577</v>
      </c>
      <c r="L242" s="31">
        <f t="shared" ca="1" si="212"/>
        <v>5.2787837837837834</v>
      </c>
      <c r="M242" s="31">
        <f t="shared" ref="M242:M245" ca="1" si="213">(ABS(K242)+0.3*ABS(L242))*SIGN(K242)</f>
        <v>70.281702702702717</v>
      </c>
      <c r="N242" s="31">
        <f t="shared" ca="1" si="209"/>
        <v>25.888204054054057</v>
      </c>
      <c r="O242" s="31">
        <f t="shared" ref="O242:O244" ca="1" si="214">F242+M242</f>
        <v>67.247567567567586</v>
      </c>
      <c r="P242" s="31">
        <f t="shared" ref="P242:P244" ca="1" si="215">F242-M242</f>
        <v>-73.315837837837847</v>
      </c>
      <c r="Q242" s="31">
        <f t="shared" ref="Q242:Q244" ca="1" si="216">F242+N242</f>
        <v>22.854068918918923</v>
      </c>
      <c r="R242" s="31">
        <f t="shared" ref="R242:R244" ca="1" si="217">F242-N242</f>
        <v>-28.922339189189191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  <c r="BG242" s="49"/>
    </row>
    <row r="243" spans="1:59" x14ac:dyDescent="0.25">
      <c r="A243" s="27"/>
      <c r="B243" s="27"/>
      <c r="C243" s="27"/>
      <c r="D243" s="29" t="s">
        <v>86</v>
      </c>
      <c r="E243" s="31">
        <f t="shared" ref="E243:J245" ca="1" si="218">E229</f>
        <v>9.0609999999999999</v>
      </c>
      <c r="F243" s="31">
        <f t="shared" ca="1" si="218"/>
        <v>6.2869999999999999</v>
      </c>
      <c r="G243" s="31">
        <f t="shared" ca="1" si="218"/>
        <v>-1.2290000000000001</v>
      </c>
      <c r="H243" s="31">
        <f t="shared" ca="1" si="218"/>
        <v>144.54300000000001</v>
      </c>
      <c r="I243" s="31">
        <f t="shared" ca="1" si="218"/>
        <v>-1.546</v>
      </c>
      <c r="J243" s="31">
        <f t="shared" ca="1" si="218"/>
        <v>-2.5190000000000001</v>
      </c>
      <c r="K243" s="31">
        <f t="shared" ca="1" si="212"/>
        <v>-2.7750000000000004</v>
      </c>
      <c r="L243" s="31">
        <f t="shared" ca="1" si="212"/>
        <v>147.06200000000001</v>
      </c>
      <c r="M243" s="31">
        <f t="shared" ca="1" si="213"/>
        <v>-46.893599999999999</v>
      </c>
      <c r="N243" s="31">
        <f t="shared" ca="1" si="209"/>
        <v>147.89450000000002</v>
      </c>
      <c r="O243" s="31">
        <f t="shared" ca="1" si="214"/>
        <v>-40.6066</v>
      </c>
      <c r="P243" s="31">
        <f t="shared" ca="1" si="215"/>
        <v>53.180599999999998</v>
      </c>
      <c r="Q243" s="31">
        <f t="shared" ca="1" si="216"/>
        <v>154.18150000000003</v>
      </c>
      <c r="R243" s="31">
        <f t="shared" ca="1" si="217"/>
        <v>-141.60750000000002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  <c r="BG243" s="49"/>
    </row>
    <row r="244" spans="1:59" x14ac:dyDescent="0.25">
      <c r="A244" s="27"/>
      <c r="B244" s="27"/>
      <c r="C244" s="27"/>
      <c r="D244" s="29" t="s">
        <v>87</v>
      </c>
      <c r="E244" s="31">
        <f t="shared" ca="1" si="218"/>
        <v>-2.0139999999999998</v>
      </c>
      <c r="F244" s="31">
        <f t="shared" ca="1" si="218"/>
        <v>-1.4570000000000001</v>
      </c>
      <c r="G244" s="31">
        <f t="shared" ca="1" si="218"/>
        <v>45.241999999999997</v>
      </c>
      <c r="H244" s="31">
        <f t="shared" ca="1" si="218"/>
        <v>0.72</v>
      </c>
      <c r="I244" s="31">
        <f t="shared" ca="1" si="218"/>
        <v>-1.786</v>
      </c>
      <c r="J244" s="31">
        <f t="shared" ca="1" si="218"/>
        <v>-2.9089999999999998</v>
      </c>
      <c r="K244" s="31">
        <f t="shared" ca="1" si="212"/>
        <v>47.027999999999999</v>
      </c>
      <c r="L244" s="31">
        <f t="shared" ca="1" si="212"/>
        <v>3.6289999999999996</v>
      </c>
      <c r="M244" s="31">
        <f t="shared" ca="1" si="213"/>
        <v>48.116700000000002</v>
      </c>
      <c r="N244" s="31">
        <f t="shared" ca="1" si="209"/>
        <v>17.737400000000001</v>
      </c>
      <c r="O244" s="31">
        <f t="shared" ca="1" si="214"/>
        <v>46.659700000000001</v>
      </c>
      <c r="P244" s="31">
        <f t="shared" ca="1" si="215"/>
        <v>-49.573700000000002</v>
      </c>
      <c r="Q244" s="31">
        <f t="shared" ca="1" si="216"/>
        <v>16.2804</v>
      </c>
      <c r="R244" s="31">
        <f t="shared" ca="1" si="217"/>
        <v>-19.194400000000002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  <c r="BG244" s="49"/>
    </row>
    <row r="245" spans="1:59" x14ac:dyDescent="0.25">
      <c r="A245" s="27"/>
      <c r="B245" s="27"/>
      <c r="C245" s="27"/>
      <c r="D245" s="29" t="s">
        <v>11</v>
      </c>
      <c r="E245" s="31">
        <f ca="1">E231+K231</f>
        <v>-1471.307</v>
      </c>
      <c r="F245" s="31">
        <f ca="1">F231+L231</f>
        <v>-973.43299999999999</v>
      </c>
      <c r="G245" s="31">
        <f t="shared" ca="1" si="218"/>
        <v>-173.39400000000001</v>
      </c>
      <c r="H245" s="31">
        <f t="shared" ca="1" si="218"/>
        <v>-344.786</v>
      </c>
      <c r="I245" s="31">
        <f t="shared" ca="1" si="218"/>
        <v>12.601000000000001</v>
      </c>
      <c r="J245" s="31">
        <f t="shared" ca="1" si="218"/>
        <v>20.488</v>
      </c>
      <c r="K245" s="31">
        <f t="shared" ca="1" si="212"/>
        <v>-185.995</v>
      </c>
      <c r="L245" s="31">
        <f t="shared" ca="1" si="212"/>
        <v>-365.274</v>
      </c>
      <c r="M245" s="31">
        <f t="shared" ca="1" si="213"/>
        <v>-295.5772</v>
      </c>
      <c r="N245" s="31">
        <f t="shared" ca="1" si="209"/>
        <v>-421.07249999999999</v>
      </c>
      <c r="O245" s="31">
        <f ca="1">F245+M245</f>
        <v>-1269.0101999999999</v>
      </c>
      <c r="P245" s="31">
        <f ca="1">F245-M245</f>
        <v>-677.85580000000004</v>
      </c>
      <c r="Q245" s="31">
        <f ca="1">F245+N245</f>
        <v>-1394.5055</v>
      </c>
      <c r="R245" s="31">
        <f ca="1">F245-N245</f>
        <v>-552.3605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  <c r="BG245" s="49"/>
    </row>
    <row r="246" spans="1:59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  <c r="BG246" s="49"/>
    </row>
    <row r="247" spans="1:59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  <c r="BG247" s="49"/>
    </row>
    <row r="248" spans="1:59" x14ac:dyDescent="0.25">
      <c r="A248" s="27"/>
      <c r="B248" s="27"/>
      <c r="C248" s="27"/>
      <c r="D248" s="29" t="s">
        <v>84</v>
      </c>
      <c r="E248" s="31">
        <f t="shared" ref="E248:F248" ca="1" si="219">E234+(E227-E234)/$M224*$M223</f>
        <v>-9.5009999999999994</v>
      </c>
      <c r="F248" s="31">
        <f t="shared" ca="1" si="219"/>
        <v>-6.6840000000000002</v>
      </c>
      <c r="G248" s="31">
        <f ca="1">G234+(G227-G234)/$M224*$M223</f>
        <v>3.3580000000000001</v>
      </c>
      <c r="H248" s="31">
        <f t="shared" ref="H248:J248" ca="1" si="220">H234+(H227-H234)/$M224*$M223</f>
        <v>-403.20100000000002</v>
      </c>
      <c r="I248" s="31">
        <f t="shared" ca="1" si="220"/>
        <v>4.4560000000000004</v>
      </c>
      <c r="J248" s="31">
        <f t="shared" ca="1" si="220"/>
        <v>7.2569999999999997</v>
      </c>
      <c r="K248" s="31">
        <f ca="1">(ABS(G248)+ABS(I248))*SIGN(G248)</f>
        <v>7.8140000000000001</v>
      </c>
      <c r="L248" s="31">
        <f ca="1">(ABS(H248)+ABS(J248))*SIGN(H248)</f>
        <v>-410.45800000000003</v>
      </c>
      <c r="M248" s="31">
        <f t="shared" ref="M248:M252" ca="1" si="221">(ABS(K248)+0.3*ABS(L248))*SIGN(K248)</f>
        <v>130.95140000000001</v>
      </c>
      <c r="N248" s="31">
        <f ca="1">(ABS(L248)+0.3*ABS(K248))*SIGN(L248)</f>
        <v>-412.80220000000003</v>
      </c>
      <c r="O248" s="31">
        <f ca="1">F248+M248</f>
        <v>124.26740000000001</v>
      </c>
      <c r="P248" s="31">
        <f ca="1">F248-M248</f>
        <v>-137.6354</v>
      </c>
      <c r="Q248" s="31">
        <f ca="1">F248+N248</f>
        <v>-419.48620000000005</v>
      </c>
      <c r="R248" s="31">
        <f ca="1">F248-N248</f>
        <v>406.1182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  <c r="BG248" s="49"/>
    </row>
    <row r="249" spans="1:59" x14ac:dyDescent="0.25">
      <c r="A249" s="27"/>
      <c r="B249" s="27"/>
      <c r="C249" s="27"/>
      <c r="D249" s="29" t="s">
        <v>85</v>
      </c>
      <c r="E249" s="31">
        <f t="shared" ref="E249:F249" ca="1" si="222">E235+(E228-E235)/$M224*$M223</f>
        <v>2.4889999999999999</v>
      </c>
      <c r="F249" s="31">
        <f t="shared" ca="1" si="222"/>
        <v>1.8460000000000001</v>
      </c>
      <c r="G249" s="31">
        <f ca="1">G235+(G228-G235)/$M224*$M223</f>
        <v>-85.462999999999994</v>
      </c>
      <c r="H249" s="31">
        <f t="shared" ref="H249:J249" ca="1" si="223">H235+(H228-H235)/$M224*$M223</f>
        <v>-1.3680000000000001</v>
      </c>
      <c r="I249" s="31">
        <f t="shared" ca="1" si="223"/>
        <v>3.3839999999999999</v>
      </c>
      <c r="J249" s="31">
        <f t="shared" ca="1" si="223"/>
        <v>5.5110000000000001</v>
      </c>
      <c r="K249" s="31">
        <f ca="1">(ABS(G249)+ABS(I249))*SIGN(G249)</f>
        <v>-88.846999999999994</v>
      </c>
      <c r="L249" s="31">
        <f t="shared" ref="K249:L252" ca="1" si="224">(ABS(H249)+ABS(J249))*SIGN(H249)</f>
        <v>-6.8790000000000004</v>
      </c>
      <c r="M249" s="31">
        <f ca="1">(ABS(K249)+0.3*ABS(L249))*SIGN(K249)</f>
        <v>-90.910699999999991</v>
      </c>
      <c r="N249" s="31">
        <f t="shared" ref="N249:N252" ca="1" si="225">(ABS(L249)+0.3*ABS(K249))*SIGN(L249)</f>
        <v>-33.533099999999997</v>
      </c>
      <c r="O249" s="31">
        <f ca="1">F249+M249</f>
        <v>-89.064699999999988</v>
      </c>
      <c r="P249" s="31">
        <f t="shared" ref="P249:P251" ca="1" si="226">F249-M249</f>
        <v>92.756699999999995</v>
      </c>
      <c r="Q249" s="31">
        <f t="shared" ref="Q249:Q251" ca="1" si="227">F249+N249</f>
        <v>-31.687099999999997</v>
      </c>
      <c r="R249" s="31">
        <f t="shared" ref="R249:R251" ca="1" si="228">F249-N249</f>
        <v>35.379099999999994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  <c r="BG249" s="49"/>
    </row>
    <row r="250" spans="1:59" x14ac:dyDescent="0.25">
      <c r="A250" s="27"/>
      <c r="B250" s="27"/>
      <c r="C250" s="27"/>
      <c r="D250" s="29" t="s">
        <v>86</v>
      </c>
      <c r="E250" s="31">
        <f ca="1">E243</f>
        <v>9.0609999999999999</v>
      </c>
      <c r="F250" s="31">
        <f t="shared" ref="F250:J251" ca="1" si="229">F243</f>
        <v>6.2869999999999999</v>
      </c>
      <c r="G250" s="31">
        <f t="shared" ca="1" si="229"/>
        <v>-1.2290000000000001</v>
      </c>
      <c r="H250" s="31">
        <f t="shared" ca="1" si="229"/>
        <v>144.54300000000001</v>
      </c>
      <c r="I250" s="31">
        <f t="shared" ca="1" si="229"/>
        <v>-1.546</v>
      </c>
      <c r="J250" s="31">
        <f t="shared" ca="1" si="229"/>
        <v>-2.5190000000000001</v>
      </c>
      <c r="K250" s="31">
        <f t="shared" ca="1" si="224"/>
        <v>-2.7750000000000004</v>
      </c>
      <c r="L250" s="31">
        <f t="shared" ca="1" si="224"/>
        <v>147.06200000000001</v>
      </c>
      <c r="M250" s="31">
        <f t="shared" ca="1" si="221"/>
        <v>-46.893599999999999</v>
      </c>
      <c r="N250" s="31">
        <f t="shared" ca="1" si="225"/>
        <v>147.89450000000002</v>
      </c>
      <c r="O250" s="31">
        <f t="shared" ref="O250:O251" ca="1" si="230">F250+M250</f>
        <v>-40.6066</v>
      </c>
      <c r="P250" s="31">
        <f t="shared" ca="1" si="226"/>
        <v>53.180599999999998</v>
      </c>
      <c r="Q250" s="31">
        <f t="shared" ca="1" si="227"/>
        <v>154.18150000000003</v>
      </c>
      <c r="R250" s="31">
        <f t="shared" ca="1" si="228"/>
        <v>-141.60750000000002</v>
      </c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52"/>
      <c r="BG250" s="49"/>
    </row>
    <row r="251" spans="1:59" x14ac:dyDescent="0.25">
      <c r="A251" s="27"/>
      <c r="B251" s="27"/>
      <c r="C251" s="27"/>
      <c r="D251" s="29" t="s">
        <v>87</v>
      </c>
      <c r="E251" s="31">
        <f ca="1">E244</f>
        <v>-2.0139999999999998</v>
      </c>
      <c r="F251" s="31">
        <f t="shared" ca="1" si="229"/>
        <v>-1.4570000000000001</v>
      </c>
      <c r="G251" s="31">
        <f t="shared" ca="1" si="229"/>
        <v>45.241999999999997</v>
      </c>
      <c r="H251" s="31">
        <f t="shared" ca="1" si="229"/>
        <v>0.72</v>
      </c>
      <c r="I251" s="31">
        <f t="shared" ca="1" si="229"/>
        <v>-1.786</v>
      </c>
      <c r="J251" s="31">
        <f t="shared" ca="1" si="229"/>
        <v>-2.9089999999999998</v>
      </c>
      <c r="K251" s="31">
        <f t="shared" ca="1" si="224"/>
        <v>47.027999999999999</v>
      </c>
      <c r="L251" s="31">
        <f t="shared" ca="1" si="224"/>
        <v>3.6289999999999996</v>
      </c>
      <c r="M251" s="31">
        <f t="shared" ca="1" si="221"/>
        <v>48.116700000000002</v>
      </c>
      <c r="N251" s="31">
        <f t="shared" ca="1" si="225"/>
        <v>17.737400000000001</v>
      </c>
      <c r="O251" s="31">
        <f t="shared" ca="1" si="230"/>
        <v>46.659700000000001</v>
      </c>
      <c r="P251" s="31">
        <f t="shared" ca="1" si="226"/>
        <v>-49.573700000000002</v>
      </c>
      <c r="Q251" s="31">
        <f t="shared" ca="1" si="227"/>
        <v>16.2804</v>
      </c>
      <c r="R251" s="31">
        <f t="shared" ca="1" si="228"/>
        <v>-19.194400000000002</v>
      </c>
      <c r="S251" s="27"/>
      <c r="T251" s="27"/>
      <c r="U251" s="27"/>
      <c r="V251" s="27"/>
      <c r="W251" s="27"/>
      <c r="X251" s="110" t="s">
        <v>129</v>
      </c>
      <c r="Y251" s="110"/>
      <c r="Z251" s="110"/>
      <c r="AA251" s="110"/>
      <c r="AB251" s="110"/>
      <c r="AC251" s="27"/>
      <c r="AD251" s="52"/>
      <c r="BG251" s="49"/>
    </row>
    <row r="252" spans="1:59" x14ac:dyDescent="0.25">
      <c r="A252" s="27"/>
      <c r="B252" s="27"/>
      <c r="C252" s="27"/>
      <c r="D252" s="29" t="s">
        <v>11</v>
      </c>
      <c r="E252" s="31">
        <f ca="1">E238+K238</f>
        <v>-1488.5645</v>
      </c>
      <c r="F252" s="31">
        <f ca="1">F238+L238</f>
        <v>-986.70799999999997</v>
      </c>
      <c r="G252" s="31">
        <f t="shared" ref="G252:J252" ca="1" si="231">G238</f>
        <v>-173.39400000000001</v>
      </c>
      <c r="H252" s="31">
        <f t="shared" ca="1" si="231"/>
        <v>-344.786</v>
      </c>
      <c r="I252" s="31">
        <f t="shared" ca="1" si="231"/>
        <v>12.601000000000001</v>
      </c>
      <c r="J252" s="31">
        <f t="shared" ca="1" si="231"/>
        <v>20.488</v>
      </c>
      <c r="K252" s="31">
        <f t="shared" ca="1" si="224"/>
        <v>-185.995</v>
      </c>
      <c r="L252" s="31">
        <f t="shared" ca="1" si="224"/>
        <v>-365.274</v>
      </c>
      <c r="M252" s="31">
        <f t="shared" ca="1" si="221"/>
        <v>-295.5772</v>
      </c>
      <c r="N252" s="31">
        <f t="shared" ca="1" si="225"/>
        <v>-421.07249999999999</v>
      </c>
      <c r="O252" s="31">
        <f ca="1">F252+M252</f>
        <v>-1282.2852</v>
      </c>
      <c r="P252" s="31">
        <f ca="1">F252-M252</f>
        <v>-691.13079999999991</v>
      </c>
      <c r="Q252" s="31">
        <f ca="1">F252+N252</f>
        <v>-1407.7804999999998</v>
      </c>
      <c r="R252" s="31">
        <f ca="1">F252-N252</f>
        <v>-565.63549999999998</v>
      </c>
      <c r="S252" s="27"/>
      <c r="T252" s="27"/>
      <c r="U252" s="27"/>
      <c r="V252" s="27"/>
      <c r="W252" s="27"/>
      <c r="X252" s="54" t="s">
        <v>130</v>
      </c>
      <c r="Y252" s="59" t="str">
        <f>IF((V263+V264)*2&gt;F222*F223*0.01,"verifica","non verifica")</f>
        <v>verifica</v>
      </c>
      <c r="Z252" s="92" t="s">
        <v>130</v>
      </c>
      <c r="AA252" s="110" t="str">
        <f>IF((V263+V264)*2&lt;=F222*F223*0.025,"verifica","non verifica")</f>
        <v>verifica</v>
      </c>
      <c r="AB252" s="110"/>
      <c r="AC252" s="27"/>
      <c r="AD252" s="52"/>
      <c r="BG252" s="49"/>
    </row>
    <row r="253" spans="1:59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  <c r="BG253" s="49"/>
    </row>
    <row r="254" spans="1:59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  <c r="BG254" s="49"/>
    </row>
    <row r="255" spans="1:59" x14ac:dyDescent="0.25">
      <c r="A255" s="5">
        <f ca="1">B222</f>
        <v>17</v>
      </c>
      <c r="D255" s="5" t="s">
        <v>84</v>
      </c>
      <c r="E255" s="34">
        <f ca="1">E241</f>
        <v>20.85362162162162</v>
      </c>
      <c r="F255" s="6">
        <f t="shared" ref="F255:I256" ca="1" si="232">O241</f>
        <v>-12.076332432432432</v>
      </c>
      <c r="G255" s="6">
        <f t="shared" ca="1" si="232"/>
        <v>40.833224324324327</v>
      </c>
      <c r="H255" s="35">
        <f t="shared" ca="1" si="232"/>
        <v>97.967385135135132</v>
      </c>
      <c r="I255" s="35">
        <f t="shared" ca="1" si="232"/>
        <v>-69.210493243243249</v>
      </c>
      <c r="J255" s="6">
        <f>INDEX($N$275:$N$286,MATCH(A257,$L$275:$L$286,-1),1)</f>
        <v>165.88151806197126</v>
      </c>
      <c r="K255" s="34">
        <f ca="1">MAX(ABS(F255),IF(J255="---",0,0.3*J255))</f>
        <v>49.764455418591375</v>
      </c>
      <c r="L255" s="34">
        <f ca="1">MAX(ABS(G255),IF(J255="---",0,0.3*J255))</f>
        <v>49.764455418591375</v>
      </c>
      <c r="M255" s="34">
        <f ca="1">MAX(ABS(H255),J255)</f>
        <v>165.88151806197126</v>
      </c>
      <c r="N255" s="34">
        <f ca="1">MAX(ABS(I255),J255)</f>
        <v>165.88151806197126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3">MAX(L255-$Z223*(1-((0.48*$Z222+L257)/(0.48*$Z222))^2),0)/(($F223-2*$F224)*$O$2)*1000</f>
        <v>0</v>
      </c>
      <c r="S255" s="36">
        <f t="shared" ca="1" si="233"/>
        <v>0</v>
      </c>
      <c r="T255" s="36">
        <f ca="1">MAX(N255-$Z223*(1-((0.48*$Z222+N257)/(0.48*$Z222))^2),0)/(($F223-2*$F224)*$O$2)*1000</f>
        <v>0</v>
      </c>
      <c r="U255" s="34">
        <f ca="1">MAX(P255:T255)</f>
        <v>0</v>
      </c>
      <c r="V255" s="26">
        <v>12.56</v>
      </c>
      <c r="W255" s="7">
        <f>2*V255*$O$2/10</f>
        <v>982.95652173913061</v>
      </c>
      <c r="X255" s="6">
        <f>W255*(F223-2*F224)/200</f>
        <v>353.86434782608706</v>
      </c>
      <c r="Y255" s="5"/>
      <c r="Z255" s="16"/>
      <c r="AD255" s="49"/>
      <c r="BG255" s="49"/>
    </row>
    <row r="256" spans="1:59" x14ac:dyDescent="0.25">
      <c r="A256" s="29" t="s">
        <v>67</v>
      </c>
      <c r="D256" s="5" t="s">
        <v>85</v>
      </c>
      <c r="E256" s="34">
        <f ca="1">E242</f>
        <v>-4.2571756756756756</v>
      </c>
      <c r="F256" s="35">
        <f t="shared" ca="1" si="232"/>
        <v>67.247567567567586</v>
      </c>
      <c r="G256" s="35">
        <f t="shared" ca="1" si="232"/>
        <v>-73.315837837837847</v>
      </c>
      <c r="H256" s="6">
        <f t="shared" ca="1" si="232"/>
        <v>22.854068918918923</v>
      </c>
      <c r="I256" s="6">
        <f t="shared" ca="1" si="232"/>
        <v>-28.922339189189191</v>
      </c>
      <c r="J256" s="6">
        <f>INDEX($O$275:$O$286,MATCH(A257,$L$275:$L$286,-1),1)</f>
        <v>116.81489918889368</v>
      </c>
      <c r="K256" s="34">
        <f ca="1">MAX(ABS(F256),J256)</f>
        <v>116.81489918889368</v>
      </c>
      <c r="L256" s="34">
        <f ca="1">MAX(ABS(G256),J256)</f>
        <v>116.81489918889368</v>
      </c>
      <c r="M256" s="34">
        <f ca="1">MAX(ABS(H256),IF(J256="---",0,0.3*J256))</f>
        <v>35.0444697566681</v>
      </c>
      <c r="N256" s="34">
        <f ca="1">MAX(ABS(I256),IF(J256="---",0,0.3*J256))</f>
        <v>35.0444697566681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5.4609845897027477E-2</v>
      </c>
      <c r="R256" s="36">
        <f t="shared" ref="R256:T256" ca="1" si="234">MAX(L256-$Z224*(1-((0.48*$Z222+L257)/(0.48*$Z222))^2),0)/(($F222-2*$F224)*$O$2)*1000</f>
        <v>4.2111754718859604</v>
      </c>
      <c r="S256" s="36">
        <f t="shared" ca="1" si="234"/>
        <v>0</v>
      </c>
      <c r="T256" s="36">
        <f t="shared" ca="1" si="234"/>
        <v>0</v>
      </c>
      <c r="U256" s="34">
        <f ca="1">MAX(P256:T256)</f>
        <v>4.2111754718859604</v>
      </c>
      <c r="V256" s="26">
        <v>9.36</v>
      </c>
      <c r="W256" s="7">
        <f>2*V256*$O$2/10</f>
        <v>732.52173913043475</v>
      </c>
      <c r="X256" s="6">
        <f>W256*(F222-2*F224)/200</f>
        <v>80.577391304347827</v>
      </c>
      <c r="Y256" s="5"/>
      <c r="Z256" s="16"/>
      <c r="AD256" s="49"/>
      <c r="BG256" s="49"/>
    </row>
    <row r="257" spans="1:59" x14ac:dyDescent="0.25">
      <c r="A257" s="5">
        <f>B223</f>
        <v>1</v>
      </c>
      <c r="D257" s="5" t="s">
        <v>11</v>
      </c>
      <c r="E257" s="37">
        <f ca="1">E245</f>
        <v>-1471.307</v>
      </c>
      <c r="F257" s="7">
        <f ca="1">O245</f>
        <v>-1269.0101999999999</v>
      </c>
      <c r="G257" s="7">
        <f ca="1">P245</f>
        <v>-677.85580000000004</v>
      </c>
      <c r="H257" s="7">
        <f ca="1">Q245</f>
        <v>-1394.5055</v>
      </c>
      <c r="I257" s="7">
        <f ca="1">R245</f>
        <v>-552.3605</v>
      </c>
      <c r="K257" s="34">
        <f ca="1">F257</f>
        <v>-1269.0101999999999</v>
      </c>
      <c r="L257" s="34">
        <f t="shared" ref="L257:N257" ca="1" si="235">G257</f>
        <v>-677.85580000000004</v>
      </c>
      <c r="M257" s="34">
        <f ca="1">H257</f>
        <v>-1394.5055</v>
      </c>
      <c r="N257" s="34">
        <f t="shared" ca="1" si="235"/>
        <v>-552.3605</v>
      </c>
      <c r="AD257" s="49"/>
      <c r="BG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675.46219500250652</v>
      </c>
      <c r="K258" s="6">
        <f t="shared" ref="K258:N258" ca="1" si="236">($Z223+$X255)*(1-ABS((0.48*$Z222+K257)/(0.48*$Z222+$W255))^(1+1/(1+$W255/$Z222)))</f>
        <v>659.85340546237705</v>
      </c>
      <c r="L258" s="6">
        <f t="shared" ca="1" si="236"/>
        <v>566.71814782407148</v>
      </c>
      <c r="M258" s="6">
        <f t="shared" ca="1" si="236"/>
        <v>670.6548511484832</v>
      </c>
      <c r="N258" s="6">
        <f t="shared" ca="1" si="236"/>
        <v>538.85867774281348</v>
      </c>
      <c r="AD258" s="49"/>
      <c r="BG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201.46749501193207</v>
      </c>
      <c r="K259" s="6">
        <f t="shared" ref="K259:N259" ca="1" si="237">($Z224+$X256)*(1-ABS((0.48*$Z222+K257)/(0.48*$Z222+$W256))^(1+1/(1+$W256/$Z222)))</f>
        <v>196.30915538906066</v>
      </c>
      <c r="L259" s="6">
        <f t="shared" ca="1" si="237"/>
        <v>164.15774553552126</v>
      </c>
      <c r="M259" s="6">
        <f t="shared" ca="1" si="237"/>
        <v>199.89996715249174</v>
      </c>
      <c r="N259" s="6">
        <f t="shared" ca="1" si="237"/>
        <v>154.3513881910367</v>
      </c>
      <c r="AD259" s="49"/>
      <c r="BG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8.4963090472613551E-3</v>
      </c>
      <c r="K260" s="38">
        <f t="shared" ref="K260:N260" ca="1" si="238">ABS(K255/K258)^1.5+ABS(K256/K259)^1.5</f>
        <v>0.47973651312004156</v>
      </c>
      <c r="L260" s="38">
        <f t="shared" ca="1" si="238"/>
        <v>0.62630320911778536</v>
      </c>
      <c r="M260" s="38">
        <f t="shared" ca="1" si="238"/>
        <v>0.19641464198659667</v>
      </c>
      <c r="N260" s="38">
        <f t="shared" ca="1" si="238"/>
        <v>0.27898284534758799</v>
      </c>
      <c r="AD260" s="49"/>
      <c r="BG260" s="49"/>
    </row>
    <row r="261" spans="1:59" x14ac:dyDescent="0.25">
      <c r="AD261" s="49"/>
      <c r="BG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  <c r="BG262" s="49"/>
    </row>
    <row r="263" spans="1:59" x14ac:dyDescent="0.25">
      <c r="D263" s="5" t="s">
        <v>84</v>
      </c>
      <c r="E263" s="34">
        <f ca="1">E248</f>
        <v>-9.5009999999999994</v>
      </c>
      <c r="F263" s="6">
        <f t="shared" ref="F263:I264" ca="1" si="239">O248</f>
        <v>124.26740000000001</v>
      </c>
      <c r="G263" s="6">
        <f t="shared" ca="1" si="239"/>
        <v>-137.6354</v>
      </c>
      <c r="H263" s="35">
        <f ca="1">Q248</f>
        <v>-419.48620000000005</v>
      </c>
      <c r="I263" s="35">
        <f t="shared" ca="1" si="239"/>
        <v>406.1182</v>
      </c>
      <c r="J263" s="6" t="str">
        <f>INDEX($N$275:$N$286,MATCH(A257,$L$275:$L$286,-1)+1,1)</f>
        <v>---</v>
      </c>
      <c r="K263" s="34">
        <f ca="1">MAX(ABS(F263),IF(J263="---",0,0.3*J263))</f>
        <v>124.26740000000001</v>
      </c>
      <c r="L263" s="34">
        <f ca="1">MAX(ABS(G263),IF(J263="---",0,0.3*J263))</f>
        <v>137.6354</v>
      </c>
      <c r="M263" s="34">
        <f ca="1">MAX(ABS(H263),J263)</f>
        <v>419.48620000000005</v>
      </c>
      <c r="N263" s="34">
        <f ca="1">MAX(ABS(I263),J263)</f>
        <v>406.1182</v>
      </c>
      <c r="O263" s="13" t="s">
        <v>103</v>
      </c>
      <c r="P263" s="36">
        <f t="shared" ref="P263" ca="1" si="240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3.5226656779808465</v>
      </c>
      <c r="T263" s="36">
        <f ca="1">MAX(N263-$Z223*(1-((0.48*$Z222+N265)/(0.48*$Z222))^2),0)/(($F223-2*$F224)*$O$2)*1000</f>
        <v>7.7757308410845125</v>
      </c>
      <c r="U263" s="34">
        <f ca="1">MAX(P263:T263)</f>
        <v>7.7757308410845125</v>
      </c>
      <c r="V263" s="26">
        <v>12.56</v>
      </c>
      <c r="W263" s="7">
        <f>2*V263*$O$2/10</f>
        <v>982.95652173913061</v>
      </c>
      <c r="X263" s="6">
        <f>W263*(F223-2*F224)/200</f>
        <v>353.86434782608706</v>
      </c>
      <c r="AD263" s="49"/>
      <c r="BG263" s="49"/>
    </row>
    <row r="264" spans="1:59" x14ac:dyDescent="0.25">
      <c r="D264" s="5" t="s">
        <v>85</v>
      </c>
      <c r="E264" s="34">
        <f ca="1">E249</f>
        <v>2.4889999999999999</v>
      </c>
      <c r="F264" s="35">
        <f t="shared" ca="1" si="239"/>
        <v>-89.064699999999988</v>
      </c>
      <c r="G264" s="35">
        <f t="shared" ca="1" si="239"/>
        <v>92.756699999999995</v>
      </c>
      <c r="H264" s="6">
        <f t="shared" ca="1" si="239"/>
        <v>-31.687099999999997</v>
      </c>
      <c r="I264" s="6">
        <f t="shared" ca="1" si="239"/>
        <v>35.379099999999994</v>
      </c>
      <c r="J264" s="6" t="str">
        <f>INDEX($O$275:$O$286,MATCH(A257,$L$275:$L$286,-1)+1,1)</f>
        <v>---</v>
      </c>
      <c r="K264" s="34">
        <f ca="1">MAX(ABS(F264),J264)</f>
        <v>89.064699999999988</v>
      </c>
      <c r="L264" s="34">
        <f ca="1">MAX(ABS(G264),J264)</f>
        <v>92.756699999999995</v>
      </c>
      <c r="M264" s="34">
        <f ca="1">MAX(ABS(H264),IF(J264="---",0,0.3*J264))</f>
        <v>31.687099999999997</v>
      </c>
      <c r="N264" s="34">
        <f ca="1">MAX(ABS(I264),IF(J264="---",0,0.3*J264))</f>
        <v>35.379099999999994</v>
      </c>
      <c r="O264" s="13" t="s">
        <v>104</v>
      </c>
      <c r="P264" s="36">
        <f t="shared" ref="P264" ca="1" si="241">MAX(E264-$Z224*(1-((0.48*$Z222+E265)/(0.48*$Z222))^2),0)/(($F222-2*$F224)*$O$2)*1000</f>
        <v>0</v>
      </c>
      <c r="Q264" s="36">
        <f ca="1">MAX(K264-$Z224*(1-((0.48*$Z222+K265)/(0.48*$Z222))^2),0)/(($F222-2*$F224)*$O$2)*1000</f>
        <v>0</v>
      </c>
      <c r="R264" s="36">
        <f ca="1">MAX(L264-$Z224*(1-((0.48*$Z222+L265)/(0.48*$Z222))^2),0)/(($F222-2*$F224)*$O$2)*1000</f>
        <v>1.2822440398234931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1.2822440398234931</v>
      </c>
      <c r="V264" s="26">
        <v>9.36</v>
      </c>
      <c r="W264" s="7">
        <f>2*V264*$O$2/10</f>
        <v>732.52173913043475</v>
      </c>
      <c r="X264" s="6">
        <f>W264*(F222-2*F224)/200</f>
        <v>80.577391304347827</v>
      </c>
      <c r="AD264" s="49"/>
      <c r="BG264" s="49"/>
    </row>
    <row r="265" spans="1:59" x14ac:dyDescent="0.25">
      <c r="D265" s="5" t="s">
        <v>11</v>
      </c>
      <c r="E265" s="37">
        <f ca="1">E252</f>
        <v>-1488.5645</v>
      </c>
      <c r="F265" s="7">
        <f ca="1">O252</f>
        <v>-1282.2852</v>
      </c>
      <c r="G265" s="7">
        <f ca="1">P252</f>
        <v>-691.13079999999991</v>
      </c>
      <c r="H265" s="7">
        <f ca="1">Q252</f>
        <v>-1407.7804999999998</v>
      </c>
      <c r="I265" s="7">
        <f ca="1">R252</f>
        <v>-565.63549999999998</v>
      </c>
      <c r="K265" s="34">
        <f ca="1">F265</f>
        <v>-1282.2852</v>
      </c>
      <c r="L265" s="34">
        <f t="shared" ref="L265:N265" ca="1" si="242">G265</f>
        <v>-691.13079999999991</v>
      </c>
      <c r="M265" s="34">
        <f t="shared" ca="1" si="242"/>
        <v>-1407.7804999999998</v>
      </c>
      <c r="N265" s="34">
        <f t="shared" ca="1" si="242"/>
        <v>-565.63549999999998</v>
      </c>
      <c r="AD265" s="49"/>
      <c r="BG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676.33951818669937</v>
      </c>
      <c r="K266" s="6">
        <f t="shared" ref="K266:N266" ca="1" si="243">($Z223+$X263)*(1-ABS((0.48*$Z222+K265)/(0.48*$Z222+$W263))^(1+1/(1+$W263/$Z222)))</f>
        <v>661.1600542110366</v>
      </c>
      <c r="L266" s="6">
        <f t="shared" ca="1" si="243"/>
        <v>569.50823733869549</v>
      </c>
      <c r="M266" s="6">
        <f t="shared" ca="1" si="243"/>
        <v>671.58788841100193</v>
      </c>
      <c r="N266" s="6">
        <f t="shared" ca="1" si="243"/>
        <v>541.93139044999509</v>
      </c>
      <c r="AD266" s="49"/>
      <c r="BG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201.74991685960126</v>
      </c>
      <c r="K267" s="6">
        <f t="shared" ref="K267:N267" ca="1" si="244">($Z224+$X264)*(1-ABS((0.48*$Z222+K265)/(0.48*$Z222+$W264))^(1+1/(1+$W264/$Z222)))</f>
        <v>196.74695814316297</v>
      </c>
      <c r="L267" s="6">
        <f t="shared" ca="1" si="244"/>
        <v>165.13656474516986</v>
      </c>
      <c r="M267" s="6">
        <f t="shared" ca="1" si="244"/>
        <v>200.20627383787888</v>
      </c>
      <c r="N267" s="6">
        <f t="shared" ca="1" si="244"/>
        <v>155.43567877110073</v>
      </c>
      <c r="AD267" s="49"/>
      <c r="BG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3.0352767819788982E-3</v>
      </c>
      <c r="K268" s="38">
        <f t="shared" ref="K268:N268" ca="1" si="245">ABS(K263/K266)^1.5+ABS(K264/K267)^1.5</f>
        <v>0.38606115713714667</v>
      </c>
      <c r="L268" s="38">
        <f t="shared" ca="1" si="245"/>
        <v>0.53977972867069401</v>
      </c>
      <c r="M268" s="38">
        <f t="shared" ca="1" si="245"/>
        <v>0.55661967699975223</v>
      </c>
      <c r="N268" s="38">
        <f t="shared" ca="1" si="245"/>
        <v>0.75731843148190825</v>
      </c>
      <c r="AD268" s="49"/>
      <c r="BG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53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('[3]TRA 14-20'!$BO$154+'[3]TRA 14-20'!$BP$155)*0.6</f>
        <v>151.17898056421183</v>
      </c>
      <c r="F278" s="15" t="s">
        <v>116</v>
      </c>
      <c r="G278" s="39">
        <f>'[3]TRA 3-17'!$BG$77</f>
        <v>166.77957033652677</v>
      </c>
      <c r="H278" s="13" t="s">
        <v>81</v>
      </c>
      <c r="I278" s="17">
        <v>0.35</v>
      </c>
      <c r="M278" s="13" t="s">
        <v>90</v>
      </c>
      <c r="N278" s="36">
        <f>IF(I278="","",G278*$H$273*I278)</f>
        <v>64.210134579562805</v>
      </c>
      <c r="O278" s="36">
        <f>IF(I278="","",E278*$H$273*I278)</f>
        <v>58.203907517221552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119.24739279061666</v>
      </c>
      <c r="O279" s="36">
        <f>IF(I280="","",IF(I278="","---",E278*$H$273*I279))</f>
        <v>108.09297110341146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('[3]TRA 14-20'!$BO$176+'[3]TRA 14-20'!$BP$177)*0.6</f>
        <v>212.38501736857242</v>
      </c>
      <c r="F280" s="15" t="s">
        <v>116</v>
      </c>
      <c r="G280" s="39">
        <f>'[3]TRA 3-17'!$BG$98</f>
        <v>252.96029303530307</v>
      </c>
      <c r="H280" s="13" t="s">
        <v>81</v>
      </c>
      <c r="I280" s="17">
        <v>0.42</v>
      </c>
      <c r="M280" s="13" t="s">
        <v>90</v>
      </c>
      <c r="N280" s="36">
        <f>IF(I280="","",G280*$H$273*I280)</f>
        <v>116.86765538231002</v>
      </c>
      <c r="O280" s="36">
        <f>IF(I280="","",E280*$H$273*I280)</f>
        <v>98.121878024280463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161.38866695652339</v>
      </c>
      <c r="O281" s="36">
        <f>IF(I282="","",IF(I280="","---",E280*$H$273*I281))</f>
        <v>135.50164108114924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('[3]TRA 14-20'!$BP$198+'[3]TRA 14-20'!$BO$199)*0.6</f>
        <v>212.38879724746872</v>
      </c>
      <c r="F282" s="15" t="s">
        <v>116</v>
      </c>
      <c r="G282" s="39">
        <f>'[3]TRA 3-17'!$BG$119</f>
        <v>301.60276011267501</v>
      </c>
      <c r="H282" s="13" t="s">
        <v>81</v>
      </c>
      <c r="I282" s="17">
        <v>0.46</v>
      </c>
      <c r="M282" s="13" t="s">
        <v>90</v>
      </c>
      <c r="N282" s="36">
        <f>IF(I282="","",G282*$H$273*I282)</f>
        <v>152.61099661701357</v>
      </c>
      <c r="O282" s="36">
        <f>IF(I282="","",E282*$H$273*I282)</f>
        <v>107.46873140721918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179.15203950692899</v>
      </c>
      <c r="O283" s="36">
        <f>IF(I284="","",IF(I282="","---",E282*$H$273*I283))</f>
        <v>126.15894556499643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('[3]TRA 14-20'!$BP$220+'[3]TRA 14-20'!$BO$221)*0.6</f>
        <v>212.39072579798849</v>
      </c>
      <c r="F284" s="15" t="s">
        <v>116</v>
      </c>
      <c r="G284" s="39">
        <f>'[3]TRA 3-17'!$BG$140</f>
        <v>301.60276011267501</v>
      </c>
      <c r="H284" s="13" t="s">
        <v>81</v>
      </c>
      <c r="I284" s="17">
        <v>0.5</v>
      </c>
      <c r="M284" s="13" t="s">
        <v>90</v>
      </c>
      <c r="N284" s="36">
        <f>IF(I284="","",G284*$H$273*I284)</f>
        <v>165.88151806197126</v>
      </c>
      <c r="O284" s="36">
        <f>IF(I284="","",E284*$H$273*I284)</f>
        <v>116.81489918889368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165.88151806197126</v>
      </c>
      <c r="O285" s="36">
        <f>IF(I284="","---",E284*$H$273*I285)</f>
        <v>116.81489918889368</v>
      </c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71">
    <mergeCell ref="AO223:AP223"/>
    <mergeCell ref="AE221:AS221"/>
    <mergeCell ref="AF224:AH224"/>
    <mergeCell ref="AJ224:AK224"/>
    <mergeCell ref="AL224:AN224"/>
    <mergeCell ref="AF175:AH175"/>
    <mergeCell ref="AJ175:AK175"/>
    <mergeCell ref="AL175:AN175"/>
    <mergeCell ref="AF223:AH223"/>
    <mergeCell ref="AJ223:AK223"/>
    <mergeCell ref="AL223:AN223"/>
    <mergeCell ref="AE172:BG172"/>
    <mergeCell ref="AF174:AH174"/>
    <mergeCell ref="AJ174:AK174"/>
    <mergeCell ref="AL174:AN174"/>
    <mergeCell ref="AO174:AP174"/>
    <mergeCell ref="BA173:BB173"/>
    <mergeCell ref="AF126:AH126"/>
    <mergeCell ref="AJ126:AK126"/>
    <mergeCell ref="AL126:AN126"/>
    <mergeCell ref="AO126:AP126"/>
    <mergeCell ref="AF127:AH127"/>
    <mergeCell ref="AJ127:AK127"/>
    <mergeCell ref="AL127:AN127"/>
    <mergeCell ref="AL84:AN84"/>
    <mergeCell ref="AL85:AN85"/>
    <mergeCell ref="AL86:AN86"/>
    <mergeCell ref="AE124:BG124"/>
    <mergeCell ref="BA125:BB125"/>
    <mergeCell ref="AF78:AH78"/>
    <mergeCell ref="AJ78:AK78"/>
    <mergeCell ref="AL78:AN78"/>
    <mergeCell ref="AO78:AP78"/>
    <mergeCell ref="AF79:AH79"/>
    <mergeCell ref="AJ79:AK79"/>
    <mergeCell ref="AL79:AN79"/>
    <mergeCell ref="AL35:AN35"/>
    <mergeCell ref="AL36:AN36"/>
    <mergeCell ref="AL37:AN37"/>
    <mergeCell ref="AE76:BG76"/>
    <mergeCell ref="BA77:BB77"/>
    <mergeCell ref="AF30:AH30"/>
    <mergeCell ref="AJ30:AK30"/>
    <mergeCell ref="AL30:AN30"/>
    <mergeCell ref="AO30:AP30"/>
    <mergeCell ref="AF31:AH31"/>
    <mergeCell ref="AJ31:AK31"/>
    <mergeCell ref="AL31:AN31"/>
    <mergeCell ref="AH19:AI20"/>
    <mergeCell ref="AK19:AL19"/>
    <mergeCell ref="AK20:AL20"/>
    <mergeCell ref="AE28:BG28"/>
    <mergeCell ref="AZ29:BA29"/>
    <mergeCell ref="AH11:AI12"/>
    <mergeCell ref="AK11:AL11"/>
    <mergeCell ref="AK12:AL12"/>
    <mergeCell ref="AH15:AI16"/>
    <mergeCell ref="AK15:AL15"/>
    <mergeCell ref="AK16:AL16"/>
    <mergeCell ref="AH3:AI4"/>
    <mergeCell ref="AK3:AL3"/>
    <mergeCell ref="AK4:AL4"/>
    <mergeCell ref="AH7:AI8"/>
    <mergeCell ref="AK7:AL7"/>
    <mergeCell ref="AK8:AL8"/>
    <mergeCell ref="AA252:AB252"/>
    <mergeCell ref="X104:AB104"/>
    <mergeCell ref="AA105:AB105"/>
    <mergeCell ref="X56:AB56"/>
    <mergeCell ref="AA57:AB57"/>
    <mergeCell ref="X251:AB251"/>
  </mergeCells>
  <conditionalFormatting sqref="E211 K211:N211 E219 K219:N219 E260 K260:N260 E268 K268:N268">
    <cfRule type="cellIs" dxfId="15" priority="4" stopIfTrue="1" operator="greaterThan">
      <formula>1</formula>
    </cfRule>
  </conditionalFormatting>
  <conditionalFormatting sqref="E162 K162:N162 E170 K170:N170">
    <cfRule type="cellIs" dxfId="14" priority="3" stopIfTrue="1" operator="greaterThan">
      <formula>1</formula>
    </cfRule>
  </conditionalFormatting>
  <conditionalFormatting sqref="E114 K114:N114 E122 K122:N122">
    <cfRule type="cellIs" dxfId="13" priority="2" stopIfTrue="1" operator="greaterThan">
      <formula>1</formula>
    </cfRule>
  </conditionalFormatting>
  <conditionalFormatting sqref="E66 K66:N66 E74 K74:N74">
    <cfRule type="cellIs" dxfId="12" priority="1" stopIfTrue="1" operator="greaterThan">
      <formula>1</formula>
    </cfRule>
  </conditionalFormatting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G288"/>
  <sheetViews>
    <sheetView topLeftCell="AA264" workbookViewId="0">
      <selection activeCell="AE28" sqref="AE28:BG269"/>
    </sheetView>
  </sheetViews>
  <sheetFormatPr defaultRowHeight="15" x14ac:dyDescent="0.25"/>
  <cols>
    <col min="24" max="24" width="10.42578125" customWidth="1"/>
    <col min="26" max="26" width="11.28515625" customWidth="1"/>
    <col min="35" max="35" width="13.5703125" customWidth="1"/>
    <col min="40" max="40" width="18.28515625" customWidth="1"/>
    <col min="43" max="43" width="13.42578125" customWidth="1"/>
    <col min="45" max="45" width="12.85546875" customWidth="1"/>
    <col min="50" max="50" width="15.140625" customWidth="1"/>
    <col min="55" max="55" width="12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18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1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ABS(InvPil!AM343)</f>
        <v>174.8271</v>
      </c>
    </row>
    <row r="4" spans="1:41" x14ac:dyDescent="0.25">
      <c r="A4" s="19">
        <f ca="1">INDEX(Pilastri!$A$1:$K$10000,$B4,2)</f>
        <v>18</v>
      </c>
      <c r="B4" s="19">
        <f ca="1">MATCH(C2,INDIRECT("Pilastri!B1:B"&amp;TRIM(S1)),0)</f>
        <v>342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5.2110000000000003</v>
      </c>
      <c r="F4" s="20">
        <f ca="1">INDEX(Pilastri!$A$1:$K$10000,$B4,7)</f>
        <v>4.4340000000000002</v>
      </c>
      <c r="G4" s="20">
        <f ca="1">INDEX(Pilastri!$A$1:$K$10000,$B4,8)</f>
        <v>48.168999999999997</v>
      </c>
      <c r="H4" s="20">
        <f ca="1">INDEX(Pilastri!$A$1:$K$10000,$B4,9)</f>
        <v>1.7490000000000001</v>
      </c>
      <c r="I4" s="20">
        <f ca="1">INDEX(Pilastri!$A$1:$K$10000,$B4,10)</f>
        <v>-2.456</v>
      </c>
      <c r="J4" s="20">
        <f ca="1">INDEX(Pilastri!$A$1:$K$10000,$B4,11)</f>
        <v>-3.9750000000000001</v>
      </c>
      <c r="K4" s="19">
        <f ca="1">INDEX(Pilastri!$A$1:$K$10000,$L4,2)</f>
        <v>18</v>
      </c>
      <c r="L4" s="19">
        <f ca="1">MATCH(C2,INDIRECT("Pilastri!B"&amp;TRIM(S2)&amp;":B10000"),0)+S1</f>
        <v>662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45.719000000000001</v>
      </c>
      <c r="P4" s="20">
        <f ca="1">INDEX(Pilastri!$A$1:$K$10000,$L4,7)</f>
        <v>31.536999999999999</v>
      </c>
      <c r="Q4" s="20">
        <f ca="1">INDEX(Pilastri!$A$1:$K$10000,$L4,8)</f>
        <v>1.175</v>
      </c>
      <c r="R4" s="20">
        <f ca="1">INDEX(Pilastri!$A$1:$K$10000,$L4,9)</f>
        <v>59.695</v>
      </c>
      <c r="S4" s="20">
        <f ca="1">INDEX(Pilastri!$A$1:$K$10000,$L4,10)</f>
        <v>1.165</v>
      </c>
      <c r="T4" s="20">
        <f ca="1">INDEX(Pilastri!$A$1:$K$10000,$L4,11)</f>
        <v>1.8819999999999999</v>
      </c>
      <c r="U4" s="20"/>
      <c r="V4" s="22">
        <f ca="1">K4</f>
        <v>18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181.0784810125422</v>
      </c>
      <c r="AL4" s="108">
        <f>0.9*30*46*0.5*14.17*2/(1+2^2)/10</f>
        <v>351.9828</v>
      </c>
      <c r="AO4">
        <f>ABS(InvPil!AM344)</f>
        <v>192.33290000000002</v>
      </c>
    </row>
    <row r="5" spans="1:41" x14ac:dyDescent="0.25">
      <c r="A5" s="18"/>
      <c r="B5" s="5">
        <f ca="1">B4+1</f>
        <v>343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-3.9180000000000001</v>
      </c>
      <c r="F5" s="20">
        <f ca="1">INDEX(Pilastri!$A$1:$K$10000,$B5,7)</f>
        <v>-1.4339999999999999</v>
      </c>
      <c r="G5" s="20">
        <f ca="1">INDEX(Pilastri!$A$1:$K$10000,$B5,8)</f>
        <v>-46.575000000000003</v>
      </c>
      <c r="H5" s="20">
        <f ca="1">INDEX(Pilastri!$A$1:$K$10000,$B5,9)</f>
        <v>-1.706</v>
      </c>
      <c r="I5" s="20">
        <f ca="1">INDEX(Pilastri!$A$1:$K$10000,$B5,10)</f>
        <v>2.3780000000000001</v>
      </c>
      <c r="J5" s="20">
        <f ca="1">INDEX(Pilastri!$A$1:$K$10000,$B5,11)</f>
        <v>3.847</v>
      </c>
      <c r="K5" s="19"/>
      <c r="L5" s="5">
        <f ca="1">L4+1</f>
        <v>663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-30.95</v>
      </c>
      <c r="P5" s="20">
        <f ca="1">INDEX(Pilastri!$A$1:$K$10000,$L5,7)</f>
        <v>-21.196999999999999</v>
      </c>
      <c r="Q5" s="20">
        <f ca="1">INDEX(Pilastri!$A$1:$K$10000,$L5,8)</f>
        <v>-1.0169999999999999</v>
      </c>
      <c r="R5" s="20">
        <f ca="1">INDEX(Pilastri!$A$1:$K$10000,$L5,9)</f>
        <v>-43.438000000000002</v>
      </c>
      <c r="S5" s="20">
        <f ca="1">INDEX(Pilastri!$A$1:$K$10000,$L5,10)</f>
        <v>-0.65600000000000003</v>
      </c>
      <c r="T5" s="20">
        <f ca="1">INDEX(Pilastri!$A$1:$K$10000,$L5,11)</f>
        <v>-1.048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ABS(InvPil!AM345)</f>
        <v>205.50060000000002</v>
      </c>
    </row>
    <row r="6" spans="1:41" x14ac:dyDescent="0.25">
      <c r="A6" s="18"/>
      <c r="B6" s="5">
        <f t="shared" ref="B6:B7" ca="1" si="0">B5+1</f>
        <v>344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2.8530000000000002</v>
      </c>
      <c r="F6" s="20">
        <f ca="1">INDEX(Pilastri!$A$1:$K$10000,$B6,7)</f>
        <v>1.8340000000000001</v>
      </c>
      <c r="G6" s="20">
        <f ca="1">INDEX(Pilastri!$A$1:$K$10000,$B6,8)</f>
        <v>29.606999999999999</v>
      </c>
      <c r="H6" s="20">
        <f ca="1">INDEX(Pilastri!$A$1:$K$10000,$B6,9)</f>
        <v>1.08</v>
      </c>
      <c r="I6" s="20">
        <f ca="1">INDEX(Pilastri!$A$1:$K$10000,$B6,10)</f>
        <v>-1.5109999999999999</v>
      </c>
      <c r="J6" s="20">
        <f ca="1">INDEX(Pilastri!$A$1:$K$10000,$B6,11)</f>
        <v>-2.444</v>
      </c>
      <c r="K6" s="19"/>
      <c r="L6" s="5">
        <f t="shared" ref="L6:L7" ca="1" si="1">L5+1</f>
        <v>664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23.959</v>
      </c>
      <c r="P6" s="20">
        <f ca="1">INDEX(Pilastri!$A$1:$K$10000,$L6,7)</f>
        <v>16.478999999999999</v>
      </c>
      <c r="Q6" s="20">
        <f ca="1">INDEX(Pilastri!$A$1:$K$10000,$L6,8)</f>
        <v>0.65800000000000003</v>
      </c>
      <c r="R6" s="20">
        <f ca="1">INDEX(Pilastri!$A$1:$K$10000,$L6,9)</f>
        <v>31.588999999999999</v>
      </c>
      <c r="S6" s="20">
        <f ca="1">INDEX(Pilastri!$A$1:$K$10000,$L6,10)</f>
        <v>0.56899999999999995</v>
      </c>
      <c r="T6" s="20">
        <f ca="1">INDEX(Pilastri!$A$1:$K$10000,$L6,11)</f>
        <v>0.91500000000000004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ABS(InvPil!AM346)</f>
        <v>161.65940000000001</v>
      </c>
    </row>
    <row r="7" spans="1:41" x14ac:dyDescent="0.25">
      <c r="A7" s="18"/>
      <c r="B7" s="5">
        <f t="shared" ca="1" si="0"/>
        <v>345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-222.63800000000001</v>
      </c>
      <c r="F7" s="20">
        <f ca="1">INDEX(Pilastri!$A$1:$K$10000,$B7,7)</f>
        <v>-139.15700000000001</v>
      </c>
      <c r="G7" s="20">
        <f ca="1">INDEX(Pilastri!$A$1:$K$10000,$B7,8)</f>
        <v>2.294</v>
      </c>
      <c r="H7" s="20">
        <f ca="1">INDEX(Pilastri!$A$1:$K$10000,$B7,9)</f>
        <v>0.11</v>
      </c>
      <c r="I7" s="20">
        <f ca="1">INDEX(Pilastri!$A$1:$K$10000,$B7,10)</f>
        <v>-0.1</v>
      </c>
      <c r="J7" s="20">
        <f ca="1">INDEX(Pilastri!$A$1:$K$10000,$B7,11)</f>
        <v>-0.159</v>
      </c>
      <c r="K7" s="19"/>
      <c r="L7" s="5">
        <f t="shared" ca="1" si="1"/>
        <v>665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-64.805000000000007</v>
      </c>
      <c r="P7" s="20">
        <f ca="1">INDEX(Pilastri!$A$1:$K$10000,$L7,7)</f>
        <v>-44.423000000000002</v>
      </c>
      <c r="Q7" s="20">
        <f ca="1">INDEX(Pilastri!$A$1:$K$10000,$L7,8)</f>
        <v>-0.40300000000000002</v>
      </c>
      <c r="R7" s="20">
        <f ca="1">INDEX(Pilastri!$A$1:$K$10000,$L7,9)</f>
        <v>-20.507000000000001</v>
      </c>
      <c r="S7" s="20">
        <f ca="1">INDEX(Pilastri!$A$1:$K$10000,$L7,10)</f>
        <v>-0.40100000000000002</v>
      </c>
      <c r="T7" s="20">
        <f ca="1">INDEX(Pilastri!$A$1:$K$10000,$L7,11)</f>
        <v>-0.64700000000000002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-287.44299999999998</v>
      </c>
      <c r="Z7" s="40">
        <f ca="1">F7+P7</f>
        <v>-183.58</v>
      </c>
      <c r="AA7" s="40">
        <f ca="1">G7+Q7</f>
        <v>1.891</v>
      </c>
      <c r="AB7" s="22">
        <f t="shared" ref="AB7:AD7" ca="1" si="2">H7+R7</f>
        <v>-20.397000000000002</v>
      </c>
      <c r="AC7" s="22">
        <f t="shared" ca="1" si="2"/>
        <v>-0.501</v>
      </c>
      <c r="AD7" s="50">
        <f t="shared" ca="1" si="2"/>
        <v>-0.80600000000000005</v>
      </c>
      <c r="AH7" s="109" t="s">
        <v>142</v>
      </c>
      <c r="AI7" s="109"/>
      <c r="AK7" s="107" t="s">
        <v>140</v>
      </c>
      <c r="AL7" s="107"/>
      <c r="AO7">
        <f>ABS(InvPil!AM347)</f>
        <v>358.779</v>
      </c>
    </row>
    <row r="8" spans="1:41" x14ac:dyDescent="0.25">
      <c r="A8" s="18"/>
      <c r="B8" s="5">
        <f ca="1">IF(ROW(C8)-ROW(C$4)&gt;=4*$C$4,"",B7+1)</f>
        <v>346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3.1789999999999998</v>
      </c>
      <c r="F8" s="20">
        <f ca="1">INDEX(Pilastri!$A$1:$K$10000,$B8,7)</f>
        <v>-1.3859999999999999</v>
      </c>
      <c r="G8" s="20">
        <f ca="1">INDEX(Pilastri!$A$1:$K$10000,$B8,8)</f>
        <v>72.361999999999995</v>
      </c>
      <c r="H8" s="20">
        <f ca="1">INDEX(Pilastri!$A$1:$K$10000,$B8,9)</f>
        <v>2.2469999999999999</v>
      </c>
      <c r="I8" s="20">
        <f ca="1">INDEX(Pilastri!$A$1:$K$10000,$B8,10)</f>
        <v>-3.5390000000000001</v>
      </c>
      <c r="J8" s="20">
        <f ca="1">INDEX(Pilastri!$A$1:$K$10000,$B8,11)</f>
        <v>-5.7469999999999999</v>
      </c>
      <c r="K8" s="19"/>
      <c r="L8" s="5">
        <f ca="1">IF(ROW(M8)-ROW(M$4)&gt;=4*$C$4,"",L7+1)</f>
        <v>666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26.593</v>
      </c>
      <c r="P8" s="20">
        <f ca="1">INDEX(Pilastri!$A$1:$K$10000,$L8,7)</f>
        <v>18.434000000000001</v>
      </c>
      <c r="Q8" s="20">
        <f ca="1">INDEX(Pilastri!$A$1:$K$10000,$L8,8)</f>
        <v>2.2210000000000001</v>
      </c>
      <c r="R8" s="20">
        <f ca="1">INDEX(Pilastri!$A$1:$K$10000,$L8,9)</f>
        <v>108.25</v>
      </c>
      <c r="S8" s="20">
        <f ca="1">INDEX(Pilastri!$A$1:$K$10000,$L8,10)</f>
        <v>2.254</v>
      </c>
      <c r="T8" s="20">
        <f ca="1">INDEX(Pilastri!$A$1:$K$10000,$L8,11)</f>
        <v>3.669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301.77684120631824</v>
      </c>
      <c r="AL8" s="108">
        <f>0.9*30*46*0.5*14.17*2/(1+2^2)/10</f>
        <v>351.9828</v>
      </c>
      <c r="AO8">
        <f>ABS(InvPil!AM348)</f>
        <v>427.33699999999999</v>
      </c>
    </row>
    <row r="9" spans="1:41" x14ac:dyDescent="0.25">
      <c r="A9" s="18"/>
      <c r="B9" s="19">
        <f t="shared" ref="B9:B23" ca="1" si="3">IF(ROW(C9)-ROW(C$4)&gt;=4*$C$4,"",B8+1)</f>
        <v>347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-2.79</v>
      </c>
      <c r="F9" s="20">
        <f ca="1">INDEX(Pilastri!$A$1:$K$10000,$B9,7)</f>
        <v>1.083</v>
      </c>
      <c r="G9" s="20">
        <f ca="1">INDEX(Pilastri!$A$1:$K$10000,$B9,8)</f>
        <v>-74.081999999999994</v>
      </c>
      <c r="H9" s="20">
        <f ca="1">INDEX(Pilastri!$A$1:$K$10000,$B9,9)</f>
        <v>-2.3220000000000001</v>
      </c>
      <c r="I9" s="20">
        <f ca="1">INDEX(Pilastri!$A$1:$K$10000,$B9,10)</f>
        <v>3.6309999999999998</v>
      </c>
      <c r="J9" s="20">
        <f ca="1">INDEX(Pilastri!$A$1:$K$10000,$B9,11)</f>
        <v>5.8949999999999996</v>
      </c>
      <c r="K9" s="19"/>
      <c r="L9" s="19">
        <f t="shared" ref="L9:L23" ca="1" si="4">IF(ROW(M9)-ROW(M$4)&gt;=4*$C$4,"",L8+1)</f>
        <v>667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-25.068000000000001</v>
      </c>
      <c r="P9" s="20">
        <f ca="1">INDEX(Pilastri!$A$1:$K$10000,$L9,7)</f>
        <v>-17.462</v>
      </c>
      <c r="Q9" s="20">
        <f ca="1">INDEX(Pilastri!$A$1:$K$10000,$L9,8)</f>
        <v>-1.98</v>
      </c>
      <c r="R9" s="20">
        <f ca="1">INDEX(Pilastri!$A$1:$K$10000,$L9,9)</f>
        <v>-96.465999999999994</v>
      </c>
      <c r="S9" s="20">
        <f ca="1">INDEX(Pilastri!$A$1:$K$10000,$L9,10)</f>
        <v>-1.877</v>
      </c>
      <c r="T9" s="20">
        <f ca="1">INDEX(Pilastri!$A$1:$K$10000,$L9,11)</f>
        <v>-3.04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ABS(InvPil!AM349)</f>
        <v>470.1721</v>
      </c>
    </row>
    <row r="10" spans="1:41" x14ac:dyDescent="0.25">
      <c r="A10" s="18"/>
      <c r="B10" s="19">
        <f t="shared" ca="1" si="3"/>
        <v>348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1.865</v>
      </c>
      <c r="F10" s="20">
        <f ca="1">INDEX(Pilastri!$A$1:$K$10000,$B10,7)</f>
        <v>-0.77200000000000002</v>
      </c>
      <c r="G10" s="20">
        <f ca="1">INDEX(Pilastri!$A$1:$K$10000,$B10,8)</f>
        <v>45.762999999999998</v>
      </c>
      <c r="H10" s="20">
        <f ca="1">INDEX(Pilastri!$A$1:$K$10000,$B10,9)</f>
        <v>1.4279999999999999</v>
      </c>
      <c r="I10" s="20">
        <f ca="1">INDEX(Pilastri!$A$1:$K$10000,$B10,10)</f>
        <v>-2.2400000000000002</v>
      </c>
      <c r="J10" s="20">
        <f ca="1">INDEX(Pilastri!$A$1:$K$10000,$B10,11)</f>
        <v>-3.6379999999999999</v>
      </c>
      <c r="K10" s="19"/>
      <c r="L10" s="19">
        <f t="shared" ca="1" si="4"/>
        <v>668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16.143999999999998</v>
      </c>
      <c r="P10" s="20">
        <f ca="1">INDEX(Pilastri!$A$1:$K$10000,$L10,7)</f>
        <v>11.218</v>
      </c>
      <c r="Q10" s="20">
        <f ca="1">INDEX(Pilastri!$A$1:$K$10000,$L10,8)</f>
        <v>1.278</v>
      </c>
      <c r="R10" s="20">
        <f ca="1">INDEX(Pilastri!$A$1:$K$10000,$L10,9)</f>
        <v>63.165999999999997</v>
      </c>
      <c r="S10" s="20">
        <f ca="1">INDEX(Pilastri!$A$1:$K$10000,$L10,10)</f>
        <v>1.2909999999999999</v>
      </c>
      <c r="T10" s="20">
        <f ca="1">INDEX(Pilastri!$A$1:$K$10000,$L10,11)</f>
        <v>2.097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ABS(InvPil!AM350)</f>
        <v>315.94389999999999</v>
      </c>
    </row>
    <row r="11" spans="1:41" x14ac:dyDescent="0.25">
      <c r="A11" s="18"/>
      <c r="B11" s="19">
        <f t="shared" ca="1" si="3"/>
        <v>349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-444.70400000000001</v>
      </c>
      <c r="F11" s="20">
        <f ca="1">INDEX(Pilastri!$A$1:$K$10000,$B11,7)</f>
        <v>-298.97000000000003</v>
      </c>
      <c r="G11" s="20">
        <f ca="1">INDEX(Pilastri!$A$1:$K$10000,$B11,8)</f>
        <v>11.596</v>
      </c>
      <c r="H11" s="20">
        <f ca="1">INDEX(Pilastri!$A$1:$K$10000,$B11,9)</f>
        <v>0.46300000000000002</v>
      </c>
      <c r="I11" s="20">
        <f ca="1">INDEX(Pilastri!$A$1:$K$10000,$B11,10)</f>
        <v>-0.58199999999999996</v>
      </c>
      <c r="J11" s="20">
        <f ca="1">INDEX(Pilastri!$A$1:$K$10000,$B11,11)</f>
        <v>-0.94</v>
      </c>
      <c r="K11" s="19"/>
      <c r="L11" s="19">
        <f t="shared" ca="1" si="4"/>
        <v>669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-136.99299999999999</v>
      </c>
      <c r="P11" s="20">
        <f ca="1">INDEX(Pilastri!$A$1:$K$10000,$L11,7)</f>
        <v>-94.087999999999994</v>
      </c>
      <c r="Q11" s="20">
        <f ca="1">INDEX(Pilastri!$A$1:$K$10000,$L11,8)</f>
        <v>-1.3660000000000001</v>
      </c>
      <c r="R11" s="20">
        <f ca="1">INDEX(Pilastri!$A$1:$K$10000,$L11,9)</f>
        <v>-70.64</v>
      </c>
      <c r="S11" s="20">
        <f ca="1">INDEX(Pilastri!$A$1:$K$10000,$L11,10)</f>
        <v>-1.4350000000000001</v>
      </c>
      <c r="T11" s="20">
        <f ca="1">INDEX(Pilastri!$A$1:$K$10000,$L11,11)</f>
        <v>-2.323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-581.697</v>
      </c>
      <c r="Z11" s="22">
        <f t="shared" ca="1" si="5"/>
        <v>-393.05799999999999</v>
      </c>
      <c r="AA11" s="22">
        <f t="shared" ca="1" si="5"/>
        <v>10.23</v>
      </c>
      <c r="AB11" s="22">
        <f t="shared" ca="1" si="5"/>
        <v>-70.177000000000007</v>
      </c>
      <c r="AC11" s="22">
        <f t="shared" ca="1" si="5"/>
        <v>-2.0169999999999999</v>
      </c>
      <c r="AD11" s="50">
        <f t="shared" ca="1" si="5"/>
        <v>-3.2629999999999999</v>
      </c>
      <c r="AH11" s="109" t="s">
        <v>143</v>
      </c>
      <c r="AI11" s="109"/>
      <c r="AK11" s="107" t="s">
        <v>140</v>
      </c>
      <c r="AL11" s="107"/>
      <c r="AO11">
        <f>ABS(InvPil!AM351)</f>
        <v>521.04999999999995</v>
      </c>
    </row>
    <row r="12" spans="1:41" x14ac:dyDescent="0.25">
      <c r="A12" s="18"/>
      <c r="B12" s="19">
        <f t="shared" ca="1" si="3"/>
        <v>350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2.6829999999999998</v>
      </c>
      <c r="F12" s="20">
        <f ca="1">INDEX(Pilastri!$A$1:$K$10000,$B12,7)</f>
        <v>-0.879</v>
      </c>
      <c r="G12" s="20">
        <f ca="1">INDEX(Pilastri!$A$1:$K$10000,$B12,8)</f>
        <v>94.215999999999994</v>
      </c>
      <c r="H12" s="20">
        <f ca="1">INDEX(Pilastri!$A$1:$K$10000,$B12,9)</f>
        <v>2.6629999999999998</v>
      </c>
      <c r="I12" s="20">
        <f ca="1">INDEX(Pilastri!$A$1:$K$10000,$B12,10)</f>
        <v>-4.5590000000000002</v>
      </c>
      <c r="J12" s="20">
        <f ca="1">INDEX(Pilastri!$A$1:$K$10000,$B12,11)</f>
        <v>-7.4169999999999998</v>
      </c>
      <c r="K12" s="19"/>
      <c r="L12" s="19">
        <f t="shared" ca="1" si="4"/>
        <v>670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33.479999999999997</v>
      </c>
      <c r="P12" s="20">
        <f ca="1">INDEX(Pilastri!$A$1:$K$10000,$L12,7)</f>
        <v>23.286999999999999</v>
      </c>
      <c r="Q12" s="20">
        <f ca="1">INDEX(Pilastri!$A$1:$K$10000,$L12,8)</f>
        <v>3.0150000000000001</v>
      </c>
      <c r="R12" s="20">
        <f ca="1">INDEX(Pilastri!$A$1:$K$10000,$L12,9)</f>
        <v>149.524</v>
      </c>
      <c r="S12" s="20">
        <f ca="1">INDEX(Pilastri!$A$1:$K$10000,$L12,10)</f>
        <v>3.1110000000000002</v>
      </c>
      <c r="T12" s="20">
        <f ca="1">INDEX(Pilastri!$A$1:$K$10000,$L12,11)</f>
        <v>5.069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463.86999808816404</v>
      </c>
      <c r="AL12" s="108">
        <f>0.9*30*46*0.5*14.17*2/(1+2^2)/10</f>
        <v>351.9828</v>
      </c>
      <c r="AO12">
        <f>ABS(InvPil!AM352)</f>
        <v>693.94200000000001</v>
      </c>
    </row>
    <row r="13" spans="1:41" x14ac:dyDescent="0.25">
      <c r="A13" s="18"/>
      <c r="B13" s="19">
        <f t="shared" ca="1" si="3"/>
        <v>351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-2.7410000000000001</v>
      </c>
      <c r="F13" s="20">
        <f ca="1">INDEX(Pilastri!$A$1:$K$10000,$B13,7)</f>
        <v>0.83899999999999997</v>
      </c>
      <c r="G13" s="20">
        <f ca="1">INDEX(Pilastri!$A$1:$K$10000,$B13,8)</f>
        <v>-92.733999999999995</v>
      </c>
      <c r="H13" s="20">
        <f ca="1">INDEX(Pilastri!$A$1:$K$10000,$B13,9)</f>
        <v>-2.653</v>
      </c>
      <c r="I13" s="20">
        <f ca="1">INDEX(Pilastri!$A$1:$K$10000,$B13,10)</f>
        <v>4.5019999999999998</v>
      </c>
      <c r="J13" s="20">
        <f ca="1">INDEX(Pilastri!$A$1:$K$10000,$B13,11)</f>
        <v>7.3230000000000004</v>
      </c>
      <c r="K13" s="19"/>
      <c r="L13" s="19">
        <f t="shared" ca="1" si="4"/>
        <v>671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-28.175999999999998</v>
      </c>
      <c r="P13" s="20">
        <f ca="1">INDEX(Pilastri!$A$1:$K$10000,$L13,7)</f>
        <v>-19.774000000000001</v>
      </c>
      <c r="Q13" s="20">
        <f ca="1">INDEX(Pilastri!$A$1:$K$10000,$L13,8)</f>
        <v>-2.206</v>
      </c>
      <c r="R13" s="20">
        <f ca="1">INDEX(Pilastri!$A$1:$K$10000,$L13,9)</f>
        <v>-119.069</v>
      </c>
      <c r="S13" s="20">
        <f ca="1">INDEX(Pilastri!$A$1:$K$10000,$L13,10)</f>
        <v>-2.3420000000000001</v>
      </c>
      <c r="T13" s="20">
        <f ca="1">INDEX(Pilastri!$A$1:$K$10000,$L13,11)</f>
        <v>-3.8050000000000002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ABS(InvPil!AM353)</f>
        <v>776.11779999999999</v>
      </c>
    </row>
    <row r="14" spans="1:41" x14ac:dyDescent="0.25">
      <c r="A14" s="18"/>
      <c r="B14" s="19">
        <f t="shared" ca="1" si="3"/>
        <v>352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1.6950000000000001</v>
      </c>
      <c r="F14" s="20">
        <f ca="1">INDEX(Pilastri!$A$1:$K$10000,$B14,7)</f>
        <v>-0.53700000000000003</v>
      </c>
      <c r="G14" s="20">
        <f ca="1">INDEX(Pilastri!$A$1:$K$10000,$B14,8)</f>
        <v>58.420999999999999</v>
      </c>
      <c r="H14" s="20">
        <f ca="1">INDEX(Pilastri!$A$1:$K$10000,$B14,9)</f>
        <v>1.661</v>
      </c>
      <c r="I14" s="20">
        <f ca="1">INDEX(Pilastri!$A$1:$K$10000,$B14,10)</f>
        <v>-2.8319999999999999</v>
      </c>
      <c r="J14" s="20">
        <f ca="1">INDEX(Pilastri!$A$1:$K$10000,$B14,11)</f>
        <v>-4.6059999999999999</v>
      </c>
      <c r="K14" s="19"/>
      <c r="L14" s="19">
        <f t="shared" ca="1" si="4"/>
        <v>672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19.268000000000001</v>
      </c>
      <c r="P14" s="20">
        <f ca="1">INDEX(Pilastri!$A$1:$K$10000,$L14,7)</f>
        <v>13.457000000000001</v>
      </c>
      <c r="Q14" s="20">
        <f ca="1">INDEX(Pilastri!$A$1:$K$10000,$L14,8)</f>
        <v>1.587</v>
      </c>
      <c r="R14" s="20">
        <f ca="1">INDEX(Pilastri!$A$1:$K$10000,$L14,9)</f>
        <v>82.893000000000001</v>
      </c>
      <c r="S14" s="20">
        <f ca="1">INDEX(Pilastri!$A$1:$K$10000,$L14,10)</f>
        <v>1.704</v>
      </c>
      <c r="T14" s="20">
        <f ca="1">INDEX(Pilastri!$A$1:$K$10000,$L14,11)</f>
        <v>2.7730000000000001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ABS(InvPil!AM354)</f>
        <v>438.87419999999997</v>
      </c>
    </row>
    <row r="15" spans="1:41" x14ac:dyDescent="0.25">
      <c r="A15" s="18"/>
      <c r="B15" s="19">
        <f t="shared" ca="1" si="3"/>
        <v>353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-671.49800000000005</v>
      </c>
      <c r="F15" s="20">
        <f ca="1">INDEX(Pilastri!$A$1:$K$10000,$B15,7)</f>
        <v>-461.56</v>
      </c>
      <c r="G15" s="20">
        <f ca="1">INDEX(Pilastri!$A$1:$K$10000,$B15,8)</f>
        <v>37.286999999999999</v>
      </c>
      <c r="H15" s="20">
        <f ca="1">INDEX(Pilastri!$A$1:$K$10000,$B15,9)</f>
        <v>1.2669999999999999</v>
      </c>
      <c r="I15" s="20">
        <f ca="1">INDEX(Pilastri!$A$1:$K$10000,$B15,10)</f>
        <v>-1.871</v>
      </c>
      <c r="J15" s="20">
        <f ca="1">INDEX(Pilastri!$A$1:$K$10000,$B15,11)</f>
        <v>-3.036</v>
      </c>
      <c r="K15" s="19"/>
      <c r="L15" s="19">
        <f t="shared" ca="1" si="4"/>
        <v>673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-211.82499999999999</v>
      </c>
      <c r="P15" s="20">
        <f ca="1">INDEX(Pilastri!$A$1:$K$10000,$L15,7)</f>
        <v>-145.93600000000001</v>
      </c>
      <c r="Q15" s="20">
        <f ca="1">INDEX(Pilastri!$A$1:$K$10000,$L15,8)</f>
        <v>-2.8860000000000001</v>
      </c>
      <c r="R15" s="20">
        <f ca="1">INDEX(Pilastri!$A$1:$K$10000,$L15,9)</f>
        <v>-149.946</v>
      </c>
      <c r="S15" s="20">
        <f ca="1">INDEX(Pilastri!$A$1:$K$10000,$L15,10)</f>
        <v>-3.1339999999999999</v>
      </c>
      <c r="T15" s="20">
        <f ca="1">INDEX(Pilastri!$A$1:$K$10000,$L15,11)</f>
        <v>-5.085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-883.32300000000009</v>
      </c>
      <c r="Z15" s="22">
        <f t="shared" ca="1" si="6"/>
        <v>-607.49599999999998</v>
      </c>
      <c r="AA15" s="22">
        <f t="shared" ca="1" si="6"/>
        <v>34.400999999999996</v>
      </c>
      <c r="AB15" s="22">
        <f t="shared" ca="1" si="6"/>
        <v>-148.679</v>
      </c>
      <c r="AC15" s="22">
        <f t="shared" ca="1" si="6"/>
        <v>-5.0049999999999999</v>
      </c>
      <c r="AD15" s="50">
        <f t="shared" ca="1" si="6"/>
        <v>-8.1210000000000004</v>
      </c>
      <c r="AH15" s="109" t="s">
        <v>144</v>
      </c>
      <c r="AI15" s="109"/>
      <c r="AK15" s="107" t="s">
        <v>140</v>
      </c>
      <c r="AL15" s="107"/>
      <c r="AO15">
        <f>ABS(InvPil!AM355)</f>
        <v>672.71340000000009</v>
      </c>
    </row>
    <row r="16" spans="1:41" x14ac:dyDescent="0.25">
      <c r="A16" s="18"/>
      <c r="B16" s="19">
        <f t="shared" ca="1" si="3"/>
        <v>354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2.7410000000000001</v>
      </c>
      <c r="F16" s="20">
        <f ca="1">INDEX(Pilastri!$A$1:$K$10000,$B16,7)</f>
        <v>-0.89300000000000002</v>
      </c>
      <c r="G16" s="20">
        <f ca="1">INDEX(Pilastri!$A$1:$K$10000,$B16,8)</f>
        <v>108.345</v>
      </c>
      <c r="H16" s="20">
        <f ca="1">INDEX(Pilastri!$A$1:$K$10000,$B16,9)</f>
        <v>2.448</v>
      </c>
      <c r="I16" s="20">
        <f ca="1">INDEX(Pilastri!$A$1:$K$10000,$B16,10)</f>
        <v>-4.944</v>
      </c>
      <c r="J16" s="20">
        <f ca="1">INDEX(Pilastri!$A$1:$K$10000,$B16,11)</f>
        <v>-8.0489999999999995</v>
      </c>
      <c r="K16" s="19"/>
      <c r="L16" s="19">
        <f t="shared" ca="1" si="4"/>
        <v>674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32.186999999999998</v>
      </c>
      <c r="P16" s="20">
        <f ca="1">INDEX(Pilastri!$A$1:$K$10000,$L16,7)</f>
        <v>22.238</v>
      </c>
      <c r="Q16" s="20">
        <f ca="1">INDEX(Pilastri!$A$1:$K$10000,$L16,8)</f>
        <v>3.827</v>
      </c>
      <c r="R16" s="20">
        <f ca="1">INDEX(Pilastri!$A$1:$K$10000,$L16,9)</f>
        <v>166.006</v>
      </c>
      <c r="S16" s="20">
        <f ca="1">INDEX(Pilastri!$A$1:$K$10000,$L16,10)</f>
        <v>3.6230000000000002</v>
      </c>
      <c r="T16" s="20">
        <f ca="1">INDEX(Pilastri!$A$1:$K$10000,$L16,11)</f>
        <v>5.9029999999999996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579.07518882953127</v>
      </c>
      <c r="AL16" s="108">
        <f>0.9*30*46*0.5*14.17*2/(1+2^2)/10</f>
        <v>351.9828</v>
      </c>
      <c r="AO16">
        <f>ABS(InvPil!AM356)</f>
        <v>972.95659999999998</v>
      </c>
    </row>
    <row r="17" spans="1:59" x14ac:dyDescent="0.25">
      <c r="A17" s="18"/>
      <c r="B17" s="19">
        <f t="shared" ca="1" si="3"/>
        <v>355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-3.0049999999999999</v>
      </c>
      <c r="F17" s="20">
        <f ca="1">INDEX(Pilastri!$A$1:$K$10000,$B17,7)</f>
        <v>0.81</v>
      </c>
      <c r="G17" s="20">
        <f ca="1">INDEX(Pilastri!$A$1:$K$10000,$B17,8)</f>
        <v>-109.625</v>
      </c>
      <c r="H17" s="20">
        <f ca="1">INDEX(Pilastri!$A$1:$K$10000,$B17,9)</f>
        <v>-2.5009999999999999</v>
      </c>
      <c r="I17" s="20">
        <f ca="1">INDEX(Pilastri!$A$1:$K$10000,$B17,10)</f>
        <v>5.0179999999999998</v>
      </c>
      <c r="J17" s="20">
        <f ca="1">INDEX(Pilastri!$A$1:$K$10000,$B17,11)</f>
        <v>8.1690000000000005</v>
      </c>
      <c r="K17" s="19"/>
      <c r="L17" s="19">
        <f t="shared" ca="1" si="4"/>
        <v>675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-33.533000000000001</v>
      </c>
      <c r="P17" s="20">
        <f ca="1">INDEX(Pilastri!$A$1:$K$10000,$L17,7)</f>
        <v>-23.527000000000001</v>
      </c>
      <c r="Q17" s="20">
        <f ca="1">INDEX(Pilastri!$A$1:$K$10000,$L17,8)</f>
        <v>-2.8290000000000002</v>
      </c>
      <c r="R17" s="20">
        <f ca="1">INDEX(Pilastri!$A$1:$K$10000,$L17,9)</f>
        <v>-155.85599999999999</v>
      </c>
      <c r="S17" s="20">
        <f ca="1">INDEX(Pilastri!$A$1:$K$10000,$L17,10)</f>
        <v>-3.129</v>
      </c>
      <c r="T17" s="20">
        <f ca="1">INDEX(Pilastri!$A$1:$K$10000,$L17,11)</f>
        <v>-5.093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ABS(InvPil!AM357)</f>
        <v>1100.2236</v>
      </c>
    </row>
    <row r="18" spans="1:59" x14ac:dyDescent="0.25">
      <c r="A18" s="18"/>
      <c r="B18" s="19">
        <f t="shared" ca="1" si="3"/>
        <v>356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1.796</v>
      </c>
      <c r="F18" s="20">
        <f ca="1">INDEX(Pilastri!$A$1:$K$10000,$B18,7)</f>
        <v>-0.53200000000000003</v>
      </c>
      <c r="G18" s="20">
        <f ca="1">INDEX(Pilastri!$A$1:$K$10000,$B18,8)</f>
        <v>68.114999999999995</v>
      </c>
      <c r="H18" s="20">
        <f ca="1">INDEX(Pilastri!$A$1:$K$10000,$B18,9)</f>
        <v>1.5469999999999999</v>
      </c>
      <c r="I18" s="20">
        <f ca="1">INDEX(Pilastri!$A$1:$K$10000,$B18,10)</f>
        <v>-3.113</v>
      </c>
      <c r="J18" s="20">
        <f ca="1">INDEX(Pilastri!$A$1:$K$10000,$B18,11)</f>
        <v>-5.0679999999999996</v>
      </c>
      <c r="K18" s="19"/>
      <c r="L18" s="19">
        <f t="shared" ca="1" si="4"/>
        <v>676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20.538</v>
      </c>
      <c r="P18" s="20">
        <f ca="1">INDEX(Pilastri!$A$1:$K$10000,$L18,7)</f>
        <v>14.301</v>
      </c>
      <c r="Q18" s="20">
        <f ca="1">INDEX(Pilastri!$A$1:$K$10000,$L18,8)</f>
        <v>2.0430000000000001</v>
      </c>
      <c r="R18" s="20">
        <f ca="1">INDEX(Pilastri!$A$1:$K$10000,$L18,9)</f>
        <v>99.875</v>
      </c>
      <c r="S18" s="20">
        <f ca="1">INDEX(Pilastri!$A$1:$K$10000,$L18,10)</f>
        <v>2.11</v>
      </c>
      <c r="T18" s="20">
        <f ca="1">INDEX(Pilastri!$A$1:$K$10000,$L18,11)</f>
        <v>3.4359999999999999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ABS(InvPil!AM358)</f>
        <v>545.44640000000004</v>
      </c>
    </row>
    <row r="19" spans="1:59" x14ac:dyDescent="0.25">
      <c r="A19" s="18"/>
      <c r="B19" s="19">
        <f t="shared" ca="1" si="3"/>
        <v>357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-898.92899999999997</v>
      </c>
      <c r="F19" s="20">
        <f ca="1">INDEX(Pilastri!$A$1:$K$10000,$B19,7)</f>
        <v>-624.85199999999998</v>
      </c>
      <c r="G19" s="20">
        <f ca="1">INDEX(Pilastri!$A$1:$K$10000,$B19,8)</f>
        <v>69.647999999999996</v>
      </c>
      <c r="H19" s="20">
        <f ca="1">INDEX(Pilastri!$A$1:$K$10000,$B19,9)</f>
        <v>2.125</v>
      </c>
      <c r="I19" s="20">
        <f ca="1">INDEX(Pilastri!$A$1:$K$10000,$B19,10)</f>
        <v>-3.4540000000000002</v>
      </c>
      <c r="J19" s="20">
        <f ca="1">INDEX(Pilastri!$A$1:$K$10000,$B19,11)</f>
        <v>-5.6120000000000001</v>
      </c>
      <c r="K19" s="19"/>
      <c r="L19" s="19">
        <f t="shared" ca="1" si="4"/>
        <v>677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-286.95999999999998</v>
      </c>
      <c r="P19" s="20">
        <f ca="1">INDEX(Pilastri!$A$1:$K$10000,$L19,7)</f>
        <v>-197.983</v>
      </c>
      <c r="Q19" s="20">
        <f ca="1">INDEX(Pilastri!$A$1:$K$10000,$L19,8)</f>
        <v>-4.7709999999999999</v>
      </c>
      <c r="R19" s="20">
        <f ca="1">INDEX(Pilastri!$A$1:$K$10000,$L19,9)</f>
        <v>-243.41200000000001</v>
      </c>
      <c r="S19" s="20">
        <f ca="1">INDEX(Pilastri!$A$1:$K$10000,$L19,10)</f>
        <v>-5.1909999999999998</v>
      </c>
      <c r="T19" s="20">
        <f ca="1">INDEX(Pilastri!$A$1:$K$10000,$L19,11)</f>
        <v>-8.4329999999999998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-1185.8889999999999</v>
      </c>
      <c r="Z19" s="22">
        <f t="shared" ca="1" si="7"/>
        <v>-822.83500000000004</v>
      </c>
      <c r="AA19" s="22">
        <f t="shared" ca="1" si="7"/>
        <v>64.876999999999995</v>
      </c>
      <c r="AB19" s="22">
        <f t="shared" ca="1" si="7"/>
        <v>-241.28700000000001</v>
      </c>
      <c r="AC19" s="22">
        <f t="shared" ca="1" si="7"/>
        <v>-8.6449999999999996</v>
      </c>
      <c r="AD19" s="50">
        <f t="shared" ca="1" si="7"/>
        <v>-14.045</v>
      </c>
      <c r="AH19" s="109" t="s">
        <v>145</v>
      </c>
      <c r="AI19" s="109"/>
      <c r="AK19" s="107" t="s">
        <v>140</v>
      </c>
      <c r="AL19" s="107"/>
      <c r="AO19">
        <f>ABS(InvPil!AM359)</f>
        <v>812.06840000000011</v>
      </c>
    </row>
    <row r="20" spans="1:59" x14ac:dyDescent="0.25">
      <c r="A20" s="18"/>
      <c r="B20" s="19">
        <f t="shared" ca="1" si="3"/>
        <v>358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1.792</v>
      </c>
      <c r="F20" s="20">
        <f ca="1">INDEX(Pilastri!$A$1:$K$10000,$B20,7)</f>
        <v>-0.42599999999999999</v>
      </c>
      <c r="G20" s="20">
        <f ca="1">INDEX(Pilastri!$A$1:$K$10000,$B20,8)</f>
        <v>80.138000000000005</v>
      </c>
      <c r="H20" s="20">
        <f ca="1">INDEX(Pilastri!$A$1:$K$10000,$B20,9)</f>
        <v>1.2669999999999999</v>
      </c>
      <c r="I20" s="20">
        <f ca="1">INDEX(Pilastri!$A$1:$K$10000,$B20,10)</f>
        <v>-3.1539999999999999</v>
      </c>
      <c r="J20" s="20">
        <f ca="1">INDEX(Pilastri!$A$1:$K$10000,$B20,11)</f>
        <v>-5.1369999999999996</v>
      </c>
      <c r="K20" s="19"/>
      <c r="L20" s="19">
        <f t="shared" ca="1" si="4"/>
        <v>678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24.187999999999999</v>
      </c>
      <c r="P20" s="20">
        <f ca="1">INDEX(Pilastri!$A$1:$K$10000,$L20,7)</f>
        <v>16.673999999999999</v>
      </c>
      <c r="Q20" s="20">
        <f ca="1">INDEX(Pilastri!$A$1:$K$10000,$L20,8)</f>
        <v>4.008</v>
      </c>
      <c r="R20" s="20">
        <f ca="1">INDEX(Pilastri!$A$1:$K$10000,$L20,9)</f>
        <v>133.10300000000001</v>
      </c>
      <c r="S20" s="20">
        <f ca="1">INDEX(Pilastri!$A$1:$K$10000,$L20,10)</f>
        <v>3.23</v>
      </c>
      <c r="T20" s="20">
        <f ca="1">INDEX(Pilastri!$A$1:$K$10000,$L20,11)</f>
        <v>5.2629999999999999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1.1*MAX((E258+E266)/(AI224/100),(E259+E267)/(AI224/100))</f>
        <v>446.32732801919957</v>
      </c>
      <c r="AL20" s="108">
        <f>0.9*30*46*0.5*14.17*2/(1+2^2)/10</f>
        <v>351.9828</v>
      </c>
      <c r="AO20">
        <f>ABS(InvPil!AM360)</f>
        <v>1267.8896</v>
      </c>
    </row>
    <row r="21" spans="1:59" x14ac:dyDescent="0.25">
      <c r="A21" s="18"/>
      <c r="B21" s="19">
        <f t="shared" ca="1" si="3"/>
        <v>359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-0.88900000000000001</v>
      </c>
      <c r="F21" s="20">
        <f ca="1">INDEX(Pilastri!$A$1:$K$10000,$B21,7)</f>
        <v>0.28699999999999998</v>
      </c>
      <c r="G21" s="20">
        <f ca="1">INDEX(Pilastri!$A$1:$K$10000,$B21,8)</f>
        <v>-84.566000000000003</v>
      </c>
      <c r="H21" s="20">
        <f ca="1">INDEX(Pilastri!$A$1:$K$10000,$B21,9)</f>
        <v>-1.3540000000000001</v>
      </c>
      <c r="I21" s="20">
        <f ca="1">INDEX(Pilastri!$A$1:$K$10000,$B21,10)</f>
        <v>3.3479999999999999</v>
      </c>
      <c r="J21" s="20">
        <f ca="1">INDEX(Pilastri!$A$1:$K$10000,$B21,11)</f>
        <v>5.452</v>
      </c>
      <c r="K21" s="19"/>
      <c r="L21" s="19">
        <f t="shared" ca="1" si="4"/>
        <v>679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-10.513</v>
      </c>
      <c r="P21" s="20">
        <f ca="1">INDEX(Pilastri!$A$1:$K$10000,$L21,7)</f>
        <v>-7.4420000000000002</v>
      </c>
      <c r="Q21" s="20">
        <f ca="1">INDEX(Pilastri!$A$1:$K$10000,$L21,8)</f>
        <v>-10.192</v>
      </c>
      <c r="R21" s="20">
        <f ca="1">INDEX(Pilastri!$A$1:$K$10000,$L21,9)</f>
        <v>-401.27300000000002</v>
      </c>
      <c r="S21" s="20">
        <f ca="1">INDEX(Pilastri!$A$1:$K$10000,$L21,10)</f>
        <v>-9.2929999999999993</v>
      </c>
      <c r="T21" s="20">
        <f ca="1">INDEX(Pilastri!$A$1:$K$10000,$L21,11)</f>
        <v>-15.135999999999999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ABS(InvPil!AM361)</f>
        <v>1429.675</v>
      </c>
    </row>
    <row r="22" spans="1:59" x14ac:dyDescent="0.25">
      <c r="A22" s="18"/>
      <c r="B22" s="19">
        <f t="shared" ca="1" si="3"/>
        <v>360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0.72499999999999998</v>
      </c>
      <c r="F22" s="20">
        <f ca="1">INDEX(Pilastri!$A$1:$K$10000,$B22,7)</f>
        <v>-0.193</v>
      </c>
      <c r="G22" s="20">
        <f ca="1">INDEX(Pilastri!$A$1:$K$10000,$B22,8)</f>
        <v>44.515000000000001</v>
      </c>
      <c r="H22" s="20">
        <f ca="1">INDEX(Pilastri!$A$1:$K$10000,$B22,9)</f>
        <v>0.70799999999999996</v>
      </c>
      <c r="I22" s="20">
        <f ca="1">INDEX(Pilastri!$A$1:$K$10000,$B22,10)</f>
        <v>-1.7569999999999999</v>
      </c>
      <c r="J22" s="20">
        <f ca="1">INDEX(Pilastri!$A$1:$K$10000,$B22,11)</f>
        <v>-2.8620000000000001</v>
      </c>
      <c r="K22" s="19"/>
      <c r="L22" s="19">
        <f t="shared" ca="1" si="4"/>
        <v>680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9.3789999999999996</v>
      </c>
      <c r="P22" s="20">
        <f ca="1">INDEX(Pilastri!$A$1:$K$10000,$L22,7)</f>
        <v>6.5179999999999998</v>
      </c>
      <c r="Q22" s="20">
        <f ca="1">INDEX(Pilastri!$A$1:$K$10000,$L22,8)</f>
        <v>3.83</v>
      </c>
      <c r="R22" s="20">
        <f ca="1">INDEX(Pilastri!$A$1:$K$10000,$L22,9)</f>
        <v>144.15</v>
      </c>
      <c r="S22" s="20">
        <f ca="1">INDEX(Pilastri!$A$1:$K$10000,$L22,10)</f>
        <v>3.3849999999999998</v>
      </c>
      <c r="T22" s="20">
        <f ca="1">INDEX(Pilastri!$A$1:$K$10000,$L22,11)</f>
        <v>5.5129999999999999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ABS(InvPil!AM362)</f>
        <v>650.28300000000013</v>
      </c>
    </row>
    <row r="23" spans="1:59" x14ac:dyDescent="0.25">
      <c r="A23" s="18"/>
      <c r="B23" s="19">
        <f t="shared" ca="1" si="3"/>
        <v>361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-1128.248</v>
      </c>
      <c r="F23" s="20">
        <f ca="1">INDEX(Pilastri!$A$1:$K$10000,$B23,7)</f>
        <v>-790.23199999999997</v>
      </c>
      <c r="G23" s="20">
        <f ca="1">INDEX(Pilastri!$A$1:$K$10000,$B23,8)</f>
        <v>116.117</v>
      </c>
      <c r="H23" s="20">
        <f ca="1">INDEX(Pilastri!$A$1:$K$10000,$B23,9)</f>
        <v>2.91</v>
      </c>
      <c r="I23" s="20">
        <f ca="1">INDEX(Pilastri!$A$1:$K$10000,$B23,10)</f>
        <v>-5.4109999999999996</v>
      </c>
      <c r="J23" s="20">
        <f ca="1">INDEX(Pilastri!$A$1:$K$10000,$B23,11)</f>
        <v>-8.8000000000000007</v>
      </c>
      <c r="K23" s="19"/>
      <c r="L23" s="19">
        <f t="shared" ca="1" si="4"/>
        <v>681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-361.64</v>
      </c>
      <c r="P23" s="20">
        <f ca="1">INDEX(Pilastri!$A$1:$K$10000,$L23,7)</f>
        <v>-249.74700000000001</v>
      </c>
      <c r="Q23" s="20">
        <f ca="1">INDEX(Pilastri!$A$1:$K$10000,$L23,8)</f>
        <v>-6.8479999999999999</v>
      </c>
      <c r="R23" s="20">
        <f ca="1">INDEX(Pilastri!$A$1:$K$10000,$L23,9)</f>
        <v>-335.34500000000003</v>
      </c>
      <c r="S23" s="20">
        <f ca="1">INDEX(Pilastri!$A$1:$K$10000,$L23,10)</f>
        <v>-7.3</v>
      </c>
      <c r="T23" s="20">
        <f ca="1">INDEX(Pilastri!$A$1:$K$10000,$L23,11)</f>
        <v>-11.867000000000001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-1489.8879999999999</v>
      </c>
      <c r="Z23" s="22">
        <f t="shared" ref="Z23:AD23" ca="1" si="8">F23+P23</f>
        <v>-1039.979</v>
      </c>
      <c r="AA23" s="22">
        <f t="shared" ca="1" si="8"/>
        <v>109.26900000000001</v>
      </c>
      <c r="AB23" s="22">
        <f t="shared" ca="1" si="8"/>
        <v>-332.435</v>
      </c>
      <c r="AC23" s="22">
        <f t="shared" ca="1" si="8"/>
        <v>-12.710999999999999</v>
      </c>
      <c r="AD23" s="50">
        <f t="shared" ca="1" si="8"/>
        <v>-20.667000000000002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  <c r="AH24" s="68"/>
      <c r="AI24" s="68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  <c r="AE27" s="8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</row>
    <row r="28" spans="1:59" x14ac:dyDescent="0.25">
      <c r="A28" t="s">
        <v>57</v>
      </c>
      <c r="B28" s="5">
        <f ca="1">$A$4</f>
        <v>18</v>
      </c>
      <c r="D28" t="s">
        <v>58</v>
      </c>
      <c r="E28" s="5" t="s">
        <v>59</v>
      </c>
      <c r="F28" s="17">
        <v>30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6" t="s">
        <v>133</v>
      </c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  <c r="AU28" s="123"/>
      <c r="AV28" s="123"/>
      <c r="AW28" s="123"/>
      <c r="AX28" s="123"/>
      <c r="AY28" s="123"/>
      <c r="AZ28" s="123"/>
      <c r="BA28" s="123"/>
      <c r="BB28" s="123"/>
      <c r="BC28" s="123"/>
      <c r="BD28" s="123"/>
      <c r="BE28" s="123"/>
      <c r="BF28" s="123"/>
      <c r="BG28" s="124"/>
    </row>
    <row r="29" spans="1:59" ht="18" x14ac:dyDescent="0.35">
      <c r="A29" t="s">
        <v>67</v>
      </c>
      <c r="B29" s="17">
        <v>5</v>
      </c>
      <c r="E29" s="5" t="s">
        <v>68</v>
      </c>
      <c r="F29" s="17">
        <v>60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183.6</v>
      </c>
      <c r="AA29" s="16" t="s">
        <v>73</v>
      </c>
      <c r="AD29" s="49"/>
      <c r="AY29" s="82" t="s">
        <v>162</v>
      </c>
      <c r="AZ29" s="112" t="s">
        <v>164</v>
      </c>
      <c r="BA29" s="113"/>
      <c r="BG29" s="8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91.8</v>
      </c>
      <c r="AA30" s="16" t="s">
        <v>73</v>
      </c>
      <c r="AD30" s="49"/>
      <c r="AF30" s="117" t="s">
        <v>134</v>
      </c>
      <c r="AG30" s="118"/>
      <c r="AH30" s="119"/>
      <c r="AI30" s="55" t="s">
        <v>135</v>
      </c>
      <c r="AJ30" s="117" t="s">
        <v>136</v>
      </c>
      <c r="AK30" s="119"/>
      <c r="AL30" s="117" t="s">
        <v>137</v>
      </c>
      <c r="AM30" s="118"/>
      <c r="AN30" s="119"/>
      <c r="AO30" s="117"/>
      <c r="AP30" s="119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104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  <c r="BG30" s="84"/>
    </row>
    <row r="31" spans="1:59" x14ac:dyDescent="0.25">
      <c r="AD31" s="49"/>
      <c r="AF31" s="117">
        <f>MAX(F29,AI31/6,45)</f>
        <v>60</v>
      </c>
      <c r="AG31" s="118"/>
      <c r="AH31" s="119"/>
      <c r="AI31" s="64">
        <f>M30-M29</f>
        <v>295</v>
      </c>
      <c r="AJ31" s="117">
        <f>MIN(F28/2,17.5,8*1.4)</f>
        <v>11.2</v>
      </c>
      <c r="AK31" s="119"/>
      <c r="AL31" s="120">
        <f>(0.08*(14.17*(F28-5))/391.3)*100</f>
        <v>7.2425249169435215</v>
      </c>
      <c r="AM31" s="121"/>
      <c r="AN31" s="122"/>
      <c r="AO31" s="104" t="s">
        <v>150</v>
      </c>
      <c r="AP31" s="58">
        <f>SQRT(((0.5*AG34*14.17*F28)/((AQ31/100)*391.3))-1)</f>
        <v>1.5683421737888925</v>
      </c>
      <c r="AQ31" s="71">
        <f>AU31*AZ31</f>
        <v>15.8</v>
      </c>
      <c r="AR31" s="104">
        <v>10</v>
      </c>
      <c r="AS31" s="105">
        <f>FI!B3</f>
        <v>0.79</v>
      </c>
      <c r="AT31" s="75">
        <v>2</v>
      </c>
      <c r="AU31" s="77">
        <f>AT31*AS31</f>
        <v>1.58</v>
      </c>
      <c r="AV31" s="58">
        <f>0.9*F28*(F29-F30)*AG34*0.5*14.17*AP31/(1+AP31^2)/10</f>
        <v>488.69544644609368</v>
      </c>
      <c r="AW31" s="80" t="str">
        <f ca="1">IF(AK4&lt;=AV31,"verifica","non verifica")</f>
        <v>verifica</v>
      </c>
      <c r="AX31" s="76" t="s">
        <v>178</v>
      </c>
      <c r="AY31" s="104">
        <f>10</f>
        <v>10</v>
      </c>
      <c r="AZ31" s="58">
        <f>100/AY31</f>
        <v>10</v>
      </c>
      <c r="BA31" s="105">
        <f>0.9*(F29-F30)*AQ31*391.3*AP31/1000</f>
        <v>488.69544644609368</v>
      </c>
      <c r="BB31" s="80" t="str">
        <f ca="1">IF(AK4&lt;=BA31,"verifica","non verifica")</f>
        <v>verifica</v>
      </c>
      <c r="BG31" s="84"/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104" t="s">
        <v>151</v>
      </c>
      <c r="AP32" s="58">
        <f>SQRT(((0.5*AG34*14.17*F28)/((AQ32/100)*391.3))-1)</f>
        <v>2.0468379909331618</v>
      </c>
      <c r="AQ32" s="71">
        <f>AU32*AZ32</f>
        <v>10.533333333333335</v>
      </c>
      <c r="AR32" s="104">
        <v>10</v>
      </c>
      <c r="AS32" s="105">
        <f>AS31</f>
        <v>0.79</v>
      </c>
      <c r="AT32" s="75">
        <v>2</v>
      </c>
      <c r="AU32" s="78">
        <f>AT32*AS32</f>
        <v>1.58</v>
      </c>
      <c r="AV32" s="58">
        <f>0.9*F28*(F29-F30)*AG34*0.5*14.17*AP32/(1+AP32^2)/10</f>
        <v>425.19650048278743</v>
      </c>
      <c r="AW32" s="80" t="str">
        <f ca="1">IF(AK4&lt;=AV32,"verifica","non verifica")</f>
        <v>verifica</v>
      </c>
      <c r="AX32" s="76" t="s">
        <v>178</v>
      </c>
      <c r="AY32" s="104">
        <v>15</v>
      </c>
      <c r="AZ32" s="58">
        <f>100/AY32</f>
        <v>6.666666666666667</v>
      </c>
      <c r="BA32" s="105">
        <f>0.9*(F29-F30)*AQ32*391.3*AP32/1000</f>
        <v>425.19650048278743</v>
      </c>
      <c r="BB32" s="80" t="str">
        <f ca="1">IF(AK4&lt;=BA32,"verifica","non verifica")</f>
        <v>verifica</v>
      </c>
      <c r="BG32" s="49"/>
    </row>
    <row r="33" spans="1:59" x14ac:dyDescent="0.25">
      <c r="D33" s="5" t="s">
        <v>84</v>
      </c>
      <c r="E33" s="6">
        <f ca="1">INDEX(O$4:O$23,$W28,1)</f>
        <v>45.719000000000001</v>
      </c>
      <c r="F33" s="6">
        <f ca="1">INDEX(P$4:P$171,$W28,1)</f>
        <v>31.536999999999999</v>
      </c>
      <c r="G33" s="6">
        <f ca="1">INDEX(Q$4:Q$171,$W28,1)</f>
        <v>1.175</v>
      </c>
      <c r="H33" s="6">
        <f ca="1">INDEX(R$4:R$171,$W28,1)</f>
        <v>59.695</v>
      </c>
      <c r="I33" s="6">
        <f ca="1">INDEX(S$4:S$171,$W28,1)</f>
        <v>1.165</v>
      </c>
      <c r="J33" s="6">
        <f ca="1">INDEX(T$4:T$171,$W28,1)</f>
        <v>1.8819999999999999</v>
      </c>
      <c r="AD33" s="49"/>
      <c r="BG33" s="49"/>
    </row>
    <row r="34" spans="1:59" ht="18" x14ac:dyDescent="0.35">
      <c r="D34" s="5" t="s">
        <v>85</v>
      </c>
      <c r="E34" s="6">
        <f t="shared" ref="E34:J34" ca="1" si="9">INDEX(E$4:E$171,$W28,1)</f>
        <v>5.2110000000000003</v>
      </c>
      <c r="F34" s="6">
        <f t="shared" ca="1" si="9"/>
        <v>4.4340000000000002</v>
      </c>
      <c r="G34" s="6">
        <f t="shared" ca="1" si="9"/>
        <v>48.168999999999997</v>
      </c>
      <c r="H34" s="6">
        <f t="shared" ca="1" si="9"/>
        <v>1.7490000000000001</v>
      </c>
      <c r="I34" s="6">
        <f t="shared" ca="1" si="9"/>
        <v>-2.456</v>
      </c>
      <c r="J34" s="6">
        <f t="shared" ca="1" si="9"/>
        <v>-3.9750000000000001</v>
      </c>
      <c r="AD34" s="49"/>
      <c r="AF34" s="69" t="s">
        <v>146</v>
      </c>
      <c r="AG34" s="70">
        <f>1+AI39</f>
        <v>1.0063380929977259</v>
      </c>
      <c r="BG34" s="49"/>
    </row>
    <row r="35" spans="1:59" x14ac:dyDescent="0.25">
      <c r="D35" s="5" t="s">
        <v>86</v>
      </c>
      <c r="E35" s="6">
        <f t="shared" ref="E35:J35" ca="1" si="10">INDEX(O$4:O$171,$W28+2,1)</f>
        <v>23.959</v>
      </c>
      <c r="F35" s="6">
        <f t="shared" ca="1" si="10"/>
        <v>16.478999999999999</v>
      </c>
      <c r="G35" s="6">
        <f t="shared" ca="1" si="10"/>
        <v>0.65800000000000003</v>
      </c>
      <c r="H35" s="6">
        <f t="shared" ca="1" si="10"/>
        <v>31.588999999999999</v>
      </c>
      <c r="I35" s="6">
        <f t="shared" ca="1" si="10"/>
        <v>0.56899999999999995</v>
      </c>
      <c r="J35" s="6">
        <f t="shared" ca="1" si="10"/>
        <v>0.91500000000000004</v>
      </c>
      <c r="AD35" s="49"/>
      <c r="AL35" s="109" t="s">
        <v>159</v>
      </c>
      <c r="AM35" s="109"/>
      <c r="AN35" s="109"/>
      <c r="BG35" s="49"/>
    </row>
    <row r="36" spans="1:59" ht="18" x14ac:dyDescent="0.35">
      <c r="D36" s="5" t="s">
        <v>87</v>
      </c>
      <c r="E36" s="6">
        <f t="shared" ref="E36:J36" ca="1" si="11">INDEX(E$4:E$171,$W28+2,1)</f>
        <v>2.8530000000000002</v>
      </c>
      <c r="F36" s="6">
        <f t="shared" ca="1" si="11"/>
        <v>1.8340000000000001</v>
      </c>
      <c r="G36" s="6">
        <f t="shared" ca="1" si="11"/>
        <v>29.606999999999999</v>
      </c>
      <c r="H36" s="6">
        <f t="shared" ca="1" si="11"/>
        <v>1.08</v>
      </c>
      <c r="I36" s="6">
        <f t="shared" ca="1" si="11"/>
        <v>-1.5109999999999999</v>
      </c>
      <c r="J36" s="6">
        <f t="shared" ca="1" si="11"/>
        <v>-2.444</v>
      </c>
      <c r="M36" t="s">
        <v>88</v>
      </c>
      <c r="AD36" s="49"/>
      <c r="AF36" s="69" t="s">
        <v>147</v>
      </c>
      <c r="AG36" s="6">
        <f>AO3/(F28*F29)</f>
        <v>9.7126166666666666E-2</v>
      </c>
      <c r="AH36" s="69" t="s">
        <v>149</v>
      </c>
      <c r="AI36" s="70">
        <f>AG36/$AG$40</f>
        <v>6.8543519171959536E-3</v>
      </c>
      <c r="AL36" s="109" t="s">
        <v>160</v>
      </c>
      <c r="AM36" s="109"/>
      <c r="AN36" s="109"/>
      <c r="BG36" s="49"/>
    </row>
    <row r="37" spans="1:59" x14ac:dyDescent="0.25">
      <c r="D37" s="5" t="s">
        <v>11</v>
      </c>
      <c r="E37" s="6">
        <f t="shared" ref="E37:J37" ca="1" si="12">INDEX(Y$4:Y$171,$W28+3,1)</f>
        <v>-287.44299999999998</v>
      </c>
      <c r="F37" s="6">
        <f t="shared" ca="1" si="12"/>
        <v>-183.58</v>
      </c>
      <c r="G37" s="6">
        <f t="shared" ca="1" si="12"/>
        <v>1.891</v>
      </c>
      <c r="H37" s="6">
        <f t="shared" ca="1" si="12"/>
        <v>-20.397000000000002</v>
      </c>
      <c r="I37" s="6">
        <f t="shared" ca="1" si="12"/>
        <v>-0.501</v>
      </c>
      <c r="J37" s="6">
        <f t="shared" ca="1" si="12"/>
        <v>-0.80600000000000005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0.10685161111111112</v>
      </c>
      <c r="AI37" s="70">
        <f>AG37/$AG$40</f>
        <v>7.540692386105231E-3</v>
      </c>
      <c r="AL37" s="109" t="s">
        <v>161</v>
      </c>
      <c r="AM37" s="109"/>
      <c r="AN37" s="109"/>
      <c r="BG37" s="49"/>
    </row>
    <row r="38" spans="1:59" x14ac:dyDescent="0.25">
      <c r="AD38" s="49"/>
      <c r="AG38" s="6">
        <f>AO5/(F28*F29)</f>
        <v>0.114167</v>
      </c>
      <c r="AI38" s="70">
        <f>AG38/$AG$40</f>
        <v>8.0569513055751586E-3</v>
      </c>
      <c r="AL38" s="68"/>
      <c r="AM38" s="68"/>
      <c r="AN38" s="68"/>
      <c r="BG38" s="49"/>
    </row>
    <row r="39" spans="1:59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8.9810777777777781E-2</v>
      </c>
      <c r="AI39" s="70">
        <f>AG39/$AG$40</f>
        <v>6.3380929977260251E-3</v>
      </c>
      <c r="BG39" s="49"/>
    </row>
    <row r="40" spans="1:59" ht="18" x14ac:dyDescent="0.35">
      <c r="D40" s="5" t="s">
        <v>84</v>
      </c>
      <c r="E40" s="6">
        <f t="shared" ref="E40:J40" ca="1" si="13">INDEX(O$4:O$171,$W28+1,1)</f>
        <v>-30.95</v>
      </c>
      <c r="F40" s="6">
        <f t="shared" ca="1" si="13"/>
        <v>-21.196999999999999</v>
      </c>
      <c r="G40" s="6">
        <f t="shared" ca="1" si="13"/>
        <v>-1.0169999999999999</v>
      </c>
      <c r="H40" s="6">
        <f t="shared" ca="1" si="13"/>
        <v>-43.438000000000002</v>
      </c>
      <c r="I40" s="6">
        <f t="shared" ca="1" si="13"/>
        <v>-0.65600000000000003</v>
      </c>
      <c r="J40" s="6">
        <f t="shared" ca="1" si="13"/>
        <v>-1.048</v>
      </c>
      <c r="AD40" s="49"/>
      <c r="AF40" s="103" t="s">
        <v>148</v>
      </c>
      <c r="AG40" s="103">
        <f>14.17</f>
        <v>14.17</v>
      </c>
      <c r="BG40" s="49"/>
    </row>
    <row r="41" spans="1:59" x14ac:dyDescent="0.25">
      <c r="D41" s="5" t="s">
        <v>85</v>
      </c>
      <c r="E41" s="6">
        <f t="shared" ref="E41:J41" ca="1" si="14">INDEX(E$4:E$171,$W28+1,1)</f>
        <v>-3.9180000000000001</v>
      </c>
      <c r="F41" s="6">
        <f t="shared" ca="1" si="14"/>
        <v>-1.4339999999999999</v>
      </c>
      <c r="G41" s="6">
        <f t="shared" ca="1" si="14"/>
        <v>-46.575000000000003</v>
      </c>
      <c r="H41" s="6">
        <f t="shared" ca="1" si="14"/>
        <v>-1.706</v>
      </c>
      <c r="I41" s="6">
        <f t="shared" ca="1" si="14"/>
        <v>2.3780000000000001</v>
      </c>
      <c r="J41" s="6">
        <f t="shared" ca="1" si="14"/>
        <v>3.847</v>
      </c>
      <c r="AD41" s="49"/>
      <c r="BG41" s="49"/>
    </row>
    <row r="42" spans="1:59" x14ac:dyDescent="0.25">
      <c r="D42" s="5" t="s">
        <v>86</v>
      </c>
      <c r="E42" s="6">
        <f ca="1">E35</f>
        <v>23.959</v>
      </c>
      <c r="F42" s="6">
        <f t="shared" ref="F42:J44" ca="1" si="15">F35</f>
        <v>16.478999999999999</v>
      </c>
      <c r="G42" s="6">
        <f t="shared" ca="1" si="15"/>
        <v>0.65800000000000003</v>
      </c>
      <c r="H42" s="6">
        <f t="shared" ca="1" si="15"/>
        <v>31.588999999999999</v>
      </c>
      <c r="I42" s="6">
        <f t="shared" ca="1" si="15"/>
        <v>0.56899999999999995</v>
      </c>
      <c r="J42" s="6">
        <f t="shared" ca="1" si="15"/>
        <v>0.91500000000000004</v>
      </c>
      <c r="AD42" s="49"/>
      <c r="AF42" s="103" t="s">
        <v>150</v>
      </c>
      <c r="AG42">
        <f ca="1">(0.5*14.17*F28*0.9*(F29-F30))/(2*AK4*10)+SQRT(((0.5*14.17*F28*0.9*(F29-F30))/(2*AK4*10))^2 -1)</f>
        <v>5.7417925600080952</v>
      </c>
      <c r="BG42" s="49"/>
    </row>
    <row r="43" spans="1:59" x14ac:dyDescent="0.25">
      <c r="D43" s="5" t="s">
        <v>87</v>
      </c>
      <c r="E43" s="6">
        <f ca="1">E36</f>
        <v>2.8530000000000002</v>
      </c>
      <c r="F43" s="6">
        <f t="shared" ca="1" si="15"/>
        <v>1.8340000000000001</v>
      </c>
      <c r="G43" s="6">
        <f t="shared" ca="1" si="15"/>
        <v>29.606999999999999</v>
      </c>
      <c r="H43" s="6">
        <f t="shared" ca="1" si="15"/>
        <v>1.08</v>
      </c>
      <c r="I43" s="6">
        <f t="shared" ca="1" si="15"/>
        <v>-1.5109999999999999</v>
      </c>
      <c r="J43" s="6">
        <f t="shared" ca="1" si="15"/>
        <v>-2.444</v>
      </c>
      <c r="AD43" s="49"/>
      <c r="BG43" s="49"/>
    </row>
    <row r="44" spans="1:59" x14ac:dyDescent="0.25">
      <c r="D44" s="5" t="s">
        <v>11</v>
      </c>
      <c r="E44" s="6">
        <f ca="1">E37</f>
        <v>-287.44299999999998</v>
      </c>
      <c r="F44" s="6">
        <f t="shared" ca="1" si="15"/>
        <v>-183.58</v>
      </c>
      <c r="G44" s="6">
        <f t="shared" ca="1" si="15"/>
        <v>1.891</v>
      </c>
      <c r="H44" s="6">
        <f t="shared" ca="1" si="15"/>
        <v>-20.397000000000002</v>
      </c>
      <c r="I44" s="6">
        <f t="shared" ca="1" si="15"/>
        <v>-0.501</v>
      </c>
      <c r="J44" s="6">
        <f t="shared" ca="1" si="15"/>
        <v>-0.80600000000000005</v>
      </c>
      <c r="K44" s="6">
        <f ca="1">L44*1.3</f>
        <v>-17.2575</v>
      </c>
      <c r="L44" s="26">
        <f ca="1">-F28*F29*(M30-(M28+M29))*25/1000000*(MAX($C$4:$C$23)-B29+1)</f>
        <v>-13.275</v>
      </c>
      <c r="AD44" s="49"/>
      <c r="BG44" s="49"/>
    </row>
    <row r="45" spans="1:59" x14ac:dyDescent="0.25">
      <c r="AD45" s="49"/>
      <c r="BG45" s="49"/>
    </row>
    <row r="46" spans="1:59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  <c r="BG46" s="49"/>
    </row>
    <row r="47" spans="1:59" x14ac:dyDescent="0.25">
      <c r="A47" s="27"/>
      <c r="B47" s="27"/>
      <c r="C47" s="27"/>
      <c r="D47" s="29" t="s">
        <v>84</v>
      </c>
      <c r="E47" s="31">
        <f ca="1">E33-(E33-E40)/$M30*$M28</f>
        <v>45.719000000000001</v>
      </c>
      <c r="F47" s="31">
        <f ca="1">F33-(F33-F40)/$M30*$M28</f>
        <v>31.536999999999999</v>
      </c>
      <c r="G47" s="31">
        <f ca="1">G33-(G33-G40)/$M30*$M28</f>
        <v>1.175</v>
      </c>
      <c r="H47" s="31">
        <f t="shared" ref="H47" ca="1" si="16">H33-(H33-H40)/$M30*$M28</f>
        <v>59.695</v>
      </c>
      <c r="I47" s="31">
        <f ca="1">I33-(I33-I40)/$M30*$M28</f>
        <v>1.165</v>
      </c>
      <c r="J47" s="31">
        <f ca="1">J33-(J33-J40)/$M30*$M28</f>
        <v>1.8819999999999999</v>
      </c>
      <c r="K47" s="31">
        <f ca="1">(ABS(G47)+ABS(I47))*SIGN(G47)</f>
        <v>2.34</v>
      </c>
      <c r="L47" s="31">
        <f ca="1">(ABS(H47)+ABS(J47))*SIGN(H47)</f>
        <v>61.576999999999998</v>
      </c>
      <c r="M47" s="31">
        <f ca="1">(ABS(K47)+0.3*ABS(L47))*SIGN(K47)</f>
        <v>20.813099999999999</v>
      </c>
      <c r="N47" s="31">
        <f t="shared" ref="N47:N51" ca="1" si="17">(ABS(L47)+0.3*ABS(K47))*SIGN(L47)</f>
        <v>62.278999999999996</v>
      </c>
      <c r="O47" s="31">
        <f ca="1">F47+M47</f>
        <v>52.350099999999998</v>
      </c>
      <c r="P47" s="31">
        <f ca="1">F47-M47</f>
        <v>10.7239</v>
      </c>
      <c r="Q47" s="31">
        <f ca="1">F47+N47</f>
        <v>93.816000000000003</v>
      </c>
      <c r="R47" s="31">
        <f ca="1">F47-N47</f>
        <v>-30.741999999999997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  <c r="BG47" s="49"/>
    </row>
    <row r="48" spans="1:59" x14ac:dyDescent="0.25">
      <c r="A48" s="27"/>
      <c r="B48" s="27"/>
      <c r="C48" s="27"/>
      <c r="D48" s="29" t="s">
        <v>85</v>
      </c>
      <c r="E48" s="31">
        <f ca="1">E34-(E34-E41)/$M30*$M28</f>
        <v>5.2110000000000003</v>
      </c>
      <c r="F48" s="31">
        <f t="shared" ref="F48" ca="1" si="18">F34-(F34-F41)/$M30*$M28</f>
        <v>4.4340000000000002</v>
      </c>
      <c r="G48" s="31">
        <f ca="1">G34-(G34-G41)/$M30*$M28</f>
        <v>48.168999999999997</v>
      </c>
      <c r="H48" s="31">
        <f t="shared" ref="H48:J48" ca="1" si="19">H34-(H34-H41)/$M30*$M28</f>
        <v>1.7490000000000001</v>
      </c>
      <c r="I48" s="31">
        <f t="shared" ca="1" si="19"/>
        <v>-2.456</v>
      </c>
      <c r="J48" s="31">
        <f t="shared" ca="1" si="19"/>
        <v>-3.9750000000000001</v>
      </c>
      <c r="K48" s="31">
        <f t="shared" ref="K48:L51" ca="1" si="20">(ABS(G48)+ABS(I48))*SIGN(G48)</f>
        <v>50.625</v>
      </c>
      <c r="L48" s="31">
        <f t="shared" ca="1" si="20"/>
        <v>5.7240000000000002</v>
      </c>
      <c r="M48" s="31">
        <f t="shared" ref="M48:M51" ca="1" si="21">(ABS(K48)+0.3*ABS(L48))*SIGN(K48)</f>
        <v>52.342199999999998</v>
      </c>
      <c r="N48" s="31">
        <f t="shared" ca="1" si="17"/>
        <v>20.9115</v>
      </c>
      <c r="O48" s="31">
        <f t="shared" ref="O48:O50" ca="1" si="22">F48+M48</f>
        <v>56.776199999999996</v>
      </c>
      <c r="P48" s="31">
        <f t="shared" ref="P48:P50" ca="1" si="23">F48-M48</f>
        <v>-47.908200000000001</v>
      </c>
      <c r="Q48" s="31">
        <f t="shared" ref="Q48:Q50" ca="1" si="24">F48+N48</f>
        <v>25.345500000000001</v>
      </c>
      <c r="R48" s="31">
        <f t="shared" ref="R48:R50" ca="1" si="25">F48-N48</f>
        <v>-16.477499999999999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  <c r="BG48" s="49"/>
    </row>
    <row r="49" spans="1:59" x14ac:dyDescent="0.25">
      <c r="A49" s="27"/>
      <c r="B49" s="27"/>
      <c r="C49" s="27"/>
      <c r="D49" s="29" t="s">
        <v>86</v>
      </c>
      <c r="E49" s="31">
        <f ca="1">E35</f>
        <v>23.959</v>
      </c>
      <c r="F49" s="31">
        <f ca="1">F35</f>
        <v>16.478999999999999</v>
      </c>
      <c r="G49" s="31">
        <f t="shared" ref="G49:J51" ca="1" si="26">G35</f>
        <v>0.65800000000000003</v>
      </c>
      <c r="H49" s="31">
        <f t="shared" ca="1" si="26"/>
        <v>31.588999999999999</v>
      </c>
      <c r="I49" s="31">
        <f t="shared" ca="1" si="26"/>
        <v>0.56899999999999995</v>
      </c>
      <c r="J49" s="31">
        <f t="shared" ca="1" si="26"/>
        <v>0.91500000000000004</v>
      </c>
      <c r="K49" s="31">
        <f t="shared" ca="1" si="20"/>
        <v>1.2269999999999999</v>
      </c>
      <c r="L49" s="31">
        <f t="shared" ca="1" si="20"/>
        <v>32.503999999999998</v>
      </c>
      <c r="M49" s="31">
        <f t="shared" ca="1" si="21"/>
        <v>10.978199999999999</v>
      </c>
      <c r="N49" s="31">
        <f t="shared" ca="1" si="17"/>
        <v>32.872099999999996</v>
      </c>
      <c r="O49" s="31">
        <f t="shared" ca="1" si="22"/>
        <v>27.4572</v>
      </c>
      <c r="P49" s="31">
        <f t="shared" ca="1" si="23"/>
        <v>5.5007999999999999</v>
      </c>
      <c r="Q49" s="31">
        <f t="shared" ca="1" si="24"/>
        <v>49.351099999999995</v>
      </c>
      <c r="R49" s="31">
        <f t="shared" ca="1" si="25"/>
        <v>-16.393099999999997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  <c r="BG49" s="49"/>
    </row>
    <row r="50" spans="1:59" x14ac:dyDescent="0.25">
      <c r="A50" s="27"/>
      <c r="B50" s="27"/>
      <c r="C50" s="27"/>
      <c r="D50" s="29" t="s">
        <v>87</v>
      </c>
      <c r="E50" s="31">
        <f ca="1">E36</f>
        <v>2.8530000000000002</v>
      </c>
      <c r="F50" s="31">
        <f ca="1">F36</f>
        <v>1.8340000000000001</v>
      </c>
      <c r="G50" s="31">
        <f t="shared" ca="1" si="26"/>
        <v>29.606999999999999</v>
      </c>
      <c r="H50" s="31">
        <f t="shared" ca="1" si="26"/>
        <v>1.08</v>
      </c>
      <c r="I50" s="31">
        <f t="shared" ca="1" si="26"/>
        <v>-1.5109999999999999</v>
      </c>
      <c r="J50" s="31">
        <f t="shared" ca="1" si="26"/>
        <v>-2.444</v>
      </c>
      <c r="K50" s="31">
        <f t="shared" ca="1" si="20"/>
        <v>31.117999999999999</v>
      </c>
      <c r="L50" s="31">
        <f t="shared" ca="1" si="20"/>
        <v>3.524</v>
      </c>
      <c r="M50" s="31">
        <f t="shared" ca="1" si="21"/>
        <v>32.175199999999997</v>
      </c>
      <c r="N50" s="31">
        <f t="shared" ca="1" si="17"/>
        <v>12.859400000000001</v>
      </c>
      <c r="O50" s="31">
        <f t="shared" ca="1" si="22"/>
        <v>34.0092</v>
      </c>
      <c r="P50" s="31">
        <f t="shared" ca="1" si="23"/>
        <v>-30.341199999999997</v>
      </c>
      <c r="Q50" s="31">
        <f t="shared" ca="1" si="24"/>
        <v>14.6934</v>
      </c>
      <c r="R50" s="31">
        <f t="shared" ca="1" si="25"/>
        <v>-11.025400000000001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  <c r="BG50" s="49"/>
    </row>
    <row r="51" spans="1:59" x14ac:dyDescent="0.25">
      <c r="A51" s="27"/>
      <c r="B51" s="27"/>
      <c r="C51" s="27"/>
      <c r="D51" s="29" t="s">
        <v>11</v>
      </c>
      <c r="E51" s="31">
        <f ca="1">E37+K37</f>
        <v>-287.44299999999998</v>
      </c>
      <c r="F51" s="31">
        <f ca="1">F37+L37</f>
        <v>-183.58</v>
      </c>
      <c r="G51" s="31">
        <f t="shared" ca="1" si="26"/>
        <v>1.891</v>
      </c>
      <c r="H51" s="31">
        <f t="shared" ca="1" si="26"/>
        <v>-20.397000000000002</v>
      </c>
      <c r="I51" s="31">
        <f t="shared" ca="1" si="26"/>
        <v>-0.501</v>
      </c>
      <c r="J51" s="31">
        <f t="shared" ca="1" si="26"/>
        <v>-0.80600000000000005</v>
      </c>
      <c r="K51" s="31">
        <f t="shared" ca="1" si="20"/>
        <v>2.3919999999999999</v>
      </c>
      <c r="L51" s="31">
        <f t="shared" ca="1" si="20"/>
        <v>-21.203000000000003</v>
      </c>
      <c r="M51" s="31">
        <f t="shared" ca="1" si="21"/>
        <v>8.7529000000000003</v>
      </c>
      <c r="N51" s="31">
        <f t="shared" ca="1" si="17"/>
        <v>-21.920600000000004</v>
      </c>
      <c r="O51" s="31">
        <f ca="1">F51+M51</f>
        <v>-174.8271</v>
      </c>
      <c r="P51" s="31">
        <f ca="1">F51-M51</f>
        <v>-192.33290000000002</v>
      </c>
      <c r="Q51" s="31">
        <f ca="1">F51+N51</f>
        <v>-205.50060000000002</v>
      </c>
      <c r="R51" s="31">
        <f ca="1">F51-N51</f>
        <v>-161.65940000000001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  <c r="BG51" s="49"/>
    </row>
    <row r="52" spans="1:59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  <c r="BG52" s="49"/>
    </row>
    <row r="53" spans="1:59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  <c r="BG53" s="49"/>
    </row>
    <row r="54" spans="1:59" x14ac:dyDescent="0.25">
      <c r="A54" s="27"/>
      <c r="B54" s="27"/>
      <c r="C54" s="27"/>
      <c r="D54" s="29" t="s">
        <v>84</v>
      </c>
      <c r="E54" s="31">
        <f ca="1">E40+(E33-E40)/$M30*$M29</f>
        <v>-24.960234374999999</v>
      </c>
      <c r="F54" s="31">
        <f ca="1">F40+(F33-F40)/$M30*$M29</f>
        <v>-17.077156250000002</v>
      </c>
      <c r="G54" s="31">
        <f ca="1">G40+(G33-G40)/$M30*$M29</f>
        <v>-0.84574999999999989</v>
      </c>
      <c r="H54" s="31">
        <f t="shared" ref="H54:J54" ca="1" si="27">H40+(H33-H40)/$M30*$M29</f>
        <v>-35.380734375000003</v>
      </c>
      <c r="I54" s="31">
        <f t="shared" ca="1" si="27"/>
        <v>-0.51373437500000008</v>
      </c>
      <c r="J54" s="31">
        <f t="shared" ca="1" si="27"/>
        <v>-0.81909375000000006</v>
      </c>
      <c r="K54" s="31">
        <f ca="1">(ABS(G54)+ABS(I54))*SIGN(G54)</f>
        <v>-1.3594843750000001</v>
      </c>
      <c r="L54" s="31">
        <f ca="1">(ABS(H54)+ABS(J54))*SIGN(H54)</f>
        <v>-36.199828125000003</v>
      </c>
      <c r="M54" s="31">
        <f t="shared" ref="M54:M58" ca="1" si="28">(ABS(K54)+0.3*ABS(L54))*SIGN(K54)</f>
        <v>-12.219432812499999</v>
      </c>
      <c r="N54" s="31">
        <f t="shared" ref="N54:N58" ca="1" si="29">(ABS(L54)+0.3*ABS(K54))*SIGN(L54)</f>
        <v>-36.607673437500004</v>
      </c>
      <c r="O54" s="31">
        <f ca="1">F54+M54</f>
        <v>-29.296589062500001</v>
      </c>
      <c r="P54" s="31">
        <f ca="1">F54-M54</f>
        <v>-4.8577234375000025</v>
      </c>
      <c r="Q54" s="31">
        <f ca="1">F54+N54</f>
        <v>-53.684829687500006</v>
      </c>
      <c r="R54" s="31">
        <f ca="1">F54-N54</f>
        <v>19.530517187500003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  <c r="BG54" s="49"/>
    </row>
    <row r="55" spans="1:59" x14ac:dyDescent="0.25">
      <c r="A55" s="27"/>
      <c r="B55" s="27"/>
      <c r="C55" s="27"/>
      <c r="D55" s="29" t="s">
        <v>85</v>
      </c>
      <c r="E55" s="31">
        <f t="shared" ref="E55:F55" ca="1" si="30">E41+(E34-E41)/$M30*$M29</f>
        <v>-3.204796875</v>
      </c>
      <c r="F55" s="31">
        <f t="shared" ca="1" si="30"/>
        <v>-0.97556249999999989</v>
      </c>
      <c r="G55" s="31">
        <f ca="1">G41+(G34-G41)/$M30*$M29</f>
        <v>-39.173125000000006</v>
      </c>
      <c r="H55" s="31">
        <f t="shared" ref="H55:J55" ca="1" si="31">H41+(H34-H41)/$M30*$M29</f>
        <v>-1.4360781249999999</v>
      </c>
      <c r="I55" s="31">
        <f t="shared" ca="1" si="31"/>
        <v>2.0003437500000003</v>
      </c>
      <c r="J55" s="31">
        <f t="shared" ca="1" si="31"/>
        <v>3.2359062500000002</v>
      </c>
      <c r="K55" s="31">
        <f t="shared" ref="K55:L58" ca="1" si="32">(ABS(G55)+ABS(I55))*SIGN(G55)</f>
        <v>-41.173468750000005</v>
      </c>
      <c r="L55" s="31">
        <f t="shared" ca="1" si="32"/>
        <v>-4.6719843750000001</v>
      </c>
      <c r="M55" s="31">
        <f t="shared" ca="1" si="28"/>
        <v>-42.575064062500005</v>
      </c>
      <c r="N55" s="31">
        <f t="shared" ca="1" si="29"/>
        <v>-17.024025000000002</v>
      </c>
      <c r="O55" s="31">
        <f t="shared" ref="O55:O57" ca="1" si="33">F55+M55</f>
        <v>-43.550626562500007</v>
      </c>
      <c r="P55" s="31">
        <f t="shared" ref="P55:P57" ca="1" si="34">F55-M55</f>
        <v>41.599501562500002</v>
      </c>
      <c r="Q55" s="31">
        <f t="shared" ref="Q55:Q57" ca="1" si="35">F55+N55</f>
        <v>-17.999587500000001</v>
      </c>
      <c r="R55" s="31">
        <f t="shared" ref="R55:R57" ca="1" si="36">F55-N55</f>
        <v>16.048462500000003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  <c r="BG55" s="49"/>
    </row>
    <row r="56" spans="1:59" x14ac:dyDescent="0.25">
      <c r="A56" s="27"/>
      <c r="B56" s="27"/>
      <c r="C56" s="27"/>
      <c r="D56" s="29" t="s">
        <v>86</v>
      </c>
      <c r="E56" s="31">
        <f ca="1">E49</f>
        <v>23.959</v>
      </c>
      <c r="F56" s="31">
        <f t="shared" ref="F56:J57" ca="1" si="37">F49</f>
        <v>16.478999999999999</v>
      </c>
      <c r="G56" s="31">
        <f t="shared" ca="1" si="37"/>
        <v>0.65800000000000003</v>
      </c>
      <c r="H56" s="31">
        <f t="shared" ca="1" si="37"/>
        <v>31.588999999999999</v>
      </c>
      <c r="I56" s="31">
        <f t="shared" ca="1" si="37"/>
        <v>0.56899999999999995</v>
      </c>
      <c r="J56" s="31">
        <f t="shared" ca="1" si="37"/>
        <v>0.91500000000000004</v>
      </c>
      <c r="K56" s="31">
        <f t="shared" ca="1" si="32"/>
        <v>1.2269999999999999</v>
      </c>
      <c r="L56" s="31">
        <f t="shared" ca="1" si="32"/>
        <v>32.503999999999998</v>
      </c>
      <c r="M56" s="31">
        <f t="shared" ca="1" si="28"/>
        <v>10.978199999999999</v>
      </c>
      <c r="N56" s="31">
        <f t="shared" ca="1" si="29"/>
        <v>32.872099999999996</v>
      </c>
      <c r="O56" s="31">
        <f t="shared" ca="1" si="33"/>
        <v>27.4572</v>
      </c>
      <c r="P56" s="31">
        <f t="shared" ca="1" si="34"/>
        <v>5.5007999999999999</v>
      </c>
      <c r="Q56" s="31">
        <f t="shared" ca="1" si="35"/>
        <v>49.351099999999995</v>
      </c>
      <c r="R56" s="31">
        <f t="shared" ca="1" si="36"/>
        <v>-16.393099999999997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  <c r="BG56" s="49"/>
    </row>
    <row r="57" spans="1:59" x14ac:dyDescent="0.25">
      <c r="A57" s="27"/>
      <c r="B57" s="27"/>
      <c r="C57" s="27"/>
      <c r="D57" s="29" t="s">
        <v>87</v>
      </c>
      <c r="E57" s="31">
        <f ca="1">E50</f>
        <v>2.8530000000000002</v>
      </c>
      <c r="F57" s="31">
        <f t="shared" ca="1" si="37"/>
        <v>1.8340000000000001</v>
      </c>
      <c r="G57" s="31">
        <f t="shared" ca="1" si="37"/>
        <v>29.606999999999999</v>
      </c>
      <c r="H57" s="31">
        <f t="shared" ca="1" si="37"/>
        <v>1.08</v>
      </c>
      <c r="I57" s="31">
        <f t="shared" ca="1" si="37"/>
        <v>-1.5109999999999999</v>
      </c>
      <c r="J57" s="31">
        <f t="shared" ca="1" si="37"/>
        <v>-2.444</v>
      </c>
      <c r="K57" s="31">
        <f t="shared" ca="1" si="32"/>
        <v>31.117999999999999</v>
      </c>
      <c r="L57" s="31">
        <f t="shared" ca="1" si="32"/>
        <v>3.524</v>
      </c>
      <c r="M57" s="31">
        <f t="shared" ca="1" si="28"/>
        <v>32.175199999999997</v>
      </c>
      <c r="N57" s="31">
        <f t="shared" ca="1" si="29"/>
        <v>12.859400000000001</v>
      </c>
      <c r="O57" s="31">
        <f t="shared" ca="1" si="33"/>
        <v>34.0092</v>
      </c>
      <c r="P57" s="31">
        <f t="shared" ca="1" si="34"/>
        <v>-30.341199999999997</v>
      </c>
      <c r="Q57" s="31">
        <f t="shared" ca="1" si="35"/>
        <v>14.6934</v>
      </c>
      <c r="R57" s="31">
        <f t="shared" ca="1" si="36"/>
        <v>-11.025400000000001</v>
      </c>
      <c r="S57" s="27"/>
      <c r="T57" s="27"/>
      <c r="U57" s="27"/>
      <c r="V57" s="27"/>
      <c r="W57" s="27"/>
      <c r="X57" s="85" t="s">
        <v>167</v>
      </c>
      <c r="Y57" s="59" t="str">
        <f>IF((V69+V70)*2&gt;F28*F29*0.01,"verifica","non verifica")</f>
        <v>verifica</v>
      </c>
      <c r="Z57" s="92" t="s">
        <v>167</v>
      </c>
      <c r="AA57" s="110" t="str">
        <f>IF((V69+V70)*2&lt;=F28*F29*0.025,"verifica","non verifica")</f>
        <v>verifica</v>
      </c>
      <c r="AB57" s="110"/>
      <c r="AC57" s="27"/>
      <c r="AD57" s="52"/>
      <c r="BG57" s="49"/>
    </row>
    <row r="58" spans="1:59" x14ac:dyDescent="0.25">
      <c r="A58" s="27"/>
      <c r="B58" s="27"/>
      <c r="C58" s="27"/>
      <c r="D58" s="29" t="s">
        <v>11</v>
      </c>
      <c r="E58" s="31">
        <f ca="1">E44+K44</f>
        <v>-304.70049999999998</v>
      </c>
      <c r="F58" s="31">
        <f ca="1">F44+L44</f>
        <v>-196.85500000000002</v>
      </c>
      <c r="G58" s="31">
        <f t="shared" ref="G58:J58" ca="1" si="38">G44</f>
        <v>1.891</v>
      </c>
      <c r="H58" s="31">
        <f t="shared" ca="1" si="38"/>
        <v>-20.397000000000002</v>
      </c>
      <c r="I58" s="31">
        <f t="shared" ca="1" si="38"/>
        <v>-0.501</v>
      </c>
      <c r="J58" s="31">
        <f t="shared" ca="1" si="38"/>
        <v>-0.80600000000000005</v>
      </c>
      <c r="K58" s="31">
        <f t="shared" ca="1" si="32"/>
        <v>2.3919999999999999</v>
      </c>
      <c r="L58" s="31">
        <f t="shared" ca="1" si="32"/>
        <v>-21.203000000000003</v>
      </c>
      <c r="M58" s="31">
        <f t="shared" ca="1" si="28"/>
        <v>8.7529000000000003</v>
      </c>
      <c r="N58" s="31">
        <f t="shared" ca="1" si="29"/>
        <v>-21.920600000000004</v>
      </c>
      <c r="O58" s="31">
        <f ca="1">F58+M58</f>
        <v>-188.10210000000001</v>
      </c>
      <c r="P58" s="31">
        <f ca="1">F58-M58</f>
        <v>-205.60790000000003</v>
      </c>
      <c r="Q58" s="31">
        <f ca="1">F58+N58</f>
        <v>-218.77560000000003</v>
      </c>
      <c r="R58" s="31">
        <f ca="1">F58-N58</f>
        <v>-174.93440000000001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  <c r="BG58" s="49"/>
    </row>
    <row r="59" spans="1:59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  <c r="BG59" s="49"/>
    </row>
    <row r="60" spans="1:59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  <c r="BG60" s="49"/>
    </row>
    <row r="61" spans="1:59" x14ac:dyDescent="0.25">
      <c r="A61" s="5">
        <f ca="1">B28</f>
        <v>18</v>
      </c>
      <c r="D61" s="5" t="s">
        <v>84</v>
      </c>
      <c r="E61" s="34">
        <f ca="1">E47</f>
        <v>45.719000000000001</v>
      </c>
      <c r="F61" s="6">
        <f ca="1">O47</f>
        <v>52.350099999999998</v>
      </c>
      <c r="G61" s="6">
        <f t="shared" ref="G61:I62" ca="1" si="39">P47</f>
        <v>10.7239</v>
      </c>
      <c r="H61" s="35">
        <f t="shared" ca="1" si="39"/>
        <v>93.816000000000003</v>
      </c>
      <c r="I61" s="35">
        <f t="shared" ca="1" si="39"/>
        <v>-30.741999999999997</v>
      </c>
      <c r="J61" s="6" t="str">
        <f>INDEX($N$275:$N$286,MATCH(A63,$L$275:$L$286,-1),1)</f>
        <v>---</v>
      </c>
      <c r="K61" s="34">
        <f ca="1">MAX(ABS(F61),IF(J61="---",0,0.3*J61))</f>
        <v>52.350099999999998</v>
      </c>
      <c r="L61" s="34">
        <f ca="1">MAX(ABS(G61),IF(J61="---",0,0.3*J61))</f>
        <v>10.7239</v>
      </c>
      <c r="M61" s="34">
        <f ca="1">MAX(ABS(H61),J61)</f>
        <v>93.816000000000003</v>
      </c>
      <c r="N61" s="34">
        <f ca="1">MAX(ABS(I61),J61)</f>
        <v>30.741999999999997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0.17926344168222924</v>
      </c>
      <c r="R61" s="36">
        <f t="shared" ref="R61:S61" ca="1" si="40">MAX(L61-$Z29*(1-((0.48*$Z28+L63)/(0.48*$Z28))^2),0)/(($F29-2*$F30)*$O$2)*1000</f>
        <v>0</v>
      </c>
      <c r="S61" s="36">
        <f t="shared" ca="1" si="40"/>
        <v>1.8351408055263008</v>
      </c>
      <c r="T61" s="36">
        <f ca="1">MAX(N61-$Z29*(1-((0.48*$Z28+N63)/(0.48*$Z28))^2),0)/(($F29-2*$F30)*$O$2)*1000</f>
        <v>0</v>
      </c>
      <c r="U61" s="34">
        <f ca="1">MAX(P61:T61)</f>
        <v>1.8351408055263008</v>
      </c>
      <c r="V61" s="26">
        <v>7.82</v>
      </c>
      <c r="W61" s="7">
        <f>2*V61*$O$2/10</f>
        <v>612.00000000000011</v>
      </c>
      <c r="X61" s="6">
        <f>W61*(F29-2*F30)/200</f>
        <v>159.12000000000003</v>
      </c>
      <c r="Y61" s="5"/>
      <c r="Z61" s="16"/>
      <c r="AD61" s="49"/>
      <c r="BG61" s="49"/>
    </row>
    <row r="62" spans="1:59" x14ac:dyDescent="0.25">
      <c r="A62" s="29" t="s">
        <v>67</v>
      </c>
      <c r="D62" s="5" t="s">
        <v>85</v>
      </c>
      <c r="E62" s="34">
        <f ca="1">E48</f>
        <v>5.2110000000000003</v>
      </c>
      <c r="F62" s="35">
        <f t="shared" ref="F62" ca="1" si="41">O48</f>
        <v>56.776199999999996</v>
      </c>
      <c r="G62" s="35">
        <f t="shared" ca="1" si="39"/>
        <v>-47.908200000000001</v>
      </c>
      <c r="H62" s="6">
        <f t="shared" ca="1" si="39"/>
        <v>25.345500000000001</v>
      </c>
      <c r="I62" s="6">
        <f t="shared" ca="1" si="39"/>
        <v>-16.477499999999999</v>
      </c>
      <c r="J62" s="6" t="str">
        <f>INDEX($O$275:$O$286,MATCH(A63,$L$275:$L$286,-1),1)</f>
        <v>---</v>
      </c>
      <c r="K62" s="34">
        <f ca="1">MAX(ABS(F62),J62)</f>
        <v>56.776199999999996</v>
      </c>
      <c r="L62" s="34">
        <f ca="1">MAX(ABS(G62),J62)</f>
        <v>47.908200000000001</v>
      </c>
      <c r="M62" s="34">
        <f ca="1">MAX(ABS(H62),IF(J62="---",0,0.3*J62))</f>
        <v>25.345500000000001</v>
      </c>
      <c r="N62" s="34">
        <f ca="1">MAX(ABS(I62),IF(J62="---",0,0.3*J62))</f>
        <v>16.477499999999999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3.7665358351194018</v>
      </c>
      <c r="R62" s="36">
        <f t="shared" ref="R62:T62" ca="1" si="42">MAX(L62-$Z30*(1-((0.48*$Z28+L63)/(0.48*$Z28))^2),0)/(($F28-2*$F30)*$O$2)*1000</f>
        <v>2.4771381313488505</v>
      </c>
      <c r="S62" s="36">
        <f t="shared" ca="1" si="42"/>
        <v>0</v>
      </c>
      <c r="T62" s="36">
        <f t="shared" ca="1" si="42"/>
        <v>0</v>
      </c>
      <c r="U62" s="34">
        <f ca="1">MAX(P62:T62)</f>
        <v>3.7665358351194018</v>
      </c>
      <c r="V62" s="26">
        <v>9.36</v>
      </c>
      <c r="W62" s="7">
        <f>2*V62*$O$2/10</f>
        <v>732.52173913043475</v>
      </c>
      <c r="X62" s="6">
        <f>W62*(F28-2*F30)/200</f>
        <v>80.577391304347827</v>
      </c>
      <c r="Y62" s="5"/>
      <c r="Z62" s="16"/>
      <c r="AD62" s="49"/>
      <c r="BG62" s="49"/>
    </row>
    <row r="63" spans="1:59" x14ac:dyDescent="0.25">
      <c r="A63" s="5">
        <f>B29</f>
        <v>5</v>
      </c>
      <c r="D63" s="5" t="s">
        <v>11</v>
      </c>
      <c r="E63" s="37">
        <f ca="1">E51</f>
        <v>-287.44299999999998</v>
      </c>
      <c r="F63" s="7">
        <f ca="1">O51</f>
        <v>-174.8271</v>
      </c>
      <c r="G63" s="7">
        <f ca="1">P51</f>
        <v>-192.33290000000002</v>
      </c>
      <c r="H63" s="7">
        <f ca="1">Q51</f>
        <v>-205.50060000000002</v>
      </c>
      <c r="I63" s="7">
        <f ca="1">R51</f>
        <v>-161.65940000000001</v>
      </c>
      <c r="K63" s="34">
        <f ca="1">F63</f>
        <v>-174.8271</v>
      </c>
      <c r="L63" s="34">
        <f t="shared" ref="L63:N63" ca="1" si="43">G63</f>
        <v>-192.33290000000002</v>
      </c>
      <c r="M63" s="34">
        <f t="shared" ca="1" si="43"/>
        <v>-205.50060000000002</v>
      </c>
      <c r="N63" s="34">
        <f t="shared" ca="1" si="43"/>
        <v>-161.65940000000001</v>
      </c>
      <c r="AD63" s="49"/>
      <c r="BG63" s="49"/>
    </row>
    <row r="64" spans="1:59" x14ac:dyDescent="0.25">
      <c r="D64" s="15" t="s">
        <v>105</v>
      </c>
      <c r="E64" s="6">
        <f ca="1">($Z29+$X61)*(1-ABS((0.48*$Z28+E63)/(0.48*$Z28+$W61))^(1+1/(1+$W61/$Z28)))</f>
        <v>241.13159030302862</v>
      </c>
      <c r="K64" s="6">
        <f ca="1">($Z29+$X61)*(1-ABS((0.48*$Z28+K63)/(0.48*$Z28+$W61))^(1+1/(1+$W61/$Z28)))</f>
        <v>218.00306209897849</v>
      </c>
      <c r="L64" s="6">
        <f t="shared" ref="L64:N64" ca="1" si="44">($Z29+$X61)*(1-ABS((0.48*$Z28+L63)/(0.48*$Z28+$W61))^(1+1/(1+$W61/$Z28)))</f>
        <v>221.73686767434148</v>
      </c>
      <c r="M64" s="6">
        <f t="shared" ca="1" si="44"/>
        <v>224.51196833283436</v>
      </c>
      <c r="N64" s="6">
        <f t="shared" ca="1" si="44"/>
        <v>215.16118585252534</v>
      </c>
      <c r="AD64" s="49"/>
      <c r="BG64" s="49"/>
    </row>
    <row r="65" spans="1:59" x14ac:dyDescent="0.25">
      <c r="D65" s="15" t="s">
        <v>106</v>
      </c>
      <c r="E65" s="6">
        <f ca="1">($Z30+$X62)*(1-ABS((0.48*$Z28+E63)/(0.48*$Z28+$W62))^(1+1/(1+$W62/$Z28)))</f>
        <v>125.82103794426259</v>
      </c>
      <c r="K65" s="6">
        <f t="shared" ref="K65:M65" ca="1" si="45">($Z30+$X62)*(1-ABS((0.48*$Z28+K63)/(0.48*$Z28+$W62))^(1+1/(1+$W62/$Z28)))</f>
        <v>115.4134424720896</v>
      </c>
      <c r="L65" s="6">
        <f t="shared" ca="1" si="45"/>
        <v>117.09130514839933</v>
      </c>
      <c r="M65" s="6">
        <f t="shared" ca="1" si="45"/>
        <v>118.33890254893633</v>
      </c>
      <c r="N65" s="6">
        <f ca="1">($Z30+$X62)*(1-ABS((0.48*$Z28+N63)/(0.48*$Z28+$W62))^(1+1/(1+$W62/$Z28)))</f>
        <v>114.1369397663882</v>
      </c>
      <c r="AD65" s="49"/>
      <c r="BG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9.0987431512679795E-2</v>
      </c>
      <c r="K66" s="38">
        <f t="shared" ref="K66:N66" ca="1" si="46">ABS(K61/K64)^1.5+ABS(K62/K65)^1.5</f>
        <v>0.46271088715561554</v>
      </c>
      <c r="L66" s="38">
        <f t="shared" ca="1" si="46"/>
        <v>0.27235036712230476</v>
      </c>
      <c r="M66" s="38">
        <f t="shared" ca="1" si="46"/>
        <v>0.36923931722989034</v>
      </c>
      <c r="N66" s="38">
        <f t="shared" ca="1" si="46"/>
        <v>0.10885993116960707</v>
      </c>
      <c r="AD66" s="49"/>
      <c r="BG66" s="49"/>
    </row>
    <row r="67" spans="1:59" x14ac:dyDescent="0.25">
      <c r="AD67" s="49"/>
      <c r="BG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  <c r="BG68" s="49"/>
    </row>
    <row r="69" spans="1:59" x14ac:dyDescent="0.25">
      <c r="D69" s="5" t="s">
        <v>84</v>
      </c>
      <c r="E69" s="34">
        <f ca="1">E54</f>
        <v>-24.960234374999999</v>
      </c>
      <c r="F69" s="6">
        <f t="shared" ref="F69:I70" ca="1" si="47">O54</f>
        <v>-29.296589062500001</v>
      </c>
      <c r="G69" s="6">
        <f t="shared" ca="1" si="47"/>
        <v>-4.8577234375000025</v>
      </c>
      <c r="H69" s="35">
        <f t="shared" ca="1" si="47"/>
        <v>-53.684829687500006</v>
      </c>
      <c r="I69" s="35">
        <f t="shared" ca="1" si="47"/>
        <v>19.530517187500003</v>
      </c>
      <c r="J69" s="6">
        <f>INDEX($N$275:$N$286,MATCH(A63,$L$275:$L$286,-1)+1,1)</f>
        <v>64.210134579562805</v>
      </c>
      <c r="K69" s="34">
        <f ca="1">MAX(ABS(F69),IF(J69="---",0,0.3*J69))</f>
        <v>29.296589062500001</v>
      </c>
      <c r="L69" s="34">
        <f ca="1">MAX(ABS(G69),IF(J69="---",0,0.3*J69))</f>
        <v>19.26304037386884</v>
      </c>
      <c r="M69" s="34">
        <f ca="1">MAX(ABS(H69),J69)</f>
        <v>64.210134579562805</v>
      </c>
      <c r="N69" s="34">
        <f ca="1">MAX(ABS(I69),J69)</f>
        <v>64.210134579562805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0.21835203726370706</v>
      </c>
      <c r="T69" s="36">
        <f ca="1">MAX(N69-$Z29*(1-((0.48*$Z28+N71)/(0.48*$Z28))^2),0)/(($F29-2*$F30)*$O$2)*1000</f>
        <v>0.76077243046904353</v>
      </c>
      <c r="U69" s="34">
        <f ca="1">MAX(P69:T69)</f>
        <v>0.76077243046904353</v>
      </c>
      <c r="V69" s="26">
        <v>7.82</v>
      </c>
      <c r="W69" s="7">
        <f>2*V69*$O$2/10</f>
        <v>612.00000000000011</v>
      </c>
      <c r="X69" s="6">
        <f>W69*(F29-2*F30)/200</f>
        <v>159.12000000000003</v>
      </c>
      <c r="AD69" s="49"/>
      <c r="BG69" s="49"/>
    </row>
    <row r="70" spans="1:59" x14ac:dyDescent="0.25">
      <c r="D70" s="5" t="s">
        <v>85</v>
      </c>
      <c r="E70" s="34">
        <f ca="1">E55</f>
        <v>-3.204796875</v>
      </c>
      <c r="F70" s="35">
        <f t="shared" ca="1" si="47"/>
        <v>-43.550626562500007</v>
      </c>
      <c r="G70" s="35">
        <f t="shared" ca="1" si="47"/>
        <v>41.599501562500002</v>
      </c>
      <c r="H70" s="6">
        <f t="shared" ca="1" si="47"/>
        <v>-17.999587500000001</v>
      </c>
      <c r="I70" s="6">
        <f t="shared" ca="1" si="47"/>
        <v>16.048462500000003</v>
      </c>
      <c r="J70" s="6">
        <f>INDEX($O$275:$O$286,MATCH(A63,$L$275:$L$286,-1)+1,1)</f>
        <v>63.510931600660818</v>
      </c>
      <c r="K70" s="34">
        <f ca="1">MAX(ABS(F70),J70)</f>
        <v>63.510931600660818</v>
      </c>
      <c r="L70" s="34">
        <f ca="1">MAX(ABS(G70),J70)</f>
        <v>63.510931600660818</v>
      </c>
      <c r="M70" s="34">
        <f ca="1">MAX(ABS(H70),IF(J70="---",0,0.3*J70))</f>
        <v>19.053279480198245</v>
      </c>
      <c r="N70" s="34">
        <f ca="1">MAX(ABS(I70),IF(J70="---",0,0.3*J70))</f>
        <v>19.053279480198245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4.3518388071231522</v>
      </c>
      <c r="R70" s="36">
        <f ca="1">MAX(L70-$Z30*(1-((0.48*$Z28+L71)/(0.48*$Z28))^2),0)/(($F28-2*$F30)*$O$2)*1000</f>
        <v>4.0958704943118311</v>
      </c>
      <c r="S70" s="36">
        <f ca="1">MAX(M70-$Z30*(1-((0.48*$Z28+M71)/(0.48*$Z28))^2),0)/(($F28-2*$F30)*$O$2)*1000</f>
        <v>0</v>
      </c>
      <c r="T70" s="36">
        <f ca="1">MAX(N70-$Z30*(1-((0.48*$Z28+N71)/(0.48*$Z28))^2),0)/(($F28-2*$F30)*$O$2)*1000</f>
        <v>0</v>
      </c>
      <c r="U70" s="34">
        <f ca="1">MAX(P70:T70)</f>
        <v>4.3518388071231522</v>
      </c>
      <c r="V70" s="26">
        <v>9.36</v>
      </c>
      <c r="W70" s="7">
        <f>2*V70*$O$2/10</f>
        <v>732.52173913043475</v>
      </c>
      <c r="X70" s="6">
        <f>W70*(F28-2*F30)/200</f>
        <v>80.577391304347827</v>
      </c>
      <c r="AD70" s="49"/>
      <c r="BG70" s="49"/>
    </row>
    <row r="71" spans="1:59" x14ac:dyDescent="0.25">
      <c r="D71" s="5" t="s">
        <v>11</v>
      </c>
      <c r="E71" s="37">
        <f ca="1">E58</f>
        <v>-304.70049999999998</v>
      </c>
      <c r="F71" s="7">
        <f ca="1">O58</f>
        <v>-188.10210000000001</v>
      </c>
      <c r="G71" s="7">
        <f ca="1">P58</f>
        <v>-205.60790000000003</v>
      </c>
      <c r="H71" s="7">
        <f ca="1">Q58</f>
        <v>-218.77560000000003</v>
      </c>
      <c r="I71" s="7">
        <f ca="1">R58</f>
        <v>-174.93440000000001</v>
      </c>
      <c r="K71" s="34">
        <f ca="1">F71</f>
        <v>-188.10210000000001</v>
      </c>
      <c r="L71" s="34">
        <f t="shared" ref="L71:N71" ca="1" si="50">G71</f>
        <v>-205.60790000000003</v>
      </c>
      <c r="M71" s="34">
        <f t="shared" ca="1" si="50"/>
        <v>-218.77560000000003</v>
      </c>
      <c r="N71" s="34">
        <f t="shared" ca="1" si="50"/>
        <v>-174.93440000000001</v>
      </c>
      <c r="AD71" s="49"/>
      <c r="BG71" s="49"/>
    </row>
    <row r="72" spans="1:59" x14ac:dyDescent="0.25">
      <c r="D72" s="15" t="s">
        <v>105</v>
      </c>
      <c r="E72" s="6">
        <f ca="1">($Z29+$X69)*(1-ABS((0.48*$Z28+E71)/(0.48*$Z28+$W69))^(1+1/(1+$W69/$Z28)))</f>
        <v>244.48797241242548</v>
      </c>
      <c r="K72" s="6">
        <f t="shared" ref="K72:N72" ca="1" si="51">($Z29+$X69)*(1-ABS((0.48*$Z28+K71)/(0.48*$Z28+$W69))^(1+1/(1+$W69/$Z28)))</f>
        <v>220.8391258880747</v>
      </c>
      <c r="L72" s="6">
        <f t="shared" ca="1" si="51"/>
        <v>224.53446373770385</v>
      </c>
      <c r="M72" s="6">
        <f t="shared" ca="1" si="51"/>
        <v>227.28054553474999</v>
      </c>
      <c r="N72" s="6">
        <f t="shared" ca="1" si="51"/>
        <v>218.02610231359299</v>
      </c>
      <c r="AD72" s="49"/>
      <c r="BG72" s="49"/>
    </row>
    <row r="73" spans="1:59" x14ac:dyDescent="0.25">
      <c r="D73" s="15" t="s">
        <v>106</v>
      </c>
      <c r="E73" s="6">
        <f ca="1">($Z30+$X70)*(1-ABS((0.48*$Z28+E71)/(0.48*$Z28+$W70))^(1+1/(1+$W70/$Z28)))</f>
        <v>127.33441634603804</v>
      </c>
      <c r="K73" s="6">
        <f t="shared" ref="K73:N73" ca="1" si="52">($Z30+$X70)*(1-ABS((0.48*$Z28+K71)/(0.48*$Z28+$W70))^(1+1/(1+$W70/$Z28)))</f>
        <v>116.68780979473209</v>
      </c>
      <c r="L73" s="6">
        <f t="shared" ca="1" si="52"/>
        <v>118.3490177174575</v>
      </c>
      <c r="M73" s="6">
        <f t="shared" ca="1" si="52"/>
        <v>119.58404572838636</v>
      </c>
      <c r="N73" s="6">
        <f t="shared" ca="1" si="52"/>
        <v>115.42379351831553</v>
      </c>
      <c r="AD73" s="49"/>
      <c r="BG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3.6613050471507896E-2</v>
      </c>
      <c r="K74" s="38">
        <f t="shared" ref="K74:N74" ca="1" si="53">ABS(K69/K72)^1.5+ABS(K70/K73)^1.5</f>
        <v>0.44986353988612571</v>
      </c>
      <c r="L74" s="38">
        <f t="shared" ca="1" si="53"/>
        <v>0.41824882080368087</v>
      </c>
      <c r="M74" s="38">
        <f t="shared" ca="1" si="53"/>
        <v>0.21376085604201506</v>
      </c>
      <c r="N74" s="38">
        <f t="shared" ca="1" si="53"/>
        <v>0.22689165349038776</v>
      </c>
      <c r="AD74" s="49"/>
      <c r="BG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  <c r="BG75" s="49"/>
    </row>
    <row r="76" spans="1:59" x14ac:dyDescent="0.25">
      <c r="A76" t="s">
        <v>57</v>
      </c>
      <c r="B76" s="5">
        <f ca="1">$A$4</f>
        <v>18</v>
      </c>
      <c r="D76" t="s">
        <v>58</v>
      </c>
      <c r="E76" s="5" t="s">
        <v>59</v>
      </c>
      <c r="F76" s="17">
        <v>30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6" t="s">
        <v>133</v>
      </c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  <c r="AU76" s="123"/>
      <c r="AV76" s="123"/>
      <c r="AW76" s="123"/>
      <c r="AX76" s="123"/>
      <c r="AY76" s="123"/>
      <c r="AZ76" s="123"/>
      <c r="BA76" s="123"/>
      <c r="BB76" s="123"/>
      <c r="BC76" s="123"/>
      <c r="BD76" s="123"/>
      <c r="BE76" s="123"/>
      <c r="BF76" s="123"/>
      <c r="BG76" s="124"/>
    </row>
    <row r="77" spans="1:59" ht="18" x14ac:dyDescent="0.35">
      <c r="A77" t="s">
        <v>67</v>
      </c>
      <c r="B77" s="17">
        <v>4</v>
      </c>
      <c r="E77" s="5" t="s">
        <v>68</v>
      </c>
      <c r="F77" s="17">
        <v>70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249.9</v>
      </c>
      <c r="AA77" s="16" t="s">
        <v>73</v>
      </c>
      <c r="AD77" s="49"/>
      <c r="AZ77" s="82" t="s">
        <v>162</v>
      </c>
      <c r="BA77" s="112" t="s">
        <v>164</v>
      </c>
      <c r="BB77" s="113"/>
      <c r="BG77" s="49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107.1</v>
      </c>
      <c r="AA78" s="16" t="s">
        <v>73</v>
      </c>
      <c r="AD78" s="49"/>
      <c r="AF78" s="117" t="s">
        <v>134</v>
      </c>
      <c r="AG78" s="118"/>
      <c r="AH78" s="119"/>
      <c r="AI78" s="55" t="s">
        <v>135</v>
      </c>
      <c r="AJ78" s="117" t="s">
        <v>136</v>
      </c>
      <c r="AK78" s="119"/>
      <c r="AL78" s="117" t="s">
        <v>137</v>
      </c>
      <c r="AM78" s="118"/>
      <c r="AN78" s="119"/>
      <c r="AO78" s="117"/>
      <c r="AP78" s="119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104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  <c r="BG78" s="49"/>
    </row>
    <row r="79" spans="1:59" x14ac:dyDescent="0.25">
      <c r="AD79" s="49"/>
      <c r="AF79" s="117">
        <f>MAX(F77,AI79/6,45)</f>
        <v>70</v>
      </c>
      <c r="AG79" s="118"/>
      <c r="AH79" s="119"/>
      <c r="AI79" s="64">
        <f>M78-M76-M77</f>
        <v>260</v>
      </c>
      <c r="AJ79" s="117">
        <f>MIN(F76/2,17.5,8*1.4)</f>
        <v>11.2</v>
      </c>
      <c r="AK79" s="119"/>
      <c r="AL79" s="120">
        <f>(0.08*(14.17*(F76-5))/391.3)*100</f>
        <v>7.2425249169435215</v>
      </c>
      <c r="AM79" s="121"/>
      <c r="AN79" s="122"/>
      <c r="AO79" s="104" t="s">
        <v>150</v>
      </c>
      <c r="AP79" s="58">
        <f>SQRT(((0.5*AG82*14.17*F76)/((AQ79/100)*391.3))-1)</f>
        <v>1.5730255109353566</v>
      </c>
      <c r="AQ79" s="71">
        <f>AU79*AZ79</f>
        <v>15.8</v>
      </c>
      <c r="AR79" s="104">
        <v>10</v>
      </c>
      <c r="AS79" s="105">
        <f>AS31</f>
        <v>0.79</v>
      </c>
      <c r="AT79" s="75">
        <v>2</v>
      </c>
      <c r="AU79" s="77">
        <f>AT79*AS79</f>
        <v>1.58</v>
      </c>
      <c r="AV79" s="58">
        <f>0.9*F76*(F77-F78)*AG82*0.5*14.17*AP79/(1+AP79^2)/10</f>
        <v>577.68241265726977</v>
      </c>
      <c r="AW79" s="80" t="str">
        <f ca="1">IF(AK8&lt;=AV79,"verifica","non verifica")</f>
        <v>verifica</v>
      </c>
      <c r="AX79" s="76" t="str">
        <f>AX31</f>
        <v>fi 10/</v>
      </c>
      <c r="AY79" s="104">
        <f>10</f>
        <v>10</v>
      </c>
      <c r="AZ79" s="58">
        <f>100/AY79</f>
        <v>10</v>
      </c>
      <c r="BA79" s="105">
        <f>0.9*(F77-F78)*AQ79*391.3*AP79/1000</f>
        <v>577.68241265726977</v>
      </c>
      <c r="BB79" s="80" t="str">
        <f ca="1">IF(AK8&lt;=BA79,"verifica","non verifica")</f>
        <v>verifica</v>
      </c>
      <c r="BG79" s="49"/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104" t="s">
        <v>151</v>
      </c>
      <c r="AP80" s="58">
        <f>SQRT(((0.5*AG82*14.17*F76)/((AQ80/100)*391.3))-1)</f>
        <v>2.0522216954023653</v>
      </c>
      <c r="AQ80" s="71">
        <f>AU80*AZ80</f>
        <v>10.533333333333335</v>
      </c>
      <c r="AR80" s="104">
        <v>10</v>
      </c>
      <c r="AS80" s="105">
        <f>AS32</f>
        <v>0.79</v>
      </c>
      <c r="AT80" s="75">
        <v>2</v>
      </c>
      <c r="AU80" s="78">
        <f>AT80*AS80</f>
        <v>1.58</v>
      </c>
      <c r="AV80" s="58">
        <f>0.9*F76*(F77-F78)*AG82*0.5*14.17*AP80/(1+AP80^2)/10</f>
        <v>502.44253173944043</v>
      </c>
      <c r="AW80" s="80" t="str">
        <f ca="1">IF(AK8&lt;=AV80,"verifica","non verifica")</f>
        <v>verifica</v>
      </c>
      <c r="AX80" s="76" t="str">
        <f>AX32</f>
        <v>fi 10/</v>
      </c>
      <c r="AY80" s="104">
        <v>15</v>
      </c>
      <c r="AZ80" s="58">
        <f>100/AY80</f>
        <v>6.666666666666667</v>
      </c>
      <c r="BA80" s="105">
        <f>0.9*(F77-F78)*AQ80*391.3*AP80/1000</f>
        <v>502.44253173944048</v>
      </c>
      <c r="BB80" s="80" t="str">
        <f ca="1">IF(AK8&lt;=BA80,"verifica","non verifica")</f>
        <v>verifica</v>
      </c>
      <c r="BG80" s="49"/>
    </row>
    <row r="81" spans="1:59" x14ac:dyDescent="0.25">
      <c r="D81" s="5" t="s">
        <v>84</v>
      </c>
      <c r="E81" s="6">
        <f ca="1">INDEX(O$4:O$23,$W76,1)</f>
        <v>26.593</v>
      </c>
      <c r="F81" s="6">
        <f ca="1">INDEX(P$4:P$171,$W76,1)</f>
        <v>18.434000000000001</v>
      </c>
      <c r="G81" s="6">
        <f ca="1">INDEX(Q$4:Q$171,$W76,1)</f>
        <v>2.2210000000000001</v>
      </c>
      <c r="H81" s="6">
        <f ca="1">INDEX(R$4:R$171,$W76,1)</f>
        <v>108.25</v>
      </c>
      <c r="I81" s="6">
        <f ca="1">INDEX(S$4:S$171,$W76,1)</f>
        <v>2.254</v>
      </c>
      <c r="J81" s="6">
        <f ca="1">INDEX(T$4:T$171,$W76,1)</f>
        <v>3.669</v>
      </c>
      <c r="AD81" s="49"/>
      <c r="BG81" s="49"/>
    </row>
    <row r="82" spans="1:59" ht="18" x14ac:dyDescent="0.35">
      <c r="D82" s="5" t="s">
        <v>85</v>
      </c>
      <c r="E82" s="6">
        <f t="shared" ref="E82:J82" ca="1" si="54">INDEX(E$4:E$171,$W76,1)</f>
        <v>3.1789999999999998</v>
      </c>
      <c r="F82" s="6">
        <f t="shared" ca="1" si="54"/>
        <v>-1.3859999999999999</v>
      </c>
      <c r="G82" s="6">
        <f t="shared" ca="1" si="54"/>
        <v>72.361999999999995</v>
      </c>
      <c r="H82" s="6">
        <f t="shared" ca="1" si="54"/>
        <v>2.2469999999999999</v>
      </c>
      <c r="I82" s="6">
        <f t="shared" ca="1" si="54"/>
        <v>-3.5390000000000001</v>
      </c>
      <c r="J82" s="6">
        <f t="shared" ca="1" si="54"/>
        <v>-5.7469999999999999</v>
      </c>
      <c r="AD82" s="49"/>
      <c r="AF82" s="69" t="s">
        <v>146</v>
      </c>
      <c r="AG82" s="70">
        <f>1+AI87</f>
        <v>1.0106174647981987</v>
      </c>
      <c r="BG82" s="49"/>
    </row>
    <row r="83" spans="1:59" x14ac:dyDescent="0.25">
      <c r="D83" s="5" t="s">
        <v>86</v>
      </c>
      <c r="E83" s="6">
        <f t="shared" ref="E83:J83" ca="1" si="55">INDEX(O$4:O$171,$W76+2,1)</f>
        <v>16.143999999999998</v>
      </c>
      <c r="F83" s="6">
        <f t="shared" ca="1" si="55"/>
        <v>11.218</v>
      </c>
      <c r="G83" s="6">
        <f t="shared" ca="1" si="55"/>
        <v>1.278</v>
      </c>
      <c r="H83" s="6">
        <f t="shared" ca="1" si="55"/>
        <v>63.165999999999997</v>
      </c>
      <c r="I83" s="6">
        <f t="shared" ca="1" si="55"/>
        <v>1.2909999999999999</v>
      </c>
      <c r="J83" s="6">
        <f t="shared" ca="1" si="55"/>
        <v>2.097</v>
      </c>
      <c r="AD83" s="49"/>
      <c r="BG83" s="49"/>
    </row>
    <row r="84" spans="1:59" ht="18" x14ac:dyDescent="0.35">
      <c r="D84" s="5" t="s">
        <v>87</v>
      </c>
      <c r="E84" s="6">
        <f t="shared" ref="E84:J84" ca="1" si="56">INDEX(E$4:E$171,$W76+2,1)</f>
        <v>1.865</v>
      </c>
      <c r="F84" s="6">
        <f t="shared" ca="1" si="56"/>
        <v>-0.77200000000000002</v>
      </c>
      <c r="G84" s="6">
        <f t="shared" ca="1" si="56"/>
        <v>45.762999999999998</v>
      </c>
      <c r="H84" s="6">
        <f t="shared" ca="1" si="56"/>
        <v>1.4279999999999999</v>
      </c>
      <c r="I84" s="6">
        <f t="shared" ca="1" si="56"/>
        <v>-2.2400000000000002</v>
      </c>
      <c r="J84" s="6">
        <f t="shared" ca="1" si="56"/>
        <v>-3.6379999999999999</v>
      </c>
      <c r="M84" t="s">
        <v>88</v>
      </c>
      <c r="AD84" s="49"/>
      <c r="AF84" s="69" t="s">
        <v>147</v>
      </c>
      <c r="AG84" s="6">
        <f>AO7/($F$76*$F$77)</f>
        <v>0.17084714285714286</v>
      </c>
      <c r="AH84" s="69" t="s">
        <v>149</v>
      </c>
      <c r="AI84" s="70">
        <f>AG84/$AG$40</f>
        <v>1.2056961387236617E-2</v>
      </c>
      <c r="AL84" s="109" t="s">
        <v>159</v>
      </c>
      <c r="AM84" s="109"/>
      <c r="AN84" s="109"/>
      <c r="BG84" s="49"/>
    </row>
    <row r="85" spans="1:59" x14ac:dyDescent="0.25">
      <c r="D85" s="5" t="s">
        <v>11</v>
      </c>
      <c r="E85" s="6">
        <f t="shared" ref="E85:J85" ca="1" si="57">INDEX(Y$4:Y$171,$W76+3,1)</f>
        <v>-581.697</v>
      </c>
      <c r="F85" s="6">
        <f t="shared" ca="1" si="57"/>
        <v>-393.05799999999999</v>
      </c>
      <c r="G85" s="6">
        <f t="shared" ca="1" si="57"/>
        <v>10.23</v>
      </c>
      <c r="H85" s="6">
        <f t="shared" ca="1" si="57"/>
        <v>-70.177000000000007</v>
      </c>
      <c r="I85" s="6">
        <f t="shared" ca="1" si="57"/>
        <v>-2.0169999999999999</v>
      </c>
      <c r="J85" s="6">
        <f t="shared" ca="1" si="57"/>
        <v>-3.2629999999999999</v>
      </c>
      <c r="K85" s="6">
        <f ca="1">L85*1.3</f>
        <v>-17.745000000000001</v>
      </c>
      <c r="L85" s="26">
        <f ca="1">-F76*F77*(M78-(M76+M77))*25/1000000*(MAX($C$4:$C$23)-B77)</f>
        <v>-13.65</v>
      </c>
      <c r="M85" t="s">
        <v>89</v>
      </c>
      <c r="AD85" s="49"/>
      <c r="AG85" s="6">
        <f t="shared" ref="AG85:AG87" si="58">AO8/($F$76*$F$77)</f>
        <v>0.20349380952380952</v>
      </c>
      <c r="AI85" s="70">
        <f>AG85/$AG$40</f>
        <v>1.4360889874651343E-2</v>
      </c>
      <c r="AL85" s="109" t="s">
        <v>160</v>
      </c>
      <c r="AM85" s="109"/>
      <c r="AN85" s="109"/>
      <c r="BG85" s="49"/>
    </row>
    <row r="86" spans="1:59" x14ac:dyDescent="0.25">
      <c r="AD86" s="49"/>
      <c r="AG86" s="6">
        <f t="shared" si="58"/>
        <v>0.2238914761904762</v>
      </c>
      <c r="AI86" s="70">
        <f>AG86/$AG$40</f>
        <v>1.5800386463689215E-2</v>
      </c>
      <c r="AL86" s="109" t="s">
        <v>161</v>
      </c>
      <c r="AM86" s="109"/>
      <c r="AN86" s="109"/>
      <c r="BG86" s="49"/>
    </row>
    <row r="87" spans="1:59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 t="shared" si="58"/>
        <v>0.15044947619047619</v>
      </c>
      <c r="AI87" s="70">
        <f>AG87/$AG$40</f>
        <v>1.0617464798198743E-2</v>
      </c>
      <c r="BG87" s="49"/>
    </row>
    <row r="88" spans="1:59" ht="18" x14ac:dyDescent="0.35">
      <c r="D88" s="5" t="s">
        <v>84</v>
      </c>
      <c r="E88" s="6">
        <f t="shared" ref="E88:J88" ca="1" si="59">INDEX(O$4:O$171,$W76+1,1)</f>
        <v>-25.068000000000001</v>
      </c>
      <c r="F88" s="6">
        <f t="shared" ca="1" si="59"/>
        <v>-17.462</v>
      </c>
      <c r="G88" s="6">
        <f t="shared" ca="1" si="59"/>
        <v>-1.98</v>
      </c>
      <c r="H88" s="6">
        <f t="shared" ca="1" si="59"/>
        <v>-96.465999999999994</v>
      </c>
      <c r="I88" s="6">
        <f t="shared" ca="1" si="59"/>
        <v>-1.877</v>
      </c>
      <c r="J88" s="6">
        <f t="shared" ca="1" si="59"/>
        <v>-3.04</v>
      </c>
      <c r="AD88" s="49"/>
      <c r="AF88" s="103" t="s">
        <v>148</v>
      </c>
      <c r="AG88" s="103">
        <f>14.17</f>
        <v>14.17</v>
      </c>
      <c r="BG88" s="49"/>
    </row>
    <row r="89" spans="1:59" x14ac:dyDescent="0.25">
      <c r="D89" s="5" t="s">
        <v>85</v>
      </c>
      <c r="E89" s="6">
        <f t="shared" ref="E89:J89" ca="1" si="60">INDEX(E$4:E$171,$W76+1,1)</f>
        <v>-2.79</v>
      </c>
      <c r="F89" s="6">
        <f t="shared" ca="1" si="60"/>
        <v>1.083</v>
      </c>
      <c r="G89" s="6">
        <f t="shared" ca="1" si="60"/>
        <v>-74.081999999999994</v>
      </c>
      <c r="H89" s="6">
        <f t="shared" ca="1" si="60"/>
        <v>-2.3220000000000001</v>
      </c>
      <c r="I89" s="6">
        <f t="shared" ca="1" si="60"/>
        <v>3.6309999999999998</v>
      </c>
      <c r="J89" s="6">
        <f t="shared" ca="1" si="60"/>
        <v>5.8949999999999996</v>
      </c>
      <c r="AD89" s="49"/>
      <c r="BG89" s="49"/>
    </row>
    <row r="90" spans="1:59" x14ac:dyDescent="0.25">
      <c r="D90" s="5" t="s">
        <v>86</v>
      </c>
      <c r="E90" s="6">
        <f ca="1">E83</f>
        <v>16.143999999999998</v>
      </c>
      <c r="F90" s="6">
        <f t="shared" ref="F90:J92" ca="1" si="61">F83</f>
        <v>11.218</v>
      </c>
      <c r="G90" s="6">
        <f t="shared" ca="1" si="61"/>
        <v>1.278</v>
      </c>
      <c r="H90" s="6">
        <f t="shared" ca="1" si="61"/>
        <v>63.165999999999997</v>
      </c>
      <c r="I90" s="6">
        <f t="shared" ca="1" si="61"/>
        <v>1.2909999999999999</v>
      </c>
      <c r="J90" s="6">
        <f t="shared" ca="1" si="61"/>
        <v>2.097</v>
      </c>
      <c r="AD90" s="49"/>
      <c r="AF90" s="103" t="s">
        <v>150</v>
      </c>
      <c r="AG90">
        <f ca="1">(0.5*14.17*F76*0.9*(F77-F78))/(2*AK8*10)+SQRT(((0.5*14.17*F76*0.9*(F77-F78))/(2*AK8*10))^2 -1)</f>
        <v>3.9292063809574529</v>
      </c>
      <c r="BG90" s="49"/>
    </row>
    <row r="91" spans="1:59" x14ac:dyDescent="0.25">
      <c r="D91" s="5" t="s">
        <v>87</v>
      </c>
      <c r="E91" s="6">
        <f ca="1">E84</f>
        <v>1.865</v>
      </c>
      <c r="F91" s="6">
        <f t="shared" ca="1" si="61"/>
        <v>-0.77200000000000002</v>
      </c>
      <c r="G91" s="6">
        <f t="shared" ca="1" si="61"/>
        <v>45.762999999999998</v>
      </c>
      <c r="H91" s="6">
        <f t="shared" ca="1" si="61"/>
        <v>1.4279999999999999</v>
      </c>
      <c r="I91" s="6">
        <f t="shared" ca="1" si="61"/>
        <v>-2.2400000000000002</v>
      </c>
      <c r="J91" s="6">
        <f t="shared" ca="1" si="61"/>
        <v>-3.6379999999999999</v>
      </c>
      <c r="AD91" s="49"/>
      <c r="BG91" s="49"/>
    </row>
    <row r="92" spans="1:59" x14ac:dyDescent="0.25">
      <c r="D92" s="5" t="s">
        <v>11</v>
      </c>
      <c r="E92" s="6">
        <f ca="1">E85</f>
        <v>-581.697</v>
      </c>
      <c r="F92" s="6">
        <f t="shared" ca="1" si="61"/>
        <v>-393.05799999999999</v>
      </c>
      <c r="G92" s="6">
        <f t="shared" ca="1" si="61"/>
        <v>10.23</v>
      </c>
      <c r="H92" s="6">
        <f t="shared" ca="1" si="61"/>
        <v>-70.177000000000007</v>
      </c>
      <c r="I92" s="6">
        <f t="shared" ca="1" si="61"/>
        <v>-2.0169999999999999</v>
      </c>
      <c r="J92" s="6">
        <f t="shared" ca="1" si="61"/>
        <v>-3.2629999999999999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  <c r="BG92" s="49"/>
    </row>
    <row r="93" spans="1:59" x14ac:dyDescent="0.25">
      <c r="AD93" s="49"/>
      <c r="BG93" s="49"/>
    </row>
    <row r="94" spans="1:59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  <c r="BG94" s="49"/>
    </row>
    <row r="95" spans="1:59" x14ac:dyDescent="0.25">
      <c r="A95" s="27"/>
      <c r="B95" s="27"/>
      <c r="C95" s="27"/>
      <c r="D95" s="29" t="s">
        <v>84</v>
      </c>
      <c r="E95" s="31">
        <f ca="1">E81-(E81-E88)/$M78*$M76</f>
        <v>21.749781249999998</v>
      </c>
      <c r="F95" s="31">
        <f t="shared" ref="F95" ca="1" si="62">F81-(F81-F88)/$M78*$M76</f>
        <v>15.068750000000001</v>
      </c>
      <c r="G95" s="31">
        <f ca="1">G81-(G81-G88)/$M78*$M76</f>
        <v>1.82715625</v>
      </c>
      <c r="H95" s="31">
        <f t="shared" ref="H95:J95" ca="1" si="63">H81-(H81-H88)/$M78*$M76</f>
        <v>89.057874999999996</v>
      </c>
      <c r="I95" s="31">
        <f t="shared" ca="1" si="63"/>
        <v>1.86671875</v>
      </c>
      <c r="J95" s="31">
        <f t="shared" ca="1" si="63"/>
        <v>3.0400312500000002</v>
      </c>
      <c r="K95" s="31">
        <f ca="1">(ABS(G95)+ABS(I95))*SIGN(G95)</f>
        <v>3.6938750000000002</v>
      </c>
      <c r="L95" s="31">
        <f ca="1">(ABS(H95)+ABS(J95))*SIGN(H95)</f>
        <v>92.097906249999994</v>
      </c>
      <c r="M95" s="31">
        <f ca="1">(ABS(K95)+0.3*ABS(L95))*SIGN(K95)</f>
        <v>31.323246874999995</v>
      </c>
      <c r="N95" s="31">
        <f t="shared" ref="N95:N99" ca="1" si="64">(ABS(L95)+0.3*ABS(K95))*SIGN(L95)</f>
        <v>93.20606875</v>
      </c>
      <c r="O95" s="31">
        <f ca="1">F95+M95</f>
        <v>46.391996874999997</v>
      </c>
      <c r="P95" s="31">
        <f ca="1">F95-M95</f>
        <v>-16.254496874999994</v>
      </c>
      <c r="Q95" s="31">
        <f ca="1">F95+N95</f>
        <v>108.27481875000001</v>
      </c>
      <c r="R95" s="31">
        <f ca="1">F95-N95</f>
        <v>-78.137318749999991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  <c r="BG95" s="49"/>
    </row>
    <row r="96" spans="1:59" x14ac:dyDescent="0.25">
      <c r="A96" s="27"/>
      <c r="B96" s="27"/>
      <c r="C96" s="27"/>
      <c r="D96" s="29" t="s">
        <v>85</v>
      </c>
      <c r="E96" s="31">
        <f ca="1">E82-(E82-E89)/$M78*$M76</f>
        <v>2.6194062499999999</v>
      </c>
      <c r="F96" s="31">
        <f t="shared" ref="F96" ca="1" si="65">F82-(F82-F89)/$M78*$M76</f>
        <v>-1.15453125</v>
      </c>
      <c r="G96" s="31">
        <f ca="1">G82-(G82-G89)/$M78*$M76</f>
        <v>58.632874999999999</v>
      </c>
      <c r="H96" s="31">
        <f t="shared" ref="H96:J96" ca="1" si="66">H82-(H82-H89)/$M78*$M76</f>
        <v>1.8186562499999999</v>
      </c>
      <c r="I96" s="31">
        <f t="shared" ca="1" si="66"/>
        <v>-2.8668125</v>
      </c>
      <c r="J96" s="31">
        <f t="shared" ca="1" si="66"/>
        <v>-4.6555625000000003</v>
      </c>
      <c r="K96" s="31">
        <f t="shared" ref="K96:L99" ca="1" si="67">(ABS(G96)+ABS(I96))*SIGN(G96)</f>
        <v>61.4996875</v>
      </c>
      <c r="L96" s="31">
        <f t="shared" ca="1" si="67"/>
        <v>6.4742187500000004</v>
      </c>
      <c r="M96" s="31">
        <f t="shared" ref="M96:M99" ca="1" si="68">(ABS(K96)+0.3*ABS(L96))*SIGN(K96)</f>
        <v>63.441953124999998</v>
      </c>
      <c r="N96" s="31">
        <f t="shared" ca="1" si="64"/>
        <v>24.924124999999997</v>
      </c>
      <c r="O96" s="31">
        <f t="shared" ref="O96:O98" ca="1" si="69">F96+M96</f>
        <v>62.287421875</v>
      </c>
      <c r="P96" s="31">
        <f t="shared" ref="P96:P98" ca="1" si="70">F96-M96</f>
        <v>-64.596484375000003</v>
      </c>
      <c r="Q96" s="31">
        <f t="shared" ref="Q96:Q98" ca="1" si="71">F96+N96</f>
        <v>23.769593749999995</v>
      </c>
      <c r="R96" s="31">
        <f t="shared" ref="R96:R98" ca="1" si="72">F96-N96</f>
        <v>-26.078656249999998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  <c r="BG96" s="49"/>
    </row>
    <row r="97" spans="1:59" x14ac:dyDescent="0.25">
      <c r="A97" s="27"/>
      <c r="B97" s="27"/>
      <c r="C97" s="27"/>
      <c r="D97" s="29" t="s">
        <v>86</v>
      </c>
      <c r="E97" s="31">
        <f ca="1">E83</f>
        <v>16.143999999999998</v>
      </c>
      <c r="F97" s="31">
        <f ca="1">F83</f>
        <v>11.218</v>
      </c>
      <c r="G97" s="31">
        <f t="shared" ref="G97:J99" ca="1" si="73">G83</f>
        <v>1.278</v>
      </c>
      <c r="H97" s="31">
        <f t="shared" ca="1" si="73"/>
        <v>63.165999999999997</v>
      </c>
      <c r="I97" s="31">
        <f t="shared" ca="1" si="73"/>
        <v>1.2909999999999999</v>
      </c>
      <c r="J97" s="31">
        <f t="shared" ca="1" si="73"/>
        <v>2.097</v>
      </c>
      <c r="K97" s="31">
        <f t="shared" ca="1" si="67"/>
        <v>2.569</v>
      </c>
      <c r="L97" s="31">
        <f t="shared" ca="1" si="67"/>
        <v>65.262999999999991</v>
      </c>
      <c r="M97" s="31">
        <f t="shared" ca="1" si="68"/>
        <v>22.147899999999996</v>
      </c>
      <c r="N97" s="31">
        <f t="shared" ca="1" si="64"/>
        <v>66.033699999999996</v>
      </c>
      <c r="O97" s="31">
        <f t="shared" ca="1" si="69"/>
        <v>33.365899999999996</v>
      </c>
      <c r="P97" s="31">
        <f t="shared" ca="1" si="70"/>
        <v>-10.929899999999996</v>
      </c>
      <c r="Q97" s="31">
        <f t="shared" ca="1" si="71"/>
        <v>77.2517</v>
      </c>
      <c r="R97" s="31">
        <f t="shared" ca="1" si="72"/>
        <v>-54.815699999999993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  <c r="BG97" s="49"/>
    </row>
    <row r="98" spans="1:59" x14ac:dyDescent="0.25">
      <c r="A98" s="27"/>
      <c r="B98" s="27"/>
      <c r="C98" s="27"/>
      <c r="D98" s="29" t="s">
        <v>87</v>
      </c>
      <c r="E98" s="31">
        <f ca="1">E84</f>
        <v>1.865</v>
      </c>
      <c r="F98" s="31">
        <f ca="1">F84</f>
        <v>-0.77200000000000002</v>
      </c>
      <c r="G98" s="31">
        <f t="shared" ca="1" si="73"/>
        <v>45.762999999999998</v>
      </c>
      <c r="H98" s="31">
        <f t="shared" ca="1" si="73"/>
        <v>1.4279999999999999</v>
      </c>
      <c r="I98" s="31">
        <f t="shared" ca="1" si="73"/>
        <v>-2.2400000000000002</v>
      </c>
      <c r="J98" s="31">
        <f t="shared" ca="1" si="73"/>
        <v>-3.6379999999999999</v>
      </c>
      <c r="K98" s="31">
        <f t="shared" ca="1" si="67"/>
        <v>48.003</v>
      </c>
      <c r="L98" s="31">
        <f t="shared" ca="1" si="67"/>
        <v>5.0659999999999998</v>
      </c>
      <c r="M98" s="31">
        <f t="shared" ca="1" si="68"/>
        <v>49.522799999999997</v>
      </c>
      <c r="N98" s="31">
        <f t="shared" ca="1" si="64"/>
        <v>19.466899999999999</v>
      </c>
      <c r="O98" s="31">
        <f t="shared" ca="1" si="69"/>
        <v>48.750799999999998</v>
      </c>
      <c r="P98" s="31">
        <f t="shared" ca="1" si="70"/>
        <v>-50.294799999999995</v>
      </c>
      <c r="Q98" s="31">
        <f t="shared" ca="1" si="71"/>
        <v>18.694900000000001</v>
      </c>
      <c r="R98" s="31">
        <f t="shared" ca="1" si="72"/>
        <v>-20.238899999999997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  <c r="BG98" s="49"/>
    </row>
    <row r="99" spans="1:59" x14ac:dyDescent="0.25">
      <c r="A99" s="27"/>
      <c r="B99" s="27"/>
      <c r="C99" s="27"/>
      <c r="D99" s="29" t="s">
        <v>11</v>
      </c>
      <c r="E99" s="31">
        <f ca="1">E85+K85</f>
        <v>-599.44200000000001</v>
      </c>
      <c r="F99" s="31">
        <f ca="1">F85+L85</f>
        <v>-406.70799999999997</v>
      </c>
      <c r="G99" s="31">
        <f t="shared" ca="1" si="73"/>
        <v>10.23</v>
      </c>
      <c r="H99" s="31">
        <f t="shared" ca="1" si="73"/>
        <v>-70.177000000000007</v>
      </c>
      <c r="I99" s="31">
        <f t="shared" ca="1" si="73"/>
        <v>-2.0169999999999999</v>
      </c>
      <c r="J99" s="31">
        <f t="shared" ca="1" si="73"/>
        <v>-3.2629999999999999</v>
      </c>
      <c r="K99" s="31">
        <f t="shared" ca="1" si="67"/>
        <v>12.247</v>
      </c>
      <c r="L99" s="31">
        <f t="shared" ca="1" si="67"/>
        <v>-73.440000000000012</v>
      </c>
      <c r="M99" s="31">
        <f t="shared" ca="1" si="68"/>
        <v>34.279000000000003</v>
      </c>
      <c r="N99" s="31">
        <f t="shared" ca="1" si="64"/>
        <v>-77.114100000000008</v>
      </c>
      <c r="O99" s="31">
        <f ca="1">F99+M99</f>
        <v>-372.42899999999997</v>
      </c>
      <c r="P99" s="31">
        <f ca="1">F99-M99</f>
        <v>-440.98699999999997</v>
      </c>
      <c r="Q99" s="31">
        <f ca="1">F99+N99</f>
        <v>-483.82209999999998</v>
      </c>
      <c r="R99" s="31">
        <f ca="1">F99-N99</f>
        <v>-329.59389999999996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  <c r="BG99" s="49"/>
    </row>
    <row r="100" spans="1:59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  <c r="BG100" s="49"/>
    </row>
    <row r="101" spans="1:59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  <c r="BG101" s="49"/>
    </row>
    <row r="102" spans="1:59" x14ac:dyDescent="0.25">
      <c r="A102" s="27"/>
      <c r="B102" s="27"/>
      <c r="C102" s="27"/>
      <c r="D102" s="29" t="s">
        <v>84</v>
      </c>
      <c r="E102" s="31">
        <f ca="1">E88+(E81-E88)/$M78*$M77</f>
        <v>-20.224781249999999</v>
      </c>
      <c r="F102" s="31">
        <f t="shared" ref="F102" ca="1" si="74">F88+(F81-F88)/$M78*$M77</f>
        <v>-14.09675</v>
      </c>
      <c r="G102" s="31">
        <f ca="1">G88+(G81-G88)/$M78*$M77</f>
        <v>-1.5861562499999999</v>
      </c>
      <c r="H102" s="31">
        <f t="shared" ref="H102:J102" ca="1" si="75">H88+(H81-H88)/$M78*$M77</f>
        <v>-77.27387499999999</v>
      </c>
      <c r="I102" s="31">
        <f t="shared" ca="1" si="75"/>
        <v>-1.48971875</v>
      </c>
      <c r="J102" s="31">
        <f t="shared" ca="1" si="75"/>
        <v>-2.4110312500000002</v>
      </c>
      <c r="K102" s="31">
        <f ca="1">(ABS(G102)+ABS(I102))*SIGN(G102)</f>
        <v>-3.0758749999999999</v>
      </c>
      <c r="L102" s="31">
        <f ca="1">(ABS(H102)+ABS(J102))*SIGN(H102)</f>
        <v>-79.684906249999983</v>
      </c>
      <c r="M102" s="31">
        <f t="shared" ref="M102:M106" ca="1" si="76">(ABS(K102)+0.3*ABS(L102))*SIGN(K102)</f>
        <v>-26.981346874999993</v>
      </c>
      <c r="N102" s="31">
        <f t="shared" ref="N102:N106" ca="1" si="77">(ABS(L102)+0.3*ABS(K102))*SIGN(L102)</f>
        <v>-80.607668749999988</v>
      </c>
      <c r="O102" s="31">
        <f ca="1">F102+M102</f>
        <v>-41.078096874999993</v>
      </c>
      <c r="P102" s="31">
        <f ca="1">F102-M102</f>
        <v>12.884596874999993</v>
      </c>
      <c r="Q102" s="31">
        <f ca="1">F102+N102</f>
        <v>-94.704418749999988</v>
      </c>
      <c r="R102" s="31">
        <f ca="1">F102-N102</f>
        <v>66.510918749999988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  <c r="BG102" s="49"/>
    </row>
    <row r="103" spans="1:59" x14ac:dyDescent="0.25">
      <c r="A103" s="27"/>
      <c r="B103" s="27"/>
      <c r="C103" s="27"/>
      <c r="D103" s="29" t="s">
        <v>85</v>
      </c>
      <c r="E103" s="31">
        <f t="shared" ref="E103:F103" ca="1" si="78">E89+(E82-E89)/$M78*$M77</f>
        <v>-2.2304062500000001</v>
      </c>
      <c r="F103" s="31">
        <f t="shared" ca="1" si="78"/>
        <v>0.85153124999999996</v>
      </c>
      <c r="G103" s="31">
        <f ca="1">G89+(G82-G89)/$M78*$M77</f>
        <v>-60.352874999999997</v>
      </c>
      <c r="H103" s="31">
        <f t="shared" ref="H103:J103" ca="1" si="79">H89+(H82-H89)/$M78*$M77</f>
        <v>-1.89365625</v>
      </c>
      <c r="I103" s="31">
        <f t="shared" ca="1" si="79"/>
        <v>2.9588124999999996</v>
      </c>
      <c r="J103" s="31">
        <f t="shared" ca="1" si="79"/>
        <v>4.8035625</v>
      </c>
      <c r="K103" s="31">
        <f t="shared" ref="K103:L106" ca="1" si="80">(ABS(G103)+ABS(I103))*SIGN(G103)</f>
        <v>-63.311687499999998</v>
      </c>
      <c r="L103" s="31">
        <f t="shared" ca="1" si="80"/>
        <v>-6.6972187500000002</v>
      </c>
      <c r="M103" s="31">
        <f t="shared" ca="1" si="76"/>
        <v>-65.320853124999999</v>
      </c>
      <c r="N103" s="31">
        <f t="shared" ca="1" si="77"/>
        <v>-25.690725</v>
      </c>
      <c r="O103" s="31">
        <f t="shared" ref="O103:O105" ca="1" si="81">F103+M103</f>
        <v>-64.469321875000006</v>
      </c>
      <c r="P103" s="31">
        <f t="shared" ref="P103:P105" ca="1" si="82">F103-M103</f>
        <v>66.172384374999993</v>
      </c>
      <c r="Q103" s="31">
        <f t="shared" ref="Q103:Q105" ca="1" si="83">F103+N103</f>
        <v>-24.83919375</v>
      </c>
      <c r="R103" s="31">
        <f t="shared" ref="R103:R105" ca="1" si="84">F103-N103</f>
        <v>26.542256250000001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  <c r="BG103" s="49"/>
    </row>
    <row r="104" spans="1:59" x14ac:dyDescent="0.25">
      <c r="A104" s="27"/>
      <c r="B104" s="27"/>
      <c r="C104" s="27"/>
      <c r="D104" s="29" t="s">
        <v>86</v>
      </c>
      <c r="E104" s="31">
        <f ca="1">E97</f>
        <v>16.143999999999998</v>
      </c>
      <c r="F104" s="31">
        <f t="shared" ref="F104:J105" ca="1" si="85">F97</f>
        <v>11.218</v>
      </c>
      <c r="G104" s="31">
        <f t="shared" ca="1" si="85"/>
        <v>1.278</v>
      </c>
      <c r="H104" s="31">
        <f t="shared" ca="1" si="85"/>
        <v>63.165999999999997</v>
      </c>
      <c r="I104" s="31">
        <f t="shared" ca="1" si="85"/>
        <v>1.2909999999999999</v>
      </c>
      <c r="J104" s="31">
        <f t="shared" ca="1" si="85"/>
        <v>2.097</v>
      </c>
      <c r="K104" s="31">
        <f t="shared" ca="1" si="80"/>
        <v>2.569</v>
      </c>
      <c r="L104" s="31">
        <f t="shared" ca="1" si="80"/>
        <v>65.262999999999991</v>
      </c>
      <c r="M104" s="31">
        <f t="shared" ca="1" si="76"/>
        <v>22.147899999999996</v>
      </c>
      <c r="N104" s="31">
        <f t="shared" ca="1" si="77"/>
        <v>66.033699999999996</v>
      </c>
      <c r="O104" s="31">
        <f t="shared" ca="1" si="81"/>
        <v>33.365899999999996</v>
      </c>
      <c r="P104" s="31">
        <f t="shared" ca="1" si="82"/>
        <v>-10.929899999999996</v>
      </c>
      <c r="Q104" s="31">
        <f t="shared" ca="1" si="83"/>
        <v>77.2517</v>
      </c>
      <c r="R104" s="31">
        <f t="shared" ca="1" si="84"/>
        <v>-54.815699999999993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  <c r="BG104" s="49"/>
    </row>
    <row r="105" spans="1:59" x14ac:dyDescent="0.25">
      <c r="A105" s="27"/>
      <c r="B105" s="27"/>
      <c r="C105" s="27"/>
      <c r="D105" s="29" t="s">
        <v>87</v>
      </c>
      <c r="E105" s="31">
        <f ca="1">E98</f>
        <v>1.865</v>
      </c>
      <c r="F105" s="31">
        <f t="shared" ca="1" si="85"/>
        <v>-0.77200000000000002</v>
      </c>
      <c r="G105" s="31">
        <f t="shared" ca="1" si="85"/>
        <v>45.762999999999998</v>
      </c>
      <c r="H105" s="31">
        <f t="shared" ca="1" si="85"/>
        <v>1.4279999999999999</v>
      </c>
      <c r="I105" s="31">
        <f t="shared" ca="1" si="85"/>
        <v>-2.2400000000000002</v>
      </c>
      <c r="J105" s="31">
        <f t="shared" ca="1" si="85"/>
        <v>-3.6379999999999999</v>
      </c>
      <c r="K105" s="31">
        <f t="shared" ca="1" si="80"/>
        <v>48.003</v>
      </c>
      <c r="L105" s="31">
        <f t="shared" ca="1" si="80"/>
        <v>5.0659999999999998</v>
      </c>
      <c r="M105" s="31">
        <f t="shared" ca="1" si="76"/>
        <v>49.522799999999997</v>
      </c>
      <c r="N105" s="31">
        <f t="shared" ca="1" si="77"/>
        <v>19.466899999999999</v>
      </c>
      <c r="O105" s="31">
        <f t="shared" ca="1" si="81"/>
        <v>48.750799999999998</v>
      </c>
      <c r="P105" s="31">
        <f t="shared" ca="1" si="82"/>
        <v>-50.294799999999995</v>
      </c>
      <c r="Q105" s="31">
        <f t="shared" ca="1" si="83"/>
        <v>18.694900000000001</v>
      </c>
      <c r="R105" s="31">
        <f t="shared" ca="1" si="84"/>
        <v>-20.238899999999997</v>
      </c>
      <c r="S105" s="27"/>
      <c r="T105" s="27"/>
      <c r="U105" s="27"/>
      <c r="V105" s="27"/>
      <c r="W105" s="27"/>
      <c r="X105" s="54" t="s">
        <v>167</v>
      </c>
      <c r="Y105" s="59" t="str">
        <f>IF((V117+V118)*2&gt;F76*F77*0.01,"verifica","non verifica")</f>
        <v>verifica</v>
      </c>
      <c r="Z105" s="92" t="s">
        <v>167</v>
      </c>
      <c r="AA105" s="110" t="str">
        <f>IF((V117+V118)*2&lt;=F76*F77*0.025,"verifica","non verifica")</f>
        <v>verifica</v>
      </c>
      <c r="AB105" s="110"/>
      <c r="AC105" s="27"/>
      <c r="AD105" s="52"/>
      <c r="BG105" s="49"/>
    </row>
    <row r="106" spans="1:59" x14ac:dyDescent="0.25">
      <c r="A106" s="27"/>
      <c r="B106" s="27"/>
      <c r="C106" s="27"/>
      <c r="D106" s="29" t="s">
        <v>11</v>
      </c>
      <c r="E106" s="31">
        <f ca="1">E92+K92</f>
        <v>-616.69950000000006</v>
      </c>
      <c r="F106" s="31">
        <f ca="1">F92+L92</f>
        <v>-419.983</v>
      </c>
      <c r="G106" s="31">
        <f t="shared" ref="G106:J106" ca="1" si="86">G92</f>
        <v>10.23</v>
      </c>
      <c r="H106" s="31">
        <f t="shared" ca="1" si="86"/>
        <v>-70.177000000000007</v>
      </c>
      <c r="I106" s="31">
        <f t="shared" ca="1" si="86"/>
        <v>-2.0169999999999999</v>
      </c>
      <c r="J106" s="31">
        <f t="shared" ca="1" si="86"/>
        <v>-3.2629999999999999</v>
      </c>
      <c r="K106" s="31">
        <f t="shared" ca="1" si="80"/>
        <v>12.247</v>
      </c>
      <c r="L106" s="31">
        <f t="shared" ca="1" si="80"/>
        <v>-73.440000000000012</v>
      </c>
      <c r="M106" s="31">
        <f t="shared" ca="1" si="76"/>
        <v>34.279000000000003</v>
      </c>
      <c r="N106" s="31">
        <f t="shared" ca="1" si="77"/>
        <v>-77.114100000000008</v>
      </c>
      <c r="O106" s="31">
        <f ca="1">F106+M106</f>
        <v>-385.70400000000001</v>
      </c>
      <c r="P106" s="31">
        <f ca="1">F106-M106</f>
        <v>-454.262</v>
      </c>
      <c r="Q106" s="31">
        <f ca="1">F106+N106</f>
        <v>-497.09710000000001</v>
      </c>
      <c r="R106" s="31">
        <f ca="1">F106-N106</f>
        <v>-342.8689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  <c r="BG106" s="49"/>
    </row>
    <row r="107" spans="1:59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  <c r="BG107" s="49"/>
    </row>
    <row r="108" spans="1:59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  <c r="BG108" s="49"/>
    </row>
    <row r="109" spans="1:59" x14ac:dyDescent="0.25">
      <c r="A109" s="5">
        <f ca="1">B76</f>
        <v>18</v>
      </c>
      <c r="D109" s="5" t="s">
        <v>84</v>
      </c>
      <c r="E109" s="34">
        <f ca="1">E95</f>
        <v>21.749781249999998</v>
      </c>
      <c r="F109" s="6">
        <f t="shared" ref="F109:I110" ca="1" si="87">O95</f>
        <v>46.391996874999997</v>
      </c>
      <c r="G109" s="6">
        <f t="shared" ca="1" si="87"/>
        <v>-16.254496874999994</v>
      </c>
      <c r="H109" s="35">
        <f t="shared" ca="1" si="87"/>
        <v>108.27481875000001</v>
      </c>
      <c r="I109" s="35">
        <f t="shared" ca="1" si="87"/>
        <v>-78.137318749999991</v>
      </c>
      <c r="J109" s="6">
        <f>INDEX($N$275:$N$286,MATCH(A111,$L$275:$L$286,-1),1)</f>
        <v>119.24739279061666</v>
      </c>
      <c r="K109" s="34">
        <f ca="1">MAX(ABS(F109),IF(J109="---",0,0.3*J109))</f>
        <v>46.391996874999997</v>
      </c>
      <c r="L109" s="34">
        <f ca="1">MAX(ABS(G109),IF(J109="---",0,0.3*J109))</f>
        <v>35.774217837184999</v>
      </c>
      <c r="M109" s="34">
        <f ca="1">MAX(ABS(H109),J109)</f>
        <v>119.24739279061666</v>
      </c>
      <c r="N109" s="34">
        <f ca="1">MAX(ABS(I109),J109)</f>
        <v>119.24739279061666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8">MAX(L109-$Z77*(1-((0.48*$Z76+L111)/(0.48*$Z76))^2),0)/(($F77-2*$F78)*$O$2)*1000</f>
        <v>0</v>
      </c>
      <c r="S109" s="36">
        <f t="shared" ca="1" si="88"/>
        <v>0</v>
      </c>
      <c r="T109" s="36">
        <f ca="1">MAX(N109-$Z77*(1-((0.48*$Z76+N111)/(0.48*$Z76))^2),0)/(($F77-2*$F78)*$O$2)*1000</f>
        <v>0.70905496056442296</v>
      </c>
      <c r="U109" s="34">
        <f ca="1">MAX(P109:T109)</f>
        <v>0.70905496056442296</v>
      </c>
      <c r="V109" s="26">
        <v>7.82</v>
      </c>
      <c r="W109" s="7">
        <f>2*V109*$O$2/10</f>
        <v>612.00000000000011</v>
      </c>
      <c r="X109" s="6">
        <f>W109*(F77-2*F78)/200</f>
        <v>189.72000000000003</v>
      </c>
      <c r="Y109" s="5"/>
      <c r="Z109" s="16"/>
      <c r="AD109" s="49"/>
      <c r="BG109" s="49"/>
    </row>
    <row r="110" spans="1:59" x14ac:dyDescent="0.25">
      <c r="A110" s="29" t="s">
        <v>67</v>
      </c>
      <c r="D110" s="5" t="s">
        <v>85</v>
      </c>
      <c r="E110" s="34">
        <f ca="1">E96</f>
        <v>2.6194062499999999</v>
      </c>
      <c r="F110" s="35">
        <f t="shared" ca="1" si="87"/>
        <v>62.287421875</v>
      </c>
      <c r="G110" s="35">
        <f t="shared" ca="1" si="87"/>
        <v>-64.596484375000003</v>
      </c>
      <c r="H110" s="6">
        <f t="shared" ca="1" si="87"/>
        <v>23.769593749999995</v>
      </c>
      <c r="I110" s="6">
        <f t="shared" ca="1" si="87"/>
        <v>-26.078656249999998</v>
      </c>
      <c r="J110" s="6">
        <f>INDEX($O$275:$O$286,MATCH(A111,$L$275:$L$286,-1),1)</f>
        <v>117.94887297265582</v>
      </c>
      <c r="K110" s="34">
        <f ca="1">MAX(ABS(F110),J110)</f>
        <v>117.94887297265582</v>
      </c>
      <c r="L110" s="34">
        <f ca="1">MAX(ABS(G110),J110)</f>
        <v>117.94887297265582</v>
      </c>
      <c r="M110" s="34">
        <f ca="1">MAX(ABS(H110),IF(J110="---",0,0.3*J110))</f>
        <v>35.384661891796746</v>
      </c>
      <c r="N110" s="34">
        <f ca="1">MAX(ABS(I110),IF(J110="---",0,0.3*J110))</f>
        <v>35.384661891796746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8.0580573543015337</v>
      </c>
      <c r="R110" s="36">
        <f t="shared" ref="R110:T110" ca="1" si="89">MAX(L110-$Z78*(1-((0.48*$Z76+L111)/(0.48*$Z76))^2),0)/(($F76-2*$F78)*$O$2)*1000</f>
        <v>7.2037114002611284</v>
      </c>
      <c r="S110" s="36">
        <f t="shared" ca="1" si="89"/>
        <v>0</v>
      </c>
      <c r="T110" s="36">
        <f t="shared" ca="1" si="89"/>
        <v>0</v>
      </c>
      <c r="U110" s="34">
        <f ca="1">MAX(P110:T110)</f>
        <v>8.0580573543015337</v>
      </c>
      <c r="V110" s="26">
        <v>9.36</v>
      </c>
      <c r="W110" s="7">
        <f>2*V110*$O$2/10</f>
        <v>732.52173913043475</v>
      </c>
      <c r="X110" s="6">
        <f>W110*(F76-2*F78)/200</f>
        <v>80.577391304347827</v>
      </c>
      <c r="Y110" s="5"/>
      <c r="Z110" s="16"/>
      <c r="AD110" s="49"/>
      <c r="BG110" s="49"/>
    </row>
    <row r="111" spans="1:59" x14ac:dyDescent="0.25">
      <c r="A111" s="5">
        <f>B77</f>
        <v>4</v>
      </c>
      <c r="D111" s="5" t="s">
        <v>11</v>
      </c>
      <c r="E111" s="37">
        <f ca="1">E99</f>
        <v>-599.44200000000001</v>
      </c>
      <c r="F111" s="7">
        <f ca="1">O99</f>
        <v>-372.42899999999997</v>
      </c>
      <c r="G111" s="7">
        <f ca="1">P99</f>
        <v>-440.98699999999997</v>
      </c>
      <c r="H111" s="7">
        <f ca="1">Q99</f>
        <v>-483.82209999999998</v>
      </c>
      <c r="I111" s="7">
        <f ca="1">R99</f>
        <v>-329.59389999999996</v>
      </c>
      <c r="K111" s="34">
        <f ca="1">F111</f>
        <v>-372.42899999999997</v>
      </c>
      <c r="L111" s="34">
        <f t="shared" ref="L111:N111" ca="1" si="90">G111</f>
        <v>-440.98699999999997</v>
      </c>
      <c r="M111" s="34">
        <f t="shared" ca="1" si="90"/>
        <v>-483.82209999999998</v>
      </c>
      <c r="N111" s="34">
        <f t="shared" ca="1" si="90"/>
        <v>-329.59389999999996</v>
      </c>
      <c r="AD111" s="49"/>
      <c r="BG111" s="49"/>
    </row>
    <row r="112" spans="1:59" x14ac:dyDescent="0.25">
      <c r="D112" s="15" t="s">
        <v>105</v>
      </c>
      <c r="E112" s="6">
        <f ca="1">($Z77+$X109)*(1-ABS((0.48*$Z76+E111)/(0.48*$Z76+$W109))^(1+1/(1+$W109/$Z76)))</f>
        <v>355.04806650109828</v>
      </c>
      <c r="K112" s="6">
        <f ca="1">($Z77+$X109)*(1-ABS((0.48*$Z76+K111)/(0.48*$Z76+$W109))^(1+1/(1+$W109/$Z76)))</f>
        <v>307.91187538780315</v>
      </c>
      <c r="L112" s="6">
        <f t="shared" ref="L112:N112" ca="1" si="91">($Z77+$X109)*(1-ABS((0.48*$Z76+L111)/(0.48*$Z76+$W109))^(1+1/(1+$W109/$Z76)))</f>
        <v>323.13785541549333</v>
      </c>
      <c r="M112" s="6">
        <f t="shared" ca="1" si="91"/>
        <v>332.21886200128137</v>
      </c>
      <c r="N112" s="6">
        <f t="shared" ca="1" si="91"/>
        <v>297.97016878213208</v>
      </c>
      <c r="AD112" s="49"/>
      <c r="BG112" s="49"/>
    </row>
    <row r="113" spans="1:59" x14ac:dyDescent="0.25">
      <c r="D113" s="15" t="s">
        <v>106</v>
      </c>
      <c r="E113" s="6">
        <f ca="1">($Z78+$X110)*(1-ABS((0.48*$Z76+E111)/(0.48*$Z76+$W110))^(1+1/(1+$W110/$Z76)))</f>
        <v>154.32098975106368</v>
      </c>
      <c r="K113" s="6">
        <f t="shared" ref="K113:N113" ca="1" si="92">($Z78+$X110)*(1-ABS((0.48*$Z76+K111)/(0.48*$Z76+$W110))^(1+1/(1+$W110/$Z76)))</f>
        <v>136.0678320489917</v>
      </c>
      <c r="L113" s="6">
        <f t="shared" ca="1" si="92"/>
        <v>141.951387222942</v>
      </c>
      <c r="M113" s="6">
        <f t="shared" ca="1" si="92"/>
        <v>145.46574504070173</v>
      </c>
      <c r="N113" s="6">
        <f t="shared" ca="1" si="92"/>
        <v>132.23169013518543</v>
      </c>
      <c r="AD113" s="49"/>
      <c r="BG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1.7373226997427535E-2</v>
      </c>
      <c r="K114" s="38">
        <f ca="1">ABS(K109/K112)^1.5+ABS(K110/K113)^1.5</f>
        <v>0.86554547442521279</v>
      </c>
      <c r="L114" s="38">
        <f t="shared" ref="L114:N114" ca="1" si="93">ABS(L109/L112)^1.5+ABS(L110/L113)^1.5</f>
        <v>0.7942464280829391</v>
      </c>
      <c r="M114" s="38">
        <f t="shared" ca="1" si="93"/>
        <v>0.33502117799565129</v>
      </c>
      <c r="N114" s="38">
        <f t="shared" ca="1" si="93"/>
        <v>0.3915976216320321</v>
      </c>
      <c r="AD114" s="49"/>
      <c r="BG114" s="49"/>
    </row>
    <row r="115" spans="1:59" x14ac:dyDescent="0.25">
      <c r="AD115" s="49"/>
      <c r="BG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  <c r="BG116" s="49"/>
    </row>
    <row r="117" spans="1:59" x14ac:dyDescent="0.25">
      <c r="D117" s="5" t="s">
        <v>84</v>
      </c>
      <c r="E117" s="34">
        <f ca="1">E102</f>
        <v>-20.224781249999999</v>
      </c>
      <c r="F117" s="6">
        <f t="shared" ref="F117:I118" ca="1" si="94">O102</f>
        <v>-41.078096874999993</v>
      </c>
      <c r="G117" s="6">
        <f t="shared" ca="1" si="94"/>
        <v>12.884596874999993</v>
      </c>
      <c r="H117" s="35">
        <f t="shared" ca="1" si="94"/>
        <v>-94.704418749999988</v>
      </c>
      <c r="I117" s="35">
        <f t="shared" ca="1" si="94"/>
        <v>66.510918749999988</v>
      </c>
      <c r="J117" s="6">
        <f>INDEX($N$275:$N$286,MATCH(A111,$L$275:$L$286,-1)+1,1)</f>
        <v>116.86765538231002</v>
      </c>
      <c r="K117" s="34">
        <f ca="1">MAX(ABS(F117),IF(J117="---",0,0.3*J117))</f>
        <v>41.078096874999993</v>
      </c>
      <c r="L117" s="34">
        <f ca="1">MAX(ABS(G117),IF(J117="---",0,0.3*J117))</f>
        <v>35.060296614693002</v>
      </c>
      <c r="M117" s="34">
        <f ca="1">MAX(ABS(H117),J117)</f>
        <v>116.86765538231002</v>
      </c>
      <c r="N117" s="34">
        <f ca="1">MAX(ABS(I117),J117)</f>
        <v>116.86765538231002</v>
      </c>
      <c r="O117" s="13" t="s">
        <v>103</v>
      </c>
      <c r="P117" s="36">
        <f t="shared" ref="P117" ca="1" si="95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0</v>
      </c>
      <c r="T117" s="36">
        <f ca="1">MAX(N117-$Z77*(1-((0.48*$Z76+N119)/(0.48*$Z76))^2),0)/(($F77-2*$F78)*$O$2)*1000</f>
        <v>0.46454603241131209</v>
      </c>
      <c r="U117" s="34">
        <f ca="1">MAX(P117:T117)</f>
        <v>0.46454603241131209</v>
      </c>
      <c r="V117" s="26">
        <v>7.82</v>
      </c>
      <c r="W117" s="7">
        <f>2*V117*$O$2/10</f>
        <v>612.00000000000011</v>
      </c>
      <c r="X117" s="6">
        <f>W117*(F77-2*F78)/200</f>
        <v>189.72000000000003</v>
      </c>
      <c r="AD117" s="49"/>
      <c r="BG117" s="49"/>
    </row>
    <row r="118" spans="1:59" x14ac:dyDescent="0.25">
      <c r="D118" s="5" t="s">
        <v>85</v>
      </c>
      <c r="E118" s="34">
        <f ca="1">E103</f>
        <v>-2.2304062500000001</v>
      </c>
      <c r="F118" s="35">
        <f t="shared" ca="1" si="94"/>
        <v>-64.469321875000006</v>
      </c>
      <c r="G118" s="35">
        <f t="shared" ca="1" si="94"/>
        <v>66.172384374999993</v>
      </c>
      <c r="H118" s="6">
        <f t="shared" ca="1" si="94"/>
        <v>-24.83919375</v>
      </c>
      <c r="I118" s="6">
        <f t="shared" ca="1" si="94"/>
        <v>26.542256250000001</v>
      </c>
      <c r="J118" s="6">
        <f>INDEX($O$275:$O$286,MATCH(A111,$L$275:$L$286,-1)+1,1)</f>
        <v>98.121878024280463</v>
      </c>
      <c r="K118" s="34">
        <f ca="1">MAX(ABS(F118),J118)</f>
        <v>98.121878024280463</v>
      </c>
      <c r="L118" s="34">
        <f ca="1">MAX(ABS(G118),J118)</f>
        <v>98.121878024280463</v>
      </c>
      <c r="M118" s="34">
        <f ca="1">MAX(ABS(H118),IF(J118="---",0,0.3*J118))</f>
        <v>29.436563407284137</v>
      </c>
      <c r="N118" s="34">
        <f ca="1">MAX(ABS(I118),IF(J118="---",0,0.3*J118))</f>
        <v>29.436563407284137</v>
      </c>
      <c r="O118" s="13" t="s">
        <v>104</v>
      </c>
      <c r="P118" s="36">
        <f t="shared" ref="P118" ca="1" si="96">MAX(E118-$Z78*(1-((0.48*$Z76+E119)/(0.48*$Z76))^2),0)/(($F76-2*$F78)*$O$2)*1000</f>
        <v>0</v>
      </c>
      <c r="Q118" s="36">
        <f ca="1">MAX(K118-$Z78*(1-((0.48*$Z76+K119)/(0.48*$Z76))^2),0)/(($F76-2*$F78)*$O$2)*1000</f>
        <v>5.5850157858948997</v>
      </c>
      <c r="R118" s="36">
        <f ca="1">MAX(L118-$Z78*(1-((0.48*$Z76+L119)/(0.48*$Z76))^2),0)/(($F76-2*$F78)*$O$2)*1000</f>
        <v>4.7417748268411266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5.5850157858948997</v>
      </c>
      <c r="V118" s="26">
        <v>9.36</v>
      </c>
      <c r="W118" s="7">
        <f>2*V118*$O$2/10</f>
        <v>732.52173913043475</v>
      </c>
      <c r="X118" s="6">
        <f>W118*(F76-2*F78)/200</f>
        <v>80.577391304347827</v>
      </c>
      <c r="AD118" s="49"/>
      <c r="BG118" s="49"/>
    </row>
    <row r="119" spans="1:59" x14ac:dyDescent="0.25">
      <c r="D119" s="5" t="s">
        <v>11</v>
      </c>
      <c r="E119" s="37">
        <f ca="1">E106</f>
        <v>-616.69950000000006</v>
      </c>
      <c r="F119" s="7">
        <f ca="1">O106</f>
        <v>-385.70400000000001</v>
      </c>
      <c r="G119" s="7">
        <f ca="1">P106</f>
        <v>-454.262</v>
      </c>
      <c r="H119" s="7">
        <f ca="1">Q106</f>
        <v>-497.09710000000001</v>
      </c>
      <c r="I119" s="7">
        <f ca="1">R106</f>
        <v>-342.8689</v>
      </c>
      <c r="K119" s="34">
        <f ca="1">F119</f>
        <v>-385.70400000000001</v>
      </c>
      <c r="L119" s="34">
        <f t="shared" ref="L119:N119" ca="1" si="97">G119</f>
        <v>-454.262</v>
      </c>
      <c r="M119" s="34">
        <f t="shared" ca="1" si="97"/>
        <v>-497.09710000000001</v>
      </c>
      <c r="N119" s="34">
        <f t="shared" ca="1" si="97"/>
        <v>-342.8689</v>
      </c>
      <c r="AD119" s="49"/>
      <c r="BG119" s="49"/>
    </row>
    <row r="120" spans="1:59" x14ac:dyDescent="0.25">
      <c r="D120" s="15" t="s">
        <v>105</v>
      </c>
      <c r="E120" s="6">
        <f ca="1">($Z77+$X117)*(1-ABS((0.48*$Z76+E119)/(0.48*$Z76+$W117))^(1+1/(1+$W117/$Z76)))</f>
        <v>358.24264907747204</v>
      </c>
      <c r="K120" s="6">
        <f t="shared" ref="K120:N120" ca="1" si="98">($Z77+$X117)*(1-ABS((0.48*$Z76+K119)/(0.48*$Z76+$W117))^(1+1/(1+$W117/$Z76)))</f>
        <v>310.92621369077773</v>
      </c>
      <c r="L120" s="6">
        <f t="shared" ca="1" si="98"/>
        <v>325.98785599875168</v>
      </c>
      <c r="M120" s="6">
        <f t="shared" ca="1" si="98"/>
        <v>334.96519261913409</v>
      </c>
      <c r="N120" s="6">
        <f t="shared" ca="1" si="98"/>
        <v>301.08625100217301</v>
      </c>
      <c r="AD120" s="49"/>
      <c r="BG120" s="49"/>
    </row>
    <row r="121" spans="1:59" x14ac:dyDescent="0.25">
      <c r="D121" s="15" t="s">
        <v>106</v>
      </c>
      <c r="E121" s="6">
        <f ca="1">($Z78+$X118)*(1-ABS((0.48*$Z76+E119)/(0.48*$Z76+$W118))^(1+1/(1+$W118/$Z76)))</f>
        <v>155.56276019851606</v>
      </c>
      <c r="K121" s="6">
        <f t="shared" ref="K121:N121" ca="1" si="99">($Z78+$X118)*(1-ABS((0.48*$Z76+K119)/(0.48*$Z76+$W118))^(1+1/(1+$W118/$Z76)))</f>
        <v>137.23178442579123</v>
      </c>
      <c r="L121" s="6">
        <f t="shared" ca="1" si="99"/>
        <v>143.05388981002227</v>
      </c>
      <c r="M121" s="6">
        <f t="shared" ca="1" si="99"/>
        <v>146.52942405998141</v>
      </c>
      <c r="N121" s="6">
        <f t="shared" ca="1" si="99"/>
        <v>133.4336320395542</v>
      </c>
      <c r="AD121" s="49"/>
      <c r="BG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1.5130838106347837E-2</v>
      </c>
      <c r="K122" s="38">
        <f t="shared" ref="K122:N122" ca="1" si="100">ABS(K117/K120)^1.5+ABS(K118/K121)^1.5</f>
        <v>0.65261881631994578</v>
      </c>
      <c r="L122" s="38">
        <f t="shared" ca="1" si="100"/>
        <v>0.60333790250396291</v>
      </c>
      <c r="M122" s="38">
        <f t="shared" ca="1" si="100"/>
        <v>0.29612454900458635</v>
      </c>
      <c r="N122" s="38">
        <f t="shared" ca="1" si="100"/>
        <v>0.34544458147170648</v>
      </c>
      <c r="AD122" s="49"/>
      <c r="BG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  <c r="BG123" s="49"/>
    </row>
    <row r="124" spans="1:59" x14ac:dyDescent="0.25">
      <c r="A124" t="s">
        <v>57</v>
      </c>
      <c r="B124" s="5">
        <f ca="1">$A$4</f>
        <v>18</v>
      </c>
      <c r="D124" t="s">
        <v>58</v>
      </c>
      <c r="E124" s="5" t="s">
        <v>59</v>
      </c>
      <c r="F124" s="17">
        <v>30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6" t="s">
        <v>133</v>
      </c>
      <c r="AF124" s="123"/>
      <c r="AG124" s="123"/>
      <c r="AH124" s="123"/>
      <c r="AI124" s="123"/>
      <c r="AJ124" s="123"/>
      <c r="AK124" s="123"/>
      <c r="AL124" s="123"/>
      <c r="AM124" s="123"/>
      <c r="AN124" s="123"/>
      <c r="AO124" s="123"/>
      <c r="AP124" s="123"/>
      <c r="AQ124" s="123"/>
      <c r="AR124" s="123"/>
      <c r="AS124" s="123"/>
      <c r="AT124" s="123"/>
      <c r="AU124" s="123"/>
      <c r="AV124" s="123"/>
      <c r="AW124" s="123"/>
      <c r="AX124" s="123"/>
      <c r="AY124" s="123"/>
      <c r="AZ124" s="123"/>
      <c r="BA124" s="123"/>
      <c r="BB124" s="123"/>
      <c r="BC124" s="123"/>
      <c r="BD124" s="123"/>
      <c r="BE124" s="123"/>
      <c r="BF124" s="123"/>
      <c r="BG124" s="124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80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326.39999999999998</v>
      </c>
      <c r="AA125" s="16" t="s">
        <v>73</v>
      </c>
      <c r="AD125" s="49"/>
      <c r="AZ125" s="82" t="s">
        <v>162</v>
      </c>
      <c r="BA125" s="112" t="s">
        <v>164</v>
      </c>
      <c r="BB125" s="113"/>
      <c r="BG125" s="49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122.4</v>
      </c>
      <c r="AA126" s="16" t="s">
        <v>73</v>
      </c>
      <c r="AD126" s="49"/>
      <c r="AF126" s="117" t="s">
        <v>134</v>
      </c>
      <c r="AG126" s="118"/>
      <c r="AH126" s="119"/>
      <c r="AI126" s="55" t="s">
        <v>135</v>
      </c>
      <c r="AJ126" s="117" t="s">
        <v>136</v>
      </c>
      <c r="AK126" s="119"/>
      <c r="AL126" s="117" t="s">
        <v>137</v>
      </c>
      <c r="AM126" s="118"/>
      <c r="AN126" s="119"/>
      <c r="AO126" s="117"/>
      <c r="AP126" s="119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104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  <c r="BG126" s="49"/>
    </row>
    <row r="127" spans="1:59" x14ac:dyDescent="0.25">
      <c r="AD127" s="49"/>
      <c r="AF127" s="117">
        <f>MAX(F125,AI127/6,45)</f>
        <v>80</v>
      </c>
      <c r="AG127" s="118"/>
      <c r="AH127" s="119"/>
      <c r="AI127" s="64">
        <f>M126-M124-M125</f>
        <v>250</v>
      </c>
      <c r="AJ127" s="117">
        <f>MIN(F124/2,17.5,8*1.4)</f>
        <v>11.2</v>
      </c>
      <c r="AK127" s="119"/>
      <c r="AL127" s="120">
        <f>(0.08*(14.17*(F124-5))/391.3)*100</f>
        <v>7.2425249169435215</v>
      </c>
      <c r="AM127" s="121"/>
      <c r="AN127" s="122"/>
      <c r="AO127" s="104" t="s">
        <v>150</v>
      </c>
      <c r="AP127" s="58">
        <f>SQRT(((0.5*AG129*14.17*F124)/((AQ127/100)*391.3))-1)</f>
        <v>1.5755233064898626</v>
      </c>
      <c r="AQ127" s="71">
        <f>AU127*AZ127</f>
        <v>15.8</v>
      </c>
      <c r="AR127" s="72">
        <f t="shared" ref="AR127:AS128" si="101">AR79</f>
        <v>10</v>
      </c>
      <c r="AS127" s="72">
        <f t="shared" si="101"/>
        <v>0.79</v>
      </c>
      <c r="AT127" s="75">
        <v>2</v>
      </c>
      <c r="AU127" s="77">
        <f>AT127*AS127</f>
        <v>1.58</v>
      </c>
      <c r="AV127" s="58">
        <f>0.9*F124*(F125-F126)*AG129*0.5*14.17*AP127/(1+AP127^2)/10</f>
        <v>666.2663330501191</v>
      </c>
      <c r="AW127" s="80" t="str">
        <f ca="1">IF(AK12&lt;=AV127,"verifica","non verifica")</f>
        <v>verifica</v>
      </c>
      <c r="AX127" s="76" t="str">
        <f>AX79</f>
        <v>fi 10/</v>
      </c>
      <c r="AY127" s="104">
        <f>10</f>
        <v>10</v>
      </c>
      <c r="AZ127" s="58">
        <f>100/AY127</f>
        <v>10</v>
      </c>
      <c r="BA127" s="105">
        <f>0.9*(F125-F126)*AQ127*391.3*AP127/1000</f>
        <v>666.26633305011921</v>
      </c>
      <c r="BB127" s="80" t="str">
        <f ca="1">IF(AK12&lt;=BA127,"verifica","non verifica")</f>
        <v>verifica</v>
      </c>
      <c r="BG127" s="49"/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104" t="s">
        <v>151</v>
      </c>
      <c r="AP128" s="58">
        <f>SQRT(((0.5*AG129*14.17*F124)/((AQ128/100)*391.3))-1)</f>
        <v>2.0550938017373137</v>
      </c>
      <c r="AQ128" s="71">
        <f>AU128*AZ128</f>
        <v>10.533333333333335</v>
      </c>
      <c r="AR128" s="72">
        <f t="shared" si="101"/>
        <v>10</v>
      </c>
      <c r="AS128" s="72">
        <f t="shared" si="101"/>
        <v>0.79</v>
      </c>
      <c r="AT128" s="75">
        <v>2</v>
      </c>
      <c r="AU128" s="78">
        <f>AT128*AS128</f>
        <v>1.58</v>
      </c>
      <c r="AV128" s="58">
        <f>0.9*F124*(F125-F126)*AG129*0.5*14.17*AP128/(1+AP128^2)/10</f>
        <v>579.37990326448119</v>
      </c>
      <c r="AW128" s="80" t="str">
        <f ca="1">IF(AK12&lt;=AV128,"verifica","non verifica")</f>
        <v>verifica</v>
      </c>
      <c r="AX128" s="76" t="str">
        <f>AX80</f>
        <v>fi 10/</v>
      </c>
      <c r="AY128" s="90">
        <v>15</v>
      </c>
      <c r="AZ128" s="58">
        <f>100/AY128</f>
        <v>6.666666666666667</v>
      </c>
      <c r="BA128" s="105">
        <f>0.9*(F125-F126)*AQ128*391.3*AP128/1000</f>
        <v>579.37990326448141</v>
      </c>
      <c r="BB128" s="80" t="str">
        <f ca="1">IF(AK12&lt;=BA128,"verifica","non verifica")</f>
        <v>verifica</v>
      </c>
      <c r="BG128" s="49"/>
    </row>
    <row r="129" spans="1:59" ht="18" x14ac:dyDescent="0.35">
      <c r="D129" s="5" t="s">
        <v>84</v>
      </c>
      <c r="E129" s="6">
        <f ca="1">INDEX(O$4:O$23,$W124,1)</f>
        <v>33.479999999999997</v>
      </c>
      <c r="F129" s="6">
        <f ca="1">INDEX(P$4:P$171,$W124,1)</f>
        <v>23.286999999999999</v>
      </c>
      <c r="G129" s="6">
        <f ca="1">INDEX(Q$4:Q$171,$W124,1)</f>
        <v>3.0150000000000001</v>
      </c>
      <c r="H129" s="6">
        <f ca="1">INDEX(R$4:R$171,$W124,1)</f>
        <v>149.524</v>
      </c>
      <c r="I129" s="6">
        <f ca="1">INDEX(S$4:S$171,$W124,1)</f>
        <v>3.1110000000000002</v>
      </c>
      <c r="J129" s="6">
        <f ca="1">INDEX(T$4:T$171,$W124,1)</f>
        <v>5.069</v>
      </c>
      <c r="AD129" s="49"/>
      <c r="AF129" s="69" t="s">
        <v>146</v>
      </c>
      <c r="AG129" s="70">
        <f>1+AI134</f>
        <v>1.012905028228652</v>
      </c>
      <c r="BG129" s="49"/>
    </row>
    <row r="130" spans="1:59" x14ac:dyDescent="0.25">
      <c r="D130" s="5" t="s">
        <v>85</v>
      </c>
      <c r="E130" s="6">
        <f t="shared" ref="E130:J130" ca="1" si="102">INDEX(E$4:E$171,$W124,1)</f>
        <v>2.6829999999999998</v>
      </c>
      <c r="F130" s="6">
        <f t="shared" ca="1" si="102"/>
        <v>-0.879</v>
      </c>
      <c r="G130" s="6">
        <f t="shared" ca="1" si="102"/>
        <v>94.215999999999994</v>
      </c>
      <c r="H130" s="6">
        <f t="shared" ca="1" si="102"/>
        <v>2.6629999999999998</v>
      </c>
      <c r="I130" s="6">
        <f t="shared" ca="1" si="102"/>
        <v>-4.5590000000000002</v>
      </c>
      <c r="J130" s="6">
        <f t="shared" ca="1" si="102"/>
        <v>-7.4169999999999998</v>
      </c>
      <c r="AD130" s="49"/>
      <c r="BG130" s="49"/>
    </row>
    <row r="131" spans="1:59" ht="18" x14ac:dyDescent="0.35">
      <c r="D131" s="5" t="s">
        <v>86</v>
      </c>
      <c r="E131" s="6">
        <f t="shared" ref="E131:J131" ca="1" si="103">INDEX(O$4:O$171,$W124+2,1)</f>
        <v>19.268000000000001</v>
      </c>
      <c r="F131" s="6">
        <f t="shared" ca="1" si="103"/>
        <v>13.457000000000001</v>
      </c>
      <c r="G131" s="6">
        <f t="shared" ca="1" si="103"/>
        <v>1.587</v>
      </c>
      <c r="H131" s="6">
        <f t="shared" ca="1" si="103"/>
        <v>82.893000000000001</v>
      </c>
      <c r="I131" s="6">
        <f t="shared" ca="1" si="103"/>
        <v>1.704</v>
      </c>
      <c r="J131" s="6">
        <f t="shared" ca="1" si="103"/>
        <v>2.7730000000000001</v>
      </c>
      <c r="AD131" s="49"/>
      <c r="AF131" s="69" t="s">
        <v>147</v>
      </c>
      <c r="AG131" s="6">
        <f>AO11/($F$125*$F$124)</f>
        <v>0.21710416666666665</v>
      </c>
      <c r="AH131" s="69" t="s">
        <v>149</v>
      </c>
      <c r="AI131" s="70">
        <f>AG131/$AG$40</f>
        <v>1.5321394965890378E-2</v>
      </c>
      <c r="BG131" s="49"/>
    </row>
    <row r="132" spans="1:59" x14ac:dyDescent="0.25">
      <c r="D132" s="5" t="s">
        <v>87</v>
      </c>
      <c r="E132" s="6">
        <f t="shared" ref="E132:J132" ca="1" si="104">INDEX(E$4:E$171,$W124+2,1)</f>
        <v>1.6950000000000001</v>
      </c>
      <c r="F132" s="6">
        <f t="shared" ca="1" si="104"/>
        <v>-0.53700000000000003</v>
      </c>
      <c r="G132" s="6">
        <f t="shared" ca="1" si="104"/>
        <v>58.420999999999999</v>
      </c>
      <c r="H132" s="6">
        <f t="shared" ca="1" si="104"/>
        <v>1.661</v>
      </c>
      <c r="I132" s="6">
        <f t="shared" ca="1" si="104"/>
        <v>-2.8319999999999999</v>
      </c>
      <c r="J132" s="6">
        <f t="shared" ca="1" si="104"/>
        <v>-4.6059999999999999</v>
      </c>
      <c r="M132" t="s">
        <v>88</v>
      </c>
      <c r="AD132" s="49"/>
      <c r="AG132" s="6">
        <f t="shared" ref="AG132:AG134" si="105">AO12/($F$125*$F$124)</f>
        <v>0.28914250000000002</v>
      </c>
      <c r="AI132" s="70">
        <f>AG132/$AG$40</f>
        <v>2.0405257586450249E-2</v>
      </c>
      <c r="BG132" s="49"/>
    </row>
    <row r="133" spans="1:59" x14ac:dyDescent="0.25">
      <c r="D133" s="5" t="s">
        <v>11</v>
      </c>
      <c r="E133" s="6">
        <f t="shared" ref="E133:J133" ca="1" si="106">INDEX(Y$4:Y$171,$W124+3,1)</f>
        <v>-883.32300000000009</v>
      </c>
      <c r="F133" s="6">
        <f t="shared" ca="1" si="106"/>
        <v>-607.49599999999998</v>
      </c>
      <c r="G133" s="6">
        <f t="shared" ca="1" si="106"/>
        <v>34.400999999999996</v>
      </c>
      <c r="H133" s="6">
        <f t="shared" ca="1" si="106"/>
        <v>-148.679</v>
      </c>
      <c r="I133" s="6">
        <f t="shared" ca="1" si="106"/>
        <v>-5.0049999999999999</v>
      </c>
      <c r="J133" s="6">
        <f t="shared" ca="1" si="106"/>
        <v>-8.1210000000000004</v>
      </c>
      <c r="K133" s="6">
        <f ca="1">L133*1.3</f>
        <v>-37.244999999999997</v>
      </c>
      <c r="L133" s="26">
        <f ca="1">-F124*F125*(M126-(M124+M125))*25/1000000*1+L85</f>
        <v>-28.65</v>
      </c>
      <c r="M133" t="s">
        <v>89</v>
      </c>
      <c r="AD133" s="49"/>
      <c r="AG133" s="6">
        <f t="shared" si="105"/>
        <v>0.32338241666666667</v>
      </c>
      <c r="AI133" s="70">
        <f>AG133/$AG$40</f>
        <v>2.2821624323688543E-2</v>
      </c>
      <c r="BG133" s="49"/>
    </row>
    <row r="134" spans="1:59" x14ac:dyDescent="0.25">
      <c r="AD134" s="49"/>
      <c r="AG134" s="6">
        <f t="shared" si="105"/>
        <v>0.18286424999999998</v>
      </c>
      <c r="AI134" s="70">
        <f>AG134/$AG$40</f>
        <v>1.2905028228652081E-2</v>
      </c>
      <c r="BG134" s="49"/>
    </row>
    <row r="135" spans="1:59" ht="18" x14ac:dyDescent="0.3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F135" s="103" t="s">
        <v>148</v>
      </c>
      <c r="AG135" s="103">
        <f>14.17</f>
        <v>14.17</v>
      </c>
      <c r="BG135" s="49"/>
    </row>
    <row r="136" spans="1:59" x14ac:dyDescent="0.25">
      <c r="D136" s="5" t="s">
        <v>84</v>
      </c>
      <c r="E136" s="6">
        <f t="shared" ref="E136:J136" ca="1" si="107">INDEX(O$4:O$171,$W124+1,1)</f>
        <v>-28.175999999999998</v>
      </c>
      <c r="F136" s="6">
        <f t="shared" ca="1" si="107"/>
        <v>-19.774000000000001</v>
      </c>
      <c r="G136" s="6">
        <f t="shared" ca="1" si="107"/>
        <v>-2.206</v>
      </c>
      <c r="H136" s="6">
        <f t="shared" ca="1" si="107"/>
        <v>-119.069</v>
      </c>
      <c r="I136" s="6">
        <f t="shared" ca="1" si="107"/>
        <v>-2.3420000000000001</v>
      </c>
      <c r="J136" s="6">
        <f t="shared" ca="1" si="107"/>
        <v>-3.8050000000000002</v>
      </c>
      <c r="AD136" s="49"/>
      <c r="BG136" s="49"/>
    </row>
    <row r="137" spans="1:59" x14ac:dyDescent="0.25">
      <c r="D137" s="5" t="s">
        <v>85</v>
      </c>
      <c r="E137" s="6">
        <f t="shared" ref="E137:J137" ca="1" si="108">INDEX(E$4:E$171,$W124+1,1)</f>
        <v>-2.7410000000000001</v>
      </c>
      <c r="F137" s="6">
        <f t="shared" ca="1" si="108"/>
        <v>0.83899999999999997</v>
      </c>
      <c r="G137" s="6">
        <f t="shared" ca="1" si="108"/>
        <v>-92.733999999999995</v>
      </c>
      <c r="H137" s="6">
        <f t="shared" ca="1" si="108"/>
        <v>-2.653</v>
      </c>
      <c r="I137" s="6">
        <f t="shared" ca="1" si="108"/>
        <v>4.5019999999999998</v>
      </c>
      <c r="J137" s="6">
        <f t="shared" ca="1" si="108"/>
        <v>7.3230000000000004</v>
      </c>
      <c r="AD137" s="49"/>
      <c r="AF137" s="103" t="s">
        <v>150</v>
      </c>
      <c r="AG137">
        <f ca="1">(0.5*14.17*F124*0.9*(F125-F126))/(2*AK12*10)+SQRT(((0.5*14.17*F124*0.9*(F125-F126))/(2*AK12*10))^2 -1)</f>
        <v>2.7736184302086961</v>
      </c>
      <c r="BG137" s="49"/>
    </row>
    <row r="138" spans="1:59" x14ac:dyDescent="0.25">
      <c r="D138" s="5" t="s">
        <v>86</v>
      </c>
      <c r="E138" s="6">
        <f ca="1">E131</f>
        <v>19.268000000000001</v>
      </c>
      <c r="F138" s="6">
        <f t="shared" ref="F138:J140" ca="1" si="109">F131</f>
        <v>13.457000000000001</v>
      </c>
      <c r="G138" s="6">
        <f t="shared" ca="1" si="109"/>
        <v>1.587</v>
      </c>
      <c r="H138" s="6">
        <f t="shared" ca="1" si="109"/>
        <v>82.893000000000001</v>
      </c>
      <c r="I138" s="6">
        <f t="shared" ca="1" si="109"/>
        <v>1.704</v>
      </c>
      <c r="J138" s="6">
        <f t="shared" ca="1" si="109"/>
        <v>2.7730000000000001</v>
      </c>
      <c r="AD138" s="49"/>
      <c r="BG138" s="49"/>
    </row>
    <row r="139" spans="1:59" x14ac:dyDescent="0.25">
      <c r="D139" s="5" t="s">
        <v>87</v>
      </c>
      <c r="E139" s="6">
        <f ca="1">E132</f>
        <v>1.6950000000000001</v>
      </c>
      <c r="F139" s="6">
        <f t="shared" ca="1" si="109"/>
        <v>-0.53700000000000003</v>
      </c>
      <c r="G139" s="6">
        <f t="shared" ca="1" si="109"/>
        <v>58.420999999999999</v>
      </c>
      <c r="H139" s="6">
        <f t="shared" ca="1" si="109"/>
        <v>1.661</v>
      </c>
      <c r="I139" s="6">
        <f t="shared" ca="1" si="109"/>
        <v>-2.8319999999999999</v>
      </c>
      <c r="J139" s="6">
        <f t="shared" ca="1" si="109"/>
        <v>-4.6059999999999999</v>
      </c>
      <c r="AD139" s="49"/>
      <c r="BG139" s="49"/>
    </row>
    <row r="140" spans="1:59" x14ac:dyDescent="0.25">
      <c r="D140" s="5" t="s">
        <v>11</v>
      </c>
      <c r="E140" s="6">
        <f ca="1">E133</f>
        <v>-883.32300000000009</v>
      </c>
      <c r="F140" s="6">
        <f t="shared" ca="1" si="109"/>
        <v>-607.49599999999998</v>
      </c>
      <c r="G140" s="6">
        <f t="shared" ca="1" si="109"/>
        <v>34.400999999999996</v>
      </c>
      <c r="H140" s="6">
        <f t="shared" ca="1" si="109"/>
        <v>-148.679</v>
      </c>
      <c r="I140" s="6">
        <f t="shared" ca="1" si="109"/>
        <v>-5.0049999999999999</v>
      </c>
      <c r="J140" s="6">
        <f t="shared" ca="1" si="109"/>
        <v>-8.1210000000000004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  <c r="BG140" s="49"/>
    </row>
    <row r="141" spans="1:59" x14ac:dyDescent="0.25">
      <c r="AD141" s="49"/>
      <c r="BG141" s="49"/>
    </row>
    <row r="142" spans="1:59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  <c r="BG142" s="49"/>
    </row>
    <row r="143" spans="1:59" x14ac:dyDescent="0.25">
      <c r="A143" s="27"/>
      <c r="B143" s="27"/>
      <c r="C143" s="27"/>
      <c r="D143" s="29" t="s">
        <v>84</v>
      </c>
      <c r="E143" s="31">
        <f ca="1">E129-(E129-E136)/$M126*$M124</f>
        <v>26.736374999999995</v>
      </c>
      <c r="F143" s="31">
        <f t="shared" ref="F143" ca="1" si="110">F129-(F129-F136)/$M126*$M124</f>
        <v>18.577203125</v>
      </c>
      <c r="G143" s="31">
        <f ca="1">G129-(G129-G136)/$M126*$M124</f>
        <v>2.4439531250000002</v>
      </c>
      <c r="H143" s="31">
        <f t="shared" ref="H143:J143" ca="1" si="111">H129-(H129-H136)/$M126*$M124</f>
        <v>120.146640625</v>
      </c>
      <c r="I143" s="31">
        <f t="shared" ca="1" si="111"/>
        <v>2.5145781250000003</v>
      </c>
      <c r="J143" s="31">
        <f t="shared" ca="1" si="111"/>
        <v>4.09840625</v>
      </c>
      <c r="K143" s="31">
        <f ca="1">(ABS(G143)+ABS(I143))*SIGN(G143)</f>
        <v>4.9585312500000001</v>
      </c>
      <c r="L143" s="31">
        <f ca="1">(ABS(H143)+ABS(J143))*SIGN(H143)</f>
        <v>124.245046875</v>
      </c>
      <c r="M143" s="31">
        <f ca="1">(ABS(K143)+0.3*ABS(L143))*SIGN(K143)</f>
        <v>42.232045312499999</v>
      </c>
      <c r="N143" s="31">
        <f t="shared" ref="N143:N147" ca="1" si="112">(ABS(L143)+0.3*ABS(K143))*SIGN(L143)</f>
        <v>125.73260625</v>
      </c>
      <c r="O143" s="31">
        <f ca="1">F143+M143</f>
        <v>60.809248437500003</v>
      </c>
      <c r="P143" s="31">
        <f ca="1">F143-M143</f>
        <v>-23.654842187499998</v>
      </c>
      <c r="Q143" s="31">
        <f ca="1">F143+N143</f>
        <v>144.30980937500001</v>
      </c>
      <c r="R143" s="31">
        <f ca="1">F143-N143</f>
        <v>-107.15540312500001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  <c r="BG143" s="49"/>
    </row>
    <row r="144" spans="1:59" x14ac:dyDescent="0.25">
      <c r="A144" s="27"/>
      <c r="B144" s="27"/>
      <c r="C144" s="27"/>
      <c r="D144" s="29" t="s">
        <v>85</v>
      </c>
      <c r="E144" s="31">
        <f ca="1">E130-(E130-E137)/$M126*$M124</f>
        <v>2.08975</v>
      </c>
      <c r="F144" s="31">
        <f t="shared" ref="F144" ca="1" si="113">F130-(F130-F137)/$M126*$M124</f>
        <v>-0.69109375000000006</v>
      </c>
      <c r="G144" s="31">
        <f ca="1">G130-(G130-G137)/$M126*$M124</f>
        <v>73.768343749999985</v>
      </c>
      <c r="H144" s="31">
        <f t="shared" ref="H144:J144" ca="1" si="114">H130-(H130-H137)/$M126*$M124</f>
        <v>2.0815625</v>
      </c>
      <c r="I144" s="31">
        <f t="shared" ca="1" si="114"/>
        <v>-3.5679531250000003</v>
      </c>
      <c r="J144" s="31">
        <f t="shared" ca="1" si="114"/>
        <v>-5.8048124999999997</v>
      </c>
      <c r="K144" s="31">
        <f t="shared" ref="K144:L147" ca="1" si="115">(ABS(G144)+ABS(I144))*SIGN(G144)</f>
        <v>77.336296874999988</v>
      </c>
      <c r="L144" s="31">
        <f t="shared" ca="1" si="115"/>
        <v>7.8863749999999992</v>
      </c>
      <c r="M144" s="31">
        <f t="shared" ref="M144:M147" ca="1" si="116">(ABS(K144)+0.3*ABS(L144))*SIGN(K144)</f>
        <v>79.702209374999981</v>
      </c>
      <c r="N144" s="31">
        <f t="shared" ca="1" si="112"/>
        <v>31.087264062499997</v>
      </c>
      <c r="O144" s="31">
        <f t="shared" ref="O144:O146" ca="1" si="117">F144+M144</f>
        <v>79.011115624999988</v>
      </c>
      <c r="P144" s="31">
        <f t="shared" ref="P144:P146" ca="1" si="118">F144-M144</f>
        <v>-80.393303124999974</v>
      </c>
      <c r="Q144" s="31">
        <f t="shared" ref="Q144:Q146" ca="1" si="119">F144+N144</f>
        <v>30.396170312499997</v>
      </c>
      <c r="R144" s="31">
        <f t="shared" ref="R144:R146" ca="1" si="120">F144-N144</f>
        <v>-31.778357812499998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  <c r="BG144" s="49"/>
    </row>
    <row r="145" spans="1:59" x14ac:dyDescent="0.25">
      <c r="A145" s="27"/>
      <c r="B145" s="27"/>
      <c r="C145" s="27"/>
      <c r="D145" s="29" t="s">
        <v>86</v>
      </c>
      <c r="E145" s="31">
        <f ca="1">E131</f>
        <v>19.268000000000001</v>
      </c>
      <c r="F145" s="31">
        <f ca="1">F131</f>
        <v>13.457000000000001</v>
      </c>
      <c r="G145" s="31">
        <f t="shared" ref="G145:J147" ca="1" si="121">G131</f>
        <v>1.587</v>
      </c>
      <c r="H145" s="31">
        <f t="shared" ca="1" si="121"/>
        <v>82.893000000000001</v>
      </c>
      <c r="I145" s="31">
        <f t="shared" ca="1" si="121"/>
        <v>1.704</v>
      </c>
      <c r="J145" s="31">
        <f t="shared" ca="1" si="121"/>
        <v>2.7730000000000001</v>
      </c>
      <c r="K145" s="31">
        <f t="shared" ca="1" si="115"/>
        <v>3.2909999999999999</v>
      </c>
      <c r="L145" s="31">
        <f t="shared" ca="1" si="115"/>
        <v>85.665999999999997</v>
      </c>
      <c r="M145" s="31">
        <f t="shared" ca="1" si="116"/>
        <v>28.9908</v>
      </c>
      <c r="N145" s="31">
        <f t="shared" ca="1" si="112"/>
        <v>86.653300000000002</v>
      </c>
      <c r="O145" s="31">
        <f t="shared" ca="1" si="117"/>
        <v>42.447800000000001</v>
      </c>
      <c r="P145" s="31">
        <f t="shared" ca="1" si="118"/>
        <v>-15.533799999999999</v>
      </c>
      <c r="Q145" s="31">
        <f t="shared" ca="1" si="119"/>
        <v>100.1103</v>
      </c>
      <c r="R145" s="31">
        <f t="shared" ca="1" si="120"/>
        <v>-73.196300000000008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  <c r="BG145" s="49"/>
    </row>
    <row r="146" spans="1:59" x14ac:dyDescent="0.25">
      <c r="A146" s="27"/>
      <c r="B146" s="27"/>
      <c r="C146" s="27"/>
      <c r="D146" s="29" t="s">
        <v>87</v>
      </c>
      <c r="E146" s="31">
        <f ca="1">E132</f>
        <v>1.6950000000000001</v>
      </c>
      <c r="F146" s="31">
        <f ca="1">F132</f>
        <v>-0.53700000000000003</v>
      </c>
      <c r="G146" s="31">
        <f t="shared" ca="1" si="121"/>
        <v>58.420999999999999</v>
      </c>
      <c r="H146" s="31">
        <f t="shared" ca="1" si="121"/>
        <v>1.661</v>
      </c>
      <c r="I146" s="31">
        <f t="shared" ca="1" si="121"/>
        <v>-2.8319999999999999</v>
      </c>
      <c r="J146" s="31">
        <f t="shared" ca="1" si="121"/>
        <v>-4.6059999999999999</v>
      </c>
      <c r="K146" s="31">
        <f t="shared" ca="1" si="115"/>
        <v>61.253</v>
      </c>
      <c r="L146" s="31">
        <f t="shared" ca="1" si="115"/>
        <v>6.2669999999999995</v>
      </c>
      <c r="M146" s="31">
        <f t="shared" ca="1" si="116"/>
        <v>63.133099999999999</v>
      </c>
      <c r="N146" s="31">
        <f t="shared" ca="1" si="112"/>
        <v>24.642899999999997</v>
      </c>
      <c r="O146" s="31">
        <f t="shared" ca="1" si="117"/>
        <v>62.5961</v>
      </c>
      <c r="P146" s="31">
        <f t="shared" ca="1" si="118"/>
        <v>-63.670099999999998</v>
      </c>
      <c r="Q146" s="31">
        <f t="shared" ca="1" si="119"/>
        <v>24.105899999999998</v>
      </c>
      <c r="R146" s="31">
        <f t="shared" ca="1" si="120"/>
        <v>-25.179899999999996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  <c r="BG146" s="49"/>
    </row>
    <row r="147" spans="1:59" x14ac:dyDescent="0.25">
      <c r="A147" s="27"/>
      <c r="B147" s="27"/>
      <c r="C147" s="27"/>
      <c r="D147" s="29" t="s">
        <v>11</v>
      </c>
      <c r="E147" s="31">
        <f ca="1">E133+K133</f>
        <v>-920.5680000000001</v>
      </c>
      <c r="F147" s="31">
        <f ca="1">F133+L133</f>
        <v>-636.14599999999996</v>
      </c>
      <c r="G147" s="31">
        <f t="shared" ca="1" si="121"/>
        <v>34.400999999999996</v>
      </c>
      <c r="H147" s="31">
        <f t="shared" ca="1" si="121"/>
        <v>-148.679</v>
      </c>
      <c r="I147" s="31">
        <f t="shared" ca="1" si="121"/>
        <v>-5.0049999999999999</v>
      </c>
      <c r="J147" s="31">
        <f t="shared" ca="1" si="121"/>
        <v>-8.1210000000000004</v>
      </c>
      <c r="K147" s="31">
        <f t="shared" ca="1" si="115"/>
        <v>39.405999999999999</v>
      </c>
      <c r="L147" s="31">
        <f t="shared" ca="1" si="115"/>
        <v>-156.80000000000001</v>
      </c>
      <c r="M147" s="31">
        <f t="shared" ca="1" si="116"/>
        <v>86.445999999999998</v>
      </c>
      <c r="N147" s="31">
        <f t="shared" ca="1" si="112"/>
        <v>-168.62180000000001</v>
      </c>
      <c r="O147" s="31">
        <f ca="1">F147+M147</f>
        <v>-549.69999999999993</v>
      </c>
      <c r="P147" s="31">
        <f ca="1">F147-M147</f>
        <v>-722.59199999999998</v>
      </c>
      <c r="Q147" s="31">
        <f ca="1">F147+N147</f>
        <v>-804.76779999999997</v>
      </c>
      <c r="R147" s="31">
        <f ca="1">F147-N147</f>
        <v>-467.52419999999995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  <c r="BG147" s="49"/>
    </row>
    <row r="148" spans="1:59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  <c r="BG148" s="49"/>
    </row>
    <row r="149" spans="1:59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  <c r="BG149" s="49"/>
    </row>
    <row r="150" spans="1:59" x14ac:dyDescent="0.25">
      <c r="A150" s="27"/>
      <c r="B150" s="27"/>
      <c r="C150" s="27"/>
      <c r="D150" s="29" t="s">
        <v>84</v>
      </c>
      <c r="E150" s="31">
        <f t="shared" ref="E150:F150" ca="1" si="122">E136+(E129-E136)/$M126*$M125</f>
        <v>-21.432375</v>
      </c>
      <c r="F150" s="31">
        <f t="shared" ca="1" si="122"/>
        <v>-15.064203125000002</v>
      </c>
      <c r="G150" s="31">
        <f ca="1">G136+(G129-G136)/$M126*$M125</f>
        <v>-1.634953125</v>
      </c>
      <c r="H150" s="31">
        <f t="shared" ref="H150:J150" ca="1" si="123">H136+(H129-H136)/$M126*$M125</f>
        <v>-89.691640625000005</v>
      </c>
      <c r="I150" s="31">
        <f t="shared" ca="1" si="123"/>
        <v>-1.7455781250000002</v>
      </c>
      <c r="J150" s="31">
        <f t="shared" ca="1" si="123"/>
        <v>-2.8344062500000002</v>
      </c>
      <c r="K150" s="31">
        <f ca="1">(ABS(G150)+ABS(I150))*SIGN(G150)</f>
        <v>-3.3805312500000002</v>
      </c>
      <c r="L150" s="31">
        <f ca="1">(ABS(H150)+ABS(J150))*SIGN(H150)</f>
        <v>-92.526046875000006</v>
      </c>
      <c r="M150" s="31">
        <f t="shared" ref="M150:M154" ca="1" si="124">(ABS(K150)+0.3*ABS(L150))*SIGN(K150)</f>
        <v>-31.1383453125</v>
      </c>
      <c r="N150" s="31">
        <f t="shared" ref="N150:N154" ca="1" si="125">(ABS(L150)+0.3*ABS(K150))*SIGN(L150)</f>
        <v>-93.540206250000011</v>
      </c>
      <c r="O150" s="31">
        <f ca="1">F150+M150</f>
        <v>-46.202548437499999</v>
      </c>
      <c r="P150" s="31">
        <f ca="1">F150-M150</f>
        <v>16.074142187499998</v>
      </c>
      <c r="Q150" s="31">
        <f ca="1">F150+N150</f>
        <v>-108.60440937500002</v>
      </c>
      <c r="R150" s="31">
        <f ca="1">F150-N150</f>
        <v>78.476003125000005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  <c r="BG150" s="49"/>
    </row>
    <row r="151" spans="1:59" x14ac:dyDescent="0.25">
      <c r="A151" s="27"/>
      <c r="B151" s="27"/>
      <c r="C151" s="27"/>
      <c r="D151" s="29" t="s">
        <v>85</v>
      </c>
      <c r="E151" s="31">
        <f t="shared" ref="E151:F151" ca="1" si="126">E137+(E130-E137)/$M126*$M125</f>
        <v>-2.1477500000000003</v>
      </c>
      <c r="F151" s="31">
        <f t="shared" ca="1" si="126"/>
        <v>0.65109375000000003</v>
      </c>
      <c r="G151" s="31">
        <f ca="1">G137+(G130-G137)/$M126*$M125</f>
        <v>-72.286343749999986</v>
      </c>
      <c r="H151" s="31">
        <f t="shared" ref="H151:J151" ca="1" si="127">H137+(H130-H137)/$M126*$M125</f>
        <v>-2.0715625000000002</v>
      </c>
      <c r="I151" s="31">
        <f t="shared" ca="1" si="127"/>
        <v>3.5109531249999999</v>
      </c>
      <c r="J151" s="31">
        <f t="shared" ca="1" si="127"/>
        <v>5.7108125000000003</v>
      </c>
      <c r="K151" s="31">
        <f t="shared" ref="K151:L154" ca="1" si="128">(ABS(G151)+ABS(I151))*SIGN(G151)</f>
        <v>-75.797296874999986</v>
      </c>
      <c r="L151" s="31">
        <f t="shared" ca="1" si="128"/>
        <v>-7.782375</v>
      </c>
      <c r="M151" s="31">
        <f t="shared" ca="1" si="124"/>
        <v>-78.132009374999981</v>
      </c>
      <c r="N151" s="31">
        <f t="shared" ca="1" si="125"/>
        <v>-30.521564062499998</v>
      </c>
      <c r="O151" s="31">
        <f t="shared" ref="O151:O153" ca="1" si="129">F151+M151</f>
        <v>-77.48091562499998</v>
      </c>
      <c r="P151" s="31">
        <f t="shared" ref="P151:P153" ca="1" si="130">F151-M151</f>
        <v>78.783103124999982</v>
      </c>
      <c r="Q151" s="31">
        <f t="shared" ref="Q151:Q153" ca="1" si="131">F151+N151</f>
        <v>-29.870470312499997</v>
      </c>
      <c r="R151" s="31">
        <f t="shared" ref="R151:R153" ca="1" si="132">F151-N151</f>
        <v>31.172657812499999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  <c r="BG151" s="49"/>
    </row>
    <row r="152" spans="1:59" x14ac:dyDescent="0.25">
      <c r="A152" s="27"/>
      <c r="B152" s="27"/>
      <c r="C152" s="27"/>
      <c r="D152" s="29" t="s">
        <v>86</v>
      </c>
      <c r="E152" s="31">
        <f ca="1">E145</f>
        <v>19.268000000000001</v>
      </c>
      <c r="F152" s="31">
        <f t="shared" ref="F152:J153" ca="1" si="133">F145</f>
        <v>13.457000000000001</v>
      </c>
      <c r="G152" s="31">
        <f t="shared" ca="1" si="133"/>
        <v>1.587</v>
      </c>
      <c r="H152" s="31">
        <f t="shared" ca="1" si="133"/>
        <v>82.893000000000001</v>
      </c>
      <c r="I152" s="31">
        <f t="shared" ca="1" si="133"/>
        <v>1.704</v>
      </c>
      <c r="J152" s="31">
        <f t="shared" ca="1" si="133"/>
        <v>2.7730000000000001</v>
      </c>
      <c r="K152" s="31">
        <f t="shared" ca="1" si="128"/>
        <v>3.2909999999999999</v>
      </c>
      <c r="L152" s="31">
        <f t="shared" ca="1" si="128"/>
        <v>85.665999999999997</v>
      </c>
      <c r="M152" s="31">
        <f t="shared" ca="1" si="124"/>
        <v>28.9908</v>
      </c>
      <c r="N152" s="31">
        <f t="shared" ca="1" si="125"/>
        <v>86.653300000000002</v>
      </c>
      <c r="O152" s="31">
        <f t="shared" ca="1" si="129"/>
        <v>42.447800000000001</v>
      </c>
      <c r="P152" s="31">
        <f t="shared" ca="1" si="130"/>
        <v>-15.533799999999999</v>
      </c>
      <c r="Q152" s="31">
        <f t="shared" ca="1" si="131"/>
        <v>100.1103</v>
      </c>
      <c r="R152" s="31">
        <f t="shared" ca="1" si="132"/>
        <v>-73.196300000000008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  <c r="BG152" s="49"/>
    </row>
    <row r="153" spans="1:59" x14ac:dyDescent="0.25">
      <c r="A153" s="27"/>
      <c r="B153" s="27"/>
      <c r="C153" s="27"/>
      <c r="D153" s="29" t="s">
        <v>87</v>
      </c>
      <c r="E153" s="31">
        <f ca="1">E146</f>
        <v>1.6950000000000001</v>
      </c>
      <c r="F153" s="31">
        <f t="shared" ca="1" si="133"/>
        <v>-0.53700000000000003</v>
      </c>
      <c r="G153" s="31">
        <f t="shared" ca="1" si="133"/>
        <v>58.420999999999999</v>
      </c>
      <c r="H153" s="31">
        <f t="shared" ca="1" si="133"/>
        <v>1.661</v>
      </c>
      <c r="I153" s="31">
        <f t="shared" ca="1" si="133"/>
        <v>-2.8319999999999999</v>
      </c>
      <c r="J153" s="31">
        <f t="shared" ca="1" si="133"/>
        <v>-4.6059999999999999</v>
      </c>
      <c r="K153" s="31">
        <f t="shared" ca="1" si="128"/>
        <v>61.253</v>
      </c>
      <c r="L153" s="31">
        <f t="shared" ca="1" si="128"/>
        <v>6.2669999999999995</v>
      </c>
      <c r="M153" s="31">
        <f t="shared" ca="1" si="124"/>
        <v>63.133099999999999</v>
      </c>
      <c r="N153" s="31">
        <f t="shared" ca="1" si="125"/>
        <v>24.642899999999997</v>
      </c>
      <c r="O153" s="31">
        <f t="shared" ca="1" si="129"/>
        <v>62.5961</v>
      </c>
      <c r="P153" s="31">
        <f t="shared" ca="1" si="130"/>
        <v>-63.670099999999998</v>
      </c>
      <c r="Q153" s="31">
        <f t="shared" ca="1" si="131"/>
        <v>24.105899999999998</v>
      </c>
      <c r="R153" s="31">
        <f t="shared" ca="1" si="132"/>
        <v>-25.179899999999996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  <c r="BG153" s="49"/>
    </row>
    <row r="154" spans="1:59" x14ac:dyDescent="0.25">
      <c r="A154" s="27"/>
      <c r="B154" s="27"/>
      <c r="C154" s="27"/>
      <c r="D154" s="29" t="s">
        <v>11</v>
      </c>
      <c r="E154" s="31">
        <f ca="1">E140+K140</f>
        <v>-937.82550000000015</v>
      </c>
      <c r="F154" s="31">
        <f ca="1">F140+L140</f>
        <v>-649.42099999999994</v>
      </c>
      <c r="G154" s="31">
        <f t="shared" ref="G154:J154" ca="1" si="134">G140</f>
        <v>34.400999999999996</v>
      </c>
      <c r="H154" s="31">
        <f t="shared" ca="1" si="134"/>
        <v>-148.679</v>
      </c>
      <c r="I154" s="31">
        <f t="shared" ca="1" si="134"/>
        <v>-5.0049999999999999</v>
      </c>
      <c r="J154" s="31">
        <f t="shared" ca="1" si="134"/>
        <v>-8.1210000000000004</v>
      </c>
      <c r="K154" s="31">
        <f t="shared" ca="1" si="128"/>
        <v>39.405999999999999</v>
      </c>
      <c r="L154" s="31">
        <f t="shared" ca="1" si="128"/>
        <v>-156.80000000000001</v>
      </c>
      <c r="M154" s="31">
        <f t="shared" ca="1" si="124"/>
        <v>86.445999999999998</v>
      </c>
      <c r="N154" s="31">
        <f t="shared" ca="1" si="125"/>
        <v>-168.62180000000001</v>
      </c>
      <c r="O154" s="31">
        <f ca="1">F154+M154</f>
        <v>-562.97499999999991</v>
      </c>
      <c r="P154" s="31">
        <f ca="1">F154-M154</f>
        <v>-735.86699999999996</v>
      </c>
      <c r="Q154" s="31">
        <f ca="1">F154+N154</f>
        <v>-818.04279999999994</v>
      </c>
      <c r="R154" s="31">
        <f ca="1">F154-N154</f>
        <v>-480.79919999999993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  <c r="BG154" s="49"/>
    </row>
    <row r="155" spans="1:59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  <c r="BG155" s="49"/>
    </row>
    <row r="156" spans="1:59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  <c r="BG156" s="49"/>
    </row>
    <row r="157" spans="1:59" x14ac:dyDescent="0.25">
      <c r="A157" s="5">
        <f ca="1">B124</f>
        <v>18</v>
      </c>
      <c r="D157" s="5" t="s">
        <v>84</v>
      </c>
      <c r="E157" s="34">
        <f ca="1">E143</f>
        <v>26.736374999999995</v>
      </c>
      <c r="F157" s="6">
        <f t="shared" ref="F157:I158" ca="1" si="135">O143</f>
        <v>60.809248437500003</v>
      </c>
      <c r="G157" s="6">
        <f t="shared" ca="1" si="135"/>
        <v>-23.654842187499998</v>
      </c>
      <c r="H157" s="35">
        <f t="shared" ca="1" si="135"/>
        <v>144.30980937500001</v>
      </c>
      <c r="I157" s="35">
        <f t="shared" ca="1" si="135"/>
        <v>-107.15540312500001</v>
      </c>
      <c r="J157" s="6">
        <f>INDEX($N$275:$N$286,MATCH(A159,$L$275:$L$286,-1),1)</f>
        <v>161.38866695652339</v>
      </c>
      <c r="K157" s="34">
        <f ca="1">MAX(ABS(F157),IF(J157="---",0,0.3*J157))</f>
        <v>60.809248437500003</v>
      </c>
      <c r="L157" s="34">
        <f ca="1">MAX(ABS(G157),IF(J157="---",0,0.3*J157))</f>
        <v>48.416600086957018</v>
      </c>
      <c r="M157" s="34">
        <f ca="1">MAX(ABS(H157),J157)</f>
        <v>161.38866695652339</v>
      </c>
      <c r="N157" s="34">
        <f ca="1">MAX(ABS(I157),J157)</f>
        <v>161.38866695652339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6">MAX(L157-$Z125*(1-((0.48*$Z124+L159)/(0.48*$Z124))^2),0)/(($F125-2*$F126)*$O$2)*1000</f>
        <v>0</v>
      </c>
      <c r="S157" s="36">
        <f t="shared" ca="1" si="136"/>
        <v>0</v>
      </c>
      <c r="T157" s="36">
        <f ca="1">MAX(N157-$Z125*(1-((0.48*$Z124+N159)/(0.48*$Z124))^2),0)/(($F125-2*$F126)*$O$2)*1000</f>
        <v>4.1372105813898365E-2</v>
      </c>
      <c r="U157" s="34">
        <f ca="1">MAX(P157:T157)</f>
        <v>4.1372105813898365E-2</v>
      </c>
      <c r="V157" s="26">
        <v>9.42</v>
      </c>
      <c r="W157" s="7">
        <f>2*V157*$O$2/10</f>
        <v>737.21739130434787</v>
      </c>
      <c r="X157" s="6">
        <f>W157*(F125-2*F126)/200</f>
        <v>265.39826086956526</v>
      </c>
      <c r="Y157" s="5"/>
      <c r="Z157" s="16"/>
      <c r="AD157" s="49"/>
      <c r="BG157" s="49"/>
    </row>
    <row r="158" spans="1:59" x14ac:dyDescent="0.25">
      <c r="A158" s="29" t="s">
        <v>67</v>
      </c>
      <c r="D158" s="5" t="s">
        <v>85</v>
      </c>
      <c r="E158" s="34">
        <f ca="1">E144</f>
        <v>2.08975</v>
      </c>
      <c r="F158" s="35">
        <f t="shared" ca="1" si="135"/>
        <v>79.011115624999988</v>
      </c>
      <c r="G158" s="35">
        <f t="shared" ca="1" si="135"/>
        <v>-80.393303124999974</v>
      </c>
      <c r="H158" s="6">
        <f t="shared" ca="1" si="135"/>
        <v>30.396170312499997</v>
      </c>
      <c r="I158" s="6">
        <f t="shared" ca="1" si="135"/>
        <v>-31.778357812499998</v>
      </c>
      <c r="J158" s="6">
        <f>INDEX($O$275:$O$286,MATCH(A159,$L$275:$L$286,-1),1)</f>
        <v>135.50164108114924</v>
      </c>
      <c r="K158" s="34">
        <f ca="1">MAX(ABS(F158),J158)</f>
        <v>135.50164108114924</v>
      </c>
      <c r="L158" s="34">
        <f ca="1">MAX(ABS(G158),J158)</f>
        <v>135.50164108114924</v>
      </c>
      <c r="M158" s="34">
        <f ca="1">MAX(ABS(H158),IF(J158="---",0,0.3*J158))</f>
        <v>40.650492324344775</v>
      </c>
      <c r="N158" s="34">
        <f ca="1">MAX(ABS(I158),IF(J158="---",0,0.3*J158))</f>
        <v>40.650492324344775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7.7750610420133288</v>
      </c>
      <c r="R158" s="36">
        <f t="shared" ref="R158:T158" ca="1" si="137">MAX(L158-$Z126*(1-((0.48*$Z124+L159)/(0.48*$Z124))^2),0)/(($F124-2*$F126)*$O$2)*1000</f>
        <v>5.9368121167942229</v>
      </c>
      <c r="S158" s="36">
        <f t="shared" ca="1" si="137"/>
        <v>0</v>
      </c>
      <c r="T158" s="36">
        <f t="shared" ca="1" si="137"/>
        <v>0</v>
      </c>
      <c r="U158" s="34">
        <f ca="1">MAX(P158:T158)</f>
        <v>7.7750610420133288</v>
      </c>
      <c r="V158" s="26">
        <v>9.36</v>
      </c>
      <c r="W158" s="7">
        <f>2*V158*$O$2/10</f>
        <v>732.52173913043475</v>
      </c>
      <c r="X158" s="6">
        <f>W158*(F124-2*F126)/200</f>
        <v>80.577391304347827</v>
      </c>
      <c r="Y158" s="5"/>
      <c r="Z158" s="16"/>
      <c r="AD158" s="49"/>
      <c r="BG158" s="49"/>
    </row>
    <row r="159" spans="1:59" x14ac:dyDescent="0.25">
      <c r="A159" s="5">
        <f>B125</f>
        <v>3</v>
      </c>
      <c r="D159" s="5" t="s">
        <v>11</v>
      </c>
      <c r="E159" s="37">
        <f ca="1">E147</f>
        <v>-920.5680000000001</v>
      </c>
      <c r="F159" s="7">
        <f ca="1">O147</f>
        <v>-549.69999999999993</v>
      </c>
      <c r="G159" s="7">
        <f ca="1">P147</f>
        <v>-722.59199999999998</v>
      </c>
      <c r="H159" s="7">
        <f ca="1">Q147</f>
        <v>-804.76779999999997</v>
      </c>
      <c r="I159" s="7">
        <f ca="1">R147</f>
        <v>-467.52419999999995</v>
      </c>
      <c r="K159" s="34">
        <f ca="1">F159</f>
        <v>-549.69999999999993</v>
      </c>
      <c r="L159" s="34">
        <f t="shared" ref="L159:N159" ca="1" si="138">G159</f>
        <v>-722.59199999999998</v>
      </c>
      <c r="M159" s="34">
        <f t="shared" ca="1" si="138"/>
        <v>-804.76779999999997</v>
      </c>
      <c r="N159" s="34">
        <f t="shared" ca="1" si="138"/>
        <v>-467.52419999999995</v>
      </c>
      <c r="AD159" s="49"/>
      <c r="BG159" s="49"/>
    </row>
    <row r="160" spans="1:59" x14ac:dyDescent="0.25">
      <c r="D160" s="15" t="s">
        <v>105</v>
      </c>
      <c r="E160" s="6">
        <f ca="1">($Z125+$X157)*(1-ABS((0.48*$Z124+E159)/(0.48*$Z124+$W157))^(1+1/(1+$W157/$Z124)))</f>
        <v>525.67858922283745</v>
      </c>
      <c r="K160" s="6">
        <f t="shared" ref="K160:N160" ca="1" si="139">($Z125+$X157)*(1-ABS((0.48*$Z124+K159)/(0.48*$Z124+$W157))^(1+1/(1+$W157/$Z124)))</f>
        <v>449.79766643915724</v>
      </c>
      <c r="L160" s="6">
        <f t="shared" ca="1" si="139"/>
        <v>488.38370022736137</v>
      </c>
      <c r="M160" s="6">
        <f t="shared" ca="1" si="139"/>
        <v>504.77241129772773</v>
      </c>
      <c r="N160" s="6">
        <f t="shared" ca="1" si="139"/>
        <v>429.54540456372331</v>
      </c>
      <c r="AD160" s="49"/>
      <c r="BG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180.24279404623505</v>
      </c>
      <c r="K161" s="6">
        <f t="shared" ref="K161:N161" ca="1" si="140">($Z126+$X158)*(1-ABS((0.48*$Z124+K159)/(0.48*$Z124+$W158))^(1+1/(1+$W158/$Z124)))</f>
        <v>154.1327538969748</v>
      </c>
      <c r="L161" s="6">
        <f t="shared" ca="1" si="140"/>
        <v>167.41116116849611</v>
      </c>
      <c r="M161" s="6">
        <f t="shared" ca="1" si="140"/>
        <v>173.05019677528622</v>
      </c>
      <c r="N161" s="6">
        <f t="shared" ca="1" si="140"/>
        <v>147.16267044157638</v>
      </c>
      <c r="AD161" s="49"/>
      <c r="BG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1.2718664906580811E-2</v>
      </c>
      <c r="K162" s="38">
        <f t="shared" ref="K162:N162" ca="1" si="141">ABS(K157/K160)^1.5+ABS(K158/K161)^1.5</f>
        <v>0.87398763149552394</v>
      </c>
      <c r="L162" s="38">
        <f t="shared" ca="1" si="141"/>
        <v>0.75939648890513478</v>
      </c>
      <c r="M162" s="38">
        <f t="shared" ca="1" si="141"/>
        <v>0.29463853292204867</v>
      </c>
      <c r="N162" s="38">
        <f t="shared" ca="1" si="141"/>
        <v>0.37547953262880446</v>
      </c>
      <c r="AD162" s="49"/>
      <c r="BG162" s="49"/>
    </row>
    <row r="163" spans="1:59" x14ac:dyDescent="0.25">
      <c r="AD163" s="49"/>
      <c r="BG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  <c r="BG164" s="49"/>
    </row>
    <row r="165" spans="1:59" x14ac:dyDescent="0.25">
      <c r="D165" s="5" t="s">
        <v>84</v>
      </c>
      <c r="E165" s="34">
        <f ca="1">E150</f>
        <v>-21.432375</v>
      </c>
      <c r="F165" s="6">
        <f t="shared" ref="F165:I166" ca="1" si="142">O150</f>
        <v>-46.202548437499999</v>
      </c>
      <c r="G165" s="6">
        <f t="shared" ca="1" si="142"/>
        <v>16.074142187499998</v>
      </c>
      <c r="H165" s="35">
        <f t="shared" ca="1" si="142"/>
        <v>-108.60440937500002</v>
      </c>
      <c r="I165" s="35">
        <f t="shared" ca="1" si="142"/>
        <v>78.476003125000005</v>
      </c>
      <c r="J165" s="6">
        <f>INDEX($N$275:$N$286,MATCH(A159,$L$275:$L$286,-1)+1,1)</f>
        <v>152.61099661701357</v>
      </c>
      <c r="K165" s="34">
        <f ca="1">MAX(ABS(F165),IF(J165="---",0,0.3*J165))</f>
        <v>46.202548437499999</v>
      </c>
      <c r="L165" s="34">
        <f ca="1">MAX(ABS(G165),IF(J165="---",0,0.3*J165))</f>
        <v>45.783298985104068</v>
      </c>
      <c r="M165" s="34">
        <f ca="1">MAX(ABS(H165),J165)</f>
        <v>152.61099661701357</v>
      </c>
      <c r="N165" s="34">
        <f ca="1">MAX(ABS(I165),J165)</f>
        <v>152.61099661701357</v>
      </c>
      <c r="O165" s="13" t="s">
        <v>103</v>
      </c>
      <c r="P165" s="36">
        <f t="shared" ref="P165" ca="1" si="143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0</v>
      </c>
      <c r="T165" s="36">
        <f ca="1">MAX(N165-$Z125*(1-((0.48*$Z124+N167)/(0.48*$Z124))^2),0)/(($F125-2*$F126)*$O$2)*1000</f>
        <v>0</v>
      </c>
      <c r="U165" s="34">
        <f ca="1">MAX(P165:T165)</f>
        <v>0</v>
      </c>
      <c r="V165" s="26">
        <v>9.42</v>
      </c>
      <c r="W165" s="7">
        <f>2*V165*$O$2/10</f>
        <v>737.21739130434787</v>
      </c>
      <c r="X165" s="6">
        <f>W165*(F125-2*F126)/200</f>
        <v>265.39826086956526</v>
      </c>
      <c r="AD165" s="49"/>
      <c r="BG165" s="49"/>
    </row>
    <row r="166" spans="1:59" x14ac:dyDescent="0.25">
      <c r="D166" s="5" t="s">
        <v>85</v>
      </c>
      <c r="E166" s="34">
        <f ca="1">E151</f>
        <v>-2.1477500000000003</v>
      </c>
      <c r="F166" s="35">
        <f t="shared" ca="1" si="142"/>
        <v>-77.48091562499998</v>
      </c>
      <c r="G166" s="35">
        <f t="shared" ca="1" si="142"/>
        <v>78.783103124999982</v>
      </c>
      <c r="H166" s="6">
        <f t="shared" ca="1" si="142"/>
        <v>-29.870470312499997</v>
      </c>
      <c r="I166" s="6">
        <f t="shared" ca="1" si="142"/>
        <v>31.172657812499999</v>
      </c>
      <c r="J166" s="6">
        <f>INDEX($O$275:$O$286,MATCH(A159,$L$275:$L$286,-1)+1,1)</f>
        <v>113.93085483626147</v>
      </c>
      <c r="K166" s="34">
        <f ca="1">MAX(ABS(F166),J166)</f>
        <v>113.93085483626147</v>
      </c>
      <c r="L166" s="34">
        <f ca="1">MAX(ABS(G166),J166)</f>
        <v>113.93085483626147</v>
      </c>
      <c r="M166" s="34">
        <f ca="1">MAX(ABS(H166),IF(J166="---",0,0.3*J166))</f>
        <v>34.179256450878441</v>
      </c>
      <c r="N166" s="34">
        <f ca="1">MAX(ABS(I166),IF(J166="---",0,0.3*J166))</f>
        <v>34.179256450878441</v>
      </c>
      <c r="O166" s="13" t="s">
        <v>104</v>
      </c>
      <c r="P166" s="36">
        <f t="shared" ref="P166" ca="1" si="144">MAX(E166-$Z126*(1-((0.48*$Z124+E167)/(0.48*$Z124))^2),0)/(($F124-2*$F126)*$O$2)*1000</f>
        <v>0</v>
      </c>
      <c r="Q166" s="36">
        <f ca="1">MAX(K166-$Z126*(1-((0.48*$Z124+K167)/(0.48*$Z124))^2),0)/(($F124-2*$F126)*$O$2)*1000</f>
        <v>5.1169077244938226</v>
      </c>
      <c r="R166" s="36">
        <f ca="1">MAX(L166-$Z126*(1-((0.48*$Z124+L167)/(0.48*$Z124))^2),0)/(($F124-2*$F126)*$O$2)*1000</f>
        <v>3.303163148790095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5.1169077244938226</v>
      </c>
      <c r="V166" s="26">
        <v>9.36</v>
      </c>
      <c r="W166" s="7">
        <f>2*V166*$O$2/10</f>
        <v>732.52173913043475</v>
      </c>
      <c r="X166" s="6">
        <f>W166*(F124-2*F126)/200</f>
        <v>80.577391304347827</v>
      </c>
      <c r="AD166" s="49"/>
      <c r="BG166" s="49"/>
    </row>
    <row r="167" spans="1:59" x14ac:dyDescent="0.25">
      <c r="D167" s="5" t="s">
        <v>11</v>
      </c>
      <c r="E167" s="37">
        <f ca="1">E154</f>
        <v>-937.82550000000015</v>
      </c>
      <c r="F167" s="7">
        <f ca="1">O154</f>
        <v>-562.97499999999991</v>
      </c>
      <c r="G167" s="7">
        <f ca="1">P154</f>
        <v>-735.86699999999996</v>
      </c>
      <c r="H167" s="7">
        <f ca="1">Q154</f>
        <v>-818.04279999999994</v>
      </c>
      <c r="I167" s="7">
        <f ca="1">R154</f>
        <v>-480.79919999999993</v>
      </c>
      <c r="K167" s="34">
        <f ca="1">F167</f>
        <v>-562.97499999999991</v>
      </c>
      <c r="L167" s="34">
        <f t="shared" ref="L167:N167" ca="1" si="145">G167</f>
        <v>-735.86699999999996</v>
      </c>
      <c r="M167" s="34">
        <f t="shared" ca="1" si="145"/>
        <v>-818.04279999999994</v>
      </c>
      <c r="N167" s="34">
        <f t="shared" ca="1" si="145"/>
        <v>-480.79919999999993</v>
      </c>
      <c r="AD167" s="49"/>
      <c r="BG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528.57140643208083</v>
      </c>
      <c r="K168" s="6">
        <f t="shared" ref="K168:N168" ca="1" si="146">($Z125+$X165)*(1-ABS((0.48*$Z124+K167)/(0.48*$Z124+$W165))^(1+1/(1+$W165/$Z124)))</f>
        <v>452.95473317255301</v>
      </c>
      <c r="L168" s="6">
        <f t="shared" ca="1" si="146"/>
        <v>491.11736380893495</v>
      </c>
      <c r="M168" s="6">
        <f t="shared" ca="1" si="146"/>
        <v>507.29985852671308</v>
      </c>
      <c r="N168" s="6">
        <f t="shared" ca="1" si="146"/>
        <v>432.89936997318569</v>
      </c>
      <c r="AD168" s="49"/>
      <c r="BG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181.2379592310208</v>
      </c>
      <c r="K169" s="6">
        <f t="shared" ref="K169:N169" ca="1" si="147">($Z126+$X166)*(1-ABS((0.48*$Z124+K167)/(0.48*$Z124+$W166))^(1+1/(1+$W166/$Z124)))</f>
        <v>155.21925593053564</v>
      </c>
      <c r="L169" s="6">
        <f t="shared" ca="1" si="147"/>
        <v>168.35179541993136</v>
      </c>
      <c r="M169" s="6">
        <f t="shared" ca="1" si="147"/>
        <v>173.919795940727</v>
      </c>
      <c r="N169" s="6">
        <f t="shared" ca="1" si="147"/>
        <v>148.3170143506326</v>
      </c>
      <c r="AD169" s="49"/>
      <c r="BG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9.4549187596410476E-3</v>
      </c>
      <c r="K170" s="38">
        <f t="shared" ref="K170:N170" ca="1" si="148">ABS(K165/K168)^1.5+ABS(K166/K169)^1.5</f>
        <v>0.66142245798919796</v>
      </c>
      <c r="L170" s="38">
        <f t="shared" ca="1" si="148"/>
        <v>0.5851813144125052</v>
      </c>
      <c r="M170" s="38">
        <f t="shared" ca="1" si="148"/>
        <v>0.25211962734171173</v>
      </c>
      <c r="N170" s="38">
        <f t="shared" ca="1" si="148"/>
        <v>0.31994007919934159</v>
      </c>
      <c r="AD170" s="49"/>
      <c r="BG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  <c r="BG171" s="49"/>
    </row>
    <row r="172" spans="1:59" x14ac:dyDescent="0.25">
      <c r="AD172" s="49"/>
      <c r="AE172" s="116" t="s">
        <v>133</v>
      </c>
      <c r="AF172" s="123"/>
      <c r="AG172" s="123"/>
      <c r="AH172" s="123"/>
      <c r="AI172" s="123"/>
      <c r="AJ172" s="123"/>
      <c r="AK172" s="123"/>
      <c r="AL172" s="123"/>
      <c r="AM172" s="123"/>
      <c r="AN172" s="123"/>
      <c r="AO172" s="123"/>
      <c r="AP172" s="123"/>
      <c r="AQ172" s="123"/>
      <c r="AR172" s="123"/>
      <c r="AS172" s="123"/>
      <c r="AT172" s="123"/>
      <c r="AU172" s="123"/>
      <c r="AV172" s="123"/>
      <c r="AW172" s="123"/>
      <c r="AX172" s="123"/>
      <c r="AY172" s="123"/>
      <c r="AZ172" s="123"/>
      <c r="BA172" s="123"/>
      <c r="BB172" s="123"/>
      <c r="BC172" s="123"/>
      <c r="BD172" s="123"/>
      <c r="BE172" s="123"/>
      <c r="BF172" s="123"/>
      <c r="BG172" s="124"/>
    </row>
    <row r="173" spans="1:59" ht="18" x14ac:dyDescent="0.35">
      <c r="A173" t="s">
        <v>57</v>
      </c>
      <c r="B173" s="5">
        <f ca="1">$A$4</f>
        <v>18</v>
      </c>
      <c r="D173" t="s">
        <v>58</v>
      </c>
      <c r="E173" s="5" t="s">
        <v>59</v>
      </c>
      <c r="F173" s="17">
        <v>30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  <c r="BG173" s="49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80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326.39999999999998</v>
      </c>
      <c r="AA174" s="16" t="s">
        <v>73</v>
      </c>
      <c r="AD174" s="49"/>
      <c r="AF174" s="117" t="s">
        <v>134</v>
      </c>
      <c r="AG174" s="118"/>
      <c r="AH174" s="119"/>
      <c r="AI174" s="55" t="s">
        <v>135</v>
      </c>
      <c r="AJ174" s="117" t="s">
        <v>136</v>
      </c>
      <c r="AK174" s="119"/>
      <c r="AL174" s="117" t="s">
        <v>137</v>
      </c>
      <c r="AM174" s="118"/>
      <c r="AN174" s="119"/>
      <c r="AO174" s="117"/>
      <c r="AP174" s="119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104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  <c r="BG174" s="49"/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122.4</v>
      </c>
      <c r="AA175" s="16" t="s">
        <v>73</v>
      </c>
      <c r="AD175" s="49"/>
      <c r="AF175" s="117">
        <f>MAX(F174,AI175/6,45)</f>
        <v>80</v>
      </c>
      <c r="AG175" s="118"/>
      <c r="AH175" s="119"/>
      <c r="AI175" s="64">
        <f>M175-M173-M174</f>
        <v>250</v>
      </c>
      <c r="AJ175" s="117">
        <f>MIN(F173/2,17.5,8*1.4)</f>
        <v>11.2</v>
      </c>
      <c r="AK175" s="119"/>
      <c r="AL175" s="120">
        <f>(0.08*(14.17*(F173-5))/391.3)*100</f>
        <v>7.2425249169435215</v>
      </c>
      <c r="AM175" s="121"/>
      <c r="AN175" s="122"/>
      <c r="AO175" s="104" t="s">
        <v>150</v>
      </c>
      <c r="AP175" s="58">
        <f>SQRT(((0.5*AG177*14.17*F173)/((AQ175/100)*391.3))-1)</f>
        <v>1.5789386290148413</v>
      </c>
      <c r="AQ175" s="71">
        <f>AU175*AZ175</f>
        <v>15.8</v>
      </c>
      <c r="AR175" s="72">
        <f t="shared" ref="AR175:AS176" si="149">AR127</f>
        <v>10</v>
      </c>
      <c r="AS175" s="72">
        <f t="shared" si="149"/>
        <v>0.79</v>
      </c>
      <c r="AT175" s="75">
        <v>2</v>
      </c>
      <c r="AU175" s="77">
        <f>AT175*AS175</f>
        <v>1.58</v>
      </c>
      <c r="AV175" s="58">
        <f>0.9*F173*(F174-F175)*AG177*0.5*14.17*AP175/(1+AP175^2)/10</f>
        <v>667.71062422977195</v>
      </c>
      <c r="AW175" s="80" t="str">
        <f ca="1">IF(AK16&lt;=AV175,"verifica","non verifica")</f>
        <v>verifica</v>
      </c>
      <c r="AX175" s="76" t="str">
        <f>AX127</f>
        <v>fi 10/</v>
      </c>
      <c r="AY175" s="90">
        <v>10</v>
      </c>
      <c r="AZ175" s="58">
        <f>100/AY175</f>
        <v>10</v>
      </c>
      <c r="BA175" s="105">
        <f>0.9*(F174-F175)*AQ175*391.3*AP175/1000</f>
        <v>667.71062422977218</v>
      </c>
      <c r="BB175" s="80" t="str">
        <f ca="1">IF(AK16&lt;=BA175,"verifica","non verifica")</f>
        <v>verifica</v>
      </c>
      <c r="BG175" s="49"/>
    </row>
    <row r="176" spans="1:59" x14ac:dyDescent="0.25">
      <c r="AD176" s="49"/>
      <c r="AO176" s="104" t="s">
        <v>151</v>
      </c>
      <c r="AP176" s="58">
        <f>SQRT(((0.5*AG177*14.17*F173)/((AQ176/100)*391.3))-1)</f>
        <v>2.0590218044724296</v>
      </c>
      <c r="AQ176" s="71">
        <f>AU176*AZ176</f>
        <v>10.533333333333335</v>
      </c>
      <c r="AR176" s="72">
        <f t="shared" si="149"/>
        <v>10</v>
      </c>
      <c r="AS176" s="72">
        <f t="shared" si="149"/>
        <v>0.79</v>
      </c>
      <c r="AT176" s="75">
        <v>2</v>
      </c>
      <c r="AU176" s="78">
        <f>AT176*AS176</f>
        <v>1.58</v>
      </c>
      <c r="AV176" s="58">
        <f>0.9*F173*(F174-F175)*AG177*0.5*14.17*AP176/(1+AP176^2)/10</f>
        <v>580.4873008162474</v>
      </c>
      <c r="AW176" s="80" t="str">
        <f ca="1">IF(AK16&lt;=AV176,"verifica","non verifica")</f>
        <v>verifica</v>
      </c>
      <c r="AX176" s="76" t="str">
        <f>AX128</f>
        <v>fi 10/</v>
      </c>
      <c r="AY176" s="90">
        <v>15</v>
      </c>
      <c r="AZ176" s="58">
        <f>100/AY176</f>
        <v>6.666666666666667</v>
      </c>
      <c r="BA176" s="105">
        <f>0.9*(F174-F175)*AQ176*391.3*AP176/1000</f>
        <v>580.48730081624785</v>
      </c>
      <c r="BB176" s="80" t="str">
        <f ca="1">IF(AK16&lt;=BA176,"verifica","non verifica")</f>
        <v>verifica</v>
      </c>
      <c r="BG176" s="49"/>
    </row>
    <row r="177" spans="1:59" ht="18" x14ac:dyDescent="0.3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  <c r="AF177" s="69" t="s">
        <v>146</v>
      </c>
      <c r="AG177" s="70">
        <f>1+AI182</f>
        <v>1.0160387673488591</v>
      </c>
      <c r="BG177" s="49"/>
    </row>
    <row r="178" spans="1:59" x14ac:dyDescent="0.25">
      <c r="D178" s="5" t="s">
        <v>84</v>
      </c>
      <c r="E178" s="6">
        <f ca="1">INDEX(O$4:O$23,$W173,1)</f>
        <v>32.186999999999998</v>
      </c>
      <c r="F178" s="6">
        <f ca="1">INDEX(P$4:P$171,$W173,1)</f>
        <v>22.238</v>
      </c>
      <c r="G178" s="6">
        <f ca="1">INDEX(Q$4:Q$171,$W173,1)</f>
        <v>3.827</v>
      </c>
      <c r="H178" s="6">
        <f ca="1">INDEX(R$4:R$171,$W173,1)</f>
        <v>166.006</v>
      </c>
      <c r="I178" s="6">
        <f ca="1">INDEX(S$4:S$171,$W173,1)</f>
        <v>3.6230000000000002</v>
      </c>
      <c r="J178" s="6">
        <f ca="1">INDEX(T$4:T$171,$W173,1)</f>
        <v>5.9029999999999996</v>
      </c>
      <c r="AD178" s="49"/>
      <c r="BG178" s="49"/>
    </row>
    <row r="179" spans="1:59" ht="18" x14ac:dyDescent="0.35">
      <c r="D179" s="5" t="s">
        <v>85</v>
      </c>
      <c r="E179" s="6">
        <f t="shared" ref="E179:J179" ca="1" si="150">INDEX(E$4:E$171,$W173,1)</f>
        <v>2.7410000000000001</v>
      </c>
      <c r="F179" s="6">
        <f t="shared" ca="1" si="150"/>
        <v>-0.89300000000000002</v>
      </c>
      <c r="G179" s="6">
        <f t="shared" ca="1" si="150"/>
        <v>108.345</v>
      </c>
      <c r="H179" s="6">
        <f t="shared" ca="1" si="150"/>
        <v>2.448</v>
      </c>
      <c r="I179" s="6">
        <f t="shared" ca="1" si="150"/>
        <v>-4.944</v>
      </c>
      <c r="J179" s="6">
        <f t="shared" ca="1" si="150"/>
        <v>-8.0489999999999995</v>
      </c>
      <c r="AD179" s="49"/>
      <c r="AF179" s="69" t="s">
        <v>147</v>
      </c>
      <c r="AG179" s="6">
        <f>AO15/($F$125*$F$124)</f>
        <v>0.28029725000000005</v>
      </c>
      <c r="AH179" s="69" t="s">
        <v>149</v>
      </c>
      <c r="AI179" s="70">
        <f>AG179/$AG$40</f>
        <v>1.97810338743825E-2</v>
      </c>
      <c r="BG179" s="49"/>
    </row>
    <row r="180" spans="1:59" x14ac:dyDescent="0.25">
      <c r="D180" s="5" t="s">
        <v>86</v>
      </c>
      <c r="E180" s="6">
        <f t="shared" ref="E180:J180" ca="1" si="151">INDEX(O$4:O$171,$W173+2,1)</f>
        <v>20.538</v>
      </c>
      <c r="F180" s="6">
        <f t="shared" ca="1" si="151"/>
        <v>14.301</v>
      </c>
      <c r="G180" s="6">
        <f t="shared" ca="1" si="151"/>
        <v>2.0430000000000001</v>
      </c>
      <c r="H180" s="6">
        <f t="shared" ca="1" si="151"/>
        <v>99.875</v>
      </c>
      <c r="I180" s="6">
        <f t="shared" ca="1" si="151"/>
        <v>2.11</v>
      </c>
      <c r="J180" s="6">
        <f t="shared" ca="1" si="151"/>
        <v>3.4359999999999999</v>
      </c>
      <c r="AD180" s="49"/>
      <c r="AG180" s="6">
        <f t="shared" ref="AG180:AG182" si="152">AO16/($F$125*$F$124)</f>
        <v>0.40539858333333334</v>
      </c>
      <c r="AI180" s="70">
        <f>AG180/$AG$40</f>
        <v>2.8609638908492122E-2</v>
      </c>
      <c r="BG180" s="49"/>
    </row>
    <row r="181" spans="1:59" x14ac:dyDescent="0.25">
      <c r="D181" s="5" t="s">
        <v>87</v>
      </c>
      <c r="E181" s="6">
        <f t="shared" ref="E181:J181" ca="1" si="153">INDEX(E$4:E$171,$W173+2,1)</f>
        <v>1.796</v>
      </c>
      <c r="F181" s="6">
        <f t="shared" ca="1" si="153"/>
        <v>-0.53200000000000003</v>
      </c>
      <c r="G181" s="6">
        <f t="shared" ca="1" si="153"/>
        <v>68.114999999999995</v>
      </c>
      <c r="H181" s="6">
        <f t="shared" ca="1" si="153"/>
        <v>1.5469999999999999</v>
      </c>
      <c r="I181" s="6">
        <f t="shared" ca="1" si="153"/>
        <v>-3.113</v>
      </c>
      <c r="J181" s="6">
        <f t="shared" ca="1" si="153"/>
        <v>-5.0679999999999996</v>
      </c>
      <c r="M181" t="s">
        <v>88</v>
      </c>
      <c r="AD181" s="49"/>
      <c r="AG181" s="6">
        <f t="shared" si="152"/>
        <v>0.45842650000000001</v>
      </c>
      <c r="AI181" s="70">
        <f>AG181/$AG$40</f>
        <v>3.2351905434015525E-2</v>
      </c>
      <c r="BG181" s="49"/>
    </row>
    <row r="182" spans="1:59" x14ac:dyDescent="0.25">
      <c r="D182" s="5" t="s">
        <v>11</v>
      </c>
      <c r="E182" s="6">
        <f t="shared" ref="E182:J182" ca="1" si="154">INDEX(Y$4:Y$171,$W173+3,1)</f>
        <v>-1185.8889999999999</v>
      </c>
      <c r="F182" s="6">
        <f t="shared" ca="1" si="154"/>
        <v>-822.83500000000004</v>
      </c>
      <c r="G182" s="6">
        <f t="shared" ca="1" si="154"/>
        <v>64.876999999999995</v>
      </c>
      <c r="H182" s="6">
        <f t="shared" ca="1" si="154"/>
        <v>-241.28700000000001</v>
      </c>
      <c r="I182" s="6">
        <f t="shared" ca="1" si="154"/>
        <v>-8.6449999999999996</v>
      </c>
      <c r="J182" s="6">
        <f t="shared" ca="1" si="154"/>
        <v>-14.045</v>
      </c>
      <c r="K182" s="6">
        <f ca="1">L182*1.3</f>
        <v>-56.744999999999997</v>
      </c>
      <c r="L182" s="26">
        <f ca="1">-F173*F174*(M175-(M173+M174))*25/1000000*1+L133</f>
        <v>-43.65</v>
      </c>
      <c r="M182" t="s">
        <v>89</v>
      </c>
      <c r="AD182" s="49"/>
      <c r="AG182" s="6">
        <f t="shared" si="152"/>
        <v>0.22726933333333335</v>
      </c>
      <c r="AI182" s="70">
        <f>AG182/$AG$40</f>
        <v>1.6038767348859093E-2</v>
      </c>
      <c r="BG182" s="49"/>
    </row>
    <row r="183" spans="1:59" ht="18" x14ac:dyDescent="0.35">
      <c r="AD183" s="49"/>
      <c r="AF183" s="103" t="s">
        <v>148</v>
      </c>
      <c r="AG183" s="103">
        <f>14.17</f>
        <v>14.17</v>
      </c>
      <c r="BG183" s="49"/>
    </row>
    <row r="184" spans="1:59" x14ac:dyDescent="0.2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BG184" s="49"/>
    </row>
    <row r="185" spans="1:59" x14ac:dyDescent="0.25">
      <c r="D185" s="5" t="s">
        <v>84</v>
      </c>
      <c r="E185" s="6">
        <f t="shared" ref="E185:J185" ca="1" si="155">INDEX(O$4:O$171,$W173+1,1)</f>
        <v>-33.533000000000001</v>
      </c>
      <c r="F185" s="6">
        <f t="shared" ca="1" si="155"/>
        <v>-23.527000000000001</v>
      </c>
      <c r="G185" s="6">
        <f t="shared" ca="1" si="155"/>
        <v>-2.8290000000000002</v>
      </c>
      <c r="H185" s="6">
        <f t="shared" ca="1" si="155"/>
        <v>-155.85599999999999</v>
      </c>
      <c r="I185" s="6">
        <f t="shared" ca="1" si="155"/>
        <v>-3.129</v>
      </c>
      <c r="J185" s="6">
        <f t="shared" ca="1" si="155"/>
        <v>-5.093</v>
      </c>
      <c r="AD185" s="49"/>
      <c r="AF185" s="103" t="s">
        <v>150</v>
      </c>
      <c r="AG185">
        <f ca="1">(0.5*14.17*F173*0.9*(F174-F175))/(2*AK16*10)+SQRT(((0.5*14.17*F173*0.9*(F174-F175))/(2*AK16*10))^2 -1)</f>
        <v>2.0141367103998591</v>
      </c>
      <c r="BG185" s="49"/>
    </row>
    <row r="186" spans="1:59" x14ac:dyDescent="0.25">
      <c r="D186" s="5" t="s">
        <v>85</v>
      </c>
      <c r="E186" s="6">
        <f t="shared" ref="E186:J186" ca="1" si="156">INDEX(E$4:E$171,$W173+1,1)</f>
        <v>-3.0049999999999999</v>
      </c>
      <c r="F186" s="6">
        <f t="shared" ca="1" si="156"/>
        <v>0.81</v>
      </c>
      <c r="G186" s="6">
        <f t="shared" ca="1" si="156"/>
        <v>-109.625</v>
      </c>
      <c r="H186" s="6">
        <f t="shared" ca="1" si="156"/>
        <v>-2.5009999999999999</v>
      </c>
      <c r="I186" s="6">
        <f t="shared" ca="1" si="156"/>
        <v>5.0179999999999998</v>
      </c>
      <c r="J186" s="6">
        <f t="shared" ca="1" si="156"/>
        <v>8.1690000000000005</v>
      </c>
      <c r="AD186" s="49"/>
      <c r="BG186" s="49"/>
    </row>
    <row r="187" spans="1:59" x14ac:dyDescent="0.25">
      <c r="D187" s="5" t="s">
        <v>86</v>
      </c>
      <c r="E187" s="6">
        <f ca="1">E180</f>
        <v>20.538</v>
      </c>
      <c r="F187" s="6">
        <f t="shared" ref="F187:J189" ca="1" si="157">F180</f>
        <v>14.301</v>
      </c>
      <c r="G187" s="6">
        <f t="shared" ca="1" si="157"/>
        <v>2.0430000000000001</v>
      </c>
      <c r="H187" s="6">
        <f t="shared" ca="1" si="157"/>
        <v>99.875</v>
      </c>
      <c r="I187" s="6">
        <f t="shared" ca="1" si="157"/>
        <v>2.11</v>
      </c>
      <c r="J187" s="6">
        <f t="shared" ca="1" si="157"/>
        <v>3.4359999999999999</v>
      </c>
      <c r="AD187" s="49"/>
      <c r="BG187" s="49"/>
    </row>
    <row r="188" spans="1:59" x14ac:dyDescent="0.25">
      <c r="D188" s="5" t="s">
        <v>87</v>
      </c>
      <c r="E188" s="6">
        <f ca="1">E181</f>
        <v>1.796</v>
      </c>
      <c r="F188" s="6">
        <f t="shared" ca="1" si="157"/>
        <v>-0.53200000000000003</v>
      </c>
      <c r="G188" s="6">
        <f t="shared" ca="1" si="157"/>
        <v>68.114999999999995</v>
      </c>
      <c r="H188" s="6">
        <f t="shared" ca="1" si="157"/>
        <v>1.5469999999999999</v>
      </c>
      <c r="I188" s="6">
        <f t="shared" ca="1" si="157"/>
        <v>-3.113</v>
      </c>
      <c r="J188" s="6">
        <f t="shared" ca="1" si="157"/>
        <v>-5.0679999999999996</v>
      </c>
      <c r="AD188" s="49"/>
      <c r="BG188" s="49"/>
    </row>
    <row r="189" spans="1:59" x14ac:dyDescent="0.25">
      <c r="D189" s="5" t="s">
        <v>11</v>
      </c>
      <c r="E189" s="6">
        <f ca="1">E182</f>
        <v>-1185.8889999999999</v>
      </c>
      <c r="F189" s="6">
        <f t="shared" ca="1" si="157"/>
        <v>-822.83500000000004</v>
      </c>
      <c r="G189" s="6">
        <f t="shared" ca="1" si="157"/>
        <v>64.876999999999995</v>
      </c>
      <c r="H189" s="6">
        <f t="shared" ca="1" si="157"/>
        <v>-241.28700000000001</v>
      </c>
      <c r="I189" s="6">
        <f t="shared" ca="1" si="157"/>
        <v>-8.6449999999999996</v>
      </c>
      <c r="J189" s="6">
        <f t="shared" ca="1" si="157"/>
        <v>-14.045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  <c r="BG189" s="49"/>
    </row>
    <row r="190" spans="1:59" x14ac:dyDescent="0.25">
      <c r="AD190" s="49"/>
      <c r="BG190" s="49"/>
    </row>
    <row r="191" spans="1:59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  <c r="BG191" s="49"/>
    </row>
    <row r="192" spans="1:59" x14ac:dyDescent="0.25">
      <c r="A192" s="27"/>
      <c r="B192" s="27"/>
      <c r="C192" s="27"/>
      <c r="D192" s="29" t="s">
        <v>84</v>
      </c>
      <c r="E192" s="31">
        <f ca="1">E178-(E178-E185)/$M175*$M173</f>
        <v>24.998874999999998</v>
      </c>
      <c r="F192" s="31">
        <f t="shared" ref="F192" ca="1" si="158">F178-(F178-F185)/$M175*$M173</f>
        <v>17.232453124999999</v>
      </c>
      <c r="G192" s="31">
        <f ca="1">G178-(G178-G185)/$M175*$M173</f>
        <v>3.0989999999999998</v>
      </c>
      <c r="H192" s="31">
        <f t="shared" ref="H192:J192" ca="1" si="159">H178-(H178-H185)/$M175*$M173</f>
        <v>130.80234375000001</v>
      </c>
      <c r="I192" s="31">
        <f t="shared" ca="1" si="159"/>
        <v>2.8845000000000001</v>
      </c>
      <c r="J192" s="31">
        <f t="shared" ca="1" si="159"/>
        <v>4.7003124999999999</v>
      </c>
      <c r="K192" s="31">
        <f ca="1">(ABS(G192)+ABS(I192))*SIGN(G192)</f>
        <v>5.9834999999999994</v>
      </c>
      <c r="L192" s="31">
        <f ca="1">(ABS(H192)+ABS(J192))*SIGN(H192)</f>
        <v>135.50265625</v>
      </c>
      <c r="M192" s="31">
        <f ca="1">(ABS(K192)+0.3*ABS(L192))*SIGN(K192)</f>
        <v>46.634296874999997</v>
      </c>
      <c r="N192" s="31">
        <f t="shared" ref="N192:N196" ca="1" si="160">(ABS(L192)+0.3*ABS(K192))*SIGN(L192)</f>
        <v>137.29770625</v>
      </c>
      <c r="O192" s="31">
        <f ca="1">F192+M192</f>
        <v>63.866749999999996</v>
      </c>
      <c r="P192" s="31">
        <f ca="1">F192-M192</f>
        <v>-29.401843749999998</v>
      </c>
      <c r="Q192" s="31">
        <f ca="1">F192+N192</f>
        <v>154.53015937500001</v>
      </c>
      <c r="R192" s="31">
        <f ca="1">F192-N192</f>
        <v>-120.065253125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  <c r="BG192" s="49"/>
    </row>
    <row r="193" spans="1:59" x14ac:dyDescent="0.25">
      <c r="A193" s="27"/>
      <c r="B193" s="27"/>
      <c r="C193" s="27"/>
      <c r="D193" s="29" t="s">
        <v>85</v>
      </c>
      <c r="E193" s="31">
        <f ca="1">E179-(E179-E186)/$M175*$M173</f>
        <v>2.11253125</v>
      </c>
      <c r="F193" s="31">
        <f t="shared" ref="F193" ca="1" si="161">F179-(F179-F186)/$M175*$M173</f>
        <v>-0.70673437500000003</v>
      </c>
      <c r="G193" s="31">
        <f ca="1">G179-(G179-G186)/$M175*$M173</f>
        <v>84.504531249999999</v>
      </c>
      <c r="H193" s="31">
        <f t="shared" ref="H193:J193" ca="1" si="162">H179-(H179-H186)/$M175*$M173</f>
        <v>1.9067031249999999</v>
      </c>
      <c r="I193" s="31">
        <f t="shared" ca="1" si="162"/>
        <v>-3.8544062500000003</v>
      </c>
      <c r="J193" s="31">
        <f t="shared" ca="1" si="162"/>
        <v>-6.2751562499999993</v>
      </c>
      <c r="K193" s="31">
        <f t="shared" ref="K193:L196" ca="1" si="163">(ABS(G193)+ABS(I193))*SIGN(G193)</f>
        <v>88.358937499999996</v>
      </c>
      <c r="L193" s="31">
        <f t="shared" ca="1" si="163"/>
        <v>8.1818593749999984</v>
      </c>
      <c r="M193" s="31">
        <f t="shared" ref="M193:M196" ca="1" si="164">(ABS(K193)+0.3*ABS(L193))*SIGN(K193)</f>
        <v>90.813495312499995</v>
      </c>
      <c r="N193" s="31">
        <f t="shared" ca="1" si="160"/>
        <v>34.689540624999992</v>
      </c>
      <c r="O193" s="31">
        <f t="shared" ref="O193:O195" ca="1" si="165">F193+M193</f>
        <v>90.106760937499999</v>
      </c>
      <c r="P193" s="31">
        <f t="shared" ref="P193:P195" ca="1" si="166">F193-M193</f>
        <v>-91.520229687499992</v>
      </c>
      <c r="Q193" s="31">
        <f t="shared" ref="Q193:Q195" ca="1" si="167">F193+N193</f>
        <v>33.982806249999989</v>
      </c>
      <c r="R193" s="31">
        <f t="shared" ref="R193:R195" ca="1" si="168">F193-N193</f>
        <v>-35.396274999999996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  <c r="BG193" s="49"/>
    </row>
    <row r="194" spans="1:59" x14ac:dyDescent="0.25">
      <c r="A194" s="27"/>
      <c r="B194" s="27"/>
      <c r="C194" s="27"/>
      <c r="D194" s="29" t="s">
        <v>86</v>
      </c>
      <c r="E194" s="31">
        <f ca="1">E180</f>
        <v>20.538</v>
      </c>
      <c r="F194" s="31">
        <f ca="1">F180</f>
        <v>14.301</v>
      </c>
      <c r="G194" s="31">
        <f t="shared" ref="G194:J196" ca="1" si="169">G180</f>
        <v>2.0430000000000001</v>
      </c>
      <c r="H194" s="31">
        <f t="shared" ca="1" si="169"/>
        <v>99.875</v>
      </c>
      <c r="I194" s="31">
        <f t="shared" ca="1" si="169"/>
        <v>2.11</v>
      </c>
      <c r="J194" s="31">
        <f t="shared" ca="1" si="169"/>
        <v>3.4359999999999999</v>
      </c>
      <c r="K194" s="31">
        <f t="shared" ca="1" si="163"/>
        <v>4.1530000000000005</v>
      </c>
      <c r="L194" s="31">
        <f t="shared" ca="1" si="163"/>
        <v>103.31100000000001</v>
      </c>
      <c r="M194" s="31">
        <f t="shared" ca="1" si="164"/>
        <v>35.146300000000004</v>
      </c>
      <c r="N194" s="31">
        <f t="shared" ca="1" si="160"/>
        <v>104.55690000000001</v>
      </c>
      <c r="O194" s="31">
        <f t="shared" ca="1" si="165"/>
        <v>49.447300000000006</v>
      </c>
      <c r="P194" s="31">
        <f t="shared" ca="1" si="166"/>
        <v>-20.845300000000002</v>
      </c>
      <c r="Q194" s="31">
        <f t="shared" ca="1" si="167"/>
        <v>118.85790000000001</v>
      </c>
      <c r="R194" s="31">
        <f t="shared" ca="1" si="168"/>
        <v>-90.255900000000011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  <c r="BG194" s="49"/>
    </row>
    <row r="195" spans="1:59" x14ac:dyDescent="0.25">
      <c r="A195" s="27"/>
      <c r="B195" s="27"/>
      <c r="C195" s="27"/>
      <c r="D195" s="29" t="s">
        <v>87</v>
      </c>
      <c r="E195" s="31">
        <f ca="1">E181</f>
        <v>1.796</v>
      </c>
      <c r="F195" s="31">
        <f ca="1">F181</f>
        <v>-0.53200000000000003</v>
      </c>
      <c r="G195" s="31">
        <f t="shared" ca="1" si="169"/>
        <v>68.114999999999995</v>
      </c>
      <c r="H195" s="31">
        <f t="shared" ca="1" si="169"/>
        <v>1.5469999999999999</v>
      </c>
      <c r="I195" s="31">
        <f t="shared" ca="1" si="169"/>
        <v>-3.113</v>
      </c>
      <c r="J195" s="31">
        <f t="shared" ca="1" si="169"/>
        <v>-5.0679999999999996</v>
      </c>
      <c r="K195" s="31">
        <f t="shared" ca="1" si="163"/>
        <v>71.227999999999994</v>
      </c>
      <c r="L195" s="31">
        <f t="shared" ca="1" si="163"/>
        <v>6.6149999999999993</v>
      </c>
      <c r="M195" s="31">
        <f t="shared" ca="1" si="164"/>
        <v>73.212499999999991</v>
      </c>
      <c r="N195" s="31">
        <f t="shared" ca="1" si="160"/>
        <v>27.983399999999996</v>
      </c>
      <c r="O195" s="31">
        <f t="shared" ca="1" si="165"/>
        <v>72.680499999999995</v>
      </c>
      <c r="P195" s="31">
        <f t="shared" ca="1" si="166"/>
        <v>-73.744499999999988</v>
      </c>
      <c r="Q195" s="31">
        <f t="shared" ca="1" si="167"/>
        <v>27.451399999999996</v>
      </c>
      <c r="R195" s="31">
        <f t="shared" ca="1" si="168"/>
        <v>-28.515399999999996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  <c r="BG195" s="49"/>
    </row>
    <row r="196" spans="1:59" x14ac:dyDescent="0.25">
      <c r="A196" s="27"/>
      <c r="B196" s="27"/>
      <c r="C196" s="27"/>
      <c r="D196" s="29" t="s">
        <v>11</v>
      </c>
      <c r="E196" s="31">
        <f ca="1">E182+K182</f>
        <v>-1242.6339999999998</v>
      </c>
      <c r="F196" s="31">
        <f ca="1">F182+L182</f>
        <v>-866.48500000000001</v>
      </c>
      <c r="G196" s="31">
        <f t="shared" ca="1" si="169"/>
        <v>64.876999999999995</v>
      </c>
      <c r="H196" s="31">
        <f t="shared" ca="1" si="169"/>
        <v>-241.28700000000001</v>
      </c>
      <c r="I196" s="31">
        <f t="shared" ca="1" si="169"/>
        <v>-8.6449999999999996</v>
      </c>
      <c r="J196" s="31">
        <f t="shared" ca="1" si="169"/>
        <v>-14.045</v>
      </c>
      <c r="K196" s="31">
        <f t="shared" ca="1" si="163"/>
        <v>73.521999999999991</v>
      </c>
      <c r="L196" s="31">
        <f t="shared" ca="1" si="163"/>
        <v>-255.33199999999999</v>
      </c>
      <c r="M196" s="31">
        <f t="shared" ca="1" si="164"/>
        <v>150.1216</v>
      </c>
      <c r="N196" s="31">
        <f t="shared" ca="1" si="160"/>
        <v>-277.3886</v>
      </c>
      <c r="O196" s="31">
        <f ca="1">F196+M196</f>
        <v>-716.36339999999996</v>
      </c>
      <c r="P196" s="31">
        <f ca="1">F196-M196</f>
        <v>-1016.6066000000001</v>
      </c>
      <c r="Q196" s="31">
        <f ca="1">F196+N196</f>
        <v>-1143.8735999999999</v>
      </c>
      <c r="R196" s="31">
        <f ca="1">F196-N196</f>
        <v>-589.09640000000002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  <c r="BG196" s="49"/>
    </row>
    <row r="197" spans="1:59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  <c r="BG197" s="49"/>
    </row>
    <row r="198" spans="1:59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  <c r="BG198" s="49"/>
    </row>
    <row r="199" spans="1:59" x14ac:dyDescent="0.25">
      <c r="A199" s="27"/>
      <c r="B199" s="27"/>
      <c r="C199" s="27"/>
      <c r="D199" s="29" t="s">
        <v>84</v>
      </c>
      <c r="E199" s="31">
        <f t="shared" ref="E199:F199" ca="1" si="170">E185+(E178-E185)/$M175*$M174</f>
        <v>-26.344875000000002</v>
      </c>
      <c r="F199" s="31">
        <f t="shared" ca="1" si="170"/>
        <v>-18.521453125000001</v>
      </c>
      <c r="G199" s="31">
        <f ca="1">G185+(G178-G185)/$M175*$M174</f>
        <v>-2.101</v>
      </c>
      <c r="H199" s="31">
        <f t="shared" ref="H199:J199" ca="1" si="171">H185+(H178-H185)/$M175*$M174</f>
        <v>-120.65234375</v>
      </c>
      <c r="I199" s="31">
        <f t="shared" ca="1" si="171"/>
        <v>-2.3904999999999998</v>
      </c>
      <c r="J199" s="31">
        <f t="shared" ca="1" si="171"/>
        <v>-3.8903125000000003</v>
      </c>
      <c r="K199" s="31">
        <f ca="1">(ABS(G199)+ABS(I199))*SIGN(G199)</f>
        <v>-4.4915000000000003</v>
      </c>
      <c r="L199" s="31">
        <f ca="1">(ABS(H199)+ABS(J199))*SIGN(H199)</f>
        <v>-124.54265624999999</v>
      </c>
      <c r="M199" s="31">
        <f t="shared" ref="M199:M203" ca="1" si="172">(ABS(K199)+0.3*ABS(L199))*SIGN(K199)</f>
        <v>-41.854296874999996</v>
      </c>
      <c r="N199" s="31">
        <f t="shared" ref="N199:N203" ca="1" si="173">(ABS(L199)+0.3*ABS(K199))*SIGN(L199)</f>
        <v>-125.89010624999999</v>
      </c>
      <c r="O199" s="31">
        <f ca="1">F199+M199</f>
        <v>-60.375749999999996</v>
      </c>
      <c r="P199" s="31">
        <f ca="1">F199-M199</f>
        <v>23.332843749999995</v>
      </c>
      <c r="Q199" s="31">
        <f ca="1">F199+N199</f>
        <v>-144.411559375</v>
      </c>
      <c r="R199" s="31">
        <f ca="1">F199-N199</f>
        <v>107.36865312499998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  <c r="BG199" s="49"/>
    </row>
    <row r="200" spans="1:59" x14ac:dyDescent="0.25">
      <c r="A200" s="27"/>
      <c r="B200" s="27"/>
      <c r="C200" s="27"/>
      <c r="D200" s="29" t="s">
        <v>85</v>
      </c>
      <c r="E200" s="31">
        <f t="shared" ref="E200:F200" ca="1" si="174">E186+(E179-E186)/$M175*$M174</f>
        <v>-2.3765312499999998</v>
      </c>
      <c r="F200" s="31">
        <f t="shared" ca="1" si="174"/>
        <v>0.62373437500000006</v>
      </c>
      <c r="G200" s="31">
        <f ca="1">G186+(G179-G186)/$M175*$M174</f>
        <v>-85.784531250000001</v>
      </c>
      <c r="H200" s="31">
        <f t="shared" ref="H200:J200" ca="1" si="175">H186+(H179-H186)/$M175*$M174</f>
        <v>-1.9597031249999999</v>
      </c>
      <c r="I200" s="31">
        <f t="shared" ca="1" si="175"/>
        <v>3.9284062500000001</v>
      </c>
      <c r="J200" s="31">
        <f t="shared" ca="1" si="175"/>
        <v>6.3951562500000003</v>
      </c>
      <c r="K200" s="31">
        <f t="shared" ref="K200:L203" ca="1" si="176">(ABS(G200)+ABS(I200))*SIGN(G200)</f>
        <v>-89.712937499999995</v>
      </c>
      <c r="L200" s="31">
        <f t="shared" ca="1" si="176"/>
        <v>-8.3548593750000002</v>
      </c>
      <c r="M200" s="31">
        <f t="shared" ca="1" si="172"/>
        <v>-92.219395312499998</v>
      </c>
      <c r="N200" s="31">
        <f t="shared" ca="1" si="173"/>
        <v>-35.268740625</v>
      </c>
      <c r="O200" s="31">
        <f t="shared" ref="O200:O202" ca="1" si="177">F200+M200</f>
        <v>-91.5956609375</v>
      </c>
      <c r="P200" s="31">
        <f t="shared" ref="P200:P202" ca="1" si="178">F200-M200</f>
        <v>92.843129687499996</v>
      </c>
      <c r="Q200" s="31">
        <f t="shared" ref="Q200:Q202" ca="1" si="179">F200+N200</f>
        <v>-34.645006250000002</v>
      </c>
      <c r="R200" s="31">
        <f t="shared" ref="R200:R202" ca="1" si="180">F200-N200</f>
        <v>35.892474999999997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  <c r="BG200" s="49"/>
    </row>
    <row r="201" spans="1:59" x14ac:dyDescent="0.25">
      <c r="A201" s="27"/>
      <c r="B201" s="27"/>
      <c r="C201" s="27"/>
      <c r="D201" s="29" t="s">
        <v>86</v>
      </c>
      <c r="E201" s="31">
        <f ca="1">E194</f>
        <v>20.538</v>
      </c>
      <c r="F201" s="31">
        <f t="shared" ref="F201:J202" ca="1" si="181">F194</f>
        <v>14.301</v>
      </c>
      <c r="G201" s="31">
        <f t="shared" ca="1" si="181"/>
        <v>2.0430000000000001</v>
      </c>
      <c r="H201" s="31">
        <f t="shared" ca="1" si="181"/>
        <v>99.875</v>
      </c>
      <c r="I201" s="31">
        <f t="shared" ca="1" si="181"/>
        <v>2.11</v>
      </c>
      <c r="J201" s="31">
        <f t="shared" ca="1" si="181"/>
        <v>3.4359999999999999</v>
      </c>
      <c r="K201" s="31">
        <f t="shared" ca="1" si="176"/>
        <v>4.1530000000000005</v>
      </c>
      <c r="L201" s="31">
        <f t="shared" ca="1" si="176"/>
        <v>103.31100000000001</v>
      </c>
      <c r="M201" s="31">
        <f t="shared" ca="1" si="172"/>
        <v>35.146300000000004</v>
      </c>
      <c r="N201" s="31">
        <f t="shared" ca="1" si="173"/>
        <v>104.55690000000001</v>
      </c>
      <c r="O201" s="31">
        <f t="shared" ca="1" si="177"/>
        <v>49.447300000000006</v>
      </c>
      <c r="P201" s="31">
        <f t="shared" ca="1" si="178"/>
        <v>-20.845300000000002</v>
      </c>
      <c r="Q201" s="31">
        <f t="shared" ca="1" si="179"/>
        <v>118.85790000000001</v>
      </c>
      <c r="R201" s="31">
        <f t="shared" ca="1" si="180"/>
        <v>-90.255900000000011</v>
      </c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52"/>
      <c r="BG201" s="49"/>
    </row>
    <row r="202" spans="1:59" x14ac:dyDescent="0.25">
      <c r="A202" s="27"/>
      <c r="B202" s="27"/>
      <c r="C202" s="27"/>
      <c r="D202" s="29" t="s">
        <v>87</v>
      </c>
      <c r="E202" s="31">
        <f ca="1">E195</f>
        <v>1.796</v>
      </c>
      <c r="F202" s="31">
        <f t="shared" ca="1" si="181"/>
        <v>-0.53200000000000003</v>
      </c>
      <c r="G202" s="31">
        <f t="shared" ca="1" si="181"/>
        <v>68.114999999999995</v>
      </c>
      <c r="H202" s="31">
        <f t="shared" ca="1" si="181"/>
        <v>1.5469999999999999</v>
      </c>
      <c r="I202" s="31">
        <f t="shared" ca="1" si="181"/>
        <v>-3.113</v>
      </c>
      <c r="J202" s="31">
        <f t="shared" ca="1" si="181"/>
        <v>-5.0679999999999996</v>
      </c>
      <c r="K202" s="31">
        <f t="shared" ca="1" si="176"/>
        <v>71.227999999999994</v>
      </c>
      <c r="L202" s="31">
        <f t="shared" ca="1" si="176"/>
        <v>6.6149999999999993</v>
      </c>
      <c r="M202" s="31">
        <f t="shared" ca="1" si="172"/>
        <v>73.212499999999991</v>
      </c>
      <c r="N202" s="31">
        <f t="shared" ca="1" si="173"/>
        <v>27.983399999999996</v>
      </c>
      <c r="O202" s="31">
        <f t="shared" ca="1" si="177"/>
        <v>72.680499999999995</v>
      </c>
      <c r="P202" s="31">
        <f t="shared" ca="1" si="178"/>
        <v>-73.744499999999988</v>
      </c>
      <c r="Q202" s="31">
        <f t="shared" ca="1" si="179"/>
        <v>27.451399999999996</v>
      </c>
      <c r="R202" s="31">
        <f t="shared" ca="1" si="180"/>
        <v>-28.515399999999996</v>
      </c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52"/>
      <c r="BG202" s="49"/>
    </row>
    <row r="203" spans="1:59" x14ac:dyDescent="0.25">
      <c r="A203" s="27"/>
      <c r="B203" s="27"/>
      <c r="C203" s="27"/>
      <c r="D203" s="29" t="s">
        <v>11</v>
      </c>
      <c r="E203" s="31">
        <f ca="1">E189+K189</f>
        <v>-1259.8915</v>
      </c>
      <c r="F203" s="31">
        <f ca="1">F189+L189</f>
        <v>-879.76</v>
      </c>
      <c r="G203" s="31">
        <f t="shared" ref="G203:J203" ca="1" si="182">G189</f>
        <v>64.876999999999995</v>
      </c>
      <c r="H203" s="31">
        <f t="shared" ca="1" si="182"/>
        <v>-241.28700000000001</v>
      </c>
      <c r="I203" s="31">
        <f t="shared" ca="1" si="182"/>
        <v>-8.6449999999999996</v>
      </c>
      <c r="J203" s="31">
        <f t="shared" ca="1" si="182"/>
        <v>-14.045</v>
      </c>
      <c r="K203" s="31">
        <f t="shared" ca="1" si="176"/>
        <v>73.521999999999991</v>
      </c>
      <c r="L203" s="31">
        <f t="shared" ca="1" si="176"/>
        <v>-255.33199999999999</v>
      </c>
      <c r="M203" s="31">
        <f t="shared" ca="1" si="172"/>
        <v>150.1216</v>
      </c>
      <c r="N203" s="31">
        <f t="shared" ca="1" si="173"/>
        <v>-277.3886</v>
      </c>
      <c r="O203" s="31">
        <f ca="1">F203+M203</f>
        <v>-729.63840000000005</v>
      </c>
      <c r="P203" s="31">
        <f ca="1">F203-M203</f>
        <v>-1029.8815999999999</v>
      </c>
      <c r="Q203" s="31">
        <f ca="1">F203+N203</f>
        <v>-1157.1486</v>
      </c>
      <c r="R203" s="31">
        <f ca="1">F203-N203</f>
        <v>-602.37139999999999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  <c r="BG203" s="49"/>
    </row>
    <row r="204" spans="1:59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  <c r="BG204" s="49"/>
    </row>
    <row r="205" spans="1:59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  <c r="BG205" s="49"/>
    </row>
    <row r="206" spans="1:59" x14ac:dyDescent="0.25">
      <c r="A206" s="5">
        <f ca="1">B173</f>
        <v>18</v>
      </c>
      <c r="D206" s="5" t="s">
        <v>84</v>
      </c>
      <c r="E206" s="34">
        <f ca="1">E192</f>
        <v>24.998874999999998</v>
      </c>
      <c r="F206" s="6">
        <f t="shared" ref="F206:I207" ca="1" si="183">O192</f>
        <v>63.866749999999996</v>
      </c>
      <c r="G206" s="6">
        <f t="shared" ca="1" si="183"/>
        <v>-29.401843749999998</v>
      </c>
      <c r="H206" s="35">
        <f t="shared" ca="1" si="183"/>
        <v>154.53015937500001</v>
      </c>
      <c r="I206" s="35">
        <f t="shared" ca="1" si="183"/>
        <v>-120.065253125</v>
      </c>
      <c r="J206" s="6">
        <f>INDEX($N$275:$N$286,MATCH(A208,$L$275:$L$286,-1),1)</f>
        <v>179.15203950692899</v>
      </c>
      <c r="K206" s="34">
        <f ca="1">MAX(ABS(F206),IF(J206="---",0,0.3*J206))</f>
        <v>63.866749999999996</v>
      </c>
      <c r="L206" s="34">
        <f ca="1">MAX(ABS(G206),IF(J206="---",0,0.3*J206))</f>
        <v>53.745611852078696</v>
      </c>
      <c r="M206" s="34">
        <f ca="1">MAX(ABS(H206),J206)</f>
        <v>179.15203950692899</v>
      </c>
      <c r="N206" s="34">
        <f ca="1">MAX(ABS(I206),J206)</f>
        <v>179.15203950692899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4">MAX(L206-$Z174*(1-((0.48*$Z173+L208)/(0.48*$Z173))^2),0)/(($F174-2*$F175)*$O$2)*1000</f>
        <v>0</v>
      </c>
      <c r="S206" s="36">
        <f t="shared" ca="1" si="184"/>
        <v>0</v>
      </c>
      <c r="T206" s="36">
        <f ca="1">MAX(N206-$Z174*(1-((0.48*$Z173+N208)/(0.48*$Z173))^2),0)/(($F174-2*$F175)*$O$2)*1000</f>
        <v>0</v>
      </c>
      <c r="U206" s="34">
        <f ca="1">MAX(P206:T206)</f>
        <v>0</v>
      </c>
      <c r="V206" s="26">
        <v>12.56</v>
      </c>
      <c r="W206" s="7">
        <f>2*V206*$O$2/10</f>
        <v>982.95652173913061</v>
      </c>
      <c r="X206" s="6">
        <f>W206*(F174-2*F175)/200</f>
        <v>353.86434782608706</v>
      </c>
      <c r="Y206" s="5"/>
      <c r="Z206" s="16"/>
      <c r="AD206" s="49"/>
      <c r="BG206" s="49"/>
    </row>
    <row r="207" spans="1:59" x14ac:dyDescent="0.25">
      <c r="A207" s="29" t="s">
        <v>67</v>
      </c>
      <c r="D207" s="5" t="s">
        <v>85</v>
      </c>
      <c r="E207" s="34">
        <f ca="1">E193</f>
        <v>2.11253125</v>
      </c>
      <c r="F207" s="35">
        <f t="shared" ca="1" si="183"/>
        <v>90.106760937499999</v>
      </c>
      <c r="G207" s="35">
        <f t="shared" ca="1" si="183"/>
        <v>-91.520229687499992</v>
      </c>
      <c r="H207" s="6">
        <f t="shared" ca="1" si="183"/>
        <v>33.982806249999989</v>
      </c>
      <c r="I207" s="6">
        <f t="shared" ca="1" si="183"/>
        <v>-35.396274999999996</v>
      </c>
      <c r="J207" s="6">
        <f>INDEX($O$275:$O$286,MATCH(A208,$L$275:$L$286,-1),1)</f>
        <v>133.74491654691565</v>
      </c>
      <c r="K207" s="34">
        <f ca="1">MAX(ABS(F207),J207)</f>
        <v>133.74491654691565</v>
      </c>
      <c r="L207" s="34">
        <f ca="1">MAX(ABS(G207),J207)</f>
        <v>133.74491654691565</v>
      </c>
      <c r="M207" s="34">
        <f ca="1">MAX(ABS(H207),IF(J207="---",0,0.3*J207))</f>
        <v>40.123474964074695</v>
      </c>
      <c r="N207" s="34">
        <f ca="1">MAX(ABS(I207),IF(J207="---",0,0.3*J207))</f>
        <v>40.123474964074695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5.7934312445155181</v>
      </c>
      <c r="R207" s="36">
        <f t="shared" ref="R207:T207" ca="1" si="185">MAX(L207-$Z175*(1-((0.48*$Z173+L208)/(0.48*$Z173))^2),0)/(($F173-2*$F175)*$O$2)*1000</f>
        <v>3.3395099150888985</v>
      </c>
      <c r="S207" s="36">
        <f t="shared" ca="1" si="185"/>
        <v>0</v>
      </c>
      <c r="T207" s="36">
        <f t="shared" ca="1" si="185"/>
        <v>0</v>
      </c>
      <c r="U207" s="34">
        <f ca="1">MAX(P207:T207)</f>
        <v>5.7934312445155181</v>
      </c>
      <c r="V207" s="26">
        <v>9.36</v>
      </c>
      <c r="W207" s="7">
        <f>2*V207*$O$2/10</f>
        <v>732.52173913043475</v>
      </c>
      <c r="X207" s="6">
        <f>W207*(F173-2*F175)/200</f>
        <v>80.577391304347827</v>
      </c>
      <c r="Y207" s="5"/>
      <c r="Z207" s="16"/>
      <c r="AD207" s="49"/>
      <c r="BG207" s="49"/>
    </row>
    <row r="208" spans="1:59" x14ac:dyDescent="0.25">
      <c r="A208" s="5">
        <f>B174</f>
        <v>2</v>
      </c>
      <c r="D208" s="5" t="s">
        <v>11</v>
      </c>
      <c r="E208" s="37">
        <f ca="1">E196</f>
        <v>-1242.6339999999998</v>
      </c>
      <c r="F208" s="7">
        <f ca="1">O196</f>
        <v>-716.36339999999996</v>
      </c>
      <c r="G208" s="7">
        <f ca="1">P196</f>
        <v>-1016.6066000000001</v>
      </c>
      <c r="H208" s="7">
        <f ca="1">Q196</f>
        <v>-1143.8735999999999</v>
      </c>
      <c r="I208" s="7">
        <f ca="1">R196</f>
        <v>-589.09640000000002</v>
      </c>
      <c r="K208" s="34">
        <f ca="1">F208</f>
        <v>-716.36339999999996</v>
      </c>
      <c r="L208" s="34">
        <f t="shared" ref="L208:N208" ca="1" si="186">G208</f>
        <v>-1016.6066000000001</v>
      </c>
      <c r="M208" s="34">
        <f t="shared" ca="1" si="186"/>
        <v>-1143.8735999999999</v>
      </c>
      <c r="N208" s="34">
        <f t="shared" ca="1" si="186"/>
        <v>-589.09640000000002</v>
      </c>
      <c r="AD208" s="49"/>
      <c r="BG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657.14592217924439</v>
      </c>
      <c r="K209" s="6">
        <f t="shared" ref="K209:N209" ca="1" si="187">($Z174+$X206)*(1-ABS((0.48*$Z173+K208)/(0.48*$Z173+$W206))^(1+1/(1+$W206/$Z173)))</f>
        <v>574.72772042059773</v>
      </c>
      <c r="L209" s="6">
        <f t="shared" ca="1" si="187"/>
        <v>628.14912783271916</v>
      </c>
      <c r="M209" s="6">
        <f t="shared" ca="1" si="187"/>
        <v>645.7269622730314</v>
      </c>
      <c r="N209" s="6">
        <f t="shared" ca="1" si="187"/>
        <v>547.2895297951527</v>
      </c>
      <c r="AD209" s="49"/>
      <c r="BG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195.39967655711493</v>
      </c>
      <c r="K210" s="6">
        <f t="shared" ref="K210:N210" ca="1" si="188">($Z175+$X207)*(1-ABS((0.48*$Z173+K208)/(0.48*$Z173+$W207))^(1+1/(1+$W207/$Z173)))</f>
        <v>166.96589861978697</v>
      </c>
      <c r="L210" s="6">
        <f t="shared" ca="1" si="188"/>
        <v>185.52359359160559</v>
      </c>
      <c r="M210" s="6">
        <f t="shared" ca="1" si="188"/>
        <v>191.53584719402883</v>
      </c>
      <c r="N210" s="6">
        <f t="shared" ca="1" si="188"/>
        <v>157.32491119031616</v>
      </c>
      <c r="AD210" s="49"/>
      <c r="BG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8.5438640229897195E-3</v>
      </c>
      <c r="K211" s="38">
        <f t="shared" ref="K211:N211" ca="1" si="189">ABS(K206/K209)^1.5+ABS(K207/K210)^1.5</f>
        <v>0.75396997535965105</v>
      </c>
      <c r="L211" s="38">
        <f t="shared" ca="1" si="189"/>
        <v>0.63712037327122562</v>
      </c>
      <c r="M211" s="38">
        <f t="shared" ca="1" si="189"/>
        <v>0.24201551183731693</v>
      </c>
      <c r="N211" s="38">
        <f t="shared" ca="1" si="189"/>
        <v>0.31608245455645884</v>
      </c>
      <c r="AD211" s="49"/>
      <c r="BG211" s="49"/>
    </row>
    <row r="212" spans="1:59" x14ac:dyDescent="0.25">
      <c r="AD212" s="49"/>
      <c r="BG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  <c r="BG213" s="49"/>
    </row>
    <row r="214" spans="1:59" x14ac:dyDescent="0.25">
      <c r="D214" s="5" t="s">
        <v>84</v>
      </c>
      <c r="E214" s="34">
        <f ca="1">E199</f>
        <v>-26.344875000000002</v>
      </c>
      <c r="F214" s="6">
        <f t="shared" ref="F214:I215" ca="1" si="190">O199</f>
        <v>-60.375749999999996</v>
      </c>
      <c r="G214" s="6">
        <f t="shared" ca="1" si="190"/>
        <v>23.332843749999995</v>
      </c>
      <c r="H214" s="35">
        <f t="shared" ca="1" si="190"/>
        <v>-144.411559375</v>
      </c>
      <c r="I214" s="35">
        <f t="shared" ca="1" si="190"/>
        <v>107.36865312499998</v>
      </c>
      <c r="J214" s="6">
        <f>INDEX($N$275:$N$286,MATCH(A208,$L$275:$L$286,-1)+1,1)</f>
        <v>165.88151806197126</v>
      </c>
      <c r="K214" s="34">
        <f ca="1">MAX(ABS(F214),IF(J214="---",0,0.3*J214))</f>
        <v>60.375749999999996</v>
      </c>
      <c r="L214" s="34">
        <f ca="1">MAX(ABS(G214),IF(J214="---",0,0.3*J214))</f>
        <v>49.764455418591375</v>
      </c>
      <c r="M214" s="34">
        <f ca="1">MAX(ABS(H214),J214)</f>
        <v>165.88151806197126</v>
      </c>
      <c r="N214" s="34">
        <f ca="1">MAX(ABS(I214),J214)</f>
        <v>165.88151806197126</v>
      </c>
      <c r="O214" s="13" t="s">
        <v>103</v>
      </c>
      <c r="P214" s="36">
        <f t="shared" ref="P214" ca="1" si="191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0</v>
      </c>
      <c r="T214" s="36">
        <f ca="1">MAX(N214-$Z174*(1-((0.48*$Z173+N216)/(0.48*$Z173))^2),0)/(($F174-2*$F175)*$O$2)*1000</f>
        <v>0</v>
      </c>
      <c r="U214" s="34">
        <f ca="1">MAX(P214:T214)</f>
        <v>0</v>
      </c>
      <c r="V214" s="26">
        <v>12.56</v>
      </c>
      <c r="W214" s="7">
        <f>2*V214*$O$2/10</f>
        <v>982.95652173913061</v>
      </c>
      <c r="X214" s="6">
        <f>W214*(F174-2*F175)/200</f>
        <v>353.86434782608706</v>
      </c>
      <c r="AD214" s="49"/>
      <c r="BG214" s="49"/>
    </row>
    <row r="215" spans="1:59" x14ac:dyDescent="0.25">
      <c r="D215" s="5" t="s">
        <v>85</v>
      </c>
      <c r="E215" s="34">
        <f ca="1">E200</f>
        <v>-2.3765312499999998</v>
      </c>
      <c r="F215" s="35">
        <f t="shared" ca="1" si="190"/>
        <v>-91.5956609375</v>
      </c>
      <c r="G215" s="35">
        <f t="shared" ca="1" si="190"/>
        <v>92.843129687499996</v>
      </c>
      <c r="H215" s="6">
        <f t="shared" ca="1" si="190"/>
        <v>-34.645006250000002</v>
      </c>
      <c r="I215" s="6">
        <f t="shared" ca="1" si="190"/>
        <v>35.892474999999997</v>
      </c>
      <c r="J215" s="6">
        <f>INDEX($O$275:$O$286,MATCH(A208,$L$275:$L$286,-1)+1,1)</f>
        <v>132.85341286439808</v>
      </c>
      <c r="K215" s="34">
        <f ca="1">MAX(ABS(F215),J215)</f>
        <v>132.85341286439808</v>
      </c>
      <c r="L215" s="34">
        <f ca="1">MAX(ABS(G215),J215)</f>
        <v>132.85341286439808</v>
      </c>
      <c r="M215" s="34">
        <f ca="1">MAX(ABS(H215),IF(J215="---",0,0.3*J215))</f>
        <v>39.856023859319421</v>
      </c>
      <c r="N215" s="34">
        <f ca="1">MAX(ABS(I215),IF(J215="---",0,0.3*J215))</f>
        <v>39.856023859319421</v>
      </c>
      <c r="O215" s="13" t="s">
        <v>104</v>
      </c>
      <c r="P215" s="36">
        <f t="shared" ref="P215" ca="1" si="192">MAX(E215-$Z175*(1-((0.48*$Z173+E216)/(0.48*$Z173))^2),0)/(($F173-2*$F175)*$O$2)*1000</f>
        <v>0</v>
      </c>
      <c r="Q215" s="36">
        <f ca="1">MAX(K215-$Z175*(1-((0.48*$Z173+K216)/(0.48*$Z173))^2),0)/(($F173-2*$F175)*$O$2)*1000</f>
        <v>5.5610383673427348</v>
      </c>
      <c r="R215" s="36">
        <f ca="1">MAX(L215-$Z175*(1-((0.48*$Z173+L216)/(0.48*$Z173))^2),0)/(($F173-2*$F175)*$O$2)*1000</f>
        <v>3.14967114286264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5.5610383673427348</v>
      </c>
      <c r="V215" s="26">
        <v>9.36</v>
      </c>
      <c r="W215" s="7">
        <f>2*V215*$O$2/10</f>
        <v>732.52173913043475</v>
      </c>
      <c r="X215" s="6">
        <f>W215*(F173-2*F175)/200</f>
        <v>80.577391304347827</v>
      </c>
      <c r="AD215" s="49"/>
      <c r="BG215" s="49"/>
    </row>
    <row r="216" spans="1:59" x14ac:dyDescent="0.25">
      <c r="D216" s="5" t="s">
        <v>11</v>
      </c>
      <c r="E216" s="37">
        <f ca="1">E203</f>
        <v>-1259.8915</v>
      </c>
      <c r="F216" s="7">
        <f ca="1">O203</f>
        <v>-729.63840000000005</v>
      </c>
      <c r="G216" s="7">
        <f ca="1">P203</f>
        <v>-1029.8815999999999</v>
      </c>
      <c r="H216" s="7">
        <f ca="1">Q203</f>
        <v>-1157.1486</v>
      </c>
      <c r="I216" s="7">
        <f ca="1">R203</f>
        <v>-602.37139999999999</v>
      </c>
      <c r="K216" s="34">
        <f ca="1">F216</f>
        <v>-729.63840000000005</v>
      </c>
      <c r="L216" s="34">
        <f t="shared" ref="L216:N216" ca="1" si="193">G216</f>
        <v>-1029.8815999999999</v>
      </c>
      <c r="M216" s="34">
        <f t="shared" ca="1" si="193"/>
        <v>-1157.1486</v>
      </c>
      <c r="N216" s="34">
        <f t="shared" ca="1" si="193"/>
        <v>-602.37139999999999</v>
      </c>
      <c r="AD216" s="49"/>
      <c r="BG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658.93405243332666</v>
      </c>
      <c r="K217" s="6">
        <f t="shared" ref="K217:N217" ca="1" si="194">($Z174+$X214)*(1-ABS((0.48*$Z173+K216)/(0.48*$Z173+$W214))^(1+1/(1+$W214/$Z173)))</f>
        <v>577.42944014847671</v>
      </c>
      <c r="L217" s="6">
        <f t="shared" ca="1" si="194"/>
        <v>630.12868837412145</v>
      </c>
      <c r="M217" s="6">
        <f t="shared" ca="1" si="194"/>
        <v>647.37722930643338</v>
      </c>
      <c r="N217" s="6">
        <f t="shared" ca="1" si="194"/>
        <v>550.28031817403473</v>
      </c>
      <c r="AD217" s="49"/>
      <c r="BG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196.00067101402882</v>
      </c>
      <c r="K218" s="6">
        <f t="shared" ref="K218:N218" ca="1" si="195">($Z175+$X215)*(1-ABS((0.48*$Z173+K216)/(0.48*$Z173+$W215))^(1+1/(1+$W215/$Z173)))</f>
        <v>167.91186909571815</v>
      </c>
      <c r="L218" s="6">
        <f t="shared" ca="1" si="195"/>
        <v>186.20376879831798</v>
      </c>
      <c r="M218" s="6">
        <f t="shared" ca="1" si="195"/>
        <v>192.09666019583992</v>
      </c>
      <c r="N218" s="6">
        <f t="shared" ca="1" si="195"/>
        <v>158.37856560516241</v>
      </c>
      <c r="AD218" s="49"/>
      <c r="BG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9.329462146362778E-3</v>
      </c>
      <c r="K219" s="38">
        <f t="shared" ref="K219:N219" ca="1" si="196">ABS(K214/K217)^1.5+ABS(K215/K218)^1.5</f>
        <v>0.73759011426587096</v>
      </c>
      <c r="L219" s="38">
        <f t="shared" ca="1" si="196"/>
        <v>0.62485952893892494</v>
      </c>
      <c r="M219" s="38">
        <f t="shared" ca="1" si="196"/>
        <v>0.22421264373946675</v>
      </c>
      <c r="N219" s="38">
        <f t="shared" ca="1" si="196"/>
        <v>0.29174859235826184</v>
      </c>
      <c r="AD219" s="49"/>
      <c r="BG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  <c r="BG220" s="49"/>
    </row>
    <row r="221" spans="1:59" x14ac:dyDescent="0.25">
      <c r="AD221" s="49"/>
      <c r="AE221" s="117" t="s">
        <v>133</v>
      </c>
      <c r="AF221" s="118"/>
      <c r="AG221" s="118"/>
      <c r="AH221" s="118"/>
      <c r="AI221" s="118"/>
      <c r="AJ221" s="118"/>
      <c r="AK221" s="118"/>
      <c r="AL221" s="118"/>
      <c r="AM221" s="118"/>
      <c r="AN221" s="118"/>
      <c r="AO221" s="118"/>
      <c r="AP221" s="118"/>
      <c r="AQ221" s="118"/>
      <c r="AR221" s="118"/>
      <c r="AS221" s="119"/>
      <c r="BG221" s="49"/>
    </row>
    <row r="222" spans="1:59" x14ac:dyDescent="0.25">
      <c r="A222" t="s">
        <v>57</v>
      </c>
      <c r="B222" s="5">
        <f ca="1">$A$4</f>
        <v>18</v>
      </c>
      <c r="D222" t="s">
        <v>58</v>
      </c>
      <c r="E222" s="5" t="s">
        <v>59</v>
      </c>
      <c r="F222" s="17">
        <v>30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BG222" s="49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80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326.39999999999998</v>
      </c>
      <c r="AA223" s="16" t="s">
        <v>73</v>
      </c>
      <c r="AD223" s="49"/>
      <c r="AF223" s="117" t="s">
        <v>134</v>
      </c>
      <c r="AG223" s="118"/>
      <c r="AH223" s="119"/>
      <c r="AI223" s="55" t="s">
        <v>135</v>
      </c>
      <c r="AJ223" s="117" t="s">
        <v>136</v>
      </c>
      <c r="AK223" s="119"/>
      <c r="AL223" s="117" t="s">
        <v>137</v>
      </c>
      <c r="AM223" s="118"/>
      <c r="AN223" s="119"/>
      <c r="AO223" s="117"/>
      <c r="AP223" s="119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104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  <c r="BG223" s="49"/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122.4</v>
      </c>
      <c r="AA224" s="16" t="s">
        <v>73</v>
      </c>
      <c r="AD224" s="49"/>
      <c r="AF224" s="117">
        <f>MAX(F223,AI224/6,45)</f>
        <v>80</v>
      </c>
      <c r="AG224" s="118"/>
      <c r="AH224" s="119"/>
      <c r="AI224" s="64">
        <f>M224-M222-M223</f>
        <v>335</v>
      </c>
      <c r="AJ224" s="117">
        <f>MIN(F222/2,17.5,8*1.4)</f>
        <v>11.2</v>
      </c>
      <c r="AK224" s="119"/>
      <c r="AL224" s="120">
        <f>(0.08*(14.17*(F222-5))/391.3)*100</f>
        <v>7.2425249169435215</v>
      </c>
      <c r="AM224" s="121"/>
      <c r="AN224" s="122"/>
      <c r="AO224" s="104" t="s">
        <v>150</v>
      </c>
      <c r="AP224" s="58">
        <f>SQRT(((0.5*AG226*14.17*F222)/((AQ224/100)*391.3))-1)</f>
        <v>1.5822911379767897</v>
      </c>
      <c r="AQ224" s="71">
        <f>AZ224*AU224</f>
        <v>15.8</v>
      </c>
      <c r="AR224" s="72">
        <f t="shared" ref="AR224:AS225" si="197">AR175</f>
        <v>10</v>
      </c>
      <c r="AS224" s="72">
        <f t="shared" si="197"/>
        <v>0.79</v>
      </c>
      <c r="AT224" s="75">
        <v>2</v>
      </c>
      <c r="AU224" s="77">
        <f>AT224*AS224</f>
        <v>1.58</v>
      </c>
      <c r="AV224" s="58">
        <f>0.9*F222*(F223-F224)*AG226*0.5*14.17*AP224/(1+AP224^2)/10</f>
        <v>669.1283524495924</v>
      </c>
      <c r="AW224" s="80" t="str">
        <f ca="1">IF(AK20&lt;=AV224,"verifica","non verifica")</f>
        <v>verifica</v>
      </c>
      <c r="AX224" s="76" t="str">
        <f>AX175</f>
        <v>fi 10/</v>
      </c>
      <c r="AY224" s="104">
        <f>10</f>
        <v>10</v>
      </c>
      <c r="AZ224" s="58">
        <f>100/AY224</f>
        <v>10</v>
      </c>
      <c r="BA224" s="105">
        <f>0.9*(F223-F224)*AQ224*391.3*AP224/1000</f>
        <v>669.12835244959228</v>
      </c>
      <c r="BB224" s="80" t="str">
        <f ca="1">IF(AK20&lt;=BA224,"verifica","non verifica")</f>
        <v>verifica</v>
      </c>
      <c r="BG224" s="49"/>
    </row>
    <row r="225" spans="1:59" x14ac:dyDescent="0.25">
      <c r="AD225" s="49"/>
      <c r="AO225" s="104" t="s">
        <v>151</v>
      </c>
      <c r="AP225" s="58">
        <f>SQRT(((0.5*AG226*14.17*F222)/((AQ225/100)*391.3))-1)</f>
        <v>2.0628785393182572</v>
      </c>
      <c r="AQ225" s="71">
        <f>AZ225*AU225</f>
        <v>10.533333333333335</v>
      </c>
      <c r="AR225" s="72">
        <f t="shared" si="197"/>
        <v>10</v>
      </c>
      <c r="AS225" s="72">
        <f t="shared" si="197"/>
        <v>0.79</v>
      </c>
      <c r="AT225" s="75">
        <v>2</v>
      </c>
      <c r="AU225" s="78">
        <f>AT225*AS225</f>
        <v>1.58</v>
      </c>
      <c r="AV225" s="58">
        <f>0.9*F222*(F223-F224)*AG226*0.5*14.17*AP225/(1+AP225^2)/10</f>
        <v>581.57460625213753</v>
      </c>
      <c r="AW225" s="80" t="str">
        <f ca="1">IF(AK20&lt;=AV225,"verifica","non verifica")</f>
        <v>verifica</v>
      </c>
      <c r="AX225" s="76" t="str">
        <f>AX176</f>
        <v>fi 10/</v>
      </c>
      <c r="AY225" s="90">
        <v>15</v>
      </c>
      <c r="AZ225" s="58">
        <f>100/AY225</f>
        <v>6.666666666666667</v>
      </c>
      <c r="BA225" s="105">
        <f>0.9*(F223-F224)*AQ225*391.3*AP225/1000</f>
        <v>581.57460625213753</v>
      </c>
      <c r="BB225" s="80" t="str">
        <f ca="1">IF(AK20&lt;=BA225,"verifica","non verifica")</f>
        <v>verifica</v>
      </c>
      <c r="BG225" s="49"/>
    </row>
    <row r="226" spans="1:59" ht="18" x14ac:dyDescent="0.3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  <c r="AF226" s="69" t="s">
        <v>146</v>
      </c>
      <c r="AG226" s="70">
        <f>1+AI231</f>
        <v>1.0191214714184897</v>
      </c>
      <c r="BG226" s="49"/>
    </row>
    <row r="227" spans="1:59" x14ac:dyDescent="0.25">
      <c r="D227" s="5" t="s">
        <v>84</v>
      </c>
      <c r="E227" s="6">
        <f t="shared" ref="E227:J227" ca="1" si="198">INDEX(O$4:O$171,$W222,1)</f>
        <v>24.187999999999999</v>
      </c>
      <c r="F227" s="6">
        <f t="shared" ca="1" si="198"/>
        <v>16.673999999999999</v>
      </c>
      <c r="G227" s="6">
        <f t="shared" ca="1" si="198"/>
        <v>4.008</v>
      </c>
      <c r="H227" s="6">
        <f t="shared" ca="1" si="198"/>
        <v>133.10300000000001</v>
      </c>
      <c r="I227" s="6">
        <f t="shared" ca="1" si="198"/>
        <v>3.23</v>
      </c>
      <c r="J227" s="6">
        <f t="shared" ca="1" si="198"/>
        <v>5.2629999999999999</v>
      </c>
      <c r="AD227" s="49"/>
      <c r="BG227" s="49"/>
    </row>
    <row r="228" spans="1:59" ht="18" x14ac:dyDescent="0.35">
      <c r="D228" s="5" t="s">
        <v>85</v>
      </c>
      <c r="E228" s="6">
        <f t="shared" ref="E228:J228" ca="1" si="199">INDEX(E$4:E$171,$W222,1)</f>
        <v>1.792</v>
      </c>
      <c r="F228" s="6">
        <f t="shared" ca="1" si="199"/>
        <v>-0.42599999999999999</v>
      </c>
      <c r="G228" s="6">
        <f t="shared" ca="1" si="199"/>
        <v>80.138000000000005</v>
      </c>
      <c r="H228" s="6">
        <f t="shared" ca="1" si="199"/>
        <v>1.2669999999999999</v>
      </c>
      <c r="I228" s="6">
        <f t="shared" ca="1" si="199"/>
        <v>-3.1539999999999999</v>
      </c>
      <c r="J228" s="6">
        <f t="shared" ca="1" si="199"/>
        <v>-5.1369999999999996</v>
      </c>
      <c r="AD228" s="49"/>
      <c r="AF228" s="69" t="s">
        <v>147</v>
      </c>
      <c r="AG228" s="6">
        <f>AO19/($F$125*$F$124)</f>
        <v>0.33836183333333336</v>
      </c>
      <c r="AH228" s="69" t="s">
        <v>149</v>
      </c>
      <c r="AI228" s="70">
        <f>AG228/$AG$40</f>
        <v>2.3878746177370031E-2</v>
      </c>
      <c r="BG228" s="49"/>
    </row>
    <row r="229" spans="1:59" x14ac:dyDescent="0.25">
      <c r="D229" s="5" t="s">
        <v>86</v>
      </c>
      <c r="E229" s="6">
        <f t="shared" ref="E229:J229" ca="1" si="200">INDEX(O$4:O$171,$W222+2,1)</f>
        <v>9.3789999999999996</v>
      </c>
      <c r="F229" s="6">
        <f t="shared" ca="1" si="200"/>
        <v>6.5179999999999998</v>
      </c>
      <c r="G229" s="6">
        <f t="shared" ca="1" si="200"/>
        <v>3.83</v>
      </c>
      <c r="H229" s="6">
        <f t="shared" ca="1" si="200"/>
        <v>144.15</v>
      </c>
      <c r="I229" s="6">
        <f t="shared" ca="1" si="200"/>
        <v>3.3849999999999998</v>
      </c>
      <c r="J229" s="6">
        <f t="shared" ca="1" si="200"/>
        <v>5.5129999999999999</v>
      </c>
      <c r="AD229" s="49"/>
      <c r="AG229" s="6">
        <f t="shared" ref="AG229:AG231" si="201">AO20/($F$125*$F$124)</f>
        <v>0.52828733333333333</v>
      </c>
      <c r="AI229" s="70">
        <f>AG229/$AG$40</f>
        <v>3.7282098329804753E-2</v>
      </c>
      <c r="BG229" s="49"/>
    </row>
    <row r="230" spans="1:59" x14ac:dyDescent="0.25">
      <c r="D230" s="5" t="s">
        <v>87</v>
      </c>
      <c r="E230" s="6">
        <f t="shared" ref="E230:J230" ca="1" si="202">INDEX(E$4:E$171,$W222+2,1)</f>
        <v>0.72499999999999998</v>
      </c>
      <c r="F230" s="6">
        <f t="shared" ca="1" si="202"/>
        <v>-0.193</v>
      </c>
      <c r="G230" s="6">
        <f t="shared" ca="1" si="202"/>
        <v>44.515000000000001</v>
      </c>
      <c r="H230" s="6">
        <f t="shared" ca="1" si="202"/>
        <v>0.70799999999999996</v>
      </c>
      <c r="I230" s="6">
        <f t="shared" ca="1" si="202"/>
        <v>-1.7569999999999999</v>
      </c>
      <c r="J230" s="6">
        <f t="shared" ca="1" si="202"/>
        <v>-2.8620000000000001</v>
      </c>
      <c r="M230" t="s">
        <v>88</v>
      </c>
      <c r="AD230" s="49"/>
      <c r="AG230" s="6">
        <f>AO21/($F$125*$F$124)</f>
        <v>0.5956979166666666</v>
      </c>
      <c r="AI230" s="70">
        <f>AG230/$AG$40</f>
        <v>4.2039373088685009E-2</v>
      </c>
      <c r="BG230" s="49"/>
    </row>
    <row r="231" spans="1:59" x14ac:dyDescent="0.25">
      <c r="D231" s="5" t="s">
        <v>11</v>
      </c>
      <c r="E231" s="6">
        <f t="shared" ref="E231:J231" ca="1" si="203">INDEX(Y$4:Y$171,$W222+3,1)</f>
        <v>-1489.8879999999999</v>
      </c>
      <c r="F231" s="6">
        <f t="shared" ca="1" si="203"/>
        <v>-1039.979</v>
      </c>
      <c r="G231" s="6">
        <f t="shared" ca="1" si="203"/>
        <v>109.26900000000001</v>
      </c>
      <c r="H231" s="6">
        <f t="shared" ca="1" si="203"/>
        <v>-332.435</v>
      </c>
      <c r="I231" s="6">
        <f t="shared" ca="1" si="203"/>
        <v>-12.710999999999999</v>
      </c>
      <c r="J231" s="6">
        <f t="shared" ca="1" si="203"/>
        <v>-20.667000000000002</v>
      </c>
      <c r="K231" s="6">
        <f ca="1">L231*1.3</f>
        <v>-82.875</v>
      </c>
      <c r="L231" s="26">
        <f ca="1">-F222*F223*(M224-(M222+M223))*25/1000000*1+L182</f>
        <v>-63.75</v>
      </c>
      <c r="M231" t="s">
        <v>89</v>
      </c>
      <c r="AD231" s="49"/>
      <c r="AG231" s="6">
        <f t="shared" si="201"/>
        <v>0.27095125000000003</v>
      </c>
      <c r="AI231" s="70">
        <f>AG231/$AG$40</f>
        <v>1.9121471418489768E-2</v>
      </c>
      <c r="BG231" s="49"/>
    </row>
    <row r="232" spans="1:59" ht="18" x14ac:dyDescent="0.35">
      <c r="AD232" s="49"/>
      <c r="AF232" s="103" t="s">
        <v>148</v>
      </c>
      <c r="AG232" s="103">
        <f>14.17</f>
        <v>14.17</v>
      </c>
      <c r="BG232" s="49"/>
    </row>
    <row r="233" spans="1:59" x14ac:dyDescent="0.2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BG233" s="49"/>
    </row>
    <row r="234" spans="1:59" x14ac:dyDescent="0.25">
      <c r="D234" s="5" t="s">
        <v>84</v>
      </c>
      <c r="E234" s="6">
        <f t="shared" ref="E234:J234" ca="1" si="204">INDEX(O$4:O$171,$W222+1,1)</f>
        <v>-10.513</v>
      </c>
      <c r="F234" s="6">
        <f t="shared" ca="1" si="204"/>
        <v>-7.4420000000000002</v>
      </c>
      <c r="G234" s="6">
        <f t="shared" ca="1" si="204"/>
        <v>-10.192</v>
      </c>
      <c r="H234" s="6">
        <f t="shared" ca="1" si="204"/>
        <v>-401.27300000000002</v>
      </c>
      <c r="I234" s="6">
        <f t="shared" ca="1" si="204"/>
        <v>-9.2929999999999993</v>
      </c>
      <c r="J234" s="6">
        <f t="shared" ca="1" si="204"/>
        <v>-15.135999999999999</v>
      </c>
      <c r="AD234" s="49"/>
      <c r="AF234" s="103" t="s">
        <v>150</v>
      </c>
      <c r="AG234">
        <f ca="1">(0.5*14.17*F222*0.9*(F223-F224))/(2*AK20*10)+SQRT(((0.5*14.17*F222*0.9*(F223-F224))/(2*AK20*10))^2 -1)</f>
        <v>2.9141971099351438</v>
      </c>
      <c r="BG234" s="49"/>
    </row>
    <row r="235" spans="1:59" x14ac:dyDescent="0.25">
      <c r="D235" s="5" t="s">
        <v>85</v>
      </c>
      <c r="E235" s="6">
        <f t="shared" ref="E235:J235" ca="1" si="205">INDEX(E$4:E$171,$W222+1,1)</f>
        <v>-0.88900000000000001</v>
      </c>
      <c r="F235" s="6">
        <f t="shared" ca="1" si="205"/>
        <v>0.28699999999999998</v>
      </c>
      <c r="G235" s="6">
        <f t="shared" ca="1" si="205"/>
        <v>-84.566000000000003</v>
      </c>
      <c r="H235" s="6">
        <f t="shared" ca="1" si="205"/>
        <v>-1.3540000000000001</v>
      </c>
      <c r="I235" s="6">
        <f t="shared" ca="1" si="205"/>
        <v>3.3479999999999999</v>
      </c>
      <c r="J235" s="6">
        <f t="shared" ca="1" si="205"/>
        <v>5.452</v>
      </c>
      <c r="AD235" s="49"/>
      <c r="BG235" s="49"/>
    </row>
    <row r="236" spans="1:59" x14ac:dyDescent="0.25">
      <c r="D236" s="5" t="s">
        <v>86</v>
      </c>
      <c r="E236" s="6">
        <f ca="1">E229</f>
        <v>9.3789999999999996</v>
      </c>
      <c r="F236" s="6">
        <f t="shared" ref="F236:J238" ca="1" si="206">F229</f>
        <v>6.5179999999999998</v>
      </c>
      <c r="G236" s="6">
        <f t="shared" ca="1" si="206"/>
        <v>3.83</v>
      </c>
      <c r="H236" s="6">
        <f t="shared" ca="1" si="206"/>
        <v>144.15</v>
      </c>
      <c r="I236" s="6">
        <f t="shared" ca="1" si="206"/>
        <v>3.3849999999999998</v>
      </c>
      <c r="J236" s="6">
        <f t="shared" ca="1" si="206"/>
        <v>5.5129999999999999</v>
      </c>
      <c r="AD236" s="49"/>
      <c r="BG236" s="49"/>
    </row>
    <row r="237" spans="1:59" x14ac:dyDescent="0.25">
      <c r="D237" s="5" t="s">
        <v>87</v>
      </c>
      <c r="E237" s="6">
        <f ca="1">E230</f>
        <v>0.72499999999999998</v>
      </c>
      <c r="F237" s="6">
        <f t="shared" ca="1" si="206"/>
        <v>-0.193</v>
      </c>
      <c r="G237" s="6">
        <f t="shared" ca="1" si="206"/>
        <v>44.515000000000001</v>
      </c>
      <c r="H237" s="6">
        <f t="shared" ca="1" si="206"/>
        <v>0.70799999999999996</v>
      </c>
      <c r="I237" s="6">
        <f t="shared" ca="1" si="206"/>
        <v>-1.7569999999999999</v>
      </c>
      <c r="J237" s="6">
        <f t="shared" ca="1" si="206"/>
        <v>-2.8620000000000001</v>
      </c>
      <c r="AD237" s="49"/>
      <c r="BG237" s="49"/>
    </row>
    <row r="238" spans="1:59" x14ac:dyDescent="0.25">
      <c r="D238" s="5" t="s">
        <v>11</v>
      </c>
      <c r="E238" s="6">
        <f ca="1">E231</f>
        <v>-1489.8879999999999</v>
      </c>
      <c r="F238" s="6">
        <f t="shared" ca="1" si="206"/>
        <v>-1039.979</v>
      </c>
      <c r="G238" s="6">
        <f t="shared" ca="1" si="206"/>
        <v>109.26900000000001</v>
      </c>
      <c r="H238" s="6">
        <f t="shared" ca="1" si="206"/>
        <v>-332.435</v>
      </c>
      <c r="I238" s="6">
        <f t="shared" ca="1" si="206"/>
        <v>-12.710999999999999</v>
      </c>
      <c r="J238" s="6">
        <f t="shared" ca="1" si="206"/>
        <v>-20.667000000000002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  <c r="BG238" s="49"/>
    </row>
    <row r="239" spans="1:59" x14ac:dyDescent="0.25">
      <c r="AD239" s="49"/>
      <c r="BG239" s="49"/>
    </row>
    <row r="240" spans="1:59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  <c r="BG240" s="49"/>
    </row>
    <row r="241" spans="1:59" x14ac:dyDescent="0.25">
      <c r="A241" s="27"/>
      <c r="B241" s="27"/>
      <c r="C241" s="27"/>
      <c r="D241" s="29" t="s">
        <v>84</v>
      </c>
      <c r="E241" s="31">
        <f ca="1">E227-(E227-E234)/$M224*$M222</f>
        <v>20.905472972972973</v>
      </c>
      <c r="F241" s="31">
        <f t="shared" ref="F241" ca="1" si="207">F227-(F227-F234)/$M224*$M222</f>
        <v>14.392756756756757</v>
      </c>
      <c r="G241" s="31">
        <f ca="1">G227-(G227-G234)/$M224*$M222</f>
        <v>2.6647567567567569</v>
      </c>
      <c r="H241" s="31">
        <f t="shared" ref="H241:J241" ca="1" si="208">H227-(H227-H234)/$M224*$M222</f>
        <v>82.553918918918924</v>
      </c>
      <c r="I241" s="31">
        <f t="shared" ca="1" si="208"/>
        <v>2.0453918918918923</v>
      </c>
      <c r="J241" s="31">
        <f t="shared" ca="1" si="208"/>
        <v>3.3333648648648646</v>
      </c>
      <c r="K241" s="31">
        <f ca="1">(ABS(G241)+ABS(I241))*SIGN(G241)</f>
        <v>4.7101486486486497</v>
      </c>
      <c r="L241" s="31">
        <f ca="1">(ABS(H241)+ABS(J241))*SIGN(H241)</f>
        <v>85.887283783783786</v>
      </c>
      <c r="M241" s="31">
        <f ca="1">(ABS(K241)+0.3*ABS(L241))*SIGN(K241)</f>
        <v>30.476333783783787</v>
      </c>
      <c r="N241" s="31">
        <f t="shared" ref="N241:N245" ca="1" si="209">(ABS(L241)+0.3*ABS(K241))*SIGN(L241)</f>
        <v>87.300328378378381</v>
      </c>
      <c r="O241" s="31">
        <f ca="1">F241+M241</f>
        <v>44.86909054054054</v>
      </c>
      <c r="P241" s="31">
        <f ca="1">F241-M241</f>
        <v>-16.08357702702703</v>
      </c>
      <c r="Q241" s="31">
        <f ca="1">F241+N241</f>
        <v>101.69308513513514</v>
      </c>
      <c r="R241" s="31">
        <f ca="1">F241-N241</f>
        <v>-72.907571621621628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  <c r="BG241" s="49"/>
    </row>
    <row r="242" spans="1:59" x14ac:dyDescent="0.25">
      <c r="A242" s="27"/>
      <c r="B242" s="27"/>
      <c r="C242" s="27"/>
      <c r="D242" s="29" t="s">
        <v>85</v>
      </c>
      <c r="E242" s="31">
        <f t="shared" ref="E242:F242" ca="1" si="210">E228-(E228-E235)/$M224*$M222</f>
        <v>1.538391891891892</v>
      </c>
      <c r="F242" s="31">
        <f t="shared" ca="1" si="210"/>
        <v>-0.35855405405405405</v>
      </c>
      <c r="G242" s="31">
        <f ca="1">G228-(G228-G235)/$M224*$M222</f>
        <v>64.557891891891899</v>
      </c>
      <c r="H242" s="31">
        <f t="shared" ref="H242:J242" ca="1" si="211">H228-(H228-H235)/$M224*$M222</f>
        <v>1.0190675675675673</v>
      </c>
      <c r="I242" s="31">
        <f t="shared" ca="1" si="211"/>
        <v>-2.538945945945946</v>
      </c>
      <c r="J242" s="31">
        <f t="shared" ca="1" si="211"/>
        <v>-4.1353378378378371</v>
      </c>
      <c r="K242" s="31">
        <f t="shared" ref="K242:L245" ca="1" si="212">(ABS(G242)+ABS(I242))*SIGN(G242)</f>
        <v>67.096837837837839</v>
      </c>
      <c r="L242" s="31">
        <f t="shared" ca="1" si="212"/>
        <v>5.154405405405404</v>
      </c>
      <c r="M242" s="31">
        <f t="shared" ref="M242:M245" ca="1" si="213">(ABS(K242)+0.3*ABS(L242))*SIGN(K242)</f>
        <v>68.643159459459454</v>
      </c>
      <c r="N242" s="31">
        <f t="shared" ca="1" si="209"/>
        <v>25.283456756756756</v>
      </c>
      <c r="O242" s="31">
        <f t="shared" ref="O242:O244" ca="1" si="214">F242+M242</f>
        <v>68.284605405405401</v>
      </c>
      <c r="P242" s="31">
        <f t="shared" ref="P242:P244" ca="1" si="215">F242-M242</f>
        <v>-69.001713513513508</v>
      </c>
      <c r="Q242" s="31">
        <f t="shared" ref="Q242:Q244" ca="1" si="216">F242+N242</f>
        <v>24.924902702702703</v>
      </c>
      <c r="R242" s="31">
        <f t="shared" ref="R242:R244" ca="1" si="217">F242-N242</f>
        <v>-25.64201081081081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  <c r="BG242" s="49"/>
    </row>
    <row r="243" spans="1:59" x14ac:dyDescent="0.25">
      <c r="A243" s="27"/>
      <c r="B243" s="27"/>
      <c r="C243" s="27"/>
      <c r="D243" s="29" t="s">
        <v>86</v>
      </c>
      <c r="E243" s="31">
        <f t="shared" ref="E243:J245" ca="1" si="218">E229</f>
        <v>9.3789999999999996</v>
      </c>
      <c r="F243" s="31">
        <f t="shared" ca="1" si="218"/>
        <v>6.5179999999999998</v>
      </c>
      <c r="G243" s="31">
        <f t="shared" ca="1" si="218"/>
        <v>3.83</v>
      </c>
      <c r="H243" s="31">
        <f t="shared" ca="1" si="218"/>
        <v>144.15</v>
      </c>
      <c r="I243" s="31">
        <f t="shared" ca="1" si="218"/>
        <v>3.3849999999999998</v>
      </c>
      <c r="J243" s="31">
        <f t="shared" ca="1" si="218"/>
        <v>5.5129999999999999</v>
      </c>
      <c r="K243" s="31">
        <f t="shared" ca="1" si="212"/>
        <v>7.2149999999999999</v>
      </c>
      <c r="L243" s="31">
        <f t="shared" ca="1" si="212"/>
        <v>149.66300000000001</v>
      </c>
      <c r="M243" s="31">
        <f t="shared" ca="1" si="213"/>
        <v>52.113900000000001</v>
      </c>
      <c r="N243" s="31">
        <f t="shared" ca="1" si="209"/>
        <v>151.82750000000001</v>
      </c>
      <c r="O243" s="31">
        <f t="shared" ca="1" si="214"/>
        <v>58.631900000000002</v>
      </c>
      <c r="P243" s="31">
        <f t="shared" ca="1" si="215"/>
        <v>-45.5959</v>
      </c>
      <c r="Q243" s="31">
        <f t="shared" ca="1" si="216"/>
        <v>158.34550000000002</v>
      </c>
      <c r="R243" s="31">
        <f t="shared" ca="1" si="217"/>
        <v>-145.30950000000001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  <c r="BG243" s="49"/>
    </row>
    <row r="244" spans="1:59" x14ac:dyDescent="0.25">
      <c r="A244" s="27"/>
      <c r="B244" s="27"/>
      <c r="C244" s="27"/>
      <c r="D244" s="29" t="s">
        <v>87</v>
      </c>
      <c r="E244" s="31">
        <f t="shared" ca="1" si="218"/>
        <v>0.72499999999999998</v>
      </c>
      <c r="F244" s="31">
        <f t="shared" ca="1" si="218"/>
        <v>-0.193</v>
      </c>
      <c r="G244" s="31">
        <f t="shared" ca="1" si="218"/>
        <v>44.515000000000001</v>
      </c>
      <c r="H244" s="31">
        <f t="shared" ca="1" si="218"/>
        <v>0.70799999999999996</v>
      </c>
      <c r="I244" s="31">
        <f t="shared" ca="1" si="218"/>
        <v>-1.7569999999999999</v>
      </c>
      <c r="J244" s="31">
        <f t="shared" ca="1" si="218"/>
        <v>-2.8620000000000001</v>
      </c>
      <c r="K244" s="31">
        <f t="shared" ca="1" si="212"/>
        <v>46.271999999999998</v>
      </c>
      <c r="L244" s="31">
        <f t="shared" ca="1" si="212"/>
        <v>3.5700000000000003</v>
      </c>
      <c r="M244" s="31">
        <f t="shared" ca="1" si="213"/>
        <v>47.342999999999996</v>
      </c>
      <c r="N244" s="31">
        <f t="shared" ca="1" si="209"/>
        <v>17.451599999999999</v>
      </c>
      <c r="O244" s="31">
        <f t="shared" ca="1" si="214"/>
        <v>47.15</v>
      </c>
      <c r="P244" s="31">
        <f t="shared" ca="1" si="215"/>
        <v>-47.535999999999994</v>
      </c>
      <c r="Q244" s="31">
        <f t="shared" ca="1" si="216"/>
        <v>17.258599999999998</v>
      </c>
      <c r="R244" s="31">
        <f t="shared" ca="1" si="217"/>
        <v>-17.644600000000001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  <c r="BG244" s="49"/>
    </row>
    <row r="245" spans="1:59" x14ac:dyDescent="0.25">
      <c r="A245" s="27"/>
      <c r="B245" s="27"/>
      <c r="C245" s="27"/>
      <c r="D245" s="29" t="s">
        <v>11</v>
      </c>
      <c r="E245" s="31">
        <f ca="1">E231+K231</f>
        <v>-1572.7629999999999</v>
      </c>
      <c r="F245" s="31">
        <f ca="1">F231+L231</f>
        <v>-1103.729</v>
      </c>
      <c r="G245" s="31">
        <f t="shared" ca="1" si="218"/>
        <v>109.26900000000001</v>
      </c>
      <c r="H245" s="31">
        <f t="shared" ca="1" si="218"/>
        <v>-332.435</v>
      </c>
      <c r="I245" s="31">
        <f t="shared" ca="1" si="218"/>
        <v>-12.710999999999999</v>
      </c>
      <c r="J245" s="31">
        <f t="shared" ca="1" si="218"/>
        <v>-20.667000000000002</v>
      </c>
      <c r="K245" s="31">
        <f t="shared" ca="1" si="212"/>
        <v>121.98</v>
      </c>
      <c r="L245" s="31">
        <f t="shared" ca="1" si="212"/>
        <v>-353.10199999999998</v>
      </c>
      <c r="M245" s="31">
        <f t="shared" ca="1" si="213"/>
        <v>227.91059999999999</v>
      </c>
      <c r="N245" s="31">
        <f t="shared" ca="1" si="209"/>
        <v>-389.69599999999997</v>
      </c>
      <c r="O245" s="31">
        <f ca="1">F245+M245</f>
        <v>-875.81840000000011</v>
      </c>
      <c r="P245" s="31">
        <f ca="1">F245-M245</f>
        <v>-1331.6396</v>
      </c>
      <c r="Q245" s="31">
        <f ca="1">F245+N245</f>
        <v>-1493.425</v>
      </c>
      <c r="R245" s="31">
        <f ca="1">F245-N245</f>
        <v>-714.03300000000013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  <c r="BG245" s="49"/>
    </row>
    <row r="246" spans="1:59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  <c r="BG246" s="49"/>
    </row>
    <row r="247" spans="1:59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  <c r="BG247" s="49"/>
    </row>
    <row r="248" spans="1:59" x14ac:dyDescent="0.25">
      <c r="A248" s="27"/>
      <c r="B248" s="27"/>
      <c r="C248" s="27"/>
      <c r="D248" s="29" t="s">
        <v>84</v>
      </c>
      <c r="E248" s="31">
        <f t="shared" ref="E248:F248" ca="1" si="219">E234+(E227-E234)/$M224*$M223</f>
        <v>-10.513</v>
      </c>
      <c r="F248" s="31">
        <f t="shared" ca="1" si="219"/>
        <v>-7.4420000000000002</v>
      </c>
      <c r="G248" s="31">
        <f ca="1">G234+(G227-G234)/$M224*$M223</f>
        <v>-10.192</v>
      </c>
      <c r="H248" s="31">
        <f t="shared" ref="H248:J248" ca="1" si="220">H234+(H227-H234)/$M224*$M223</f>
        <v>-401.27300000000002</v>
      </c>
      <c r="I248" s="31">
        <f t="shared" ca="1" si="220"/>
        <v>-9.2929999999999993</v>
      </c>
      <c r="J248" s="31">
        <f t="shared" ca="1" si="220"/>
        <v>-15.135999999999999</v>
      </c>
      <c r="K248" s="31">
        <f ca="1">(ABS(G248)+ABS(I248))*SIGN(G248)</f>
        <v>-19.484999999999999</v>
      </c>
      <c r="L248" s="31">
        <f ca="1">(ABS(H248)+ABS(J248))*SIGN(H248)</f>
        <v>-416.40900000000005</v>
      </c>
      <c r="M248" s="31">
        <f t="shared" ref="M248:M252" ca="1" si="221">(ABS(K248)+0.3*ABS(L248))*SIGN(K248)</f>
        <v>-144.40770000000001</v>
      </c>
      <c r="N248" s="31">
        <f ca="1">(ABS(L248)+0.3*ABS(K248))*SIGN(L248)</f>
        <v>-422.25450000000006</v>
      </c>
      <c r="O248" s="31">
        <f ca="1">F248+M248</f>
        <v>-151.84970000000001</v>
      </c>
      <c r="P248" s="31">
        <f ca="1">F248-M248</f>
        <v>136.9657</v>
      </c>
      <c r="Q248" s="31">
        <f ca="1">F248+N248</f>
        <v>-429.69650000000007</v>
      </c>
      <c r="R248" s="31">
        <f ca="1">F248-N248</f>
        <v>414.81250000000006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  <c r="BG248" s="49"/>
    </row>
    <row r="249" spans="1:59" x14ac:dyDescent="0.25">
      <c r="A249" s="27"/>
      <c r="B249" s="27"/>
      <c r="C249" s="27"/>
      <c r="D249" s="29" t="s">
        <v>85</v>
      </c>
      <c r="E249" s="31">
        <f t="shared" ref="E249:F249" ca="1" si="222">E235+(E228-E235)/$M224*$M223</f>
        <v>-0.88900000000000001</v>
      </c>
      <c r="F249" s="31">
        <f t="shared" ca="1" si="222"/>
        <v>0.28699999999999998</v>
      </c>
      <c r="G249" s="31">
        <f ca="1">G235+(G228-G235)/$M224*$M223</f>
        <v>-84.566000000000003</v>
      </c>
      <c r="H249" s="31">
        <f t="shared" ref="H249:J249" ca="1" si="223">H235+(H228-H235)/$M224*$M223</f>
        <v>-1.3540000000000001</v>
      </c>
      <c r="I249" s="31">
        <f t="shared" ca="1" si="223"/>
        <v>3.3479999999999999</v>
      </c>
      <c r="J249" s="31">
        <f t="shared" ca="1" si="223"/>
        <v>5.452</v>
      </c>
      <c r="K249" s="31">
        <f ca="1">(ABS(G249)+ABS(I249))*SIGN(G249)</f>
        <v>-87.914000000000001</v>
      </c>
      <c r="L249" s="31">
        <f t="shared" ref="K249:L252" ca="1" si="224">(ABS(H249)+ABS(J249))*SIGN(H249)</f>
        <v>-6.806</v>
      </c>
      <c r="M249" s="31">
        <f ca="1">(ABS(K249)+0.3*ABS(L249))*SIGN(K249)</f>
        <v>-89.955799999999996</v>
      </c>
      <c r="N249" s="31">
        <f t="shared" ref="N249:N252" ca="1" si="225">(ABS(L249)+0.3*ABS(K249))*SIGN(L249)</f>
        <v>-33.180199999999999</v>
      </c>
      <c r="O249" s="31">
        <f ca="1">F249+M249</f>
        <v>-89.66879999999999</v>
      </c>
      <c r="P249" s="31">
        <f t="shared" ref="P249:P251" ca="1" si="226">F249-M249</f>
        <v>90.242800000000003</v>
      </c>
      <c r="Q249" s="31">
        <f t="shared" ref="Q249:Q251" ca="1" si="227">F249+N249</f>
        <v>-32.8932</v>
      </c>
      <c r="R249" s="31">
        <f t="shared" ref="R249:R251" ca="1" si="228">F249-N249</f>
        <v>33.467199999999998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  <c r="BG249" s="49"/>
    </row>
    <row r="250" spans="1:59" x14ac:dyDescent="0.25">
      <c r="A250" s="27"/>
      <c r="B250" s="27"/>
      <c r="C250" s="27"/>
      <c r="D250" s="29" t="s">
        <v>86</v>
      </c>
      <c r="E250" s="31">
        <f ca="1">E243</f>
        <v>9.3789999999999996</v>
      </c>
      <c r="F250" s="31">
        <f t="shared" ref="F250:J251" ca="1" si="229">F243</f>
        <v>6.5179999999999998</v>
      </c>
      <c r="G250" s="31">
        <f t="shared" ca="1" si="229"/>
        <v>3.83</v>
      </c>
      <c r="H250" s="31">
        <f t="shared" ca="1" si="229"/>
        <v>144.15</v>
      </c>
      <c r="I250" s="31">
        <f t="shared" ca="1" si="229"/>
        <v>3.3849999999999998</v>
      </c>
      <c r="J250" s="31">
        <f t="shared" ca="1" si="229"/>
        <v>5.5129999999999999</v>
      </c>
      <c r="K250" s="31">
        <f t="shared" ca="1" si="224"/>
        <v>7.2149999999999999</v>
      </c>
      <c r="L250" s="31">
        <f t="shared" ca="1" si="224"/>
        <v>149.66300000000001</v>
      </c>
      <c r="M250" s="31">
        <f t="shared" ca="1" si="221"/>
        <v>52.113900000000001</v>
      </c>
      <c r="N250" s="31">
        <f t="shared" ca="1" si="225"/>
        <v>151.82750000000001</v>
      </c>
      <c r="O250" s="31">
        <f t="shared" ref="O250:O251" ca="1" si="230">F250+M250</f>
        <v>58.631900000000002</v>
      </c>
      <c r="P250" s="31">
        <f t="shared" ca="1" si="226"/>
        <v>-45.5959</v>
      </c>
      <c r="Q250" s="31">
        <f t="shared" ca="1" si="227"/>
        <v>158.34550000000002</v>
      </c>
      <c r="R250" s="31">
        <f t="shared" ca="1" si="228"/>
        <v>-145.30950000000001</v>
      </c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52"/>
      <c r="BG250" s="49"/>
    </row>
    <row r="251" spans="1:59" x14ac:dyDescent="0.25">
      <c r="A251" s="27"/>
      <c r="B251" s="27"/>
      <c r="C251" s="27"/>
      <c r="D251" s="29" t="s">
        <v>87</v>
      </c>
      <c r="E251" s="31">
        <f ca="1">E244</f>
        <v>0.72499999999999998</v>
      </c>
      <c r="F251" s="31">
        <f t="shared" ca="1" si="229"/>
        <v>-0.193</v>
      </c>
      <c r="G251" s="31">
        <f t="shared" ca="1" si="229"/>
        <v>44.515000000000001</v>
      </c>
      <c r="H251" s="31">
        <f t="shared" ca="1" si="229"/>
        <v>0.70799999999999996</v>
      </c>
      <c r="I251" s="31">
        <f t="shared" ca="1" si="229"/>
        <v>-1.7569999999999999</v>
      </c>
      <c r="J251" s="31">
        <f t="shared" ca="1" si="229"/>
        <v>-2.8620000000000001</v>
      </c>
      <c r="K251" s="31">
        <f t="shared" ca="1" si="224"/>
        <v>46.271999999999998</v>
      </c>
      <c r="L251" s="31">
        <f t="shared" ca="1" si="224"/>
        <v>3.5700000000000003</v>
      </c>
      <c r="M251" s="31">
        <f t="shared" ca="1" si="221"/>
        <v>47.342999999999996</v>
      </c>
      <c r="N251" s="31">
        <f t="shared" ca="1" si="225"/>
        <v>17.451599999999999</v>
      </c>
      <c r="O251" s="31">
        <f t="shared" ca="1" si="230"/>
        <v>47.15</v>
      </c>
      <c r="P251" s="31">
        <f t="shared" ca="1" si="226"/>
        <v>-47.535999999999994</v>
      </c>
      <c r="Q251" s="31">
        <f t="shared" ca="1" si="227"/>
        <v>17.258599999999998</v>
      </c>
      <c r="R251" s="31">
        <f t="shared" ca="1" si="228"/>
        <v>-17.644600000000001</v>
      </c>
      <c r="S251" s="27"/>
      <c r="T251" s="27"/>
      <c r="U251" s="27"/>
      <c r="V251" s="27"/>
      <c r="W251" s="27"/>
      <c r="X251" s="110" t="s">
        <v>129</v>
      </c>
      <c r="Y251" s="110"/>
      <c r="Z251" s="110"/>
      <c r="AA251" s="110"/>
      <c r="AB251" s="110"/>
      <c r="AC251" s="27"/>
      <c r="AD251" s="52"/>
      <c r="BG251" s="49"/>
    </row>
    <row r="252" spans="1:59" x14ac:dyDescent="0.25">
      <c r="A252" s="27"/>
      <c r="B252" s="27"/>
      <c r="C252" s="27"/>
      <c r="D252" s="29" t="s">
        <v>11</v>
      </c>
      <c r="E252" s="31">
        <f ca="1">E238+K238</f>
        <v>-1590.0204999999999</v>
      </c>
      <c r="F252" s="31">
        <f ca="1">F238+L238</f>
        <v>-1117.0040000000001</v>
      </c>
      <c r="G252" s="31">
        <f t="shared" ref="G252:J252" ca="1" si="231">G238</f>
        <v>109.26900000000001</v>
      </c>
      <c r="H252" s="31">
        <f t="shared" ca="1" si="231"/>
        <v>-332.435</v>
      </c>
      <c r="I252" s="31">
        <f t="shared" ca="1" si="231"/>
        <v>-12.710999999999999</v>
      </c>
      <c r="J252" s="31">
        <f t="shared" ca="1" si="231"/>
        <v>-20.667000000000002</v>
      </c>
      <c r="K252" s="31">
        <f t="shared" ca="1" si="224"/>
        <v>121.98</v>
      </c>
      <c r="L252" s="31">
        <f t="shared" ca="1" si="224"/>
        <v>-353.10199999999998</v>
      </c>
      <c r="M252" s="31">
        <f t="shared" ca="1" si="221"/>
        <v>227.91059999999999</v>
      </c>
      <c r="N252" s="31">
        <f t="shared" ca="1" si="225"/>
        <v>-389.69599999999997</v>
      </c>
      <c r="O252" s="31">
        <f ca="1">F252+M252</f>
        <v>-889.0934000000002</v>
      </c>
      <c r="P252" s="31">
        <f ca="1">F252-M252</f>
        <v>-1344.9146000000001</v>
      </c>
      <c r="Q252" s="31">
        <f ca="1">F252+N252</f>
        <v>-1506.7</v>
      </c>
      <c r="R252" s="31">
        <f ca="1">F252-N252</f>
        <v>-727.30800000000022</v>
      </c>
      <c r="S252" s="27"/>
      <c r="T252" s="27"/>
      <c r="U252" s="27"/>
      <c r="V252" s="27"/>
      <c r="W252" s="27"/>
      <c r="X252" s="54" t="s">
        <v>130</v>
      </c>
      <c r="Y252" s="59" t="str">
        <f>IF((V263+V264)*2&gt;F222*F223*0.01,"verifica","non verifica")</f>
        <v>verifica</v>
      </c>
      <c r="Z252" s="92" t="s">
        <v>130</v>
      </c>
      <c r="AA252" s="110" t="str">
        <f>IF((V263+V264)*2&lt;=F222*F223*0.025,"verifica","non verifica")</f>
        <v>verifica</v>
      </c>
      <c r="AB252" s="110"/>
      <c r="AC252" s="27"/>
      <c r="AD252" s="52"/>
      <c r="BG252" s="49"/>
    </row>
    <row r="253" spans="1:59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  <c r="BG253" s="49"/>
    </row>
    <row r="254" spans="1:59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  <c r="BG254" s="49"/>
    </row>
    <row r="255" spans="1:59" x14ac:dyDescent="0.25">
      <c r="A255" s="5">
        <f ca="1">B222</f>
        <v>18</v>
      </c>
      <c r="D255" s="5" t="s">
        <v>84</v>
      </c>
      <c r="E255" s="34">
        <f ca="1">E241</f>
        <v>20.905472972972973</v>
      </c>
      <c r="F255" s="6">
        <f t="shared" ref="F255:I256" ca="1" si="232">O241</f>
        <v>44.86909054054054</v>
      </c>
      <c r="G255" s="6">
        <f t="shared" ca="1" si="232"/>
        <v>-16.08357702702703</v>
      </c>
      <c r="H255" s="35">
        <f t="shared" ca="1" si="232"/>
        <v>101.69308513513514</v>
      </c>
      <c r="I255" s="35">
        <f t="shared" ca="1" si="232"/>
        <v>-72.907571621621628</v>
      </c>
      <c r="J255" s="6">
        <f>INDEX($N$275:$N$286,MATCH(A257,$L$275:$L$286,-1),1)</f>
        <v>165.88151806197126</v>
      </c>
      <c r="K255" s="34">
        <f ca="1">MAX(ABS(F255),IF(J255="---",0,0.3*J255))</f>
        <v>49.764455418591375</v>
      </c>
      <c r="L255" s="34">
        <f ca="1">MAX(ABS(G255),IF(J255="---",0,0.3*J255))</f>
        <v>49.764455418591375</v>
      </c>
      <c r="M255" s="34">
        <f ca="1">MAX(ABS(H255),J255)</f>
        <v>165.88151806197126</v>
      </c>
      <c r="N255" s="34">
        <f ca="1">MAX(ABS(I255),J255)</f>
        <v>165.88151806197126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3">MAX(L255-$Z223*(1-((0.48*$Z222+L257)/(0.48*$Z222))^2),0)/(($F223-2*$F224)*$O$2)*1000</f>
        <v>0</v>
      </c>
      <c r="S255" s="36">
        <f t="shared" ca="1" si="233"/>
        <v>0</v>
      </c>
      <c r="T255" s="36">
        <f ca="1">MAX(N255-$Z223*(1-((0.48*$Z222+N257)/(0.48*$Z222))^2),0)/(($F223-2*$F224)*$O$2)*1000</f>
        <v>0</v>
      </c>
      <c r="U255" s="34">
        <f ca="1">MAX(P255:T255)</f>
        <v>0</v>
      </c>
      <c r="V255" s="26">
        <v>12.56</v>
      </c>
      <c r="W255" s="7">
        <f>2*V255*$O$2/10</f>
        <v>982.95652173913061</v>
      </c>
      <c r="X255" s="6">
        <f>W255*(F223-2*F224)/200</f>
        <v>353.86434782608706</v>
      </c>
      <c r="Y255" s="5"/>
      <c r="Z255" s="16"/>
      <c r="AD255" s="49"/>
      <c r="BG255" s="49"/>
    </row>
    <row r="256" spans="1:59" x14ac:dyDescent="0.25">
      <c r="A256" s="29" t="s">
        <v>67</v>
      </c>
      <c r="D256" s="5" t="s">
        <v>85</v>
      </c>
      <c r="E256" s="34">
        <f ca="1">E242</f>
        <v>1.538391891891892</v>
      </c>
      <c r="F256" s="35">
        <f t="shared" ca="1" si="232"/>
        <v>68.284605405405401</v>
      </c>
      <c r="G256" s="35">
        <f t="shared" ca="1" si="232"/>
        <v>-69.001713513513508</v>
      </c>
      <c r="H256" s="6">
        <f t="shared" ca="1" si="232"/>
        <v>24.924902702702703</v>
      </c>
      <c r="I256" s="6">
        <f t="shared" ca="1" si="232"/>
        <v>-25.64201081081081</v>
      </c>
      <c r="J256" s="6">
        <f>INDEX($O$275:$O$286,MATCH(A257,$L$275:$L$286,-1),1)</f>
        <v>132.85341286439808</v>
      </c>
      <c r="K256" s="34">
        <f ca="1">MAX(ABS(F256),J256)</f>
        <v>132.85341286439808</v>
      </c>
      <c r="L256" s="34">
        <f ca="1">MAX(ABS(G256),J256)</f>
        <v>132.85341286439808</v>
      </c>
      <c r="M256" s="34">
        <f ca="1">MAX(ABS(H256),IF(J256="---",0,0.3*J256))</f>
        <v>39.856023859319421</v>
      </c>
      <c r="N256" s="34">
        <f ca="1">MAX(ABS(I256),IF(J256="---",0,0.3*J256))</f>
        <v>39.856023859319421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4.2667873938096088</v>
      </c>
      <c r="R256" s="36">
        <f t="shared" ref="R256:T256" ca="1" si="234">MAX(L256-$Z224*(1-((0.48*$Z222+L257)/(0.48*$Z222))^2),0)/(($F222-2*$F224)*$O$2)*1000</f>
        <v>1.695888243139489</v>
      </c>
      <c r="S256" s="36">
        <f t="shared" ca="1" si="234"/>
        <v>0</v>
      </c>
      <c r="T256" s="36">
        <f t="shared" ca="1" si="234"/>
        <v>0</v>
      </c>
      <c r="U256" s="34">
        <f ca="1">MAX(P256:T256)</f>
        <v>4.2667873938096088</v>
      </c>
      <c r="V256" s="26">
        <v>9.36</v>
      </c>
      <c r="W256" s="7">
        <f>2*V256*$O$2/10</f>
        <v>732.52173913043475</v>
      </c>
      <c r="X256" s="6">
        <f>W256*(F222-2*F224)/200</f>
        <v>80.577391304347827</v>
      </c>
      <c r="Y256" s="5"/>
      <c r="Z256" s="16"/>
      <c r="AD256" s="49"/>
      <c r="BG256" s="49"/>
    </row>
    <row r="257" spans="1:59" x14ac:dyDescent="0.25">
      <c r="A257" s="5">
        <f>B223</f>
        <v>1</v>
      </c>
      <c r="D257" s="5" t="s">
        <v>11</v>
      </c>
      <c r="E257" s="37">
        <f ca="1">E245</f>
        <v>-1572.7629999999999</v>
      </c>
      <c r="F257" s="7">
        <f ca="1">O245</f>
        <v>-875.81840000000011</v>
      </c>
      <c r="G257" s="7">
        <f ca="1">P245</f>
        <v>-1331.6396</v>
      </c>
      <c r="H257" s="7">
        <f ca="1">Q245</f>
        <v>-1493.425</v>
      </c>
      <c r="I257" s="7">
        <f ca="1">R245</f>
        <v>-714.03300000000013</v>
      </c>
      <c r="K257" s="34">
        <f ca="1">F257</f>
        <v>-875.81840000000011</v>
      </c>
      <c r="L257" s="34">
        <f t="shared" ref="L257:N257" ca="1" si="235">G257</f>
        <v>-1331.6396</v>
      </c>
      <c r="M257" s="34">
        <f ca="1">H257</f>
        <v>-1493.425</v>
      </c>
      <c r="N257" s="34">
        <f t="shared" ca="1" si="235"/>
        <v>-714.03300000000013</v>
      </c>
      <c r="AD257" s="49"/>
      <c r="BG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679.44809112218184</v>
      </c>
      <c r="K258" s="6">
        <f t="shared" ref="K258:N258" ca="1" si="236">($Z223+$X255)*(1-ABS((0.48*$Z222+K257)/(0.48*$Z222+$W255))^(1+1/(1+$W255/$Z222)))</f>
        <v>605.12885591307372</v>
      </c>
      <c r="L258" s="6">
        <f t="shared" ca="1" si="236"/>
        <v>665.68272067462681</v>
      </c>
      <c r="M258" s="6">
        <f t="shared" ca="1" si="236"/>
        <v>676.5725750052012</v>
      </c>
      <c r="N258" s="6">
        <f t="shared" ca="1" si="236"/>
        <v>574.25028305226056</v>
      </c>
      <c r="AD258" s="49"/>
      <c r="BG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202.73250554065643</v>
      </c>
      <c r="K259" s="6">
        <f t="shared" ref="K259:N259" ca="1" si="237">($Z224+$X256)*(1-ABS((0.48*$Z222+K257)/(0.48*$Z222+$W256))^(1+1/(1+$W256/$Z222)))</f>
        <v>177.5690306590559</v>
      </c>
      <c r="L259" s="6">
        <f t="shared" ca="1" si="237"/>
        <v>198.25581268429966</v>
      </c>
      <c r="M259" s="6">
        <f t="shared" ca="1" si="237"/>
        <v>201.8246740537688</v>
      </c>
      <c r="N259" s="6">
        <f t="shared" ca="1" si="237"/>
        <v>166.79866326642738</v>
      </c>
      <c r="AD259" s="49"/>
      <c r="BG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6.058060401793572E-3</v>
      </c>
      <c r="K260" s="38">
        <f t="shared" ref="K260:N260" ca="1" si="238">ABS(K255/K258)^1.5+ABS(K256/K259)^1.5</f>
        <v>0.67073832681604806</v>
      </c>
      <c r="L260" s="38">
        <f t="shared" ca="1" si="238"/>
        <v>0.56899486355387241</v>
      </c>
      <c r="M260" s="38">
        <f t="shared" ca="1" si="238"/>
        <v>0.20915843634167325</v>
      </c>
      <c r="N260" s="38">
        <f t="shared" ca="1" si="238"/>
        <v>0.27205734101588586</v>
      </c>
      <c r="AD260" s="49"/>
      <c r="BG260" s="49"/>
    </row>
    <row r="261" spans="1:59" x14ac:dyDescent="0.25">
      <c r="AD261" s="49"/>
      <c r="BG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  <c r="BG262" s="49"/>
    </row>
    <row r="263" spans="1:59" x14ac:dyDescent="0.25">
      <c r="D263" s="5" t="s">
        <v>84</v>
      </c>
      <c r="E263" s="34">
        <f ca="1">E248</f>
        <v>-10.513</v>
      </c>
      <c r="F263" s="6">
        <f t="shared" ref="F263:I264" ca="1" si="239">O248</f>
        <v>-151.84970000000001</v>
      </c>
      <c r="G263" s="6">
        <f t="shared" ca="1" si="239"/>
        <v>136.9657</v>
      </c>
      <c r="H263" s="35">
        <f ca="1">Q248</f>
        <v>-429.69650000000007</v>
      </c>
      <c r="I263" s="35">
        <f t="shared" ca="1" si="239"/>
        <v>414.81250000000006</v>
      </c>
      <c r="J263" s="6" t="str">
        <f>INDEX($N$275:$N$286,MATCH(A257,$L$275:$L$286,-1)+1,1)</f>
        <v>---</v>
      </c>
      <c r="K263" s="34">
        <f ca="1">MAX(ABS(F263),IF(J263="---",0,0.3*J263))</f>
        <v>151.84970000000001</v>
      </c>
      <c r="L263" s="34">
        <f ca="1">MAX(ABS(G263),IF(J263="---",0,0.3*J263))</f>
        <v>136.9657</v>
      </c>
      <c r="M263" s="34">
        <f ca="1">MAX(ABS(H263),J263)</f>
        <v>429.69650000000007</v>
      </c>
      <c r="N263" s="34">
        <f ca="1">MAX(ABS(I263),J263)</f>
        <v>414.81250000000006</v>
      </c>
      <c r="O263" s="13" t="s">
        <v>103</v>
      </c>
      <c r="P263" s="36">
        <f t="shared" ref="P263" ca="1" si="240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3.734679328174173</v>
      </c>
      <c r="T263" s="36">
        <f ca="1">MAX(N263-$Z223*(1-((0.48*$Z222+N265)/(0.48*$Z222))^2),0)/(($F223-2*$F224)*$O$2)*1000</f>
        <v>6.6982141774600592</v>
      </c>
      <c r="U263" s="34">
        <f ca="1">MAX(P263:T263)</f>
        <v>6.6982141774600592</v>
      </c>
      <c r="V263" s="26">
        <v>12.56</v>
      </c>
      <c r="W263" s="7">
        <f>2*V263*$O$2/10</f>
        <v>982.95652173913061</v>
      </c>
      <c r="X263" s="6">
        <f>W263*(F223-2*F224)/200</f>
        <v>353.86434782608706</v>
      </c>
      <c r="AD263" s="49"/>
      <c r="BG263" s="49"/>
    </row>
    <row r="264" spans="1:59" x14ac:dyDescent="0.25">
      <c r="D264" s="5" t="s">
        <v>85</v>
      </c>
      <c r="E264" s="34">
        <f ca="1">E249</f>
        <v>-0.88900000000000001</v>
      </c>
      <c r="F264" s="35">
        <f t="shared" ca="1" si="239"/>
        <v>-89.66879999999999</v>
      </c>
      <c r="G264" s="35">
        <f t="shared" ca="1" si="239"/>
        <v>90.242800000000003</v>
      </c>
      <c r="H264" s="6">
        <f t="shared" ca="1" si="239"/>
        <v>-32.8932</v>
      </c>
      <c r="I264" s="6">
        <f t="shared" ca="1" si="239"/>
        <v>33.467199999999998</v>
      </c>
      <c r="J264" s="6" t="str">
        <f>INDEX($O$275:$O$286,MATCH(A257,$L$275:$L$286,-1)+1,1)</f>
        <v>---</v>
      </c>
      <c r="K264" s="34">
        <f ca="1">MAX(ABS(F264),J264)</f>
        <v>89.66879999999999</v>
      </c>
      <c r="L264" s="34">
        <f ca="1">MAX(ABS(G264),J264)</f>
        <v>90.242800000000003</v>
      </c>
      <c r="M264" s="34">
        <f ca="1">MAX(ABS(H264),IF(J264="---",0,0.3*J264))</f>
        <v>32.8932</v>
      </c>
      <c r="N264" s="34">
        <f ca="1">MAX(ABS(I264),IF(J264="---",0,0.3*J264))</f>
        <v>33.467199999999998</v>
      </c>
      <c r="O264" s="13" t="s">
        <v>104</v>
      </c>
      <c r="P264" s="36">
        <f t="shared" ref="P264" ca="1" si="241">MAX(E264-$Z224*(1-((0.48*$Z222+E265)/(0.48*$Z222))^2),0)/(($F222-2*$F224)*$O$2)*1000</f>
        <v>0</v>
      </c>
      <c r="Q264" s="36">
        <f ca="1">MAX(K264-$Z224*(1-((0.48*$Z222+K265)/(0.48*$Z222))^2),0)/(($F222-2*$F224)*$O$2)*1000</f>
        <v>0</v>
      </c>
      <c r="R264" s="36">
        <f ca="1">MAX(L264-$Z224*(1-((0.48*$Z222+L265)/(0.48*$Z222))^2),0)/(($F222-2*$F224)*$O$2)*1000</f>
        <v>0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0</v>
      </c>
      <c r="V264" s="26">
        <v>9.36</v>
      </c>
      <c r="W264" s="7">
        <f>2*V264*$O$2/10</f>
        <v>732.52173913043475</v>
      </c>
      <c r="X264" s="6">
        <f>W264*(F222-2*F224)/200</f>
        <v>80.577391304347827</v>
      </c>
      <c r="AD264" s="49"/>
      <c r="BG264" s="49"/>
    </row>
    <row r="265" spans="1:59" x14ac:dyDescent="0.25">
      <c r="D265" s="5" t="s">
        <v>11</v>
      </c>
      <c r="E265" s="37">
        <f ca="1">E252</f>
        <v>-1590.0204999999999</v>
      </c>
      <c r="F265" s="7">
        <f ca="1">O252</f>
        <v>-889.0934000000002</v>
      </c>
      <c r="G265" s="7">
        <f ca="1">P252</f>
        <v>-1344.9146000000001</v>
      </c>
      <c r="H265" s="7">
        <f ca="1">Q252</f>
        <v>-1506.7</v>
      </c>
      <c r="I265" s="7">
        <f ca="1">R252</f>
        <v>-727.30800000000022</v>
      </c>
      <c r="K265" s="34">
        <f ca="1">F265</f>
        <v>-889.0934000000002</v>
      </c>
      <c r="L265" s="34">
        <f t="shared" ref="L265:N265" ca="1" si="242">G265</f>
        <v>-1344.9146000000001</v>
      </c>
      <c r="M265" s="34">
        <f t="shared" ca="1" si="242"/>
        <v>-1506.7</v>
      </c>
      <c r="N265" s="34">
        <f t="shared" ca="1" si="242"/>
        <v>-727.30800000000022</v>
      </c>
      <c r="AD265" s="49"/>
      <c r="BG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679.82149875447146</v>
      </c>
      <c r="K266" s="6">
        <f t="shared" ref="K266:N266" ca="1" si="243">($Z223+$X263)*(1-ABS((0.48*$Z222+K265)/(0.48*$Z222+$W263))^(1+1/(1+$W263/$Z222)))</f>
        <v>607.45512419868953</v>
      </c>
      <c r="L266" s="6">
        <f t="shared" ca="1" si="243"/>
        <v>666.80743047481315</v>
      </c>
      <c r="M266" s="6">
        <f t="shared" ca="1" si="243"/>
        <v>677.17707203481405</v>
      </c>
      <c r="N266" s="6">
        <f t="shared" ca="1" si="243"/>
        <v>576.95737428604843</v>
      </c>
      <c r="AD266" s="49"/>
      <c r="BG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202.84666533175505</v>
      </c>
      <c r="K267" s="6">
        <f t="shared" ref="K267:N267" ca="1" si="244">($Z224+$X264)*(1-ABS((0.48*$Z222+K265)/(0.48*$Z222+$W264))^(1+1/(1+$W264/$Z222)))</f>
        <v>178.37619000180686</v>
      </c>
      <c r="L267" s="6">
        <f t="shared" ca="1" si="244"/>
        <v>198.62924709487316</v>
      </c>
      <c r="M267" s="6">
        <f t="shared" ca="1" si="244"/>
        <v>202.01797450142556</v>
      </c>
      <c r="N267" s="6">
        <f t="shared" ca="1" si="244"/>
        <v>167.74662859649391</v>
      </c>
      <c r="AD267" s="49"/>
      <c r="BG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2.2132168179904393E-3</v>
      </c>
      <c r="K268" s="38">
        <f t="shared" ref="K268:N268" ca="1" si="245">ABS(K263/K266)^1.5+ABS(K264/K267)^1.5</f>
        <v>0.48139822092459561</v>
      </c>
      <c r="L268" s="38">
        <f t="shared" ca="1" si="245"/>
        <v>0.39932746493429683</v>
      </c>
      <c r="M268" s="38">
        <f t="shared" ca="1" si="245"/>
        <v>0.5711643148157457</v>
      </c>
      <c r="N268" s="38">
        <f t="shared" ca="1" si="245"/>
        <v>0.69873864375921402</v>
      </c>
      <c r="AD268" s="49"/>
      <c r="BG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53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('[3]TRA 14-20'!$BO$156+'[3]TRA 14-20'!$BO$157)*0.6</f>
        <v>164.96345870301511</v>
      </c>
      <c r="F278" s="15" t="s">
        <v>116</v>
      </c>
      <c r="G278" s="39">
        <f>'[3]TRA 4-18'!$BG$77</f>
        <v>166.77957033652677</v>
      </c>
      <c r="H278" s="13" t="s">
        <v>81</v>
      </c>
      <c r="I278" s="17">
        <v>0.35</v>
      </c>
      <c r="M278" s="13" t="s">
        <v>90</v>
      </c>
      <c r="N278" s="36">
        <f>IF(I278="","",G278*$H$273*I278)</f>
        <v>64.210134579562805</v>
      </c>
      <c r="O278" s="36">
        <f>IF(I278="","",E278*$H$273*I278)</f>
        <v>63.510931600660818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119.24739279061666</v>
      </c>
      <c r="O279" s="36">
        <f>IF(I280="","",IF(I278="","---",E278*$H$273*I279))</f>
        <v>117.94887297265582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('[3]TRA 14-20'!$BP$178+'[3]TRA 14-20'!$BO$179)*0.6</f>
        <v>212.38501736857242</v>
      </c>
      <c r="F280" s="15" t="s">
        <v>116</v>
      </c>
      <c r="G280" s="39">
        <f>'[3]TRA 4-18'!$BG$98</f>
        <v>252.96029303530307</v>
      </c>
      <c r="H280" s="13" t="s">
        <v>81</v>
      </c>
      <c r="I280" s="17">
        <v>0.42</v>
      </c>
      <c r="M280" s="13" t="s">
        <v>90</v>
      </c>
      <c r="N280" s="36">
        <f>IF(I280="","",G280*$H$273*I280)</f>
        <v>116.86765538231002</v>
      </c>
      <c r="O280" s="36">
        <f>IF(I280="","",E280*$H$273*I280)</f>
        <v>98.121878024280463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161.38866695652339</v>
      </c>
      <c r="O281" s="36">
        <f>IF(I282="","",IF(I280="","---",E280*$H$273*I281))</f>
        <v>135.50164108114924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('[3]TRA 14-20'!$BO$201+'[3]TRA 14-20'!$BP$200)*0.6</f>
        <v>225.15979216652462</v>
      </c>
      <c r="F282" s="15" t="s">
        <v>116</v>
      </c>
      <c r="G282" s="39">
        <f>'[3]TRA 4-18'!$BG$119</f>
        <v>301.60276011267501</v>
      </c>
      <c r="H282" s="13" t="s">
        <v>81</v>
      </c>
      <c r="I282" s="17">
        <v>0.46</v>
      </c>
      <c r="M282" s="13" t="s">
        <v>90</v>
      </c>
      <c r="N282" s="36">
        <f>IF(I282="","",G282*$H$273*I282)</f>
        <v>152.61099661701357</v>
      </c>
      <c r="O282" s="36">
        <f>IF(I282="","",E282*$H$273*I282)</f>
        <v>113.93085483626147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179.15203950692899</v>
      </c>
      <c r="O283" s="36">
        <f>IF(I284="","",IF(I282="","---",E282*$H$273*I283))</f>
        <v>133.74491654691565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('[3]TRA 14-20'!$BP$222+'[3]TRA 14-20'!$BO$223)*0.6</f>
        <v>241.55165975345102</v>
      </c>
      <c r="F284" s="15" t="s">
        <v>116</v>
      </c>
      <c r="G284" s="39">
        <f>'[3]TRA 4-18'!$BG$140</f>
        <v>301.60276011267501</v>
      </c>
      <c r="H284" s="13" t="s">
        <v>81</v>
      </c>
      <c r="I284" s="17">
        <v>0.5</v>
      </c>
      <c r="M284" s="13" t="s">
        <v>90</v>
      </c>
      <c r="N284" s="36">
        <f>IF(I284="","",G284*$H$273*I284)</f>
        <v>165.88151806197126</v>
      </c>
      <c r="O284" s="36">
        <f>IF(I284="","",E284*$H$273*I284)</f>
        <v>132.85341286439808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165.88151806197126</v>
      </c>
      <c r="O285" s="36">
        <f>IF(I284="","---",E284*$H$273*I285)</f>
        <v>132.85341286439808</v>
      </c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71">
    <mergeCell ref="AO223:AP223"/>
    <mergeCell ref="AE221:AS221"/>
    <mergeCell ref="AF224:AH224"/>
    <mergeCell ref="AJ224:AK224"/>
    <mergeCell ref="AL224:AN224"/>
    <mergeCell ref="AF175:AH175"/>
    <mergeCell ref="AJ175:AK175"/>
    <mergeCell ref="AL175:AN175"/>
    <mergeCell ref="AF223:AH223"/>
    <mergeCell ref="AJ223:AK223"/>
    <mergeCell ref="AL223:AN223"/>
    <mergeCell ref="AE172:BG172"/>
    <mergeCell ref="AF174:AH174"/>
    <mergeCell ref="AJ174:AK174"/>
    <mergeCell ref="AL174:AN174"/>
    <mergeCell ref="AO174:AP174"/>
    <mergeCell ref="BA173:BB173"/>
    <mergeCell ref="AF126:AH126"/>
    <mergeCell ref="AJ126:AK126"/>
    <mergeCell ref="AL126:AN126"/>
    <mergeCell ref="AO126:AP126"/>
    <mergeCell ref="AF127:AH127"/>
    <mergeCell ref="AJ127:AK127"/>
    <mergeCell ref="AL127:AN127"/>
    <mergeCell ref="AL84:AN84"/>
    <mergeCell ref="AL85:AN85"/>
    <mergeCell ref="AL86:AN86"/>
    <mergeCell ref="AE124:BG124"/>
    <mergeCell ref="BA125:BB125"/>
    <mergeCell ref="AF78:AH78"/>
    <mergeCell ref="AJ78:AK78"/>
    <mergeCell ref="AL78:AN78"/>
    <mergeCell ref="AO78:AP78"/>
    <mergeCell ref="AF79:AH79"/>
    <mergeCell ref="AJ79:AK79"/>
    <mergeCell ref="AL79:AN79"/>
    <mergeCell ref="AL35:AN35"/>
    <mergeCell ref="AL36:AN36"/>
    <mergeCell ref="AL37:AN37"/>
    <mergeCell ref="AE76:BG76"/>
    <mergeCell ref="BA77:BB77"/>
    <mergeCell ref="AF30:AH30"/>
    <mergeCell ref="AJ30:AK30"/>
    <mergeCell ref="AL30:AN30"/>
    <mergeCell ref="AO30:AP30"/>
    <mergeCell ref="AF31:AH31"/>
    <mergeCell ref="AJ31:AK31"/>
    <mergeCell ref="AL31:AN31"/>
    <mergeCell ref="AH19:AI20"/>
    <mergeCell ref="AK19:AL19"/>
    <mergeCell ref="AK20:AL20"/>
    <mergeCell ref="AE28:BG28"/>
    <mergeCell ref="AZ29:BA29"/>
    <mergeCell ref="AH11:AI12"/>
    <mergeCell ref="AK11:AL11"/>
    <mergeCell ref="AK12:AL12"/>
    <mergeCell ref="AH15:AI16"/>
    <mergeCell ref="AK15:AL15"/>
    <mergeCell ref="AK16:AL16"/>
    <mergeCell ref="AH3:AI4"/>
    <mergeCell ref="AK3:AL3"/>
    <mergeCell ref="AK4:AL4"/>
    <mergeCell ref="AH7:AI8"/>
    <mergeCell ref="AK7:AL7"/>
    <mergeCell ref="AK8:AL8"/>
    <mergeCell ref="AA252:AB252"/>
    <mergeCell ref="X104:AB104"/>
    <mergeCell ref="AA105:AB105"/>
    <mergeCell ref="X56:AB56"/>
    <mergeCell ref="AA57:AB57"/>
    <mergeCell ref="X251:AB251"/>
  </mergeCells>
  <conditionalFormatting sqref="E211 K211:N211 E219 K219:N219 E260 K260:N260 E268 K268:N268">
    <cfRule type="cellIs" dxfId="11" priority="4" stopIfTrue="1" operator="greaterThan">
      <formula>1</formula>
    </cfRule>
  </conditionalFormatting>
  <conditionalFormatting sqref="E162 K162:N162 E170 K170:N170">
    <cfRule type="cellIs" dxfId="10" priority="3" stopIfTrue="1" operator="greaterThan">
      <formula>1</formula>
    </cfRule>
  </conditionalFormatting>
  <conditionalFormatting sqref="E114 K114:N114 E122 K122:N122">
    <cfRule type="cellIs" dxfId="9" priority="2" stopIfTrue="1" operator="greaterThan">
      <formula>1</formula>
    </cfRule>
  </conditionalFormatting>
  <conditionalFormatting sqref="E66 K66:N66 E74 K74:N74">
    <cfRule type="cellIs" dxfId="8" priority="1" stopIfTrue="1" operator="greaterThan">
      <formula>1</formula>
    </cfRule>
  </conditionalFormatting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88"/>
  <sheetViews>
    <sheetView topLeftCell="A252" workbookViewId="0">
      <selection activeCell="AG228" sqref="AG228"/>
    </sheetView>
  </sheetViews>
  <sheetFormatPr defaultRowHeight="15" x14ac:dyDescent="0.25"/>
  <cols>
    <col min="35" max="35" width="13.5703125" customWidth="1"/>
    <col min="40" max="40" width="17.140625" customWidth="1"/>
    <col min="43" max="43" width="14.85546875" customWidth="1"/>
    <col min="45" max="45" width="12.85546875" customWidth="1"/>
    <col min="50" max="50" width="15.14062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19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5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ABS(InvPil!AM363)</f>
        <v>121.2022</v>
      </c>
    </row>
    <row r="4" spans="1:41" x14ac:dyDescent="0.25">
      <c r="A4" s="19">
        <f ca="1">INDEX(Pilastri!$A$1:$K$10000,$B4,2)</f>
        <v>19</v>
      </c>
      <c r="B4" s="19">
        <f ca="1">MATCH(C2,INDIRECT("Pilastri!B1:B"&amp;TRIM(S1)),0)</f>
        <v>362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20.309000000000001</v>
      </c>
      <c r="F4" s="20">
        <f ca="1">INDEX(Pilastri!$A$1:$K$10000,$B4,7)</f>
        <v>13.278</v>
      </c>
      <c r="G4" s="20">
        <f ca="1">INDEX(Pilastri!$A$1:$K$10000,$B4,8)</f>
        <v>67.528999999999996</v>
      </c>
      <c r="H4" s="20">
        <f ca="1">INDEX(Pilastri!$A$1:$K$10000,$B4,9)</f>
        <v>2.544</v>
      </c>
      <c r="I4" s="20">
        <f ca="1">INDEX(Pilastri!$A$1:$K$10000,$B4,10)</f>
        <v>-3.464</v>
      </c>
      <c r="J4" s="20">
        <f ca="1">INDEX(Pilastri!$A$1:$K$10000,$B4,11)</f>
        <v>-5.601</v>
      </c>
      <c r="K4" s="19">
        <f ca="1">INDEX(Pilastri!$A$1:$K$10000,$L4,2)</f>
        <v>19</v>
      </c>
      <c r="L4" s="19">
        <f ca="1">MATCH(C2,INDIRECT("Pilastri!B"&amp;TRIM(S2)&amp;":B10000"),0)+S1</f>
        <v>722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17.920000000000002</v>
      </c>
      <c r="P4" s="20">
        <f ca="1">INDEX(Pilastri!$A$1:$K$10000,$L4,7)</f>
        <v>11.327</v>
      </c>
      <c r="Q4" s="20">
        <f ca="1">INDEX(Pilastri!$A$1:$K$10000,$L4,8)</f>
        <v>2.1539999999999999</v>
      </c>
      <c r="R4" s="20">
        <f ca="1">INDEX(Pilastri!$A$1:$K$10000,$L4,9)</f>
        <v>40.485999999999997</v>
      </c>
      <c r="S4" s="20">
        <f ca="1">INDEX(Pilastri!$A$1:$K$10000,$L4,10)</f>
        <v>2.4079999999999999</v>
      </c>
      <c r="T4" s="20">
        <f ca="1">INDEX(Pilastri!$A$1:$K$10000,$L4,11)</f>
        <v>3.8940000000000001</v>
      </c>
      <c r="U4" s="20"/>
      <c r="V4" s="22">
        <f ca="1">K4</f>
        <v>19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171.16971505270411</v>
      </c>
      <c r="AL4" s="108">
        <f>0.9*30*46*0.5*14.17*2/(1+2^2)/10</f>
        <v>351.9828</v>
      </c>
      <c r="AO4">
        <f>ABS(InvPil!AM364)</f>
        <v>140.1198</v>
      </c>
    </row>
    <row r="5" spans="1:41" x14ac:dyDescent="0.25">
      <c r="A5" s="18"/>
      <c r="B5" s="5">
        <f ca="1">B4+1</f>
        <v>363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-11.083</v>
      </c>
      <c r="F5" s="20">
        <f ca="1">INDEX(Pilastri!$A$1:$K$10000,$B5,7)</f>
        <v>-12.393000000000001</v>
      </c>
      <c r="G5" s="20">
        <f ca="1">INDEX(Pilastri!$A$1:$K$10000,$B5,8)</f>
        <v>-44.37</v>
      </c>
      <c r="H5" s="20">
        <f ca="1">INDEX(Pilastri!$A$1:$K$10000,$B5,9)</f>
        <v>-1.913</v>
      </c>
      <c r="I5" s="20">
        <f ca="1">INDEX(Pilastri!$A$1:$K$10000,$B5,10)</f>
        <v>2.2810000000000001</v>
      </c>
      <c r="J5" s="20">
        <f ca="1">INDEX(Pilastri!$A$1:$K$10000,$B5,11)</f>
        <v>3.6720000000000002</v>
      </c>
      <c r="K5" s="19"/>
      <c r="L5" s="5">
        <f ca="1">L4+1</f>
        <v>723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-14.382</v>
      </c>
      <c r="P5" s="20">
        <f ca="1">INDEX(Pilastri!$A$1:$K$10000,$L5,7)</f>
        <v>-9.109</v>
      </c>
      <c r="Q5" s="20">
        <f ca="1">INDEX(Pilastri!$A$1:$K$10000,$L5,8)</f>
        <v>-2.0019999999999998</v>
      </c>
      <c r="R5" s="20">
        <f ca="1">INDEX(Pilastri!$A$1:$K$10000,$L5,9)</f>
        <v>-37.015000000000001</v>
      </c>
      <c r="S5" s="20">
        <f ca="1">INDEX(Pilastri!$A$1:$K$10000,$L5,10)</f>
        <v>-2.169</v>
      </c>
      <c r="T5" s="20">
        <f ca="1">INDEX(Pilastri!$A$1:$K$10000,$L5,11)</f>
        <v>-3.5049999999999999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ABS(InvPil!AM365)</f>
        <v>147.4271</v>
      </c>
    </row>
    <row r="6" spans="1:41" x14ac:dyDescent="0.25">
      <c r="A6" s="18"/>
      <c r="B6" s="5">
        <f t="shared" ref="B6:B7" ca="1" si="0">B5+1</f>
        <v>364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9.81</v>
      </c>
      <c r="F6" s="20">
        <f ca="1">INDEX(Pilastri!$A$1:$K$10000,$B6,7)</f>
        <v>8.0220000000000002</v>
      </c>
      <c r="G6" s="20">
        <f ca="1">INDEX(Pilastri!$A$1:$K$10000,$B6,8)</f>
        <v>34.738</v>
      </c>
      <c r="H6" s="20">
        <f ca="1">INDEX(Pilastri!$A$1:$K$10000,$B6,9)</f>
        <v>1.391</v>
      </c>
      <c r="I6" s="20">
        <f ca="1">INDEX(Pilastri!$A$1:$K$10000,$B6,10)</f>
        <v>-1.7949999999999999</v>
      </c>
      <c r="J6" s="20">
        <f ca="1">INDEX(Pilastri!$A$1:$K$10000,$B6,11)</f>
        <v>-2.8980000000000001</v>
      </c>
      <c r="K6" s="19"/>
      <c r="L6" s="5">
        <f t="shared" ref="L6:L7" ca="1" si="1">L5+1</f>
        <v>724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10.093999999999999</v>
      </c>
      <c r="P6" s="20">
        <f ca="1">INDEX(Pilastri!$A$1:$K$10000,$L6,7)</f>
        <v>6.3860000000000001</v>
      </c>
      <c r="Q6" s="20">
        <f ca="1">INDEX(Pilastri!$A$1:$K$10000,$L6,8)</f>
        <v>1.2969999999999999</v>
      </c>
      <c r="R6" s="20">
        <f ca="1">INDEX(Pilastri!$A$1:$K$10000,$L6,9)</f>
        <v>24.207999999999998</v>
      </c>
      <c r="S6" s="20">
        <f ca="1">INDEX(Pilastri!$A$1:$K$10000,$L6,10)</f>
        <v>1.43</v>
      </c>
      <c r="T6" s="20">
        <f ca="1">INDEX(Pilastri!$A$1:$K$10000,$L6,11)</f>
        <v>2.3119999999999998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ABS(InvPil!AM366)</f>
        <v>113.89490000000001</v>
      </c>
    </row>
    <row r="7" spans="1:41" x14ac:dyDescent="0.25">
      <c r="A7" s="18"/>
      <c r="B7" s="5">
        <f t="shared" ca="1" si="0"/>
        <v>365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-186.149</v>
      </c>
      <c r="F7" s="20">
        <f ca="1">INDEX(Pilastri!$A$1:$K$10000,$B7,7)</f>
        <v>-109.095</v>
      </c>
      <c r="G7" s="20">
        <f ca="1">INDEX(Pilastri!$A$1:$K$10000,$B7,8)</f>
        <v>4.5439999999999996</v>
      </c>
      <c r="H7" s="20">
        <f ca="1">INDEX(Pilastri!$A$1:$K$10000,$B7,9)</f>
        <v>0.161</v>
      </c>
      <c r="I7" s="20">
        <f ca="1">INDEX(Pilastri!$A$1:$K$10000,$B7,10)</f>
        <v>-0.23200000000000001</v>
      </c>
      <c r="J7" s="20">
        <f ca="1">INDEX(Pilastri!$A$1:$K$10000,$B7,11)</f>
        <v>-0.375</v>
      </c>
      <c r="K7" s="19"/>
      <c r="L7" s="5">
        <f t="shared" ca="1" si="1"/>
        <v>725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-34.884999999999998</v>
      </c>
      <c r="P7" s="20">
        <f ca="1">INDEX(Pilastri!$A$1:$K$10000,$L7,7)</f>
        <v>-21.565999999999999</v>
      </c>
      <c r="Q7" s="20">
        <f ca="1">INDEX(Pilastri!$A$1:$K$10000,$L7,8)</f>
        <v>-0.73</v>
      </c>
      <c r="R7" s="20">
        <f ca="1">INDEX(Pilastri!$A$1:$K$10000,$L7,9)</f>
        <v>-13.763999999999999</v>
      </c>
      <c r="S7" s="20">
        <f ca="1">INDEX(Pilastri!$A$1:$K$10000,$L7,10)</f>
        <v>-0.82099999999999995</v>
      </c>
      <c r="T7" s="20">
        <f ca="1">INDEX(Pilastri!$A$1:$K$10000,$L7,11)</f>
        <v>-1.3280000000000001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-221.03399999999999</v>
      </c>
      <c r="Z7" s="40">
        <f ca="1">F7+P7</f>
        <v>-130.661</v>
      </c>
      <c r="AA7" s="40">
        <f ca="1">G7+Q7</f>
        <v>3.8139999999999996</v>
      </c>
      <c r="AB7" s="22">
        <f t="shared" ref="AB7:AD7" ca="1" si="2">H7+R7</f>
        <v>-13.603</v>
      </c>
      <c r="AC7" s="22">
        <f t="shared" ca="1" si="2"/>
        <v>-1.0529999999999999</v>
      </c>
      <c r="AD7" s="50">
        <f t="shared" ca="1" si="2"/>
        <v>-1.7030000000000001</v>
      </c>
      <c r="AH7" s="109" t="s">
        <v>142</v>
      </c>
      <c r="AI7" s="109"/>
      <c r="AK7" s="107" t="s">
        <v>140</v>
      </c>
      <c r="AL7" s="107"/>
      <c r="AO7">
        <f>ABS(InvPil!AM367)</f>
        <v>327.5591</v>
      </c>
    </row>
    <row r="8" spans="1:41" x14ac:dyDescent="0.25">
      <c r="A8" s="18"/>
      <c r="B8" s="5">
        <f ca="1">IF(ROW(C8)-ROW(C$4)&gt;=4*$C$4,"",B7+1)</f>
        <v>366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6.46</v>
      </c>
      <c r="F8" s="20">
        <f ca="1">INDEX(Pilastri!$A$1:$K$10000,$B8,7)</f>
        <v>16.675999999999998</v>
      </c>
      <c r="G8" s="20">
        <f ca="1">INDEX(Pilastri!$A$1:$K$10000,$B8,8)</f>
        <v>109.304</v>
      </c>
      <c r="H8" s="20">
        <f ca="1">INDEX(Pilastri!$A$1:$K$10000,$B8,9)</f>
        <v>3.1560000000000001</v>
      </c>
      <c r="I8" s="20">
        <f ca="1">INDEX(Pilastri!$A$1:$K$10000,$B8,10)</f>
        <v>-5.1749999999999998</v>
      </c>
      <c r="J8" s="20">
        <f ca="1">INDEX(Pilastri!$A$1:$K$10000,$B8,11)</f>
        <v>-8.4160000000000004</v>
      </c>
      <c r="K8" s="19"/>
      <c r="L8" s="5">
        <f ca="1">IF(ROW(M8)-ROW(M$4)&gt;=4*$C$4,"",L7+1)</f>
        <v>726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12.23</v>
      </c>
      <c r="P8" s="20">
        <f ca="1">INDEX(Pilastri!$A$1:$K$10000,$L8,7)</f>
        <v>8.0030000000000001</v>
      </c>
      <c r="Q8" s="20">
        <f ca="1">INDEX(Pilastri!$A$1:$K$10000,$L8,8)</f>
        <v>3.0230000000000001</v>
      </c>
      <c r="R8" s="20">
        <f ca="1">INDEX(Pilastri!$A$1:$K$10000,$L8,9)</f>
        <v>57.292000000000002</v>
      </c>
      <c r="S8" s="20">
        <f ca="1">INDEX(Pilastri!$A$1:$K$10000,$L8,10)</f>
        <v>3.4809999999999999</v>
      </c>
      <c r="T8" s="20">
        <f ca="1">INDEX(Pilastri!$A$1:$K$10000,$L8,11)</f>
        <v>5.6559999999999997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1.1*MAX((E112+E120)/(AI79/100),(E113+E121)/(AI79/100))</f>
        <v>285.85217821816553</v>
      </c>
      <c r="AL8" s="108">
        <f>0.9*30*46*0.5*14.17*2/(1+2^2)/10</f>
        <v>351.9828</v>
      </c>
      <c r="AO8">
        <f>ABS(InvPil!AM368)</f>
        <v>289.30490000000003</v>
      </c>
    </row>
    <row r="9" spans="1:41" x14ac:dyDescent="0.25">
      <c r="A9" s="18"/>
      <c r="B9" s="19">
        <f t="shared" ref="B9:B23" ca="1" si="3">IF(ROW(C9)-ROW(C$4)&gt;=4*$C$4,"",B8+1)</f>
        <v>367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-7.2210000000000001</v>
      </c>
      <c r="F9" s="20">
        <f ca="1">INDEX(Pilastri!$A$1:$K$10000,$B9,7)</f>
        <v>-14.323</v>
      </c>
      <c r="G9" s="20">
        <f ca="1">INDEX(Pilastri!$A$1:$K$10000,$B9,8)</f>
        <v>-92.700999999999993</v>
      </c>
      <c r="H9" s="20">
        <f ca="1">INDEX(Pilastri!$A$1:$K$10000,$B9,9)</f>
        <v>-3.0569999999999999</v>
      </c>
      <c r="I9" s="20">
        <f ca="1">INDEX(Pilastri!$A$1:$K$10000,$B9,10)</f>
        <v>4.4459999999999997</v>
      </c>
      <c r="J9" s="20">
        <f ca="1">INDEX(Pilastri!$A$1:$K$10000,$B9,11)</f>
        <v>7.2080000000000002</v>
      </c>
      <c r="K9" s="19"/>
      <c r="L9" s="19">
        <f t="shared" ref="L9:L23" ca="1" si="4">IF(ROW(M9)-ROW(M$4)&gt;=4*$C$4,"",L8+1)</f>
        <v>727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-11.724</v>
      </c>
      <c r="P9" s="20">
        <f ca="1">INDEX(Pilastri!$A$1:$K$10000,$L9,7)</f>
        <v>-7.73</v>
      </c>
      <c r="Q9" s="20">
        <f ca="1">INDEX(Pilastri!$A$1:$K$10000,$L9,8)</f>
        <v>-3.08</v>
      </c>
      <c r="R9" s="20">
        <f ca="1">INDEX(Pilastri!$A$1:$K$10000,$L9,9)</f>
        <v>-58.408999999999999</v>
      </c>
      <c r="S9" s="20">
        <f ca="1">INDEX(Pilastri!$A$1:$K$10000,$L9,10)</f>
        <v>-3.5409999999999999</v>
      </c>
      <c r="T9" s="20">
        <f ca="1">INDEX(Pilastri!$A$1:$K$10000,$L9,11)</f>
        <v>-5.7480000000000002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ABS(InvPil!AM369)</f>
        <v>359.83120000000002</v>
      </c>
    </row>
    <row r="10" spans="1:41" x14ac:dyDescent="0.25">
      <c r="A10" s="18"/>
      <c r="B10" s="19">
        <f t="shared" ca="1" si="3"/>
        <v>368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4.2750000000000004</v>
      </c>
      <c r="F10" s="20">
        <f ca="1">INDEX(Pilastri!$A$1:$K$10000,$B10,7)</f>
        <v>9.6869999999999994</v>
      </c>
      <c r="G10" s="20">
        <f ca="1">INDEX(Pilastri!$A$1:$K$10000,$B10,8)</f>
        <v>62.793999999999997</v>
      </c>
      <c r="H10" s="20">
        <f ca="1">INDEX(Pilastri!$A$1:$K$10000,$B10,9)</f>
        <v>1.9390000000000001</v>
      </c>
      <c r="I10" s="20">
        <f ca="1">INDEX(Pilastri!$A$1:$K$10000,$B10,10)</f>
        <v>-3.0070000000000001</v>
      </c>
      <c r="J10" s="20">
        <f ca="1">INDEX(Pilastri!$A$1:$K$10000,$B10,11)</f>
        <v>-4.883</v>
      </c>
      <c r="K10" s="19"/>
      <c r="L10" s="19">
        <f t="shared" ca="1" si="4"/>
        <v>728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7.4859999999999998</v>
      </c>
      <c r="P10" s="20">
        <f ca="1">INDEX(Pilastri!$A$1:$K$10000,$L10,7)</f>
        <v>4.9169999999999998</v>
      </c>
      <c r="Q10" s="20">
        <f ca="1">INDEX(Pilastri!$A$1:$K$10000,$L10,8)</f>
        <v>1.905</v>
      </c>
      <c r="R10" s="20">
        <f ca="1">INDEX(Pilastri!$A$1:$K$10000,$L10,9)</f>
        <v>36.142000000000003</v>
      </c>
      <c r="S10" s="20">
        <f ca="1">INDEX(Pilastri!$A$1:$K$10000,$L10,10)</f>
        <v>2.194</v>
      </c>
      <c r="T10" s="20">
        <f ca="1">INDEX(Pilastri!$A$1:$K$10000,$L10,11)</f>
        <v>3.5640000000000001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ABS(InvPil!AM370)</f>
        <v>257.03280000000001</v>
      </c>
    </row>
    <row r="11" spans="1:41" x14ac:dyDescent="0.25">
      <c r="A11" s="18"/>
      <c r="B11" s="19">
        <f t="shared" ca="1" si="3"/>
        <v>369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-408.67200000000003</v>
      </c>
      <c r="F11" s="20">
        <f ca="1">INDEX(Pilastri!$A$1:$K$10000,$B11,7)</f>
        <v>-260.70100000000002</v>
      </c>
      <c r="G11" s="20">
        <f ca="1">INDEX(Pilastri!$A$1:$K$10000,$B11,8)</f>
        <v>1.133</v>
      </c>
      <c r="H11" s="20">
        <f ca="1">INDEX(Pilastri!$A$1:$K$10000,$B11,9)</f>
        <v>3.7999999999999999E-2</v>
      </c>
      <c r="I11" s="20">
        <f ca="1">INDEX(Pilastri!$A$1:$K$10000,$B11,10)</f>
        <v>-5.8000000000000003E-2</v>
      </c>
      <c r="J11" s="20">
        <f ca="1">INDEX(Pilastri!$A$1:$K$10000,$B11,11)</f>
        <v>-9.4E-2</v>
      </c>
      <c r="K11" s="19"/>
      <c r="L11" s="19">
        <f t="shared" ca="1" si="4"/>
        <v>729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-76.078999999999994</v>
      </c>
      <c r="P11" s="20">
        <f ca="1">INDEX(Pilastri!$A$1:$K$10000,$L11,7)</f>
        <v>-47.731000000000002</v>
      </c>
      <c r="Q11" s="20">
        <f ca="1">INDEX(Pilastri!$A$1:$K$10000,$L11,8)</f>
        <v>-2.3879999999999999</v>
      </c>
      <c r="R11" s="20">
        <f ca="1">INDEX(Pilastri!$A$1:$K$10000,$L11,9)</f>
        <v>-45.646999999999998</v>
      </c>
      <c r="S11" s="20">
        <f ca="1">INDEX(Pilastri!$A$1:$K$10000,$L11,10)</f>
        <v>-2.7610000000000001</v>
      </c>
      <c r="T11" s="20">
        <f ca="1">INDEX(Pilastri!$A$1:$K$10000,$L11,11)</f>
        <v>-4.4740000000000002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-484.75100000000003</v>
      </c>
      <c r="Z11" s="22">
        <f t="shared" ca="1" si="5"/>
        <v>-308.43200000000002</v>
      </c>
      <c r="AA11" s="22">
        <f t="shared" ca="1" si="5"/>
        <v>-1.2549999999999999</v>
      </c>
      <c r="AB11" s="22">
        <f t="shared" ca="1" si="5"/>
        <v>-45.609000000000002</v>
      </c>
      <c r="AC11" s="22">
        <f t="shared" ca="1" si="5"/>
        <v>-2.819</v>
      </c>
      <c r="AD11" s="50">
        <f t="shared" ca="1" si="5"/>
        <v>-4.5680000000000005</v>
      </c>
      <c r="AH11" s="109" t="s">
        <v>143</v>
      </c>
      <c r="AI11" s="109"/>
      <c r="AK11" s="107" t="s">
        <v>140</v>
      </c>
      <c r="AL11" s="107"/>
      <c r="AO11">
        <f>ABS(InvPil!AM371)</f>
        <v>546.69749999999999</v>
      </c>
    </row>
    <row r="12" spans="1:41" x14ac:dyDescent="0.25">
      <c r="A12" s="18"/>
      <c r="B12" s="19">
        <f t="shared" ca="1" si="3"/>
        <v>370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10.250999999999999</v>
      </c>
      <c r="F12" s="20">
        <f ca="1">INDEX(Pilastri!$A$1:$K$10000,$B12,7)</f>
        <v>16.606999999999999</v>
      </c>
      <c r="G12" s="20">
        <f ca="1">INDEX(Pilastri!$A$1:$K$10000,$B12,8)</f>
        <v>143.77799999999999</v>
      </c>
      <c r="H12" s="20">
        <f ca="1">INDEX(Pilastri!$A$1:$K$10000,$B12,9)</f>
        <v>3.9009999999999998</v>
      </c>
      <c r="I12" s="20">
        <f ca="1">INDEX(Pilastri!$A$1:$K$10000,$B12,10)</f>
        <v>-6.8810000000000002</v>
      </c>
      <c r="J12" s="20">
        <f ca="1">INDEX(Pilastri!$A$1:$K$10000,$B12,11)</f>
        <v>-11.205</v>
      </c>
      <c r="K12" s="19"/>
      <c r="L12" s="19">
        <f t="shared" ca="1" si="4"/>
        <v>730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12.573</v>
      </c>
      <c r="P12" s="20">
        <f ca="1">INDEX(Pilastri!$A$1:$K$10000,$L12,7)</f>
        <v>8.3190000000000008</v>
      </c>
      <c r="Q12" s="20">
        <f ca="1">INDEX(Pilastri!$A$1:$K$10000,$L12,8)</f>
        <v>3.8780000000000001</v>
      </c>
      <c r="R12" s="20">
        <f ca="1">INDEX(Pilastri!$A$1:$K$10000,$L12,9)</f>
        <v>74.012</v>
      </c>
      <c r="S12" s="20">
        <f ca="1">INDEX(Pilastri!$A$1:$K$10000,$L12,10)</f>
        <v>4.4960000000000004</v>
      </c>
      <c r="T12" s="20">
        <f ca="1">INDEX(Pilastri!$A$1:$K$10000,$L12,11)</f>
        <v>7.3159999999999998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1.1*MAX((E160+E168)/(AI127/100),(E161+E169)/(AI127/100))</f>
        <v>443.20939852036634</v>
      </c>
      <c r="AL12" s="108">
        <f>0.9*30*46*0.5*14.17*2/(1+2^2)/10</f>
        <v>351.9828</v>
      </c>
      <c r="AO12">
        <f>ABS(InvPil!AM372)</f>
        <v>433.02649999999994</v>
      </c>
    </row>
    <row r="13" spans="1:41" x14ac:dyDescent="0.25">
      <c r="A13" s="18"/>
      <c r="B13" s="19">
        <f t="shared" ca="1" si="3"/>
        <v>371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-9.4320000000000004</v>
      </c>
      <c r="F13" s="20">
        <f ca="1">INDEX(Pilastri!$A$1:$K$10000,$B13,7)</f>
        <v>-15.539</v>
      </c>
      <c r="G13" s="20">
        <f ca="1">INDEX(Pilastri!$A$1:$K$10000,$B13,8)</f>
        <v>-113.303</v>
      </c>
      <c r="H13" s="20">
        <f ca="1">INDEX(Pilastri!$A$1:$K$10000,$B13,9)</f>
        <v>-3.8959999999999999</v>
      </c>
      <c r="I13" s="20">
        <f ca="1">INDEX(Pilastri!$A$1:$K$10000,$B13,10)</f>
        <v>5.6360000000000001</v>
      </c>
      <c r="J13" s="20">
        <f ca="1">INDEX(Pilastri!$A$1:$K$10000,$B13,11)</f>
        <v>9.1609999999999996</v>
      </c>
      <c r="K13" s="19"/>
      <c r="L13" s="19">
        <f t="shared" ca="1" si="4"/>
        <v>731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-11.923999999999999</v>
      </c>
      <c r="P13" s="20">
        <f ca="1">INDEX(Pilastri!$A$1:$K$10000,$L13,7)</f>
        <v>-7.89</v>
      </c>
      <c r="Q13" s="20">
        <f ca="1">INDEX(Pilastri!$A$1:$K$10000,$L13,8)</f>
        <v>-3.6949999999999998</v>
      </c>
      <c r="R13" s="20">
        <f ca="1">INDEX(Pilastri!$A$1:$K$10000,$L13,9)</f>
        <v>-71.156000000000006</v>
      </c>
      <c r="S13" s="20">
        <f ca="1">INDEX(Pilastri!$A$1:$K$10000,$L13,10)</f>
        <v>-4.3220000000000001</v>
      </c>
      <c r="T13" s="20">
        <f ca="1">INDEX(Pilastri!$A$1:$K$10000,$L13,11)</f>
        <v>-7.0289999999999999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ABS(InvPil!AM373)</f>
        <v>594.39549999999997</v>
      </c>
    </row>
    <row r="14" spans="1:41" x14ac:dyDescent="0.25">
      <c r="A14" s="18"/>
      <c r="B14" s="19">
        <f t="shared" ca="1" si="3"/>
        <v>372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6.1509999999999998</v>
      </c>
      <c r="F14" s="20">
        <f ca="1">INDEX(Pilastri!$A$1:$K$10000,$B14,7)</f>
        <v>10.045999999999999</v>
      </c>
      <c r="G14" s="20">
        <f ca="1">INDEX(Pilastri!$A$1:$K$10000,$B14,8)</f>
        <v>79.899000000000001</v>
      </c>
      <c r="H14" s="20">
        <f ca="1">INDEX(Pilastri!$A$1:$K$10000,$B14,9)</f>
        <v>2.4300000000000002</v>
      </c>
      <c r="I14" s="20">
        <f ca="1">INDEX(Pilastri!$A$1:$K$10000,$B14,10)</f>
        <v>-3.9119999999999999</v>
      </c>
      <c r="J14" s="20">
        <f ca="1">INDEX(Pilastri!$A$1:$K$10000,$B14,11)</f>
        <v>-6.3639999999999999</v>
      </c>
      <c r="K14" s="19"/>
      <c r="L14" s="19">
        <f t="shared" ca="1" si="4"/>
        <v>732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7.6559999999999997</v>
      </c>
      <c r="P14" s="20">
        <f ca="1">INDEX(Pilastri!$A$1:$K$10000,$L14,7)</f>
        <v>5.0650000000000004</v>
      </c>
      <c r="Q14" s="20">
        <f ca="1">INDEX(Pilastri!$A$1:$K$10000,$L14,8)</f>
        <v>2.3660000000000001</v>
      </c>
      <c r="R14" s="20">
        <f ca="1">INDEX(Pilastri!$A$1:$K$10000,$L14,9)</f>
        <v>45.353999999999999</v>
      </c>
      <c r="S14" s="20">
        <f ca="1">INDEX(Pilastri!$A$1:$K$10000,$L14,10)</f>
        <v>2.7559999999999998</v>
      </c>
      <c r="T14" s="20">
        <f ca="1">INDEX(Pilastri!$A$1:$K$10000,$L14,11)</f>
        <v>4.4829999999999997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ABS(InvPil!AM374)</f>
        <v>385.32849999999996</v>
      </c>
    </row>
    <row r="15" spans="1:41" x14ac:dyDescent="0.25">
      <c r="A15" s="18"/>
      <c r="B15" s="19">
        <f t="shared" ca="1" si="3"/>
        <v>373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-634.12800000000004</v>
      </c>
      <c r="F15" s="20">
        <f ca="1">INDEX(Pilastri!$A$1:$K$10000,$B15,7)</f>
        <v>-414.49799999999999</v>
      </c>
      <c r="G15" s="20">
        <f ca="1">INDEX(Pilastri!$A$1:$K$10000,$B15,8)</f>
        <v>-18.940000000000001</v>
      </c>
      <c r="H15" s="20">
        <f ca="1">INDEX(Pilastri!$A$1:$K$10000,$B15,9)</f>
        <v>-0.56699999999999995</v>
      </c>
      <c r="I15" s="20">
        <f ca="1">INDEX(Pilastri!$A$1:$K$10000,$B15,10)</f>
        <v>0.92100000000000004</v>
      </c>
      <c r="J15" s="20">
        <f ca="1">INDEX(Pilastri!$A$1:$K$10000,$B15,11)</f>
        <v>1.498</v>
      </c>
      <c r="K15" s="19"/>
      <c r="L15" s="19">
        <f t="shared" ca="1" si="4"/>
        <v>733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-118.94799999999999</v>
      </c>
      <c r="P15" s="20">
        <f ca="1">INDEX(Pilastri!$A$1:$K$10000,$L15,7)</f>
        <v>-75.364000000000004</v>
      </c>
      <c r="Q15" s="20">
        <f ca="1">INDEX(Pilastri!$A$1:$K$10000,$L15,8)</f>
        <v>-4.5759999999999996</v>
      </c>
      <c r="R15" s="20">
        <f ca="1">INDEX(Pilastri!$A$1:$K$10000,$L15,9)</f>
        <v>-88.302999999999997</v>
      </c>
      <c r="S15" s="20">
        <f ca="1">INDEX(Pilastri!$A$1:$K$10000,$L15,10)</f>
        <v>-5.4</v>
      </c>
      <c r="T15" s="20">
        <f ca="1">INDEX(Pilastri!$A$1:$K$10000,$L15,11)</f>
        <v>-8.7629999999999999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-753.07600000000002</v>
      </c>
      <c r="Z15" s="22">
        <f t="shared" ca="1" si="6"/>
        <v>-489.86199999999997</v>
      </c>
      <c r="AA15" s="22">
        <f t="shared" ca="1" si="6"/>
        <v>-23.516000000000002</v>
      </c>
      <c r="AB15" s="22">
        <f t="shared" ca="1" si="6"/>
        <v>-88.86999999999999</v>
      </c>
      <c r="AC15" s="22">
        <f t="shared" ca="1" si="6"/>
        <v>-4.4790000000000001</v>
      </c>
      <c r="AD15" s="50">
        <f t="shared" ca="1" si="6"/>
        <v>-7.2649999999999997</v>
      </c>
      <c r="AH15" s="109" t="s">
        <v>144</v>
      </c>
      <c r="AI15" s="109"/>
      <c r="AK15" s="107" t="s">
        <v>140</v>
      </c>
      <c r="AL15" s="107"/>
      <c r="AO15">
        <f>ABS(InvPil!AM375)</f>
        <v>773.5</v>
      </c>
    </row>
    <row r="16" spans="1:41" x14ac:dyDescent="0.25">
      <c r="A16" s="18"/>
      <c r="B16" s="19">
        <f t="shared" ca="1" si="3"/>
        <v>374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6.0119999999999996</v>
      </c>
      <c r="F16" s="20">
        <f ca="1">INDEX(Pilastri!$A$1:$K$10000,$B16,7)</f>
        <v>13.83</v>
      </c>
      <c r="G16" s="20">
        <f ca="1">INDEX(Pilastri!$A$1:$K$10000,$B16,8)</f>
        <v>163.96899999999999</v>
      </c>
      <c r="H16" s="20">
        <f ca="1">INDEX(Pilastri!$A$1:$K$10000,$B16,9)</f>
        <v>3.2949999999999999</v>
      </c>
      <c r="I16" s="20">
        <f ca="1">INDEX(Pilastri!$A$1:$K$10000,$B16,10)</f>
        <v>-7.3410000000000002</v>
      </c>
      <c r="J16" s="20">
        <f ca="1">INDEX(Pilastri!$A$1:$K$10000,$B16,11)</f>
        <v>-11.958</v>
      </c>
      <c r="K16" s="19"/>
      <c r="L16" s="19">
        <f t="shared" ca="1" si="4"/>
        <v>734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12.467000000000001</v>
      </c>
      <c r="P16" s="20">
        <f ca="1">INDEX(Pilastri!$A$1:$K$10000,$L16,7)</f>
        <v>8.1189999999999998</v>
      </c>
      <c r="Q16" s="20">
        <f ca="1">INDEX(Pilastri!$A$1:$K$10000,$L16,8)</f>
        <v>4.6120000000000001</v>
      </c>
      <c r="R16" s="20">
        <f ca="1">INDEX(Pilastri!$A$1:$K$10000,$L16,9)</f>
        <v>82.271000000000001</v>
      </c>
      <c r="S16" s="20">
        <f ca="1">INDEX(Pilastri!$A$1:$K$10000,$L16,10)</f>
        <v>5.0199999999999996</v>
      </c>
      <c r="T16" s="20">
        <f ca="1">INDEX(Pilastri!$A$1:$K$10000,$L16,11)</f>
        <v>8.1739999999999995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1.1*MAX((E209+E217)/(AI175/100),(E210+E218)/(AI175/100))</f>
        <v>484.9431572897609</v>
      </c>
      <c r="AL16" s="108">
        <f>0.9*30*46*0.5*14.17*2/(1+2^2)/10</f>
        <v>351.9828</v>
      </c>
      <c r="AO16">
        <f>ABS(InvPil!AM376)</f>
        <v>568.96800000000007</v>
      </c>
    </row>
    <row r="17" spans="1:59" x14ac:dyDescent="0.25">
      <c r="A17" s="18"/>
      <c r="B17" s="19">
        <f t="shared" ca="1" si="3"/>
        <v>375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-5.7</v>
      </c>
      <c r="F17" s="20">
        <f ca="1">INDEX(Pilastri!$A$1:$K$10000,$B17,7)</f>
        <v>-14.458</v>
      </c>
      <c r="G17" s="20">
        <f ca="1">INDEX(Pilastri!$A$1:$K$10000,$B17,8)</f>
        <v>-133.666</v>
      </c>
      <c r="H17" s="20">
        <f ca="1">INDEX(Pilastri!$A$1:$K$10000,$B17,9)</f>
        <v>-4.4859999999999998</v>
      </c>
      <c r="I17" s="20">
        <f ca="1">INDEX(Pilastri!$A$1:$K$10000,$B17,10)</f>
        <v>7.2679999999999998</v>
      </c>
      <c r="J17" s="20">
        <f ca="1">INDEX(Pilastri!$A$1:$K$10000,$B17,11)</f>
        <v>11.829000000000001</v>
      </c>
      <c r="K17" s="19"/>
      <c r="L17" s="19">
        <f t="shared" ca="1" si="4"/>
        <v>735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-12.367000000000001</v>
      </c>
      <c r="P17" s="20">
        <f ca="1">INDEX(Pilastri!$A$1:$K$10000,$L17,7)</f>
        <v>-8.0310000000000006</v>
      </c>
      <c r="Q17" s="20">
        <f ca="1">INDEX(Pilastri!$A$1:$K$10000,$L17,8)</f>
        <v>-4.5640000000000001</v>
      </c>
      <c r="R17" s="20">
        <f ca="1">INDEX(Pilastri!$A$1:$K$10000,$L17,9)</f>
        <v>-83.32</v>
      </c>
      <c r="S17" s="20">
        <f ca="1">INDEX(Pilastri!$A$1:$K$10000,$L17,10)</f>
        <v>-5.077</v>
      </c>
      <c r="T17" s="20">
        <f ca="1">INDEX(Pilastri!$A$1:$K$10000,$L17,11)</f>
        <v>-8.2650000000000006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ABS(InvPil!AM377)</f>
        <v>837.74040000000002</v>
      </c>
    </row>
    <row r="18" spans="1:59" x14ac:dyDescent="0.25">
      <c r="A18" s="18"/>
      <c r="B18" s="19">
        <f t="shared" ca="1" si="3"/>
        <v>376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3.66</v>
      </c>
      <c r="F18" s="20">
        <f ca="1">INDEX(Pilastri!$A$1:$K$10000,$B18,7)</f>
        <v>8.84</v>
      </c>
      <c r="G18" s="20">
        <f ca="1">INDEX(Pilastri!$A$1:$K$10000,$B18,8)</f>
        <v>92.647000000000006</v>
      </c>
      <c r="H18" s="20">
        <f ca="1">INDEX(Pilastri!$A$1:$K$10000,$B18,9)</f>
        <v>2.4020000000000001</v>
      </c>
      <c r="I18" s="20">
        <f ca="1">INDEX(Pilastri!$A$1:$K$10000,$B18,10)</f>
        <v>-4.5650000000000004</v>
      </c>
      <c r="J18" s="20">
        <f ca="1">INDEX(Pilastri!$A$1:$K$10000,$B18,11)</f>
        <v>-7.4329999999999998</v>
      </c>
      <c r="K18" s="19"/>
      <c r="L18" s="19">
        <f t="shared" ca="1" si="4"/>
        <v>736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7.7610000000000001</v>
      </c>
      <c r="P18" s="20">
        <f ca="1">INDEX(Pilastri!$A$1:$K$10000,$L18,7)</f>
        <v>5.0469999999999997</v>
      </c>
      <c r="Q18" s="20">
        <f ca="1">INDEX(Pilastri!$A$1:$K$10000,$L18,8)</f>
        <v>2.867</v>
      </c>
      <c r="R18" s="20">
        <f ca="1">INDEX(Pilastri!$A$1:$K$10000,$L18,9)</f>
        <v>51.741</v>
      </c>
      <c r="S18" s="20">
        <f ca="1">INDEX(Pilastri!$A$1:$K$10000,$L18,10)</f>
        <v>3.1549999999999998</v>
      </c>
      <c r="T18" s="20">
        <f ca="1">INDEX(Pilastri!$A$1:$K$10000,$L18,11)</f>
        <v>5.1369999999999996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ABS(InvPil!AM378)</f>
        <v>504.72760000000005</v>
      </c>
    </row>
    <row r="19" spans="1:59" x14ac:dyDescent="0.25">
      <c r="A19" s="18"/>
      <c r="B19" s="19">
        <f t="shared" ca="1" si="3"/>
        <v>377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-859.92200000000003</v>
      </c>
      <c r="F19" s="20">
        <f ca="1">INDEX(Pilastri!$A$1:$K$10000,$B19,7)</f>
        <v>-568.48900000000003</v>
      </c>
      <c r="G19" s="20">
        <f ca="1">INDEX(Pilastri!$A$1:$K$10000,$B19,8)</f>
        <v>-43.936</v>
      </c>
      <c r="H19" s="20">
        <f ca="1">INDEX(Pilastri!$A$1:$K$10000,$B19,9)</f>
        <v>-1.21</v>
      </c>
      <c r="I19" s="20">
        <f ca="1">INDEX(Pilastri!$A$1:$K$10000,$B19,10)</f>
        <v>2.11</v>
      </c>
      <c r="J19" s="20">
        <f ca="1">INDEX(Pilastri!$A$1:$K$10000,$B19,11)</f>
        <v>3.4329999999999998</v>
      </c>
      <c r="K19" s="19"/>
      <c r="L19" s="19">
        <f t="shared" ca="1" si="4"/>
        <v>737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-161.48699999999999</v>
      </c>
      <c r="P19" s="20">
        <f ca="1">INDEX(Pilastri!$A$1:$K$10000,$L19,7)</f>
        <v>-102.745</v>
      </c>
      <c r="Q19" s="20">
        <f ca="1">INDEX(Pilastri!$A$1:$K$10000,$L19,8)</f>
        <v>-7.18</v>
      </c>
      <c r="R19" s="20">
        <f ca="1">INDEX(Pilastri!$A$1:$K$10000,$L19,9)</f>
        <v>-137.70500000000001</v>
      </c>
      <c r="S19" s="20">
        <f ca="1">INDEX(Pilastri!$A$1:$K$10000,$L19,10)</f>
        <v>-8.4819999999999993</v>
      </c>
      <c r="T19" s="20">
        <f ca="1">INDEX(Pilastri!$A$1:$K$10000,$L19,11)</f>
        <v>-13.778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-1021.409</v>
      </c>
      <c r="Z19" s="22">
        <f t="shared" ca="1" si="7"/>
        <v>-671.23400000000004</v>
      </c>
      <c r="AA19" s="22">
        <f t="shared" ca="1" si="7"/>
        <v>-51.116</v>
      </c>
      <c r="AB19" s="22">
        <f t="shared" ca="1" si="7"/>
        <v>-138.91500000000002</v>
      </c>
      <c r="AC19" s="22">
        <f t="shared" ca="1" si="7"/>
        <v>-6.3719999999999999</v>
      </c>
      <c r="AD19" s="50">
        <f t="shared" ca="1" si="7"/>
        <v>-10.345000000000001</v>
      </c>
      <c r="AH19" s="109" t="s">
        <v>145</v>
      </c>
      <c r="AI19" s="109"/>
      <c r="AK19" s="107" t="s">
        <v>140</v>
      </c>
      <c r="AL19" s="107"/>
      <c r="AO19">
        <f>ABS(InvPil!AM379)</f>
        <v>999.80849999999998</v>
      </c>
    </row>
    <row r="20" spans="1:59" x14ac:dyDescent="0.25">
      <c r="A20" s="18"/>
      <c r="B20" s="19">
        <f t="shared" ca="1" si="3"/>
        <v>378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2.4460000000000002</v>
      </c>
      <c r="F20" s="20">
        <f ca="1">INDEX(Pilastri!$A$1:$K$10000,$B20,7)</f>
        <v>8.6470000000000002</v>
      </c>
      <c r="G20" s="20">
        <f ca="1">INDEX(Pilastri!$A$1:$K$10000,$B20,8)</f>
        <v>174.56200000000001</v>
      </c>
      <c r="H20" s="20">
        <f ca="1">INDEX(Pilastri!$A$1:$K$10000,$B20,9)</f>
        <v>-2.11</v>
      </c>
      <c r="I20" s="20">
        <f ca="1">INDEX(Pilastri!$A$1:$K$10000,$B20,10)</f>
        <v>-5.7009999999999996</v>
      </c>
      <c r="J20" s="20">
        <f ca="1">INDEX(Pilastri!$A$1:$K$10000,$B20,11)</f>
        <v>-9.2880000000000003</v>
      </c>
      <c r="K20" s="19"/>
      <c r="L20" s="19">
        <f t="shared" ca="1" si="4"/>
        <v>738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7.6150000000000002</v>
      </c>
      <c r="P20" s="20">
        <f ca="1">INDEX(Pilastri!$A$1:$K$10000,$L20,7)</f>
        <v>4.8719999999999999</v>
      </c>
      <c r="Q20" s="20">
        <f ca="1">INDEX(Pilastri!$A$1:$K$10000,$L20,8)</f>
        <v>3.57</v>
      </c>
      <c r="R20" s="20">
        <f ca="1">INDEX(Pilastri!$A$1:$K$10000,$L20,9)</f>
        <v>55.899000000000001</v>
      </c>
      <c r="S20" s="20">
        <f ca="1">INDEX(Pilastri!$A$1:$K$10000,$L20,10)</f>
        <v>3.4670000000000001</v>
      </c>
      <c r="T20" s="20">
        <f ca="1">INDEX(Pilastri!$A$1:$K$10000,$L20,11)</f>
        <v>5.6459999999999999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1.1*MAX((E258+E266)/(AI224/100),(E259+E267)/(AI224/100))</f>
        <v>382.20733674015406</v>
      </c>
      <c r="AL20" s="108">
        <f>0.9*30*46*0.5*14.17*2/(1+2^2)/10</f>
        <v>351.9828</v>
      </c>
      <c r="AO20">
        <f>ABS(InvPil!AM380)</f>
        <v>706.44349999999997</v>
      </c>
    </row>
    <row r="21" spans="1:59" x14ac:dyDescent="0.25">
      <c r="A21" s="18"/>
      <c r="B21" s="19">
        <f t="shared" ca="1" si="3"/>
        <v>379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-1.169</v>
      </c>
      <c r="F21" s="20">
        <f ca="1">INDEX(Pilastri!$A$1:$K$10000,$B21,7)</f>
        <v>-3.798</v>
      </c>
      <c r="G21" s="20">
        <f ca="1">INDEX(Pilastri!$A$1:$K$10000,$B21,8)</f>
        <v>-403.48</v>
      </c>
      <c r="H21" s="20">
        <f ca="1">INDEX(Pilastri!$A$1:$K$10000,$B21,9)</f>
        <v>-6.0110000000000001</v>
      </c>
      <c r="I21" s="20">
        <f ca="1">INDEX(Pilastri!$A$1:$K$10000,$B21,10)</f>
        <v>15.443</v>
      </c>
      <c r="J21" s="20">
        <f ca="1">INDEX(Pilastri!$A$1:$K$10000,$B21,11)</f>
        <v>25.151</v>
      </c>
      <c r="K21" s="19"/>
      <c r="L21" s="19">
        <f t="shared" ca="1" si="4"/>
        <v>739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-3.7320000000000002</v>
      </c>
      <c r="P21" s="20">
        <f ca="1">INDEX(Pilastri!$A$1:$K$10000,$L21,7)</f>
        <v>-2.4220000000000002</v>
      </c>
      <c r="Q21" s="20">
        <f ca="1">INDEX(Pilastri!$A$1:$K$10000,$L21,8)</f>
        <v>-4.6710000000000003</v>
      </c>
      <c r="R21" s="20">
        <f ca="1">INDEX(Pilastri!$A$1:$K$10000,$L21,9)</f>
        <v>-74.790000000000006</v>
      </c>
      <c r="S21" s="20">
        <f ca="1">INDEX(Pilastri!$A$1:$K$10000,$L21,10)</f>
        <v>-4.633</v>
      </c>
      <c r="T21" s="20">
        <f ca="1">INDEX(Pilastri!$A$1:$K$10000,$L21,11)</f>
        <v>-7.5449999999999999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ABS(InvPil!AM381)</f>
        <v>1074.5671</v>
      </c>
    </row>
    <row r="22" spans="1:59" x14ac:dyDescent="0.25">
      <c r="A22" s="18"/>
      <c r="B22" s="19">
        <f t="shared" ca="1" si="3"/>
        <v>380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0.97699999999999998</v>
      </c>
      <c r="F22" s="20">
        <f ca="1">INDEX(Pilastri!$A$1:$K$10000,$B22,7)</f>
        <v>3.363</v>
      </c>
      <c r="G22" s="20">
        <f ca="1">INDEX(Pilastri!$A$1:$K$10000,$B22,8)</f>
        <v>156.161</v>
      </c>
      <c r="H22" s="20">
        <f ca="1">INDEX(Pilastri!$A$1:$K$10000,$B22,9)</f>
        <v>2.137</v>
      </c>
      <c r="I22" s="20">
        <f ca="1">INDEX(Pilastri!$A$1:$K$10000,$B22,10)</f>
        <v>-5.7140000000000004</v>
      </c>
      <c r="J22" s="20">
        <f ca="1">INDEX(Pilastri!$A$1:$K$10000,$B22,11)</f>
        <v>-9.3079999999999998</v>
      </c>
      <c r="K22" s="19"/>
      <c r="L22" s="19">
        <f t="shared" ca="1" si="4"/>
        <v>740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3.0670000000000002</v>
      </c>
      <c r="P22" s="20">
        <f ca="1">INDEX(Pilastri!$A$1:$K$10000,$L22,7)</f>
        <v>1.9710000000000001</v>
      </c>
      <c r="Q22" s="20">
        <f ca="1">INDEX(Pilastri!$A$1:$K$10000,$L22,8)</f>
        <v>2.2269999999999999</v>
      </c>
      <c r="R22" s="20">
        <f ca="1">INDEX(Pilastri!$A$1:$K$10000,$L22,9)</f>
        <v>35.319000000000003</v>
      </c>
      <c r="S22" s="20">
        <f ca="1">INDEX(Pilastri!$A$1:$K$10000,$L22,10)</f>
        <v>2.1890000000000001</v>
      </c>
      <c r="T22" s="20">
        <f ca="1">INDEX(Pilastri!$A$1:$K$10000,$L22,11)</f>
        <v>3.5649999999999999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ABS(InvPil!AM382)</f>
        <v>631.68489999999997</v>
      </c>
    </row>
    <row r="23" spans="1:59" x14ac:dyDescent="0.25">
      <c r="A23" s="18"/>
      <c r="B23" s="19">
        <f t="shared" ca="1" si="3"/>
        <v>381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-1088.845</v>
      </c>
      <c r="F23" s="20">
        <f ca="1">INDEX(Pilastri!$A$1:$K$10000,$B23,7)</f>
        <v>-724.25199999999995</v>
      </c>
      <c r="G23" s="20">
        <f ca="1">INDEX(Pilastri!$A$1:$K$10000,$B23,8)</f>
        <v>-70.677999999999997</v>
      </c>
      <c r="H23" s="20">
        <f ca="1">INDEX(Pilastri!$A$1:$K$10000,$B23,9)</f>
        <v>-1.7050000000000001</v>
      </c>
      <c r="I23" s="20">
        <f ca="1">INDEX(Pilastri!$A$1:$K$10000,$B23,10)</f>
        <v>3.2559999999999998</v>
      </c>
      <c r="J23" s="20">
        <f ca="1">INDEX(Pilastri!$A$1:$K$10000,$B23,11)</f>
        <v>5.298</v>
      </c>
      <c r="K23" s="19"/>
      <c r="L23" s="19">
        <f t="shared" ca="1" si="4"/>
        <v>741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-202.285</v>
      </c>
      <c r="P23" s="20">
        <f ca="1">INDEX(Pilastri!$A$1:$K$10000,$L23,7)</f>
        <v>-128.874</v>
      </c>
      <c r="Q23" s="20">
        <f ca="1">INDEX(Pilastri!$A$1:$K$10000,$L23,8)</f>
        <v>-9.5950000000000006</v>
      </c>
      <c r="R23" s="20">
        <f ca="1">INDEX(Pilastri!$A$1:$K$10000,$L23,9)</f>
        <v>-180.423</v>
      </c>
      <c r="S23" s="20">
        <f ca="1">INDEX(Pilastri!$A$1:$K$10000,$L23,10)</f>
        <v>-11.17</v>
      </c>
      <c r="T23" s="20">
        <f ca="1">INDEX(Pilastri!$A$1:$K$10000,$L23,11)</f>
        <v>-18.155000000000001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-1291.1300000000001</v>
      </c>
      <c r="Z23" s="22">
        <f t="shared" ref="Z23:AD23" ca="1" si="8">F23+P23</f>
        <v>-853.12599999999998</v>
      </c>
      <c r="AA23" s="22">
        <f t="shared" ca="1" si="8"/>
        <v>-80.272999999999996</v>
      </c>
      <c r="AB23" s="22">
        <f t="shared" ca="1" si="8"/>
        <v>-182.12800000000001</v>
      </c>
      <c r="AC23" s="22">
        <f t="shared" ca="1" si="8"/>
        <v>-7.9139999999999997</v>
      </c>
      <c r="AD23" s="50">
        <f t="shared" ca="1" si="8"/>
        <v>-12.857000000000001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</row>
    <row r="28" spans="1:59" x14ac:dyDescent="0.25">
      <c r="A28" t="s">
        <v>57</v>
      </c>
      <c r="B28" s="5">
        <f ca="1">$A$4</f>
        <v>19</v>
      </c>
      <c r="D28" t="s">
        <v>58</v>
      </c>
      <c r="E28" s="5" t="s">
        <v>59</v>
      </c>
      <c r="F28" s="17">
        <v>60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1" t="s">
        <v>133</v>
      </c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6"/>
    </row>
    <row r="29" spans="1:59" ht="18" x14ac:dyDescent="0.35">
      <c r="A29" t="s">
        <v>67</v>
      </c>
      <c r="B29" s="17">
        <v>5</v>
      </c>
      <c r="E29" s="5" t="s">
        <v>68</v>
      </c>
      <c r="F29" s="17">
        <v>30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91.8</v>
      </c>
      <c r="AA29" s="16" t="s">
        <v>73</v>
      </c>
      <c r="AD29" s="49"/>
      <c r="AZ29" s="82" t="s">
        <v>162</v>
      </c>
      <c r="BA29" s="112" t="s">
        <v>164</v>
      </c>
      <c r="BB29" s="11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183.6</v>
      </c>
      <c r="AA30" s="16" t="s">
        <v>73</v>
      </c>
      <c r="AD30" s="49"/>
      <c r="AF30" s="107" t="s">
        <v>134</v>
      </c>
      <c r="AG30" s="107"/>
      <c r="AH30" s="107"/>
      <c r="AI30" s="55" t="s">
        <v>135</v>
      </c>
      <c r="AJ30" s="107" t="s">
        <v>136</v>
      </c>
      <c r="AK30" s="107"/>
      <c r="AL30" s="107" t="s">
        <v>137</v>
      </c>
      <c r="AM30" s="107"/>
      <c r="AN30" s="107"/>
      <c r="AO30" s="107"/>
      <c r="AP30" s="107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104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</row>
    <row r="31" spans="1:59" x14ac:dyDescent="0.25">
      <c r="AD31" s="49"/>
      <c r="AF31" s="108">
        <f>MAX(F28,AI31/6,45)</f>
        <v>60</v>
      </c>
      <c r="AG31" s="108"/>
      <c r="AH31" s="108"/>
      <c r="AI31" s="64">
        <f>M30-M29</f>
        <v>295</v>
      </c>
      <c r="AJ31" s="107">
        <f>MIN(F29/2,17.5,8*1.4)</f>
        <v>11.2</v>
      </c>
      <c r="AK31" s="107"/>
      <c r="AL31" s="108">
        <f>(0.08*(14.17*(F29-5))/391.3)*100</f>
        <v>7.2425249169435215</v>
      </c>
      <c r="AM31" s="108"/>
      <c r="AN31" s="108"/>
      <c r="AO31" s="104" t="s">
        <v>150</v>
      </c>
      <c r="AP31" s="58">
        <f>SQRT(((0.5*AG34*14.17*F29)/((AQ31/100)*391.3))-1)</f>
        <v>1.5662883144283524</v>
      </c>
      <c r="AQ31" s="71">
        <f>AU31*AZ31</f>
        <v>15.8</v>
      </c>
      <c r="AR31" s="104">
        <v>10</v>
      </c>
      <c r="AS31" s="105">
        <f>FI!B3</f>
        <v>0.79</v>
      </c>
      <c r="AT31" s="75">
        <v>2</v>
      </c>
      <c r="AU31" s="77">
        <f>AT31*AS31</f>
        <v>1.58</v>
      </c>
      <c r="AV31" s="58">
        <f>0.9*F29*(F28-F30)*AG34*0.5*14.17*AP31/(1+AP31^2)/10</f>
        <v>488.0554638364876</v>
      </c>
      <c r="AW31" s="80" t="str">
        <f ca="1">IF(AK4&lt;=AV31,"verifica","non verifica")</f>
        <v>verifica</v>
      </c>
      <c r="AX31" s="76" t="s">
        <v>179</v>
      </c>
      <c r="AY31" s="104">
        <f>10</f>
        <v>10</v>
      </c>
      <c r="AZ31" s="58">
        <f>100/AY31</f>
        <v>10</v>
      </c>
      <c r="BA31" s="105">
        <f>(0.9*(F28-F30)*AQ31*391.3*AP31/1000)</f>
        <v>488.0554638364876</v>
      </c>
      <c r="BB31" s="80" t="str">
        <f ca="1">IF(AK4&lt;=BA31,"verifica","non verifica")</f>
        <v>verifica</v>
      </c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104" t="s">
        <v>151</v>
      </c>
      <c r="AP32" s="58">
        <f>SQRT(((0.5*AG34*14.17*F29)/((AQ32/100)*391.3))-1)</f>
        <v>2.0444775924113752</v>
      </c>
      <c r="AQ32" s="71">
        <f>AU32*AZ32</f>
        <v>10.533333333333335</v>
      </c>
      <c r="AR32" s="104">
        <v>10</v>
      </c>
      <c r="AS32" s="105">
        <f>AS31</f>
        <v>0.79</v>
      </c>
      <c r="AT32" s="75">
        <v>2</v>
      </c>
      <c r="AU32" s="78">
        <f>AT32*AS32</f>
        <v>1.58</v>
      </c>
      <c r="AV32" s="58">
        <f>0.9*F29*(F28-F30)*AG34*0.5*14.17*AP32/(1+AP32^2)/10</f>
        <v>424.70616700468406</v>
      </c>
      <c r="AW32" s="80" t="str">
        <f ca="1">IF(AK4&lt;=AV32,"verifica","non verifica")</f>
        <v>verifica</v>
      </c>
      <c r="AX32" s="76" t="str">
        <f>AX31</f>
        <v>fi 10 /</v>
      </c>
      <c r="AY32" s="104">
        <v>15</v>
      </c>
      <c r="AZ32" s="58">
        <f>100/AY32</f>
        <v>6.666666666666667</v>
      </c>
      <c r="BA32" s="105">
        <f>(0.9*(F28-F30)*AQ32*391.3*AP32/1000)</f>
        <v>424.70616700468406</v>
      </c>
      <c r="BB32" s="80" t="str">
        <f ca="1">IF(AK4&lt;=BA32,"verifica","non verifica")</f>
        <v>verifica</v>
      </c>
    </row>
    <row r="33" spans="1:40" x14ac:dyDescent="0.25">
      <c r="D33" s="5" t="s">
        <v>84</v>
      </c>
      <c r="E33" s="6">
        <f ca="1">INDEX(O$4:O$23,$W28,1)</f>
        <v>17.920000000000002</v>
      </c>
      <c r="F33" s="6">
        <f ca="1">INDEX(P$4:P$171,$W28,1)</f>
        <v>11.327</v>
      </c>
      <c r="G33" s="6">
        <f ca="1">INDEX(Q$4:Q$171,$W28,1)</f>
        <v>2.1539999999999999</v>
      </c>
      <c r="H33" s="6">
        <f ca="1">INDEX(R$4:R$171,$W28,1)</f>
        <v>40.485999999999997</v>
      </c>
      <c r="I33" s="6">
        <f ca="1">INDEX(S$4:S$171,$W28,1)</f>
        <v>2.4079999999999999</v>
      </c>
      <c r="J33" s="6">
        <f ca="1">INDEX(T$4:T$171,$W28,1)</f>
        <v>3.8940000000000001</v>
      </c>
      <c r="AD33" s="49"/>
    </row>
    <row r="34" spans="1:40" ht="18" x14ac:dyDescent="0.35">
      <c r="D34" s="5" t="s">
        <v>85</v>
      </c>
      <c r="E34" s="6">
        <f t="shared" ref="E34:J34" ca="1" si="9">INDEX(E$4:E$171,$W28,1)</f>
        <v>20.309000000000001</v>
      </c>
      <c r="F34" s="6">
        <f t="shared" ca="1" si="9"/>
        <v>13.278</v>
      </c>
      <c r="G34" s="6">
        <f t="shared" ca="1" si="9"/>
        <v>67.528999999999996</v>
      </c>
      <c r="H34" s="6">
        <f t="shared" ca="1" si="9"/>
        <v>2.544</v>
      </c>
      <c r="I34" s="6">
        <f t="shared" ca="1" si="9"/>
        <v>-3.464</v>
      </c>
      <c r="J34" s="6">
        <f t="shared" ca="1" si="9"/>
        <v>-5.601</v>
      </c>
      <c r="AD34" s="49"/>
      <c r="AF34" s="69" t="s">
        <v>146</v>
      </c>
      <c r="AG34" s="70">
        <f>1+AI39</f>
        <v>1.0044654159805535</v>
      </c>
    </row>
    <row r="35" spans="1:40" x14ac:dyDescent="0.25">
      <c r="D35" s="5" t="s">
        <v>86</v>
      </c>
      <c r="E35" s="6">
        <f t="shared" ref="E35:J35" ca="1" si="10">INDEX(O$4:O$171,$W28+2,1)</f>
        <v>10.093999999999999</v>
      </c>
      <c r="F35" s="6">
        <f t="shared" ca="1" si="10"/>
        <v>6.3860000000000001</v>
      </c>
      <c r="G35" s="6">
        <f t="shared" ca="1" si="10"/>
        <v>1.2969999999999999</v>
      </c>
      <c r="H35" s="6">
        <f t="shared" ca="1" si="10"/>
        <v>24.207999999999998</v>
      </c>
      <c r="I35" s="6">
        <f t="shared" ca="1" si="10"/>
        <v>1.43</v>
      </c>
      <c r="J35" s="6">
        <f t="shared" ca="1" si="10"/>
        <v>2.3119999999999998</v>
      </c>
      <c r="AD35" s="49"/>
      <c r="AL35" s="109" t="s">
        <v>159</v>
      </c>
      <c r="AM35" s="109"/>
      <c r="AN35" s="109"/>
    </row>
    <row r="36" spans="1:40" ht="18" x14ac:dyDescent="0.35">
      <c r="D36" s="5" t="s">
        <v>87</v>
      </c>
      <c r="E36" s="6">
        <f t="shared" ref="E36:J36" ca="1" si="11">INDEX(E$4:E$171,$W28+2,1)</f>
        <v>9.81</v>
      </c>
      <c r="F36" s="6">
        <f t="shared" ca="1" si="11"/>
        <v>8.0220000000000002</v>
      </c>
      <c r="G36" s="6">
        <f t="shared" ca="1" si="11"/>
        <v>34.738</v>
      </c>
      <c r="H36" s="6">
        <f t="shared" ca="1" si="11"/>
        <v>1.391</v>
      </c>
      <c r="I36" s="6">
        <f t="shared" ca="1" si="11"/>
        <v>-1.7949999999999999</v>
      </c>
      <c r="J36" s="6">
        <f t="shared" ca="1" si="11"/>
        <v>-2.8980000000000001</v>
      </c>
      <c r="M36" t="s">
        <v>88</v>
      </c>
      <c r="AD36" s="49"/>
      <c r="AF36" s="69" t="s">
        <v>147</v>
      </c>
      <c r="AG36" s="6">
        <f>AO3/(F28*F29)</f>
        <v>6.7334555555555564E-2</v>
      </c>
      <c r="AH36" s="69" t="s">
        <v>149</v>
      </c>
      <c r="AI36" s="70">
        <f>AG36/$AG$40</f>
        <v>4.7519093546616485E-3</v>
      </c>
      <c r="AL36" s="109" t="s">
        <v>160</v>
      </c>
      <c r="AM36" s="109"/>
      <c r="AN36" s="109"/>
    </row>
    <row r="37" spans="1:40" x14ac:dyDescent="0.25">
      <c r="D37" s="5" t="s">
        <v>11</v>
      </c>
      <c r="E37" s="6">
        <f t="shared" ref="E37:J37" ca="1" si="12">INDEX(Y$4:Y$171,$W28+3,1)</f>
        <v>-221.03399999999999</v>
      </c>
      <c r="F37" s="6">
        <f t="shared" ca="1" si="12"/>
        <v>-130.661</v>
      </c>
      <c r="G37" s="6">
        <f t="shared" ca="1" si="12"/>
        <v>3.8139999999999996</v>
      </c>
      <c r="H37" s="6">
        <f t="shared" ca="1" si="12"/>
        <v>-13.603</v>
      </c>
      <c r="I37" s="6">
        <f t="shared" ca="1" si="12"/>
        <v>-1.0529999999999999</v>
      </c>
      <c r="J37" s="6">
        <f t="shared" ca="1" si="12"/>
        <v>-1.7030000000000001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7.7844333333333335E-2</v>
      </c>
      <c r="AI37" s="70">
        <f>AG37/$AG$40</f>
        <v>5.4936015055281114E-3</v>
      </c>
      <c r="AL37" s="109" t="s">
        <v>161</v>
      </c>
      <c r="AM37" s="109"/>
      <c r="AN37" s="109"/>
    </row>
    <row r="38" spans="1:40" x14ac:dyDescent="0.25">
      <c r="AD38" s="49"/>
      <c r="AG38" s="6">
        <f>AO5/(F28*F29)</f>
        <v>8.1903944444444446E-2</v>
      </c>
      <c r="AI38" s="70">
        <f>AG38/$AG$40</f>
        <v>5.7800948796361638E-3</v>
      </c>
      <c r="AL38" s="68"/>
      <c r="AM38" s="68"/>
      <c r="AN38" s="68"/>
    </row>
    <row r="39" spans="1:40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6.3274944444444453E-2</v>
      </c>
      <c r="AI39" s="70">
        <f>AG39/$AG$40</f>
        <v>4.4654159805535961E-3</v>
      </c>
    </row>
    <row r="40" spans="1:40" ht="18" x14ac:dyDescent="0.35">
      <c r="D40" s="5" t="s">
        <v>84</v>
      </c>
      <c r="E40" s="6">
        <f t="shared" ref="E40:J40" ca="1" si="13">INDEX(O$4:O$171,$W28+1,1)</f>
        <v>-14.382</v>
      </c>
      <c r="F40" s="6">
        <f t="shared" ca="1" si="13"/>
        <v>-9.109</v>
      </c>
      <c r="G40" s="6">
        <f t="shared" ca="1" si="13"/>
        <v>-2.0019999999999998</v>
      </c>
      <c r="H40" s="6">
        <f t="shared" ca="1" si="13"/>
        <v>-37.015000000000001</v>
      </c>
      <c r="I40" s="6">
        <f t="shared" ca="1" si="13"/>
        <v>-2.169</v>
      </c>
      <c r="J40" s="6">
        <f t="shared" ca="1" si="13"/>
        <v>-3.5049999999999999</v>
      </c>
      <c r="AD40" s="49"/>
      <c r="AF40" s="103" t="s">
        <v>148</v>
      </c>
      <c r="AG40" s="103">
        <f>14.17</f>
        <v>14.17</v>
      </c>
    </row>
    <row r="41" spans="1:40" x14ac:dyDescent="0.25">
      <c r="D41" s="5" t="s">
        <v>85</v>
      </c>
      <c r="E41" s="6">
        <f t="shared" ref="E41:J41" ca="1" si="14">INDEX(E$4:E$171,$W28+1,1)</f>
        <v>-11.083</v>
      </c>
      <c r="F41" s="6">
        <f t="shared" ca="1" si="14"/>
        <v>-12.393000000000001</v>
      </c>
      <c r="G41" s="6">
        <f t="shared" ca="1" si="14"/>
        <v>-44.37</v>
      </c>
      <c r="H41" s="6">
        <f t="shared" ca="1" si="14"/>
        <v>-1.913</v>
      </c>
      <c r="I41" s="6">
        <f t="shared" ca="1" si="14"/>
        <v>2.2810000000000001</v>
      </c>
      <c r="J41" s="6">
        <f t="shared" ca="1" si="14"/>
        <v>3.6720000000000002</v>
      </c>
      <c r="AD41" s="49"/>
    </row>
    <row r="42" spans="1:40" x14ac:dyDescent="0.25">
      <c r="D42" s="5" t="s">
        <v>86</v>
      </c>
      <c r="E42" s="6">
        <f ca="1">E35</f>
        <v>10.093999999999999</v>
      </c>
      <c r="F42" s="6">
        <f t="shared" ref="F42:J44" ca="1" si="15">F35</f>
        <v>6.3860000000000001</v>
      </c>
      <c r="G42" s="6">
        <f t="shared" ca="1" si="15"/>
        <v>1.2969999999999999</v>
      </c>
      <c r="H42" s="6">
        <f t="shared" ca="1" si="15"/>
        <v>24.207999999999998</v>
      </c>
      <c r="I42" s="6">
        <f t="shared" ca="1" si="15"/>
        <v>1.43</v>
      </c>
      <c r="J42" s="6">
        <f t="shared" ca="1" si="15"/>
        <v>2.3119999999999998</v>
      </c>
      <c r="AD42" s="49"/>
      <c r="AF42" s="103" t="s">
        <v>150</v>
      </c>
      <c r="AG42">
        <f ca="1">(0.5*14.17*F28*0.9*(F29-F30))/(2*AK4*10)+SQRT(((0.5*14.17*F28*0.9*(F29-F30))/(2*AK4*10))^2 -1)</f>
        <v>5.6338930149164028</v>
      </c>
    </row>
    <row r="43" spans="1:40" x14ac:dyDescent="0.25">
      <c r="D43" s="5" t="s">
        <v>87</v>
      </c>
      <c r="E43" s="6">
        <f ca="1">E36</f>
        <v>9.81</v>
      </c>
      <c r="F43" s="6">
        <f t="shared" ca="1" si="15"/>
        <v>8.0220000000000002</v>
      </c>
      <c r="G43" s="6">
        <f t="shared" ca="1" si="15"/>
        <v>34.738</v>
      </c>
      <c r="H43" s="6">
        <f t="shared" ca="1" si="15"/>
        <v>1.391</v>
      </c>
      <c r="I43" s="6">
        <f t="shared" ca="1" si="15"/>
        <v>-1.7949999999999999</v>
      </c>
      <c r="J43" s="6">
        <f t="shared" ca="1" si="15"/>
        <v>-2.8980000000000001</v>
      </c>
      <c r="AD43" s="49"/>
    </row>
    <row r="44" spans="1:40" x14ac:dyDescent="0.25">
      <c r="D44" s="5" t="s">
        <v>11</v>
      </c>
      <c r="E44" s="6">
        <f ca="1">E37</f>
        <v>-221.03399999999999</v>
      </c>
      <c r="F44" s="6">
        <f t="shared" ca="1" si="15"/>
        <v>-130.661</v>
      </c>
      <c r="G44" s="6">
        <f t="shared" ca="1" si="15"/>
        <v>3.8139999999999996</v>
      </c>
      <c r="H44" s="6">
        <f t="shared" ca="1" si="15"/>
        <v>-13.603</v>
      </c>
      <c r="I44" s="6">
        <f t="shared" ca="1" si="15"/>
        <v>-1.0529999999999999</v>
      </c>
      <c r="J44" s="6">
        <f t="shared" ca="1" si="15"/>
        <v>-1.7030000000000001</v>
      </c>
      <c r="K44" s="6">
        <f ca="1">L44*1.3</f>
        <v>-17.2575</v>
      </c>
      <c r="L44" s="26">
        <f ca="1">-F28*F29*(M30-(M28+M29))*25/1000000*(MAX($C$4:$C$23)-B29+1)</f>
        <v>-13.275</v>
      </c>
      <c r="AD44" s="49"/>
    </row>
    <row r="45" spans="1:40" x14ac:dyDescent="0.25">
      <c r="AD45" s="49"/>
    </row>
    <row r="46" spans="1:40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</row>
    <row r="47" spans="1:40" x14ac:dyDescent="0.25">
      <c r="A47" s="27"/>
      <c r="B47" s="27"/>
      <c r="C47" s="27"/>
      <c r="D47" s="29" t="s">
        <v>84</v>
      </c>
      <c r="E47" s="31">
        <f ca="1">E33-(E33-E40)/$M30*$M28</f>
        <v>17.920000000000002</v>
      </c>
      <c r="F47" s="31">
        <f ca="1">F33-(F33-F40)/$M30*$M28</f>
        <v>11.327</v>
      </c>
      <c r="G47" s="31">
        <f ca="1">G33-(G33-G40)/$M30*$M28</f>
        <v>2.1539999999999999</v>
      </c>
      <c r="H47" s="31">
        <f t="shared" ref="H47" ca="1" si="16">H33-(H33-H40)/$M30*$M28</f>
        <v>40.485999999999997</v>
      </c>
      <c r="I47" s="31">
        <f ca="1">I33-(I33-I40)/$M30*$M28</f>
        <v>2.4079999999999999</v>
      </c>
      <c r="J47" s="31">
        <f ca="1">J33-(J33-J40)/$M30*$M28</f>
        <v>3.8940000000000001</v>
      </c>
      <c r="K47" s="31">
        <f ca="1">(ABS(G47)+ABS(I47))*SIGN(G47)</f>
        <v>4.5619999999999994</v>
      </c>
      <c r="L47" s="31">
        <f ca="1">(ABS(H47)+ABS(J47))*SIGN(H47)</f>
        <v>44.379999999999995</v>
      </c>
      <c r="M47" s="31">
        <f ca="1">(ABS(K47)+0.3*ABS(L47))*SIGN(K47)</f>
        <v>17.875999999999998</v>
      </c>
      <c r="N47" s="31">
        <f t="shared" ref="N47:N51" ca="1" si="17">(ABS(L47)+0.3*ABS(K47))*SIGN(L47)</f>
        <v>45.748599999999996</v>
      </c>
      <c r="O47" s="31">
        <f ca="1">F47+M47</f>
        <v>29.202999999999996</v>
      </c>
      <c r="P47" s="31">
        <f ca="1">F47-M47</f>
        <v>-6.5489999999999977</v>
      </c>
      <c r="Q47" s="31">
        <f ca="1">F47+N47</f>
        <v>57.075599999999994</v>
      </c>
      <c r="R47" s="31">
        <f ca="1">F47-N47</f>
        <v>-34.421599999999998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</row>
    <row r="48" spans="1:40" x14ac:dyDescent="0.25">
      <c r="A48" s="27"/>
      <c r="B48" s="27"/>
      <c r="C48" s="27"/>
      <c r="D48" s="29" t="s">
        <v>85</v>
      </c>
      <c r="E48" s="31">
        <f ca="1">E34-(E34-E41)/$M30*$M28</f>
        <v>20.309000000000001</v>
      </c>
      <c r="F48" s="31">
        <f t="shared" ref="F48" ca="1" si="18">F34-(F34-F41)/$M30*$M28</f>
        <v>13.278</v>
      </c>
      <c r="G48" s="31">
        <f ca="1">G34-(G34-G41)/$M30*$M28</f>
        <v>67.528999999999996</v>
      </c>
      <c r="H48" s="31">
        <f t="shared" ref="H48:J48" ca="1" si="19">H34-(H34-H41)/$M30*$M28</f>
        <v>2.544</v>
      </c>
      <c r="I48" s="31">
        <f t="shared" ca="1" si="19"/>
        <v>-3.464</v>
      </c>
      <c r="J48" s="31">
        <f t="shared" ca="1" si="19"/>
        <v>-5.601</v>
      </c>
      <c r="K48" s="31">
        <f t="shared" ref="K48:L51" ca="1" si="20">(ABS(G48)+ABS(I48))*SIGN(G48)</f>
        <v>70.992999999999995</v>
      </c>
      <c r="L48" s="31">
        <f t="shared" ca="1" si="20"/>
        <v>8.1449999999999996</v>
      </c>
      <c r="M48" s="31">
        <f t="shared" ref="M48:M51" ca="1" si="21">(ABS(K48)+0.3*ABS(L48))*SIGN(K48)</f>
        <v>73.436499999999995</v>
      </c>
      <c r="N48" s="31">
        <f t="shared" ca="1" si="17"/>
        <v>29.442899999999998</v>
      </c>
      <c r="O48" s="31">
        <f t="shared" ref="O48:O50" ca="1" si="22">F48+M48</f>
        <v>86.714500000000001</v>
      </c>
      <c r="P48" s="31">
        <f t="shared" ref="P48:P50" ca="1" si="23">F48-M48</f>
        <v>-60.158499999999997</v>
      </c>
      <c r="Q48" s="31">
        <f t="shared" ref="Q48:Q50" ca="1" si="24">F48+N48</f>
        <v>42.7209</v>
      </c>
      <c r="R48" s="31">
        <f t="shared" ref="R48:R50" ca="1" si="25">F48-N48</f>
        <v>-16.164899999999996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</row>
    <row r="49" spans="1:30" x14ac:dyDescent="0.25">
      <c r="A49" s="27"/>
      <c r="B49" s="27"/>
      <c r="C49" s="27"/>
      <c r="D49" s="29" t="s">
        <v>86</v>
      </c>
      <c r="E49" s="31">
        <f ca="1">E35</f>
        <v>10.093999999999999</v>
      </c>
      <c r="F49" s="31">
        <f ca="1">F35</f>
        <v>6.3860000000000001</v>
      </c>
      <c r="G49" s="31">
        <f t="shared" ref="G49:J51" ca="1" si="26">G35</f>
        <v>1.2969999999999999</v>
      </c>
      <c r="H49" s="31">
        <f t="shared" ca="1" si="26"/>
        <v>24.207999999999998</v>
      </c>
      <c r="I49" s="31">
        <f t="shared" ca="1" si="26"/>
        <v>1.43</v>
      </c>
      <c r="J49" s="31">
        <f t="shared" ca="1" si="26"/>
        <v>2.3119999999999998</v>
      </c>
      <c r="K49" s="31">
        <f t="shared" ca="1" si="20"/>
        <v>2.7269999999999999</v>
      </c>
      <c r="L49" s="31">
        <f t="shared" ca="1" si="20"/>
        <v>26.52</v>
      </c>
      <c r="M49" s="31">
        <f t="shared" ca="1" si="21"/>
        <v>10.683</v>
      </c>
      <c r="N49" s="31">
        <f t="shared" ca="1" si="17"/>
        <v>27.338100000000001</v>
      </c>
      <c r="O49" s="31">
        <f t="shared" ca="1" si="22"/>
        <v>17.068999999999999</v>
      </c>
      <c r="P49" s="31">
        <f t="shared" ca="1" si="23"/>
        <v>-4.2969999999999997</v>
      </c>
      <c r="Q49" s="31">
        <f t="shared" ca="1" si="24"/>
        <v>33.7241</v>
      </c>
      <c r="R49" s="31">
        <f t="shared" ca="1" si="25"/>
        <v>-20.952100000000002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</row>
    <row r="50" spans="1:30" x14ac:dyDescent="0.25">
      <c r="A50" s="27"/>
      <c r="B50" s="27"/>
      <c r="C50" s="27"/>
      <c r="D50" s="29" t="s">
        <v>87</v>
      </c>
      <c r="E50" s="31">
        <f ca="1">E36</f>
        <v>9.81</v>
      </c>
      <c r="F50" s="31">
        <f ca="1">F36</f>
        <v>8.0220000000000002</v>
      </c>
      <c r="G50" s="31">
        <f t="shared" ca="1" si="26"/>
        <v>34.738</v>
      </c>
      <c r="H50" s="31">
        <f t="shared" ca="1" si="26"/>
        <v>1.391</v>
      </c>
      <c r="I50" s="31">
        <f t="shared" ca="1" si="26"/>
        <v>-1.7949999999999999</v>
      </c>
      <c r="J50" s="31">
        <f t="shared" ca="1" si="26"/>
        <v>-2.8980000000000001</v>
      </c>
      <c r="K50" s="31">
        <f t="shared" ca="1" si="20"/>
        <v>36.533000000000001</v>
      </c>
      <c r="L50" s="31">
        <f t="shared" ca="1" si="20"/>
        <v>4.2889999999999997</v>
      </c>
      <c r="M50" s="31">
        <f t="shared" ca="1" si="21"/>
        <v>37.819700000000005</v>
      </c>
      <c r="N50" s="31">
        <f t="shared" ca="1" si="17"/>
        <v>15.248899999999999</v>
      </c>
      <c r="O50" s="31">
        <f t="shared" ca="1" si="22"/>
        <v>45.841700000000003</v>
      </c>
      <c r="P50" s="31">
        <f t="shared" ca="1" si="23"/>
        <v>-29.797700000000006</v>
      </c>
      <c r="Q50" s="31">
        <f t="shared" ca="1" si="24"/>
        <v>23.270899999999997</v>
      </c>
      <c r="R50" s="31">
        <f t="shared" ca="1" si="25"/>
        <v>-7.2268999999999988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</row>
    <row r="51" spans="1:30" x14ac:dyDescent="0.25">
      <c r="A51" s="27"/>
      <c r="B51" s="27"/>
      <c r="C51" s="27"/>
      <c r="D51" s="29" t="s">
        <v>11</v>
      </c>
      <c r="E51" s="31">
        <f ca="1">E37+K37</f>
        <v>-221.03399999999999</v>
      </c>
      <c r="F51" s="31">
        <f ca="1">F37+L37</f>
        <v>-130.661</v>
      </c>
      <c r="G51" s="31">
        <f t="shared" ca="1" si="26"/>
        <v>3.8139999999999996</v>
      </c>
      <c r="H51" s="31">
        <f t="shared" ca="1" si="26"/>
        <v>-13.603</v>
      </c>
      <c r="I51" s="31">
        <f t="shared" ca="1" si="26"/>
        <v>-1.0529999999999999</v>
      </c>
      <c r="J51" s="31">
        <f t="shared" ca="1" si="26"/>
        <v>-1.7030000000000001</v>
      </c>
      <c r="K51" s="31">
        <f t="shared" ca="1" si="20"/>
        <v>4.8669999999999991</v>
      </c>
      <c r="L51" s="31">
        <f t="shared" ca="1" si="20"/>
        <v>-15.305999999999999</v>
      </c>
      <c r="M51" s="31">
        <f t="shared" ca="1" si="21"/>
        <v>9.4587999999999983</v>
      </c>
      <c r="N51" s="31">
        <f t="shared" ca="1" si="17"/>
        <v>-16.766099999999998</v>
      </c>
      <c r="O51" s="31">
        <f ca="1">F51+M51</f>
        <v>-121.2022</v>
      </c>
      <c r="P51" s="31">
        <f ca="1">F51-M51</f>
        <v>-140.1198</v>
      </c>
      <c r="Q51" s="31">
        <f ca="1">F51+N51</f>
        <v>-147.4271</v>
      </c>
      <c r="R51" s="31">
        <f ca="1">F51-N51</f>
        <v>-113.89490000000001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</row>
    <row r="52" spans="1:30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</row>
    <row r="53" spans="1:30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</row>
    <row r="54" spans="1:30" x14ac:dyDescent="0.25">
      <c r="A54" s="27"/>
      <c r="B54" s="27"/>
      <c r="C54" s="27"/>
      <c r="D54" s="29" t="s">
        <v>84</v>
      </c>
      <c r="E54" s="31">
        <f ca="1">E40+(E33-E40)/$M30*$M29</f>
        <v>-11.85840625</v>
      </c>
      <c r="F54" s="31">
        <f ca="1">F40+(F33-F40)/$M30*$M29</f>
        <v>-7.5124374999999999</v>
      </c>
      <c r="G54" s="31">
        <f ca="1">G40+(G33-G40)/$M30*$M29</f>
        <v>-1.6773124999999998</v>
      </c>
      <c r="H54" s="31">
        <f t="shared" ref="H54:J54" ca="1" si="27">H40+(H33-H40)/$M30*$M29</f>
        <v>-30.960234374999999</v>
      </c>
      <c r="I54" s="31">
        <f t="shared" ca="1" si="27"/>
        <v>-1.8114218750000002</v>
      </c>
      <c r="J54" s="31">
        <f t="shared" ca="1" si="27"/>
        <v>-2.9269531249999998</v>
      </c>
      <c r="K54" s="31">
        <f ca="1">(ABS(G54)+ABS(I54))*SIGN(G54)</f>
        <v>-3.4887343749999999</v>
      </c>
      <c r="L54" s="31">
        <f ca="1">(ABS(H54)+ABS(J54))*SIGN(H54)</f>
        <v>-33.887187499999996</v>
      </c>
      <c r="M54" s="31">
        <f t="shared" ref="M54:M58" ca="1" si="28">(ABS(K54)+0.3*ABS(L54))*SIGN(K54)</f>
        <v>-13.654890624999998</v>
      </c>
      <c r="N54" s="31">
        <f t="shared" ref="N54:N58" ca="1" si="29">(ABS(L54)+0.3*ABS(K54))*SIGN(L54)</f>
        <v>-34.933807812499992</v>
      </c>
      <c r="O54" s="31">
        <f ca="1">F54+M54</f>
        <v>-21.167328124999997</v>
      </c>
      <c r="P54" s="31">
        <f ca="1">F54-M54</f>
        <v>6.1424531249999985</v>
      </c>
      <c r="Q54" s="31">
        <f ca="1">F54+N54</f>
        <v>-42.44624531249999</v>
      </c>
      <c r="R54" s="31">
        <f ca="1">F54-N54</f>
        <v>27.421370312499992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</row>
    <row r="55" spans="1:30" x14ac:dyDescent="0.25">
      <c r="A55" s="27"/>
      <c r="B55" s="27"/>
      <c r="C55" s="27"/>
      <c r="D55" s="29" t="s">
        <v>85</v>
      </c>
      <c r="E55" s="31">
        <f t="shared" ref="E55:F55" ca="1" si="30">E41+(E34-E41)/$M30*$M29</f>
        <v>-8.6304999999999996</v>
      </c>
      <c r="F55" s="31">
        <f t="shared" ca="1" si="30"/>
        <v>-10.387453125</v>
      </c>
      <c r="G55" s="31">
        <f ca="1">G41+(G34-G41)/$M30*$M29</f>
        <v>-35.627890624999999</v>
      </c>
      <c r="H55" s="31">
        <f t="shared" ref="H55:J55" ca="1" si="31">H41+(H34-H41)/$M30*$M29</f>
        <v>-1.5647968750000001</v>
      </c>
      <c r="I55" s="31">
        <f t="shared" ca="1" si="31"/>
        <v>1.8321718750000002</v>
      </c>
      <c r="J55" s="31">
        <f t="shared" ca="1" si="31"/>
        <v>2.947546875</v>
      </c>
      <c r="K55" s="31">
        <f t="shared" ref="K55:L58" ca="1" si="32">(ABS(G55)+ABS(I55))*SIGN(G55)</f>
        <v>-37.460062499999999</v>
      </c>
      <c r="L55" s="31">
        <f t="shared" ca="1" si="32"/>
        <v>-4.5123437500000003</v>
      </c>
      <c r="M55" s="31">
        <f t="shared" ca="1" si="28"/>
        <v>-38.813765625000002</v>
      </c>
      <c r="N55" s="31">
        <f t="shared" ca="1" si="29"/>
        <v>-15.750362500000001</v>
      </c>
      <c r="O55" s="31">
        <f t="shared" ref="O55:O57" ca="1" si="33">F55+M55</f>
        <v>-49.201218750000002</v>
      </c>
      <c r="P55" s="31">
        <f t="shared" ref="P55:P57" ca="1" si="34">F55-M55</f>
        <v>28.426312500000002</v>
      </c>
      <c r="Q55" s="31">
        <f t="shared" ref="Q55:Q57" ca="1" si="35">F55+N55</f>
        <v>-26.137815625000002</v>
      </c>
      <c r="R55" s="31">
        <f t="shared" ref="R55:R57" ca="1" si="36">F55-N55</f>
        <v>5.362909375000001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</row>
    <row r="56" spans="1:30" x14ac:dyDescent="0.25">
      <c r="A56" s="27"/>
      <c r="B56" s="27"/>
      <c r="C56" s="27"/>
      <c r="D56" s="29" t="s">
        <v>86</v>
      </c>
      <c r="E56" s="31">
        <f ca="1">E49</f>
        <v>10.093999999999999</v>
      </c>
      <c r="F56" s="31">
        <f t="shared" ref="F56:J57" ca="1" si="37">F49</f>
        <v>6.3860000000000001</v>
      </c>
      <c r="G56" s="31">
        <f t="shared" ca="1" si="37"/>
        <v>1.2969999999999999</v>
      </c>
      <c r="H56" s="31">
        <f t="shared" ca="1" si="37"/>
        <v>24.207999999999998</v>
      </c>
      <c r="I56" s="31">
        <f t="shared" ca="1" si="37"/>
        <v>1.43</v>
      </c>
      <c r="J56" s="31">
        <f t="shared" ca="1" si="37"/>
        <v>2.3119999999999998</v>
      </c>
      <c r="K56" s="31">
        <f t="shared" ca="1" si="32"/>
        <v>2.7269999999999999</v>
      </c>
      <c r="L56" s="31">
        <f t="shared" ca="1" si="32"/>
        <v>26.52</v>
      </c>
      <c r="M56" s="31">
        <f t="shared" ca="1" si="28"/>
        <v>10.683</v>
      </c>
      <c r="N56" s="31">
        <f t="shared" ca="1" si="29"/>
        <v>27.338100000000001</v>
      </c>
      <c r="O56" s="31">
        <f t="shared" ca="1" si="33"/>
        <v>17.068999999999999</v>
      </c>
      <c r="P56" s="31">
        <f t="shared" ca="1" si="34"/>
        <v>-4.2969999999999997</v>
      </c>
      <c r="Q56" s="31">
        <f t="shared" ca="1" si="35"/>
        <v>33.7241</v>
      </c>
      <c r="R56" s="31">
        <f t="shared" ca="1" si="36"/>
        <v>-20.952100000000002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</row>
    <row r="57" spans="1:30" x14ac:dyDescent="0.25">
      <c r="A57" s="27"/>
      <c r="B57" s="27"/>
      <c r="C57" s="27"/>
      <c r="D57" s="29" t="s">
        <v>87</v>
      </c>
      <c r="E57" s="31">
        <f ca="1">E50</f>
        <v>9.81</v>
      </c>
      <c r="F57" s="31">
        <f t="shared" ca="1" si="37"/>
        <v>8.0220000000000002</v>
      </c>
      <c r="G57" s="31">
        <f t="shared" ca="1" si="37"/>
        <v>34.738</v>
      </c>
      <c r="H57" s="31">
        <f t="shared" ca="1" si="37"/>
        <v>1.391</v>
      </c>
      <c r="I57" s="31">
        <f t="shared" ca="1" si="37"/>
        <v>-1.7949999999999999</v>
      </c>
      <c r="J57" s="31">
        <f t="shared" ca="1" si="37"/>
        <v>-2.8980000000000001</v>
      </c>
      <c r="K57" s="31">
        <f t="shared" ca="1" si="32"/>
        <v>36.533000000000001</v>
      </c>
      <c r="L57" s="31">
        <f t="shared" ca="1" si="32"/>
        <v>4.2889999999999997</v>
      </c>
      <c r="M57" s="31">
        <f t="shared" ca="1" si="28"/>
        <v>37.819700000000005</v>
      </c>
      <c r="N57" s="31">
        <f t="shared" ca="1" si="29"/>
        <v>15.248899999999999</v>
      </c>
      <c r="O57" s="31">
        <f t="shared" ca="1" si="33"/>
        <v>45.841700000000003</v>
      </c>
      <c r="P57" s="31">
        <f t="shared" ca="1" si="34"/>
        <v>-29.797700000000006</v>
      </c>
      <c r="Q57" s="31">
        <f t="shared" ca="1" si="35"/>
        <v>23.270899999999997</v>
      </c>
      <c r="R57" s="31">
        <f t="shared" ca="1" si="36"/>
        <v>-7.2268999999999988</v>
      </c>
      <c r="S57" s="27"/>
      <c r="T57" s="27"/>
      <c r="U57" s="27"/>
      <c r="V57" s="27"/>
      <c r="W57" s="27"/>
      <c r="X57" s="85" t="s">
        <v>166</v>
      </c>
      <c r="Y57" s="60" t="str">
        <f>IF((V69+V70)*2&gt;F29*F28*0.01,"verifica","non verifica")</f>
        <v>verifica</v>
      </c>
      <c r="Z57" s="85" t="s">
        <v>166</v>
      </c>
      <c r="AA57" s="110" t="str">
        <f>IF((V70+V69)*2&lt;=F29*F28*0.025,"verifica","non verifica")</f>
        <v>verifica</v>
      </c>
      <c r="AB57" s="110"/>
      <c r="AC57" s="27"/>
      <c r="AD57" s="52"/>
    </row>
    <row r="58" spans="1:30" x14ac:dyDescent="0.25">
      <c r="A58" s="27"/>
      <c r="B58" s="27"/>
      <c r="C58" s="27"/>
      <c r="D58" s="29" t="s">
        <v>11</v>
      </c>
      <c r="E58" s="31">
        <f ca="1">E44+K44</f>
        <v>-238.29149999999998</v>
      </c>
      <c r="F58" s="31">
        <f ca="1">F44+L44</f>
        <v>-143.93600000000001</v>
      </c>
      <c r="G58" s="31">
        <f t="shared" ref="G58:J58" ca="1" si="38">G44</f>
        <v>3.8139999999999996</v>
      </c>
      <c r="H58" s="31">
        <f t="shared" ca="1" si="38"/>
        <v>-13.603</v>
      </c>
      <c r="I58" s="31">
        <f t="shared" ca="1" si="38"/>
        <v>-1.0529999999999999</v>
      </c>
      <c r="J58" s="31">
        <f t="shared" ca="1" si="38"/>
        <v>-1.7030000000000001</v>
      </c>
      <c r="K58" s="31">
        <f t="shared" ca="1" si="32"/>
        <v>4.8669999999999991</v>
      </c>
      <c r="L58" s="31">
        <f t="shared" ca="1" si="32"/>
        <v>-15.305999999999999</v>
      </c>
      <c r="M58" s="31">
        <f t="shared" ca="1" si="28"/>
        <v>9.4587999999999983</v>
      </c>
      <c r="N58" s="31">
        <f t="shared" ca="1" si="29"/>
        <v>-16.766099999999998</v>
      </c>
      <c r="O58" s="31">
        <f ca="1">F58+M58</f>
        <v>-134.47720000000001</v>
      </c>
      <c r="P58" s="31">
        <f ca="1">F58-M58</f>
        <v>-153.3948</v>
      </c>
      <c r="Q58" s="31">
        <f ca="1">F58+N58</f>
        <v>-160.7021</v>
      </c>
      <c r="R58" s="31">
        <f ca="1">F58-N58</f>
        <v>-127.16990000000001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</row>
    <row r="59" spans="1:30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</row>
    <row r="60" spans="1:30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</row>
    <row r="61" spans="1:30" x14ac:dyDescent="0.25">
      <c r="A61" s="5">
        <f ca="1">B28</f>
        <v>19</v>
      </c>
      <c r="D61" s="5" t="s">
        <v>84</v>
      </c>
      <c r="E61" s="34">
        <f ca="1">E47</f>
        <v>17.920000000000002</v>
      </c>
      <c r="F61" s="6">
        <f ca="1">O47</f>
        <v>29.202999999999996</v>
      </c>
      <c r="G61" s="6">
        <f t="shared" ref="G61:I62" ca="1" si="39">P47</f>
        <v>-6.5489999999999977</v>
      </c>
      <c r="H61" s="35">
        <f t="shared" ca="1" si="39"/>
        <v>57.075599999999994</v>
      </c>
      <c r="I61" s="35">
        <f t="shared" ca="1" si="39"/>
        <v>-34.421599999999998</v>
      </c>
      <c r="J61" s="6" t="str">
        <f>INDEX($N$275:$N$286,MATCH(A63,$L$275:$L$286,-1),1)</f>
        <v>---</v>
      </c>
      <c r="K61" s="34">
        <f ca="1">MAX(ABS(F61),IF(J61="---",0,0.3*J61))</f>
        <v>29.202999999999996</v>
      </c>
      <c r="L61" s="34">
        <f ca="1">MAX(ABS(G61),IF(J61="---",0,0.3*J61))</f>
        <v>6.5489999999999977</v>
      </c>
      <c r="M61" s="34">
        <f ca="1">MAX(ABS(H61),J61)</f>
        <v>57.075599999999994</v>
      </c>
      <c r="N61" s="34">
        <f ca="1">MAX(ABS(I61),J61)</f>
        <v>34.421599999999998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1.3849706615020674</v>
      </c>
      <c r="R61" s="36">
        <f t="shared" ref="R61:S61" ca="1" si="40">MAX(L61-$Z29*(1-((0.48*$Z28+L63)/(0.48*$Z28))^2),0)/(($F29-2*$F30)*$O$2)*1000</f>
        <v>0</v>
      </c>
      <c r="S61" s="36">
        <f t="shared" ca="1" si="40"/>
        <v>4.2158908395633503</v>
      </c>
      <c r="T61" s="36">
        <f ca="1">MAX(N61-$Z29*(1-((0.48*$Z28+N63)/(0.48*$Z28))^2),0)/(($F29-2*$F30)*$O$2)*1000</f>
        <v>2.1062680840445602</v>
      </c>
      <c r="U61" s="34">
        <f ca="1">MAX(P61:T61)</f>
        <v>4.2158908395633503</v>
      </c>
      <c r="V61" s="26">
        <f>V69</f>
        <v>9.36</v>
      </c>
      <c r="W61" s="7">
        <f>2*V61*$O$2/10</f>
        <v>732.52173913043475</v>
      </c>
      <c r="X61" s="6">
        <f>W61*(F29-2*F30)/200</f>
        <v>80.577391304347827</v>
      </c>
      <c r="Y61" s="5"/>
      <c r="Z61" s="16"/>
      <c r="AD61" s="49"/>
    </row>
    <row r="62" spans="1:30" x14ac:dyDescent="0.25">
      <c r="A62" s="29" t="s">
        <v>67</v>
      </c>
      <c r="D62" s="5" t="s">
        <v>85</v>
      </c>
      <c r="E62" s="34">
        <f ca="1">E48</f>
        <v>20.309000000000001</v>
      </c>
      <c r="F62" s="35">
        <f t="shared" ref="F62" ca="1" si="41">O48</f>
        <v>86.714500000000001</v>
      </c>
      <c r="G62" s="35">
        <f t="shared" ca="1" si="39"/>
        <v>-60.158499999999997</v>
      </c>
      <c r="H62" s="6">
        <f t="shared" ca="1" si="39"/>
        <v>42.7209</v>
      </c>
      <c r="I62" s="6">
        <f t="shared" ca="1" si="39"/>
        <v>-16.164899999999996</v>
      </c>
      <c r="J62" s="6" t="str">
        <f>INDEX($O$275:$O$286,MATCH(A63,$L$275:$L$286,-1),1)</f>
        <v>---</v>
      </c>
      <c r="K62" s="34">
        <f ca="1">MAX(ABS(F62),J62)</f>
        <v>86.714500000000001</v>
      </c>
      <c r="L62" s="34">
        <f ca="1">MAX(ABS(G62),J62)</f>
        <v>60.158499999999997</v>
      </c>
      <c r="M62" s="34">
        <f ca="1">MAX(ABS(H62),IF(J62="---",0,0.3*J62))</f>
        <v>42.7209</v>
      </c>
      <c r="N62" s="34">
        <f ca="1">MAX(ABS(I62),IF(J62="---",0,0.3*J62))</f>
        <v>16.164899999999996</v>
      </c>
      <c r="O62" s="13" t="s">
        <v>104</v>
      </c>
      <c r="P62" s="36">
        <f ca="1">MAX(E62-$Z30*(1-((0.48*$Z28+E63)/(0.48*$Z28))^2),0)/(($F28-2*$F30)*$O$2)*1000</f>
        <v>0</v>
      </c>
      <c r="Q62" s="36">
        <f ca="1">MAX(K62-$Z30*(1-((0.48*$Z28+K63)/(0.48*$Z28))^2),0)/(($F28-2*$F30)*$O$2)*1000</f>
        <v>2.563127952894912</v>
      </c>
      <c r="R62" s="36">
        <f t="shared" ref="R62:T62" ca="1" si="42">MAX(L62-$Z30*(1-((0.48*$Z28+L63)/(0.48*$Z28))^2),0)/(($F28-2*$F30)*$O$2)*1000</f>
        <v>1.0088858259219773</v>
      </c>
      <c r="S62" s="36">
        <f t="shared" ca="1" si="42"/>
        <v>5.6828787322836034E-2</v>
      </c>
      <c r="T62" s="36">
        <f t="shared" ca="1" si="42"/>
        <v>0</v>
      </c>
      <c r="U62" s="34">
        <f ca="1">MAX(P62:T62)</f>
        <v>2.563127952894912</v>
      </c>
      <c r="V62" s="26">
        <v>7.82</v>
      </c>
      <c r="W62" s="7">
        <f>2*V62*$O$2/10</f>
        <v>612.00000000000011</v>
      </c>
      <c r="X62" s="6">
        <f>W62*(F28-2*F30)/200</f>
        <v>159.12000000000003</v>
      </c>
      <c r="Y62" s="5"/>
      <c r="Z62" s="16"/>
      <c r="AD62" s="49"/>
    </row>
    <row r="63" spans="1:30" x14ac:dyDescent="0.25">
      <c r="A63" s="5">
        <f>B29</f>
        <v>5</v>
      </c>
      <c r="D63" s="5" t="s">
        <v>11</v>
      </c>
      <c r="E63" s="37">
        <f ca="1">E51</f>
        <v>-221.03399999999999</v>
      </c>
      <c r="F63" s="7">
        <f ca="1">O51</f>
        <v>-121.2022</v>
      </c>
      <c r="G63" s="7">
        <f ca="1">P51</f>
        <v>-140.1198</v>
      </c>
      <c r="H63" s="7">
        <f ca="1">Q51</f>
        <v>-147.4271</v>
      </c>
      <c r="I63" s="7">
        <f ca="1">R51</f>
        <v>-113.89490000000001</v>
      </c>
      <c r="K63" s="34">
        <f ca="1">F63</f>
        <v>-121.2022</v>
      </c>
      <c r="L63" s="34">
        <f t="shared" ref="L63:N63" ca="1" si="43">G63</f>
        <v>-140.1198</v>
      </c>
      <c r="M63" s="34">
        <f t="shared" ca="1" si="43"/>
        <v>-147.4271</v>
      </c>
      <c r="N63" s="34">
        <f t="shared" ca="1" si="43"/>
        <v>-113.89490000000001</v>
      </c>
      <c r="AD63" s="49"/>
    </row>
    <row r="64" spans="1:30" x14ac:dyDescent="0.25">
      <c r="D64" s="15" t="s">
        <v>105</v>
      </c>
      <c r="E64" s="6">
        <f ca="1">($Z29+$X61)*(1-ABS((0.48*$Z28+E63)/(0.48*$Z28+$W61))^(1+1/(1+$W61/$Z28)))</f>
        <v>119.79461091374343</v>
      </c>
      <c r="K64" s="6">
        <f ca="1">($Z29+$X61)*(1-ABS((0.48*$Z28+K63)/(0.48*$Z28+$W61))^(1+1/(1+$W61/$Z28)))</f>
        <v>110.13781502950448</v>
      </c>
      <c r="L64" s="6">
        <f t="shared" ref="L64:N64" ca="1" si="44">($Z29+$X61)*(1-ABS((0.48*$Z28+L63)/(0.48*$Z28+$W61))^(1+1/(1+$W61/$Z28)))</f>
        <v>112.02223798428695</v>
      </c>
      <c r="M64" s="6">
        <f t="shared" ca="1" si="44"/>
        <v>112.74334452628297</v>
      </c>
      <c r="N64" s="6">
        <f t="shared" ca="1" si="44"/>
        <v>109.40314520345348</v>
      </c>
      <c r="AD64" s="49"/>
    </row>
    <row r="65" spans="1:59" x14ac:dyDescent="0.25">
      <c r="D65" s="15" t="s">
        <v>106</v>
      </c>
      <c r="E65" s="6">
        <f ca="1">($Z30+$X62)*(1-ABS((0.48*$Z28+E63)/(0.48*$Z28+$W62))^(1+1/(1+$W62/$Z28)))</f>
        <v>227.74863058858924</v>
      </c>
      <c r="K65" s="6">
        <f t="shared" ref="K65:M65" ca="1" si="45">($Z30+$X62)*(1-ABS((0.48*$Z28+K63)/(0.48*$Z28+$W62))^(1+1/(1+$W62/$Z28)))</f>
        <v>206.25131795124622</v>
      </c>
      <c r="L65" s="6">
        <f t="shared" ca="1" si="45"/>
        <v>210.45095400531523</v>
      </c>
      <c r="M65" s="6">
        <f t="shared" ca="1" si="45"/>
        <v>212.05744194879503</v>
      </c>
      <c r="N65" s="6">
        <f ca="1">($Z30+$X62)*(1-ABS((0.48*$Z28+N63)/(0.48*$Z28+$W62))^(1+1/(1+$W62/$Z28)))</f>
        <v>204.61345070366477</v>
      </c>
      <c r="AD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8.4485007142695301E-2</v>
      </c>
      <c r="K66" s="38">
        <f t="shared" ref="K66:N66" ca="1" si="46">ABS(K61/K64)^1.5+ABS(K62/K65)^1.5</f>
        <v>0.40914309204622518</v>
      </c>
      <c r="L66" s="38">
        <f t="shared" ca="1" si="46"/>
        <v>0.16696904352250846</v>
      </c>
      <c r="M66" s="38">
        <f t="shared" ca="1" si="46"/>
        <v>0.45061968304401545</v>
      </c>
      <c r="N66" s="38">
        <f t="shared" ca="1" si="46"/>
        <v>0.19868797285945178</v>
      </c>
      <c r="AD66" s="49"/>
    </row>
    <row r="67" spans="1:59" x14ac:dyDescent="0.25">
      <c r="AD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</row>
    <row r="69" spans="1:59" x14ac:dyDescent="0.25">
      <c r="D69" s="5" t="s">
        <v>84</v>
      </c>
      <c r="E69" s="34">
        <f ca="1">E54</f>
        <v>-11.85840625</v>
      </c>
      <c r="F69" s="6">
        <f t="shared" ref="F69:I70" ca="1" si="47">O54</f>
        <v>-21.167328124999997</v>
      </c>
      <c r="G69" s="6">
        <f t="shared" ca="1" si="47"/>
        <v>6.1424531249999985</v>
      </c>
      <c r="H69" s="35">
        <f t="shared" ca="1" si="47"/>
        <v>-42.44624531249999</v>
      </c>
      <c r="I69" s="35">
        <f t="shared" ca="1" si="47"/>
        <v>27.421370312499992</v>
      </c>
      <c r="J69" s="6">
        <f>INDEX($N$275:$N$286,MATCH(A63,$L$275:$L$286,-1)+1,1)</f>
        <v>48.5032562643513</v>
      </c>
      <c r="K69" s="34">
        <f ca="1">MAX(ABS(F69),IF(J69="---",0,0.3*J69))</f>
        <v>21.167328124999997</v>
      </c>
      <c r="L69" s="34">
        <f ca="1">MAX(ABS(G69),IF(J69="---",0,0.3*J69))</f>
        <v>14.55097687930539</v>
      </c>
      <c r="M69" s="34">
        <f ca="1">MAX(ABS(H69),J69)</f>
        <v>48.5032562643513</v>
      </c>
      <c r="N69" s="34">
        <f ca="1">MAX(ABS(I69),J69)</f>
        <v>48.5032562643513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0.24438586680416893</v>
      </c>
      <c r="R69" s="36">
        <f ca="1">MAX(L69-$Z29*(1-((0.48*$Z28+L71)/(0.48*$Z28))^2),0)/(($F29-2*$F30)*$O$2)*1000</f>
        <v>0</v>
      </c>
      <c r="S69" s="36">
        <f ca="1">MAX(M69-$Z29*(1-((0.48*$Z28+M71)/(0.48*$Z28))^2),0)/(($F29-2*$F30)*$O$2)*1000</f>
        <v>3.0179212550468955</v>
      </c>
      <c r="T69" s="36">
        <f ca="1">MAX(N69-$Z29*(1-((0.48*$Z28+N71)/(0.48*$Z28))^2),0)/(($F29-2*$F30)*$O$2)*1000</f>
        <v>3.5334869657064294</v>
      </c>
      <c r="U69" s="34">
        <f ca="1">MAX(P69:T69)</f>
        <v>3.5334869657064294</v>
      </c>
      <c r="V69" s="26">
        <f>V109</f>
        <v>9.36</v>
      </c>
      <c r="W69" s="7">
        <f>2*V69*$O$2/10</f>
        <v>732.52173913043475</v>
      </c>
      <c r="X69" s="6">
        <f>W69*(F29-2*F30)/200</f>
        <v>80.577391304347827</v>
      </c>
      <c r="AD69" s="49"/>
    </row>
    <row r="70" spans="1:59" x14ac:dyDescent="0.25">
      <c r="D70" s="5" t="s">
        <v>85</v>
      </c>
      <c r="E70" s="34">
        <f ca="1">E55</f>
        <v>-8.6304999999999996</v>
      </c>
      <c r="F70" s="35">
        <f t="shared" ca="1" si="47"/>
        <v>-49.201218750000002</v>
      </c>
      <c r="G70" s="35">
        <f t="shared" ca="1" si="47"/>
        <v>28.426312500000002</v>
      </c>
      <c r="H70" s="6">
        <f t="shared" ca="1" si="47"/>
        <v>-26.137815625000002</v>
      </c>
      <c r="I70" s="6">
        <f t="shared" ca="1" si="47"/>
        <v>5.362909375000001</v>
      </c>
      <c r="J70" s="6">
        <f>INDEX($O$275:$O$286,MATCH(A63,$L$275:$L$286,-1)+1,1)</f>
        <v>82.119599059616746</v>
      </c>
      <c r="K70" s="34">
        <f ca="1">MAX(ABS(F70),J70)</f>
        <v>82.119599059616746</v>
      </c>
      <c r="L70" s="34">
        <f ca="1">MAX(ABS(G70),J70)</f>
        <v>82.119599059616746</v>
      </c>
      <c r="M70" s="34">
        <f ca="1">MAX(ABS(H70),IF(J70="---",0,0.3*J70))</f>
        <v>26.137815625000002</v>
      </c>
      <c r="N70" s="34">
        <f ca="1">MAX(ABS(I70),IF(J70="---",0,0.3*J70))</f>
        <v>24.635879717885022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2.1620309569992227</v>
      </c>
      <c r="R70" s="36">
        <f ca="1">MAX(L70-$Z30*(1-((0.48*$Z28+L71)/(0.48*$Z28))^2),0)/(($F28-2*$F30)*$O$2)*1000</f>
        <v>1.9159163732955189</v>
      </c>
      <c r="S70" s="36">
        <f ca="1">MAX(M70-$Z30*(1-((0.48*$Z28+M71)/(0.48*$Z28))^2),0)/(($F28-2*$F30)*$O$2)*1000</f>
        <v>0</v>
      </c>
      <c r="T70" s="36">
        <f ca="1">MAX(N70-$Z30*(1-((0.48*$Z28+N71)/(0.48*$Z28))^2),0)/(($F28-2*$F30)*$O$2)*1000</f>
        <v>0</v>
      </c>
      <c r="U70" s="34">
        <f ca="1">MAX(P70:T70)</f>
        <v>2.1620309569992227</v>
      </c>
      <c r="V70" s="26">
        <v>7.82</v>
      </c>
      <c r="W70" s="7">
        <f>2*V70*$O$2/10</f>
        <v>612.00000000000011</v>
      </c>
      <c r="X70" s="6">
        <f>W70*(F28-2*F30)/200</f>
        <v>159.12000000000003</v>
      </c>
      <c r="AD70" s="49"/>
    </row>
    <row r="71" spans="1:59" x14ac:dyDescent="0.25">
      <c r="D71" s="5" t="s">
        <v>11</v>
      </c>
      <c r="E71" s="37">
        <f ca="1">E58</f>
        <v>-238.29149999999998</v>
      </c>
      <c r="F71" s="7">
        <f ca="1">O58</f>
        <v>-134.47720000000001</v>
      </c>
      <c r="G71" s="7">
        <f ca="1">P58</f>
        <v>-153.3948</v>
      </c>
      <c r="H71" s="7">
        <f ca="1">Q58</f>
        <v>-160.7021</v>
      </c>
      <c r="I71" s="7">
        <f ca="1">R58</f>
        <v>-127.16990000000001</v>
      </c>
      <c r="K71" s="34">
        <f ca="1">F71</f>
        <v>-134.47720000000001</v>
      </c>
      <c r="L71" s="34">
        <f t="shared" ref="L71:N71" ca="1" si="50">G71</f>
        <v>-153.3948</v>
      </c>
      <c r="M71" s="34">
        <f t="shared" ca="1" si="50"/>
        <v>-160.7021</v>
      </c>
      <c r="N71" s="34">
        <f t="shared" ca="1" si="50"/>
        <v>-127.16990000000001</v>
      </c>
      <c r="AD71" s="49"/>
    </row>
    <row r="72" spans="1:59" x14ac:dyDescent="0.25">
      <c r="D72" s="15" t="s">
        <v>105</v>
      </c>
      <c r="E72" s="6">
        <f ca="1">($Z29+$X69)*(1-ABS((0.48*$Z28+E71)/(0.48*$Z28+$W69))^(1+1/(1+$W69/$Z28)))</f>
        <v>121.39147490470546</v>
      </c>
      <c r="K72" s="6">
        <f t="shared" ref="K72:N72" ca="1" si="51">($Z29+$X69)*(1-ABS((0.48*$Z28+K71)/(0.48*$Z28+$W69))^(1+1/(1+$W69/$Z28)))</f>
        <v>111.46281790356166</v>
      </c>
      <c r="L72" s="6">
        <f t="shared" ca="1" si="51"/>
        <v>113.32944233482753</v>
      </c>
      <c r="M72" s="6">
        <f t="shared" ca="1" si="51"/>
        <v>114.0436552120715</v>
      </c>
      <c r="N72" s="6">
        <f t="shared" ca="1" si="51"/>
        <v>110.73500471451015</v>
      </c>
      <c r="AD72" s="49"/>
    </row>
    <row r="73" spans="1:59" x14ac:dyDescent="0.25">
      <c r="D73" s="15" t="s">
        <v>106</v>
      </c>
      <c r="E73" s="6">
        <f ca="1">($Z30+$X70)*(1-ABS((0.48*$Z28+E71)/(0.48*$Z28+$W70))^(1+1/(1+$W70/$Z28)))</f>
        <v>231.29742341638993</v>
      </c>
      <c r="K73" s="6">
        <f t="shared" ref="K73:N73" ca="1" si="52">($Z30+$X70)*(1-ABS((0.48*$Z28+K71)/(0.48*$Z28+$W70))^(1+1/(1+$W70/$Z28)))</f>
        <v>209.20445214596316</v>
      </c>
      <c r="L73" s="6">
        <f t="shared" ca="1" si="52"/>
        <v>213.36291787938518</v>
      </c>
      <c r="M73" s="6">
        <f t="shared" ca="1" si="52"/>
        <v>214.95346559536949</v>
      </c>
      <c r="N73" s="6">
        <f t="shared" ca="1" si="52"/>
        <v>207.58245084052339</v>
      </c>
      <c r="AD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3.7739854425602508E-2</v>
      </c>
      <c r="K74" s="38">
        <f t="shared" ref="K74:N74" ca="1" si="53">ABS(K69/K72)^1.5+ABS(K70/K73)^1.5</f>
        <v>0.32868818922467602</v>
      </c>
      <c r="L74" s="38">
        <f t="shared" ca="1" si="53"/>
        <v>0.28478364890260277</v>
      </c>
      <c r="M74" s="38">
        <f t="shared" ca="1" si="53"/>
        <v>0.31976580806530808</v>
      </c>
      <c r="N74" s="38">
        <f t="shared" ca="1" si="53"/>
        <v>0.33077234419485951</v>
      </c>
      <c r="AD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</row>
    <row r="76" spans="1:59" x14ac:dyDescent="0.25">
      <c r="A76" t="s">
        <v>57</v>
      </c>
      <c r="B76" s="5">
        <f ca="1">$A$4</f>
        <v>19</v>
      </c>
      <c r="D76" t="s">
        <v>58</v>
      </c>
      <c r="E76" s="5" t="s">
        <v>59</v>
      </c>
      <c r="F76" s="17">
        <v>70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1" t="s">
        <v>133</v>
      </c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6"/>
    </row>
    <row r="77" spans="1:59" ht="18" x14ac:dyDescent="0.35">
      <c r="A77" t="s">
        <v>67</v>
      </c>
      <c r="B77" s="17">
        <v>4</v>
      </c>
      <c r="E77" s="5" t="s">
        <v>68</v>
      </c>
      <c r="F77" s="17">
        <v>30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107.1</v>
      </c>
      <c r="AA77" s="16" t="s">
        <v>73</v>
      </c>
      <c r="AD77" s="49"/>
      <c r="AZ77" s="82" t="s">
        <v>162</v>
      </c>
      <c r="BA77" s="112" t="s">
        <v>164</v>
      </c>
      <c r="BB77" s="113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249.9</v>
      </c>
      <c r="AA78" s="16" t="s">
        <v>73</v>
      </c>
      <c r="AD78" s="49"/>
      <c r="AF78" s="107" t="s">
        <v>134</v>
      </c>
      <c r="AG78" s="107"/>
      <c r="AH78" s="107"/>
      <c r="AI78" s="55" t="s">
        <v>135</v>
      </c>
      <c r="AJ78" s="107" t="s">
        <v>136</v>
      </c>
      <c r="AK78" s="107"/>
      <c r="AL78" s="107" t="s">
        <v>137</v>
      </c>
      <c r="AM78" s="107"/>
      <c r="AN78" s="107"/>
      <c r="AO78" s="107"/>
      <c r="AP78" s="107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104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</row>
    <row r="79" spans="1:59" x14ac:dyDescent="0.25">
      <c r="AD79" s="49"/>
      <c r="AF79" s="107">
        <f>MAX(F76,AI79/6,45)</f>
        <v>70</v>
      </c>
      <c r="AG79" s="107"/>
      <c r="AH79" s="107"/>
      <c r="AI79" s="64">
        <f>M78-M76-M77</f>
        <v>260</v>
      </c>
      <c r="AJ79" s="107">
        <f>MIN(F77/2,17.5,8*1.4)</f>
        <v>11.2</v>
      </c>
      <c r="AK79" s="107"/>
      <c r="AL79" s="108">
        <f>(0.08*(14.17*(F77-5))/391.3)*100</f>
        <v>7.2425249169435215</v>
      </c>
      <c r="AM79" s="108"/>
      <c r="AN79" s="108"/>
      <c r="AO79" s="104" t="s">
        <v>150</v>
      </c>
      <c r="AP79" s="58">
        <f>SQRT(((0.5*AG82*14.17*F77)/((AQ79/100)*391.3))-1)</f>
        <v>1.5708606233338431</v>
      </c>
      <c r="AQ79" s="71">
        <f>AU79*AZ79</f>
        <v>15.8</v>
      </c>
      <c r="AR79" s="104">
        <v>10</v>
      </c>
      <c r="AS79" s="105">
        <f>AS31</f>
        <v>0.79</v>
      </c>
      <c r="AT79" s="75">
        <v>2</v>
      </c>
      <c r="AU79" s="77">
        <f>AT79*AS79</f>
        <v>1.58</v>
      </c>
      <c r="AV79" s="58">
        <f>0.9*F77*(F76-F78)*AG82*0.5*14.17*AP79/(1+AP79^2)/10</f>
        <v>576.88737310827332</v>
      </c>
      <c r="AW79" s="80" t="str">
        <f ca="1">IF(AK8&lt;=AV79,"verifica","non verifica")</f>
        <v>verifica</v>
      </c>
      <c r="AX79" s="76" t="s">
        <v>179</v>
      </c>
      <c r="AY79" s="104">
        <f>10</f>
        <v>10</v>
      </c>
      <c r="AZ79" s="58">
        <f>100/AY79</f>
        <v>10</v>
      </c>
      <c r="BA79" s="105">
        <f>(0.9*(F76-F78)*AQ79*391.3*AP79/1000)</f>
        <v>576.88737310827321</v>
      </c>
      <c r="BB79" s="80" t="str">
        <f ca="1">IF(AK8&lt;=BA79,"verifica","non verifica")</f>
        <v>verifica</v>
      </c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104" t="s">
        <v>151</v>
      </c>
      <c r="AP80" s="58">
        <f>SQRT(((0.5*AG82*14.17*F77)/((AQ80/100)*391.3))-1)</f>
        <v>2.0497328232994625</v>
      </c>
      <c r="AQ80" s="71">
        <f>AU80*AZ80</f>
        <v>10.533333333333335</v>
      </c>
      <c r="AR80" s="104">
        <v>10</v>
      </c>
      <c r="AS80" s="105">
        <f>AS79</f>
        <v>0.79</v>
      </c>
      <c r="AT80" s="75">
        <v>2</v>
      </c>
      <c r="AU80" s="78">
        <f>AT80*AS80</f>
        <v>1.58</v>
      </c>
      <c r="AV80" s="58">
        <f>0.9*F77*(F76-F78)*AG82*0.5*14.17*AP80/(1+AP80^2)/10</f>
        <v>501.83318470672964</v>
      </c>
      <c r="AW80" s="80" t="str">
        <f ca="1">IF(AK8&lt;=AV80,"verifica","non verifica")</f>
        <v>verifica</v>
      </c>
      <c r="AX80" s="76" t="str">
        <f>AX79</f>
        <v>fi 10 /</v>
      </c>
      <c r="AY80" s="104">
        <v>15</v>
      </c>
      <c r="AZ80" s="58">
        <f>100/AY80</f>
        <v>6.666666666666667</v>
      </c>
      <c r="BA80" s="105">
        <f>(0.9*(F76-F78)*AQ80*391.3*AP80/1000)</f>
        <v>501.83318470672964</v>
      </c>
      <c r="BB80" s="80" t="str">
        <f ca="1">IF(AK8&lt;=BA80,"verifica","non verifica")</f>
        <v>verifica</v>
      </c>
    </row>
    <row r="81" spans="1:40" x14ac:dyDescent="0.25">
      <c r="D81" s="5" t="s">
        <v>84</v>
      </c>
      <c r="E81" s="6">
        <f ca="1">INDEX(O$4:O$23,$W76,1)</f>
        <v>12.23</v>
      </c>
      <c r="F81" s="6">
        <f ca="1">INDEX(P$4:P$171,$W76,1)</f>
        <v>8.0030000000000001</v>
      </c>
      <c r="G81" s="6">
        <f ca="1">INDEX(Q$4:Q$171,$W76,1)</f>
        <v>3.0230000000000001</v>
      </c>
      <c r="H81" s="6">
        <f ca="1">INDEX(R$4:R$171,$W76,1)</f>
        <v>57.292000000000002</v>
      </c>
      <c r="I81" s="6">
        <f ca="1">INDEX(S$4:S$171,$W76,1)</f>
        <v>3.4809999999999999</v>
      </c>
      <c r="J81" s="6">
        <f ca="1">INDEX(T$4:T$171,$W76,1)</f>
        <v>5.6559999999999997</v>
      </c>
      <c r="AD81" s="49"/>
    </row>
    <row r="82" spans="1:40" ht="18" x14ac:dyDescent="0.35">
      <c r="D82" s="5" t="s">
        <v>85</v>
      </c>
      <c r="E82" s="6">
        <f t="shared" ref="E82:J82" ca="1" si="54">INDEX(E$4:E$171,$W76,1)</f>
        <v>6.46</v>
      </c>
      <c r="F82" s="6">
        <f t="shared" ca="1" si="54"/>
        <v>16.675999999999998</v>
      </c>
      <c r="G82" s="6">
        <f t="shared" ca="1" si="54"/>
        <v>109.304</v>
      </c>
      <c r="H82" s="6">
        <f t="shared" ca="1" si="54"/>
        <v>3.1560000000000001</v>
      </c>
      <c r="I82" s="6">
        <f t="shared" ca="1" si="54"/>
        <v>-5.1749999999999998</v>
      </c>
      <c r="J82" s="6">
        <f t="shared" ca="1" si="54"/>
        <v>-8.4160000000000004</v>
      </c>
      <c r="AD82" s="49"/>
      <c r="AF82" s="69" t="s">
        <v>146</v>
      </c>
      <c r="AG82" s="70">
        <f>1+AI87</f>
        <v>1.008637725577175</v>
      </c>
    </row>
    <row r="83" spans="1:40" x14ac:dyDescent="0.25">
      <c r="D83" s="5" t="s">
        <v>86</v>
      </c>
      <c r="E83" s="6">
        <f t="shared" ref="E83:J83" ca="1" si="55">INDEX(O$4:O$171,$W76+2,1)</f>
        <v>7.4859999999999998</v>
      </c>
      <c r="F83" s="6">
        <f t="shared" ca="1" si="55"/>
        <v>4.9169999999999998</v>
      </c>
      <c r="G83" s="6">
        <f t="shared" ca="1" si="55"/>
        <v>1.905</v>
      </c>
      <c r="H83" s="6">
        <f t="shared" ca="1" si="55"/>
        <v>36.142000000000003</v>
      </c>
      <c r="I83" s="6">
        <f t="shared" ca="1" si="55"/>
        <v>2.194</v>
      </c>
      <c r="J83" s="6">
        <f t="shared" ca="1" si="55"/>
        <v>3.5640000000000001</v>
      </c>
      <c r="AD83" s="49"/>
      <c r="AL83" s="109" t="s">
        <v>159</v>
      </c>
      <c r="AM83" s="109"/>
      <c r="AN83" s="109"/>
    </row>
    <row r="84" spans="1:40" ht="18" x14ac:dyDescent="0.35">
      <c r="D84" s="5" t="s">
        <v>87</v>
      </c>
      <c r="E84" s="6">
        <f t="shared" ref="E84:J84" ca="1" si="56">INDEX(E$4:E$171,$W76+2,1)</f>
        <v>4.2750000000000004</v>
      </c>
      <c r="F84" s="6">
        <f t="shared" ca="1" si="56"/>
        <v>9.6869999999999994</v>
      </c>
      <c r="G84" s="6">
        <f t="shared" ca="1" si="56"/>
        <v>62.793999999999997</v>
      </c>
      <c r="H84" s="6">
        <f t="shared" ca="1" si="56"/>
        <v>1.9390000000000001</v>
      </c>
      <c r="I84" s="6">
        <f t="shared" ca="1" si="56"/>
        <v>-3.0070000000000001</v>
      </c>
      <c r="J84" s="6">
        <f t="shared" ca="1" si="56"/>
        <v>-4.883</v>
      </c>
      <c r="M84" t="s">
        <v>88</v>
      </c>
      <c r="AD84" s="49"/>
      <c r="AF84" s="69" t="s">
        <v>147</v>
      </c>
      <c r="AG84" s="6">
        <f>AO7/(F76*F77)</f>
        <v>0.15598052380952382</v>
      </c>
      <c r="AH84" s="69" t="s">
        <v>149</v>
      </c>
      <c r="AI84" s="70">
        <f>AG84/$AG$40</f>
        <v>1.1007799845414525E-2</v>
      </c>
      <c r="AL84" s="109" t="s">
        <v>160</v>
      </c>
      <c r="AM84" s="109"/>
      <c r="AN84" s="109"/>
    </row>
    <row r="85" spans="1:40" x14ac:dyDescent="0.25">
      <c r="D85" s="5" t="s">
        <v>11</v>
      </c>
      <c r="E85" s="6">
        <f t="shared" ref="E85:J85" ca="1" si="57">INDEX(Y$4:Y$171,$W76+3,1)</f>
        <v>-484.75100000000003</v>
      </c>
      <c r="F85" s="6">
        <f t="shared" ca="1" si="57"/>
        <v>-308.43200000000002</v>
      </c>
      <c r="G85" s="6">
        <f t="shared" ca="1" si="57"/>
        <v>-1.2549999999999999</v>
      </c>
      <c r="H85" s="6">
        <f t="shared" ca="1" si="57"/>
        <v>-45.609000000000002</v>
      </c>
      <c r="I85" s="6">
        <f t="shared" ca="1" si="57"/>
        <v>-2.819</v>
      </c>
      <c r="J85" s="6">
        <f t="shared" ca="1" si="57"/>
        <v>-4.5680000000000005</v>
      </c>
      <c r="K85" s="6">
        <f ca="1">L85*1.3</f>
        <v>-17.745000000000001</v>
      </c>
      <c r="L85" s="26">
        <f ca="1">-F76*F77*(M78-(M76+M77))*25/1000000*(MAX($C$4:$C$23)-B77)</f>
        <v>-13.65</v>
      </c>
      <c r="M85" t="s">
        <v>89</v>
      </c>
      <c r="AD85" s="49"/>
      <c r="AG85" s="6">
        <f>AO8/(F76*F77)</f>
        <v>0.13776423809523811</v>
      </c>
      <c r="AI85" s="70">
        <f>AG85/$AG$40</f>
        <v>9.7222468662835643E-3</v>
      </c>
      <c r="AL85" s="109" t="s">
        <v>161</v>
      </c>
      <c r="AM85" s="109"/>
      <c r="AN85" s="109"/>
    </row>
    <row r="86" spans="1:40" x14ac:dyDescent="0.25">
      <c r="AD86" s="49"/>
      <c r="AG86" s="6">
        <f>AO9/(F76*F77)</f>
        <v>0.17134819047619049</v>
      </c>
      <c r="AI86" s="70">
        <f>AG86/$AG$40</f>
        <v>1.2092321134522971E-2</v>
      </c>
      <c r="AL86" s="68"/>
      <c r="AM86" s="68"/>
      <c r="AN86" s="68"/>
    </row>
    <row r="87" spans="1:40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>AO10/(F76*F77)</f>
        <v>0.12239657142857144</v>
      </c>
      <c r="AI87" s="70">
        <f>AG87/$AG$40</f>
        <v>8.6377255771751191E-3</v>
      </c>
    </row>
    <row r="88" spans="1:40" ht="18" x14ac:dyDescent="0.35">
      <c r="D88" s="5" t="s">
        <v>84</v>
      </c>
      <c r="E88" s="6">
        <f t="shared" ref="E88:J88" ca="1" si="58">INDEX(O$4:O$171,$W76+1,1)</f>
        <v>-11.724</v>
      </c>
      <c r="F88" s="6">
        <f t="shared" ca="1" si="58"/>
        <v>-7.73</v>
      </c>
      <c r="G88" s="6">
        <f t="shared" ca="1" si="58"/>
        <v>-3.08</v>
      </c>
      <c r="H88" s="6">
        <f t="shared" ca="1" si="58"/>
        <v>-58.408999999999999</v>
      </c>
      <c r="I88" s="6">
        <f t="shared" ca="1" si="58"/>
        <v>-3.5409999999999999</v>
      </c>
      <c r="J88" s="6">
        <f t="shared" ca="1" si="58"/>
        <v>-5.7480000000000002</v>
      </c>
      <c r="AD88" s="49"/>
      <c r="AF88" s="103" t="s">
        <v>148</v>
      </c>
      <c r="AG88" s="103">
        <f>14.17</f>
        <v>14.17</v>
      </c>
    </row>
    <row r="89" spans="1:40" x14ac:dyDescent="0.25">
      <c r="D89" s="5" t="s">
        <v>85</v>
      </c>
      <c r="E89" s="6">
        <f t="shared" ref="E89:J89" ca="1" si="59">INDEX(E$4:E$171,$W76+1,1)</f>
        <v>-7.2210000000000001</v>
      </c>
      <c r="F89" s="6">
        <f t="shared" ca="1" si="59"/>
        <v>-14.323</v>
      </c>
      <c r="G89" s="6">
        <f t="shared" ca="1" si="59"/>
        <v>-92.700999999999993</v>
      </c>
      <c r="H89" s="6">
        <f t="shared" ca="1" si="59"/>
        <v>-3.0569999999999999</v>
      </c>
      <c r="I89" s="6">
        <f t="shared" ca="1" si="59"/>
        <v>4.4459999999999997</v>
      </c>
      <c r="J89" s="6">
        <f t="shared" ca="1" si="59"/>
        <v>7.2080000000000002</v>
      </c>
      <c r="AD89" s="49"/>
    </row>
    <row r="90" spans="1:40" x14ac:dyDescent="0.25">
      <c r="D90" s="5" t="s">
        <v>86</v>
      </c>
      <c r="E90" s="6">
        <f ca="1">E83</f>
        <v>7.4859999999999998</v>
      </c>
      <c r="F90" s="6">
        <f t="shared" ref="F90:J92" ca="1" si="60">F83</f>
        <v>4.9169999999999998</v>
      </c>
      <c r="G90" s="6">
        <f t="shared" ca="1" si="60"/>
        <v>1.905</v>
      </c>
      <c r="H90" s="6">
        <f t="shared" ca="1" si="60"/>
        <v>36.142000000000003</v>
      </c>
      <c r="I90" s="6">
        <f t="shared" ca="1" si="60"/>
        <v>2.194</v>
      </c>
      <c r="J90" s="6">
        <f t="shared" ca="1" si="60"/>
        <v>3.5640000000000001</v>
      </c>
      <c r="AD90" s="49"/>
      <c r="AF90" s="103" t="s">
        <v>150</v>
      </c>
      <c r="AG90">
        <f ca="1">(0.5*14.17*F76*0.9*(F77-F78))/(2*AK8*10)+SQRT(((0.5*14.17*F76*0.9*(F77-F78))/(2*AK8*10))^2 -1)</f>
        <v>3.7964684180995119</v>
      </c>
    </row>
    <row r="91" spans="1:40" x14ac:dyDescent="0.25">
      <c r="D91" s="5" t="s">
        <v>87</v>
      </c>
      <c r="E91" s="6">
        <f ca="1">E84</f>
        <v>4.2750000000000004</v>
      </c>
      <c r="F91" s="6">
        <f t="shared" ca="1" si="60"/>
        <v>9.6869999999999994</v>
      </c>
      <c r="G91" s="6">
        <f t="shared" ca="1" si="60"/>
        <v>62.793999999999997</v>
      </c>
      <c r="H91" s="6">
        <f t="shared" ca="1" si="60"/>
        <v>1.9390000000000001</v>
      </c>
      <c r="I91" s="6">
        <f t="shared" ca="1" si="60"/>
        <v>-3.0070000000000001</v>
      </c>
      <c r="J91" s="6">
        <f t="shared" ca="1" si="60"/>
        <v>-4.883</v>
      </c>
      <c r="AD91" s="49"/>
    </row>
    <row r="92" spans="1:40" x14ac:dyDescent="0.25">
      <c r="D92" s="5" t="s">
        <v>11</v>
      </c>
      <c r="E92" s="6">
        <f ca="1">E85</f>
        <v>-484.75100000000003</v>
      </c>
      <c r="F92" s="6">
        <f t="shared" ca="1" si="60"/>
        <v>-308.43200000000002</v>
      </c>
      <c r="G92" s="6">
        <f t="shared" ca="1" si="60"/>
        <v>-1.2549999999999999</v>
      </c>
      <c r="H92" s="6">
        <f t="shared" ca="1" si="60"/>
        <v>-45.609000000000002</v>
      </c>
      <c r="I92" s="6">
        <f t="shared" ca="1" si="60"/>
        <v>-2.819</v>
      </c>
      <c r="J92" s="6">
        <f t="shared" ca="1" si="60"/>
        <v>-4.5680000000000005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</row>
    <row r="93" spans="1:40" x14ac:dyDescent="0.25">
      <c r="AD93" s="49"/>
    </row>
    <row r="94" spans="1:40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</row>
    <row r="95" spans="1:40" x14ac:dyDescent="0.25">
      <c r="A95" s="27"/>
      <c r="B95" s="27"/>
      <c r="C95" s="27"/>
      <c r="D95" s="29" t="s">
        <v>84</v>
      </c>
      <c r="E95" s="31">
        <f ca="1">E81-(E81-E88)/$M78*$M76</f>
        <v>9.9843125000000015</v>
      </c>
      <c r="F95" s="31">
        <f t="shared" ref="F95" ca="1" si="61">F81-(F81-F88)/$M78*$M76</f>
        <v>6.5280312499999997</v>
      </c>
      <c r="G95" s="31">
        <f ca="1">G81-(G81-G88)/$M78*$M76</f>
        <v>2.4508437500000002</v>
      </c>
      <c r="H95" s="31">
        <f t="shared" ref="H95:J95" ca="1" si="62">H81-(H81-H88)/$M78*$M76</f>
        <v>46.44503125</v>
      </c>
      <c r="I95" s="31">
        <f t="shared" ca="1" si="62"/>
        <v>2.8226874999999998</v>
      </c>
      <c r="J95" s="31">
        <f t="shared" ca="1" si="62"/>
        <v>4.5868749999999991</v>
      </c>
      <c r="K95" s="31">
        <f ca="1">(ABS(G95)+ABS(I95))*SIGN(G95)</f>
        <v>5.2735312499999996</v>
      </c>
      <c r="L95" s="31">
        <f ca="1">(ABS(H95)+ABS(J95))*SIGN(H95)</f>
        <v>51.031906249999999</v>
      </c>
      <c r="M95" s="31">
        <f ca="1">(ABS(K95)+0.3*ABS(L95))*SIGN(K95)</f>
        <v>20.583103125000001</v>
      </c>
      <c r="N95" s="31">
        <f t="shared" ref="N95:N99" ca="1" si="63">(ABS(L95)+0.3*ABS(K95))*SIGN(L95)</f>
        <v>52.613965624999999</v>
      </c>
      <c r="O95" s="31">
        <f ca="1">F95+M95</f>
        <v>27.111134374999999</v>
      </c>
      <c r="P95" s="31">
        <f ca="1">F95-M95</f>
        <v>-14.055071875000001</v>
      </c>
      <c r="Q95" s="31">
        <f ca="1">F95+N95</f>
        <v>59.141996874999997</v>
      </c>
      <c r="R95" s="31">
        <f ca="1">F95-N95</f>
        <v>-46.085934375000001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</row>
    <row r="96" spans="1:40" x14ac:dyDescent="0.25">
      <c r="A96" s="27"/>
      <c r="B96" s="27"/>
      <c r="C96" s="27"/>
      <c r="D96" s="29" t="s">
        <v>85</v>
      </c>
      <c r="E96" s="31">
        <f ca="1">E82-(E82-E89)/$M78*$M76</f>
        <v>5.1774062499999998</v>
      </c>
      <c r="F96" s="31">
        <f t="shared" ref="F96" ca="1" si="64">F82-(F82-F89)/$M78*$M76</f>
        <v>13.769843749999998</v>
      </c>
      <c r="G96" s="31">
        <f ca="1">G82-(G82-G89)/$M78*$M76</f>
        <v>90.366031250000006</v>
      </c>
      <c r="H96" s="31">
        <f t="shared" ref="H96:J96" ca="1" si="65">H82-(H82-H89)/$M78*$M76</f>
        <v>2.5735312500000003</v>
      </c>
      <c r="I96" s="31">
        <f t="shared" ca="1" si="65"/>
        <v>-4.2730312499999998</v>
      </c>
      <c r="J96" s="31">
        <f t="shared" ca="1" si="65"/>
        <v>-6.9512499999999999</v>
      </c>
      <c r="K96" s="31">
        <f t="shared" ref="K96:L99" ca="1" si="66">(ABS(G96)+ABS(I96))*SIGN(G96)</f>
        <v>94.639062500000009</v>
      </c>
      <c r="L96" s="31">
        <f t="shared" ca="1" si="66"/>
        <v>9.5247812500000002</v>
      </c>
      <c r="M96" s="31">
        <f t="shared" ref="M96:M99" ca="1" si="67">(ABS(K96)+0.3*ABS(L96))*SIGN(K96)</f>
        <v>97.496496875000005</v>
      </c>
      <c r="N96" s="31">
        <f t="shared" ca="1" si="63"/>
        <v>37.916499999999999</v>
      </c>
      <c r="O96" s="31">
        <f t="shared" ref="O96:O98" ca="1" si="68">F96+M96</f>
        <v>111.266340625</v>
      </c>
      <c r="P96" s="31">
        <f t="shared" ref="P96:P98" ca="1" si="69">F96-M96</f>
        <v>-83.726653125000013</v>
      </c>
      <c r="Q96" s="31">
        <f t="shared" ref="Q96:Q98" ca="1" si="70">F96+N96</f>
        <v>51.686343749999999</v>
      </c>
      <c r="R96" s="31">
        <f t="shared" ref="R96:R98" ca="1" si="71">F96-N96</f>
        <v>-24.146656249999999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</row>
    <row r="97" spans="1:30" x14ac:dyDescent="0.25">
      <c r="A97" s="27"/>
      <c r="B97" s="27"/>
      <c r="C97" s="27"/>
      <c r="D97" s="29" t="s">
        <v>86</v>
      </c>
      <c r="E97" s="31">
        <f ca="1">E83</f>
        <v>7.4859999999999998</v>
      </c>
      <c r="F97" s="31">
        <f ca="1">F83</f>
        <v>4.9169999999999998</v>
      </c>
      <c r="G97" s="31">
        <f t="shared" ref="G97:J99" ca="1" si="72">G83</f>
        <v>1.905</v>
      </c>
      <c r="H97" s="31">
        <f t="shared" ca="1" si="72"/>
        <v>36.142000000000003</v>
      </c>
      <c r="I97" s="31">
        <f t="shared" ca="1" si="72"/>
        <v>2.194</v>
      </c>
      <c r="J97" s="31">
        <f t="shared" ca="1" si="72"/>
        <v>3.5640000000000001</v>
      </c>
      <c r="K97" s="31">
        <f t="shared" ca="1" si="66"/>
        <v>4.0990000000000002</v>
      </c>
      <c r="L97" s="31">
        <f t="shared" ca="1" si="66"/>
        <v>39.706000000000003</v>
      </c>
      <c r="M97" s="31">
        <f t="shared" ca="1" si="67"/>
        <v>16.010800000000003</v>
      </c>
      <c r="N97" s="31">
        <f t="shared" ca="1" si="63"/>
        <v>40.935700000000004</v>
      </c>
      <c r="O97" s="31">
        <f t="shared" ca="1" si="68"/>
        <v>20.927800000000005</v>
      </c>
      <c r="P97" s="31">
        <f t="shared" ca="1" si="69"/>
        <v>-11.093800000000003</v>
      </c>
      <c r="Q97" s="31">
        <f t="shared" ca="1" si="70"/>
        <v>45.852700000000006</v>
      </c>
      <c r="R97" s="31">
        <f t="shared" ca="1" si="71"/>
        <v>-36.018700000000003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</row>
    <row r="98" spans="1:30" x14ac:dyDescent="0.25">
      <c r="A98" s="27"/>
      <c r="B98" s="27"/>
      <c r="C98" s="27"/>
      <c r="D98" s="29" t="s">
        <v>87</v>
      </c>
      <c r="E98" s="31">
        <f ca="1">E84</f>
        <v>4.2750000000000004</v>
      </c>
      <c r="F98" s="31">
        <f ca="1">F84</f>
        <v>9.6869999999999994</v>
      </c>
      <c r="G98" s="31">
        <f t="shared" ca="1" si="72"/>
        <v>62.793999999999997</v>
      </c>
      <c r="H98" s="31">
        <f t="shared" ca="1" si="72"/>
        <v>1.9390000000000001</v>
      </c>
      <c r="I98" s="31">
        <f t="shared" ca="1" si="72"/>
        <v>-3.0070000000000001</v>
      </c>
      <c r="J98" s="31">
        <f t="shared" ca="1" si="72"/>
        <v>-4.883</v>
      </c>
      <c r="K98" s="31">
        <f t="shared" ca="1" si="66"/>
        <v>65.801000000000002</v>
      </c>
      <c r="L98" s="31">
        <f t="shared" ca="1" si="66"/>
        <v>6.8220000000000001</v>
      </c>
      <c r="M98" s="31">
        <f t="shared" ca="1" si="67"/>
        <v>67.8476</v>
      </c>
      <c r="N98" s="31">
        <f t="shared" ca="1" si="63"/>
        <v>26.5623</v>
      </c>
      <c r="O98" s="31">
        <f t="shared" ca="1" si="68"/>
        <v>77.534599999999998</v>
      </c>
      <c r="P98" s="31">
        <f t="shared" ca="1" si="69"/>
        <v>-58.160600000000002</v>
      </c>
      <c r="Q98" s="31">
        <f t="shared" ca="1" si="70"/>
        <v>36.249299999999998</v>
      </c>
      <c r="R98" s="31">
        <f t="shared" ca="1" si="71"/>
        <v>-16.875300000000003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</row>
    <row r="99" spans="1:30" x14ac:dyDescent="0.25">
      <c r="A99" s="27"/>
      <c r="B99" s="27"/>
      <c r="C99" s="27"/>
      <c r="D99" s="29" t="s">
        <v>11</v>
      </c>
      <c r="E99" s="31">
        <f ca="1">E85+K85</f>
        <v>-502.49600000000004</v>
      </c>
      <c r="F99" s="31">
        <f ca="1">F85+L85</f>
        <v>-322.08199999999999</v>
      </c>
      <c r="G99" s="31">
        <f t="shared" ca="1" si="72"/>
        <v>-1.2549999999999999</v>
      </c>
      <c r="H99" s="31">
        <f t="shared" ca="1" si="72"/>
        <v>-45.609000000000002</v>
      </c>
      <c r="I99" s="31">
        <f t="shared" ca="1" si="72"/>
        <v>-2.819</v>
      </c>
      <c r="J99" s="31">
        <f t="shared" ca="1" si="72"/>
        <v>-4.5680000000000005</v>
      </c>
      <c r="K99" s="31">
        <f t="shared" ca="1" si="66"/>
        <v>-4.0739999999999998</v>
      </c>
      <c r="L99" s="31">
        <f t="shared" ca="1" si="66"/>
        <v>-50.177</v>
      </c>
      <c r="M99" s="31">
        <f t="shared" ca="1" si="67"/>
        <v>-19.127099999999999</v>
      </c>
      <c r="N99" s="31">
        <f t="shared" ca="1" si="63"/>
        <v>-51.3992</v>
      </c>
      <c r="O99" s="31">
        <f ca="1">F99+M99</f>
        <v>-341.20909999999998</v>
      </c>
      <c r="P99" s="31">
        <f ca="1">F99-M99</f>
        <v>-302.95490000000001</v>
      </c>
      <c r="Q99" s="31">
        <f ca="1">F99+N99</f>
        <v>-373.4812</v>
      </c>
      <c r="R99" s="31">
        <f ca="1">F99-N99</f>
        <v>-270.68279999999999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</row>
    <row r="100" spans="1:30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</row>
    <row r="101" spans="1:30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</row>
    <row r="102" spans="1:30" x14ac:dyDescent="0.25">
      <c r="A102" s="27"/>
      <c r="B102" s="27"/>
      <c r="C102" s="27"/>
      <c r="D102" s="29" t="s">
        <v>84</v>
      </c>
      <c r="E102" s="31">
        <f ca="1">E88+(E81-E88)/$M78*$M77</f>
        <v>-9.4783125000000013</v>
      </c>
      <c r="F102" s="31">
        <f t="shared" ref="F102" ca="1" si="73">F88+(F81-F88)/$M78*$M77</f>
        <v>-6.25503125</v>
      </c>
      <c r="G102" s="31">
        <f ca="1">G88+(G81-G88)/$M78*$M77</f>
        <v>-2.5078437500000001</v>
      </c>
      <c r="H102" s="31">
        <f t="shared" ref="H102:J102" ca="1" si="74">H88+(H81-H88)/$M78*$M77</f>
        <v>-47.562031249999997</v>
      </c>
      <c r="I102" s="31">
        <f t="shared" ca="1" si="74"/>
        <v>-2.8826874999999998</v>
      </c>
      <c r="J102" s="31">
        <f t="shared" ca="1" si="74"/>
        <v>-4.6788749999999997</v>
      </c>
      <c r="K102" s="31">
        <f ca="1">(ABS(G102)+ABS(I102))*SIGN(G102)</f>
        <v>-5.3905312500000004</v>
      </c>
      <c r="L102" s="31">
        <f ca="1">(ABS(H102)+ABS(J102))*SIGN(H102)</f>
        <v>-52.240906249999995</v>
      </c>
      <c r="M102" s="31">
        <f t="shared" ref="M102:M106" ca="1" si="75">(ABS(K102)+0.3*ABS(L102))*SIGN(K102)</f>
        <v>-21.062803124999999</v>
      </c>
      <c r="N102" s="31">
        <f t="shared" ref="N102:N106" ca="1" si="76">(ABS(L102)+0.3*ABS(K102))*SIGN(L102)</f>
        <v>-53.858065624999995</v>
      </c>
      <c r="O102" s="31">
        <f ca="1">F102+M102</f>
        <v>-27.317834374999997</v>
      </c>
      <c r="P102" s="31">
        <f ca="1">F102-M102</f>
        <v>14.807771874999998</v>
      </c>
      <c r="Q102" s="31">
        <f ca="1">F102+N102</f>
        <v>-60.113096874999997</v>
      </c>
      <c r="R102" s="31">
        <f ca="1">F102-N102</f>
        <v>47.603034374999993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</row>
    <row r="103" spans="1:30" x14ac:dyDescent="0.25">
      <c r="A103" s="27"/>
      <c r="B103" s="27"/>
      <c r="C103" s="27"/>
      <c r="D103" s="29" t="s">
        <v>85</v>
      </c>
      <c r="E103" s="31">
        <f t="shared" ref="E103:F103" ca="1" si="77">E89+(E82-E89)/$M78*$M77</f>
        <v>-5.9384062499999999</v>
      </c>
      <c r="F103" s="31">
        <f t="shared" ca="1" si="77"/>
        <v>-11.41684375</v>
      </c>
      <c r="G103" s="31">
        <f ca="1">G89+(G82-G89)/$M78*$M77</f>
        <v>-73.763031249999997</v>
      </c>
      <c r="H103" s="31">
        <f t="shared" ref="H103:J103" ca="1" si="78">H89+(H82-H89)/$M78*$M77</f>
        <v>-2.4745312500000001</v>
      </c>
      <c r="I103" s="31">
        <f t="shared" ca="1" si="78"/>
        <v>3.5440312499999997</v>
      </c>
      <c r="J103" s="31">
        <f t="shared" ca="1" si="78"/>
        <v>5.7432499999999997</v>
      </c>
      <c r="K103" s="31">
        <f t="shared" ref="K103:L106" ca="1" si="79">(ABS(G103)+ABS(I103))*SIGN(G103)</f>
        <v>-77.307062500000001</v>
      </c>
      <c r="L103" s="31">
        <f t="shared" ca="1" si="79"/>
        <v>-8.2177812499999998</v>
      </c>
      <c r="M103" s="31">
        <f t="shared" ca="1" si="75"/>
        <v>-79.772396874999998</v>
      </c>
      <c r="N103" s="31">
        <f t="shared" ca="1" si="76"/>
        <v>-31.4099</v>
      </c>
      <c r="O103" s="31">
        <f t="shared" ref="O103:O105" ca="1" si="80">F103+M103</f>
        <v>-91.189240624999996</v>
      </c>
      <c r="P103" s="31">
        <f t="shared" ref="P103:P105" ca="1" si="81">F103-M103</f>
        <v>68.355553125</v>
      </c>
      <c r="Q103" s="31">
        <f t="shared" ref="Q103:Q105" ca="1" si="82">F103+N103</f>
        <v>-42.826743749999999</v>
      </c>
      <c r="R103" s="31">
        <f t="shared" ref="R103:R105" ca="1" si="83">F103-N103</f>
        <v>19.993056250000002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</row>
    <row r="104" spans="1:30" x14ac:dyDescent="0.25">
      <c r="A104" s="27"/>
      <c r="B104" s="27"/>
      <c r="C104" s="27"/>
      <c r="D104" s="29" t="s">
        <v>86</v>
      </c>
      <c r="E104" s="31">
        <f ca="1">E97</f>
        <v>7.4859999999999998</v>
      </c>
      <c r="F104" s="31">
        <f t="shared" ref="F104:J105" ca="1" si="84">F97</f>
        <v>4.9169999999999998</v>
      </c>
      <c r="G104" s="31">
        <f t="shared" ca="1" si="84"/>
        <v>1.905</v>
      </c>
      <c r="H104" s="31">
        <f t="shared" ca="1" si="84"/>
        <v>36.142000000000003</v>
      </c>
      <c r="I104" s="31">
        <f t="shared" ca="1" si="84"/>
        <v>2.194</v>
      </c>
      <c r="J104" s="31">
        <f t="shared" ca="1" si="84"/>
        <v>3.5640000000000001</v>
      </c>
      <c r="K104" s="31">
        <f t="shared" ca="1" si="79"/>
        <v>4.0990000000000002</v>
      </c>
      <c r="L104" s="31">
        <f t="shared" ca="1" si="79"/>
        <v>39.706000000000003</v>
      </c>
      <c r="M104" s="31">
        <f t="shared" ca="1" si="75"/>
        <v>16.010800000000003</v>
      </c>
      <c r="N104" s="31">
        <f t="shared" ca="1" si="76"/>
        <v>40.935700000000004</v>
      </c>
      <c r="O104" s="31">
        <f t="shared" ca="1" si="80"/>
        <v>20.927800000000005</v>
      </c>
      <c r="P104" s="31">
        <f t="shared" ca="1" si="81"/>
        <v>-11.093800000000003</v>
      </c>
      <c r="Q104" s="31">
        <f t="shared" ca="1" si="82"/>
        <v>45.852700000000006</v>
      </c>
      <c r="R104" s="31">
        <f t="shared" ca="1" si="83"/>
        <v>-36.018700000000003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</row>
    <row r="105" spans="1:30" x14ac:dyDescent="0.25">
      <c r="A105" s="27"/>
      <c r="B105" s="27"/>
      <c r="C105" s="27"/>
      <c r="D105" s="29" t="s">
        <v>87</v>
      </c>
      <c r="E105" s="31">
        <f ca="1">E98</f>
        <v>4.2750000000000004</v>
      </c>
      <c r="F105" s="31">
        <f t="shared" ca="1" si="84"/>
        <v>9.6869999999999994</v>
      </c>
      <c r="G105" s="31">
        <f t="shared" ca="1" si="84"/>
        <v>62.793999999999997</v>
      </c>
      <c r="H105" s="31">
        <f t="shared" ca="1" si="84"/>
        <v>1.9390000000000001</v>
      </c>
      <c r="I105" s="31">
        <f t="shared" ca="1" si="84"/>
        <v>-3.0070000000000001</v>
      </c>
      <c r="J105" s="31">
        <f t="shared" ca="1" si="84"/>
        <v>-4.883</v>
      </c>
      <c r="K105" s="31">
        <f t="shared" ca="1" si="79"/>
        <v>65.801000000000002</v>
      </c>
      <c r="L105" s="31">
        <f t="shared" ca="1" si="79"/>
        <v>6.8220000000000001</v>
      </c>
      <c r="M105" s="31">
        <f t="shared" ca="1" si="75"/>
        <v>67.8476</v>
      </c>
      <c r="N105" s="31">
        <f t="shared" ca="1" si="76"/>
        <v>26.5623</v>
      </c>
      <c r="O105" s="31">
        <f t="shared" ca="1" si="80"/>
        <v>77.534599999999998</v>
      </c>
      <c r="P105" s="31">
        <f t="shared" ca="1" si="81"/>
        <v>-58.160600000000002</v>
      </c>
      <c r="Q105" s="31">
        <f t="shared" ca="1" si="82"/>
        <v>36.249299999999998</v>
      </c>
      <c r="R105" s="31">
        <f t="shared" ca="1" si="83"/>
        <v>-16.875300000000003</v>
      </c>
      <c r="S105" s="27"/>
      <c r="T105" s="27"/>
      <c r="U105" s="27"/>
      <c r="V105" s="27"/>
      <c r="W105" s="27"/>
      <c r="X105" s="54" t="s">
        <v>166</v>
      </c>
      <c r="Y105" s="60" t="str">
        <f>IF((V117+V118)*2&gt;F77*F76*0.01,"verifica","non verifica")</f>
        <v>verifica</v>
      </c>
      <c r="Z105" s="85" t="s">
        <v>166</v>
      </c>
      <c r="AA105" s="110" t="str">
        <f>IF((V118+V117)*2&lt;=F77*F76*0.025,"verifica","non verifica")</f>
        <v>verifica</v>
      </c>
      <c r="AB105" s="110"/>
      <c r="AC105" s="27"/>
      <c r="AD105" s="52"/>
    </row>
    <row r="106" spans="1:30" x14ac:dyDescent="0.25">
      <c r="A106" s="27"/>
      <c r="B106" s="27"/>
      <c r="C106" s="27"/>
      <c r="D106" s="29" t="s">
        <v>11</v>
      </c>
      <c r="E106" s="31">
        <f ca="1">E92+K92</f>
        <v>-519.75350000000003</v>
      </c>
      <c r="F106" s="31">
        <f ca="1">F92+L92</f>
        <v>-335.35700000000003</v>
      </c>
      <c r="G106" s="31">
        <f t="shared" ref="G106:J106" ca="1" si="85">G92</f>
        <v>-1.2549999999999999</v>
      </c>
      <c r="H106" s="31">
        <f t="shared" ca="1" si="85"/>
        <v>-45.609000000000002</v>
      </c>
      <c r="I106" s="31">
        <f t="shared" ca="1" si="85"/>
        <v>-2.819</v>
      </c>
      <c r="J106" s="31">
        <f t="shared" ca="1" si="85"/>
        <v>-4.5680000000000005</v>
      </c>
      <c r="K106" s="31">
        <f t="shared" ca="1" si="79"/>
        <v>-4.0739999999999998</v>
      </c>
      <c r="L106" s="31">
        <f t="shared" ca="1" si="79"/>
        <v>-50.177</v>
      </c>
      <c r="M106" s="31">
        <f t="shared" ca="1" si="75"/>
        <v>-19.127099999999999</v>
      </c>
      <c r="N106" s="31">
        <f t="shared" ca="1" si="76"/>
        <v>-51.3992</v>
      </c>
      <c r="O106" s="31">
        <f ca="1">F106+M106</f>
        <v>-354.48410000000001</v>
      </c>
      <c r="P106" s="31">
        <f ca="1">F106-M106</f>
        <v>-316.22990000000004</v>
      </c>
      <c r="Q106" s="31">
        <f ca="1">F106+N106</f>
        <v>-386.75620000000004</v>
      </c>
      <c r="R106" s="31">
        <f ca="1">F106-N106</f>
        <v>-283.95780000000002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</row>
    <row r="107" spans="1:30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</row>
    <row r="108" spans="1:30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</row>
    <row r="109" spans="1:30" x14ac:dyDescent="0.25">
      <c r="A109" s="5">
        <f ca="1">B76</f>
        <v>19</v>
      </c>
      <c r="D109" s="5" t="s">
        <v>84</v>
      </c>
      <c r="E109" s="34">
        <f ca="1">E95</f>
        <v>9.9843125000000015</v>
      </c>
      <c r="F109" s="6">
        <f t="shared" ref="F109:I110" ca="1" si="86">O95</f>
        <v>27.111134374999999</v>
      </c>
      <c r="G109" s="6">
        <f t="shared" ca="1" si="86"/>
        <v>-14.055071875000001</v>
      </c>
      <c r="H109" s="35">
        <f t="shared" ca="1" si="86"/>
        <v>59.141996874999997</v>
      </c>
      <c r="I109" s="35">
        <f t="shared" ca="1" si="86"/>
        <v>-46.085934375000001</v>
      </c>
      <c r="J109" s="6">
        <f>INDEX($N$275:$N$286,MATCH(A111,$L$275:$L$286,-1),1)</f>
        <v>90.077475919509567</v>
      </c>
      <c r="K109" s="34">
        <f ca="1">MAX(ABS(F109),IF(J109="---",0,0.3*J109))</f>
        <v>27.111134374999999</v>
      </c>
      <c r="L109" s="34">
        <f ca="1">MAX(ABS(G109),IF(J109="---",0,0.3*J109))</f>
        <v>27.023242775852868</v>
      </c>
      <c r="M109" s="34">
        <f ca="1">MAX(ABS(H109),J109)</f>
        <v>90.077475919509567</v>
      </c>
      <c r="N109" s="34">
        <f ca="1">MAX(ABS(I109),J109)</f>
        <v>90.077475919509567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7">MAX(L109-$Z77*(1-((0.48*$Z76+L111)/(0.48*$Z76))^2),0)/(($F77-2*$F78)*$O$2)*1000</f>
        <v>0</v>
      </c>
      <c r="S109" s="36">
        <f t="shared" ca="1" si="87"/>
        <v>4.8069253311478093</v>
      </c>
      <c r="T109" s="36">
        <f ca="1">MAX(N109-$Z77*(1-((0.48*$Z76+N111)/(0.48*$Z76))^2),0)/(($F77-2*$F78)*$O$2)*1000</f>
        <v>6.194112232417651</v>
      </c>
      <c r="U109" s="34">
        <f ca="1">MAX(P109:T109)</f>
        <v>6.194112232417651</v>
      </c>
      <c r="V109" s="26">
        <f>V117</f>
        <v>9.36</v>
      </c>
      <c r="W109" s="7">
        <f>2*V109*$O$2/10</f>
        <v>732.52173913043475</v>
      </c>
      <c r="X109" s="6">
        <f>W109*(F77-2*F78)/200</f>
        <v>80.577391304347827</v>
      </c>
      <c r="Y109" s="5"/>
      <c r="Z109" s="16"/>
      <c r="AD109" s="49"/>
    </row>
    <row r="110" spans="1:30" x14ac:dyDescent="0.25">
      <c r="A110" s="29" t="s">
        <v>67</v>
      </c>
      <c r="D110" s="5" t="s">
        <v>85</v>
      </c>
      <c r="E110" s="34">
        <f ca="1">E96</f>
        <v>5.1774062499999998</v>
      </c>
      <c r="F110" s="35">
        <f t="shared" ca="1" si="86"/>
        <v>111.266340625</v>
      </c>
      <c r="G110" s="35">
        <f t="shared" ca="1" si="86"/>
        <v>-83.726653125000013</v>
      </c>
      <c r="H110" s="6">
        <f t="shared" ca="1" si="86"/>
        <v>51.686343749999999</v>
      </c>
      <c r="I110" s="6">
        <f t="shared" ca="1" si="86"/>
        <v>-24.146656249999999</v>
      </c>
      <c r="J110" s="6">
        <f>INDEX($O$275:$O$286,MATCH(A111,$L$275:$L$286,-1),1)</f>
        <v>152.50782682500255</v>
      </c>
      <c r="K110" s="34">
        <f ca="1">MAX(ABS(F110),J110)</f>
        <v>152.50782682500255</v>
      </c>
      <c r="L110" s="34">
        <f ca="1">MAX(ABS(G110),J110)</f>
        <v>152.50782682500255</v>
      </c>
      <c r="M110" s="34">
        <f ca="1">MAX(ABS(H110),IF(J110="---",0,0.3*J110))</f>
        <v>51.686343749999999</v>
      </c>
      <c r="N110" s="34">
        <f ca="1">MAX(ABS(I110),IF(J110="---",0,0.3*J110))</f>
        <v>45.752348047500767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1.9517950852882109</v>
      </c>
      <c r="R110" s="36">
        <f t="shared" ref="R110:T110" ca="1" si="88">MAX(L110-$Z78*(1-((0.48*$Z76+L111)/(0.48*$Z76))^2),0)/(($F76-2*$F78)*$O$2)*1000</f>
        <v>2.3791960763007562</v>
      </c>
      <c r="S110" s="36">
        <f t="shared" ca="1" si="88"/>
        <v>0</v>
      </c>
      <c r="T110" s="36">
        <f t="shared" ca="1" si="88"/>
        <v>0</v>
      </c>
      <c r="U110" s="34">
        <f ca="1">MAX(P110:T110)</f>
        <v>2.3791960763007562</v>
      </c>
      <c r="V110" s="26">
        <v>7.82</v>
      </c>
      <c r="W110" s="7">
        <f>2*V110*$O$2/10</f>
        <v>612.00000000000011</v>
      </c>
      <c r="X110" s="6">
        <f>W110*(F76-2*F78)/200</f>
        <v>189.72000000000003</v>
      </c>
      <c r="Y110" s="5"/>
      <c r="Z110" s="16"/>
      <c r="AD110" s="49"/>
    </row>
    <row r="111" spans="1:30" x14ac:dyDescent="0.25">
      <c r="A111" s="5">
        <f>B77</f>
        <v>4</v>
      </c>
      <c r="D111" s="5" t="s">
        <v>11</v>
      </c>
      <c r="E111" s="37">
        <f ca="1">E99</f>
        <v>-502.49600000000004</v>
      </c>
      <c r="F111" s="7">
        <f ca="1">O99</f>
        <v>-341.20909999999998</v>
      </c>
      <c r="G111" s="7">
        <f ca="1">P99</f>
        <v>-302.95490000000001</v>
      </c>
      <c r="H111" s="7">
        <f ca="1">Q99</f>
        <v>-373.4812</v>
      </c>
      <c r="I111" s="7">
        <f ca="1">R99</f>
        <v>-270.68279999999999</v>
      </c>
      <c r="K111" s="34">
        <f ca="1">F111</f>
        <v>-341.20909999999998</v>
      </c>
      <c r="L111" s="34">
        <f t="shared" ref="L111:N111" ca="1" si="89">G111</f>
        <v>-302.95490000000001</v>
      </c>
      <c r="M111" s="34">
        <f t="shared" ca="1" si="89"/>
        <v>-373.4812</v>
      </c>
      <c r="N111" s="34">
        <f t="shared" ca="1" si="89"/>
        <v>-270.68279999999999</v>
      </c>
      <c r="AD111" s="49"/>
    </row>
    <row r="112" spans="1:30" x14ac:dyDescent="0.25">
      <c r="D112" s="15" t="s">
        <v>105</v>
      </c>
      <c r="E112" s="6">
        <f ca="1">($Z77+$X109)*(1-ABS((0.48*$Z76+E111)/(0.48*$Z76+$W109))^(1+1/(1+$W109/$Z76)))</f>
        <v>146.95855896730436</v>
      </c>
      <c r="K112" s="6">
        <f t="shared" ref="K112:N112" ca="1" si="90">($Z77+$X109)*(1-ABS((0.48*$Z76+K111)/(0.48*$Z76+$W109))^(1+1/(1+$W109/$Z76)))</f>
        <v>133.28399248186034</v>
      </c>
      <c r="L112" s="6">
        <f t="shared" ca="1" si="90"/>
        <v>129.78444030339091</v>
      </c>
      <c r="M112" s="6">
        <f t="shared" ca="1" si="90"/>
        <v>136.16052014007136</v>
      </c>
      <c r="N112" s="6">
        <f t="shared" ca="1" si="90"/>
        <v>126.75682932680726</v>
      </c>
      <c r="AD112" s="49"/>
    </row>
    <row r="113" spans="1:59" x14ac:dyDescent="0.25">
      <c r="D113" s="15" t="s">
        <v>106</v>
      </c>
      <c r="E113" s="6">
        <f ca="1">($Z78+$X110)*(1-ABS((0.48*$Z76+E111)/(0.48*$Z76+$W110))^(1+1/(1+$W110/$Z76)))</f>
        <v>336.07288411772714</v>
      </c>
      <c r="K113" s="6">
        <f t="shared" ref="K113:N113" ca="1" si="91">($Z78+$X110)*(1-ABS((0.48*$Z76+K111)/(0.48*$Z76+$W110))^(1+1/(1+$W110/$Z76)))</f>
        <v>300.69836031677011</v>
      </c>
      <c r="L113" s="6">
        <f t="shared" ca="1" si="91"/>
        <v>291.62247491877451</v>
      </c>
      <c r="M113" s="6">
        <f t="shared" ca="1" si="91"/>
        <v>308.15195135762639</v>
      </c>
      <c r="N113" s="6">
        <f t="shared" ca="1" si="91"/>
        <v>283.76389628261182</v>
      </c>
      <c r="AD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1.9620761517410459E-2</v>
      </c>
      <c r="K114" s="38">
        <f t="shared" ref="K114:N114" ca="1" si="92">ABS(K109/K112)^1.5+ABS(K110/K113)^1.5</f>
        <v>0.45293401413205608</v>
      </c>
      <c r="L114" s="38">
        <f t="shared" ca="1" si="92"/>
        <v>0.47319774253791153</v>
      </c>
      <c r="M114" s="38">
        <f t="shared" ca="1" si="92"/>
        <v>0.60677442640096046</v>
      </c>
      <c r="N114" s="38">
        <f t="shared" ca="1" si="92"/>
        <v>0.66379751887274474</v>
      </c>
      <c r="AD114" s="49"/>
    </row>
    <row r="115" spans="1:59" x14ac:dyDescent="0.25">
      <c r="AD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</row>
    <row r="117" spans="1:59" x14ac:dyDescent="0.25">
      <c r="D117" s="5" t="s">
        <v>84</v>
      </c>
      <c r="E117" s="34">
        <f ca="1">E102</f>
        <v>-9.4783125000000013</v>
      </c>
      <c r="F117" s="6">
        <f t="shared" ref="F117:I118" ca="1" si="93">O102</f>
        <v>-27.317834374999997</v>
      </c>
      <c r="G117" s="6">
        <f t="shared" ca="1" si="93"/>
        <v>14.807771874999998</v>
      </c>
      <c r="H117" s="35">
        <f t="shared" ca="1" si="93"/>
        <v>-60.113096874999997</v>
      </c>
      <c r="I117" s="35">
        <f t="shared" ca="1" si="93"/>
        <v>47.603034374999993</v>
      </c>
      <c r="J117" s="6">
        <f>INDEX($N$275:$N$286,MATCH(A111,$L$275:$L$286,-1)+1,1)</f>
        <v>81.768231686900393</v>
      </c>
      <c r="K117" s="34">
        <f ca="1">MAX(ABS(F117),IF(J117="---",0,0.3*J117))</f>
        <v>27.317834374999997</v>
      </c>
      <c r="L117" s="34">
        <f ca="1">MAX(ABS(G117),IF(J117="---",0,0.3*J117))</f>
        <v>24.530469506070116</v>
      </c>
      <c r="M117" s="34">
        <f ca="1">MAX(ABS(H117),J117)</f>
        <v>81.768231686900393</v>
      </c>
      <c r="N117" s="34">
        <f ca="1">MAX(ABS(I117),J117)</f>
        <v>81.768231686900393</v>
      </c>
      <c r="O117" s="13" t="s">
        <v>103</v>
      </c>
      <c r="P117" s="36">
        <f t="shared" ref="P117" ca="1" si="94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</v>
      </c>
      <c r="S117" s="36">
        <f ca="1">MAX(M117-$Z77*(1-((0.48*$Z76+M119)/(0.48*$Z76))^2),0)/(($F77-2*$F78)*$O$2)*1000</f>
        <v>3.6719747353290102</v>
      </c>
      <c r="T117" s="36">
        <f ca="1">MAX(N117-$Z77*(1-((0.48*$Z76+N119)/(0.48*$Z76))^2),0)/(($F77-2*$F78)*$O$2)*1000</f>
        <v>5.0425103965300941</v>
      </c>
      <c r="U117" s="34">
        <f ca="1">MAX(P117:T117)</f>
        <v>5.0425103965300941</v>
      </c>
      <c r="V117" s="26">
        <f>9.36</f>
        <v>9.36</v>
      </c>
      <c r="W117" s="7">
        <f>2*V117*$O$2/10</f>
        <v>732.52173913043475</v>
      </c>
      <c r="X117" s="6">
        <f>W117*(F77-2*F78)/200</f>
        <v>80.577391304347827</v>
      </c>
      <c r="AD117" s="49"/>
    </row>
    <row r="118" spans="1:59" x14ac:dyDescent="0.25">
      <c r="D118" s="5" t="s">
        <v>85</v>
      </c>
      <c r="E118" s="34">
        <f ca="1">E103</f>
        <v>-5.9384062499999999</v>
      </c>
      <c r="F118" s="35">
        <f t="shared" ca="1" si="93"/>
        <v>-91.189240624999996</v>
      </c>
      <c r="G118" s="35">
        <f t="shared" ca="1" si="93"/>
        <v>68.355553125</v>
      </c>
      <c r="H118" s="6">
        <f t="shared" ca="1" si="93"/>
        <v>-42.826743749999999</v>
      </c>
      <c r="I118" s="6">
        <f t="shared" ca="1" si="93"/>
        <v>19.993056250000002</v>
      </c>
      <c r="J118" s="6">
        <f>INDEX($O$275:$O$286,MATCH(A111,$L$275:$L$286,-1)+1,1)</f>
        <v>133.95210951069694</v>
      </c>
      <c r="K118" s="34">
        <f ca="1">MAX(ABS(F118),J118)</f>
        <v>133.95210951069694</v>
      </c>
      <c r="L118" s="34">
        <f ca="1">MAX(ABS(G118),J118)</f>
        <v>133.95210951069694</v>
      </c>
      <c r="M118" s="34">
        <f ca="1">MAX(ABS(H118),IF(J118="---",0,0.3*J118))</f>
        <v>42.826743749999999</v>
      </c>
      <c r="N118" s="34">
        <f ca="1">MAX(ABS(I118),IF(J118="---",0,0.3*J118))</f>
        <v>40.185632853209079</v>
      </c>
      <c r="O118" s="13" t="s">
        <v>104</v>
      </c>
      <c r="P118" s="36">
        <f t="shared" ref="P118" ca="1" si="95">MAX(E118-$Z78*(1-((0.48*$Z76+E119)/(0.48*$Z76))^2),0)/(($F76-2*$F78)*$O$2)*1000</f>
        <v>0</v>
      </c>
      <c r="Q118" s="36">
        <f ca="1">MAX(K118-$Z78*(1-((0.48*$Z76+K119)/(0.48*$Z76))^2),0)/(($F76-2*$F78)*$O$2)*1000</f>
        <v>1.0420920362205315</v>
      </c>
      <c r="R118" s="36">
        <f ca="1">MAX(L118-$Z78*(1-((0.48*$Z76+L119)/(0.48*$Z76))^2),0)/(($F76-2*$F78)*$O$2)*1000</f>
        <v>1.4643626756557535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0</v>
      </c>
      <c r="U118" s="34">
        <f ca="1">MAX(P118:T118)</f>
        <v>1.4643626756557535</v>
      </c>
      <c r="V118" s="26">
        <v>7.82</v>
      </c>
      <c r="W118" s="7">
        <f>2*V118*$O$2/10</f>
        <v>612.00000000000011</v>
      </c>
      <c r="X118" s="6">
        <f>W118*(F76-2*F78)/200</f>
        <v>189.72000000000003</v>
      </c>
      <c r="AD118" s="49"/>
    </row>
    <row r="119" spans="1:59" x14ac:dyDescent="0.25">
      <c r="D119" s="5" t="s">
        <v>11</v>
      </c>
      <c r="E119" s="37">
        <f ca="1">E106</f>
        <v>-519.75350000000003</v>
      </c>
      <c r="F119" s="7">
        <f ca="1">O106</f>
        <v>-354.48410000000001</v>
      </c>
      <c r="G119" s="7">
        <f ca="1">P106</f>
        <v>-316.22990000000004</v>
      </c>
      <c r="H119" s="7">
        <f ca="1">Q106</f>
        <v>-386.75620000000004</v>
      </c>
      <c r="I119" s="7">
        <f ca="1">R106</f>
        <v>-283.95780000000002</v>
      </c>
      <c r="K119" s="34">
        <f ca="1">F119</f>
        <v>-354.48410000000001</v>
      </c>
      <c r="L119" s="34">
        <f t="shared" ref="L119:N119" ca="1" si="96">G119</f>
        <v>-316.22990000000004</v>
      </c>
      <c r="M119" s="34">
        <f t="shared" ca="1" si="96"/>
        <v>-386.75620000000004</v>
      </c>
      <c r="N119" s="34">
        <f t="shared" ca="1" si="96"/>
        <v>-283.95780000000002</v>
      </c>
      <c r="AD119" s="49"/>
    </row>
    <row r="120" spans="1:59" x14ac:dyDescent="0.25">
      <c r="D120" s="15" t="s">
        <v>105</v>
      </c>
      <c r="E120" s="6">
        <f ca="1">($Z77+$X117)*(1-ABS((0.48*$Z76+E119)/(0.48*$Z76+$W117))^(1+1/(1+$W117/$Z76)))</f>
        <v>148.31682943686516</v>
      </c>
      <c r="K120" s="6">
        <f t="shared" ref="K120:N120" ca="1" si="97">($Z77+$X117)*(1-ABS((0.48*$Z76+K119)/(0.48*$Z76+$W117))^(1+1/(1+$W117/$Z76)))</f>
        <v>134.47566269279608</v>
      </c>
      <c r="L120" s="6">
        <f t="shared" ca="1" si="97"/>
        <v>131.00985890978379</v>
      </c>
      <c r="M120" s="6">
        <f t="shared" ca="1" si="97"/>
        <v>137.32353553105827</v>
      </c>
      <c r="N120" s="6">
        <f t="shared" ca="1" si="97"/>
        <v>128.01054166019952</v>
      </c>
      <c r="AD120" s="49"/>
    </row>
    <row r="121" spans="1:59" x14ac:dyDescent="0.25">
      <c r="D121" s="15" t="s">
        <v>106</v>
      </c>
      <c r="E121" s="6">
        <f ca="1">($Z78+$X118)*(1-ABS((0.48*$Z76+E119)/(0.48*$Z76+$W118))^(1+1/(1+$W118/$Z76)))</f>
        <v>339.57771894339129</v>
      </c>
      <c r="K121" s="6">
        <f t="shared" ref="K121:N121" ca="1" si="98">($Z78+$X118)*(1-ABS((0.48*$Z76+K119)/(0.48*$Z76+$W118))^(1+1/(1+$W118/$Z76)))</f>
        <v>303.7869219850582</v>
      </c>
      <c r="L121" s="6">
        <f t="shared" ca="1" si="98"/>
        <v>294.80148693198373</v>
      </c>
      <c r="M121" s="6">
        <f t="shared" ca="1" si="98"/>
        <v>311.16378161115716</v>
      </c>
      <c r="N121" s="6">
        <f t="shared" ca="1" si="98"/>
        <v>287.01880400785279</v>
      </c>
      <c r="AD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1.8467722266058785E-2</v>
      </c>
      <c r="K122" s="38">
        <f t="shared" ref="K122:N122" ca="1" si="99">ABS(K117/K120)^1.5+ABS(K118/K121)^1.5</f>
        <v>0.3843593610031994</v>
      </c>
      <c r="L122" s="38">
        <f t="shared" ca="1" si="99"/>
        <v>0.3873098683138273</v>
      </c>
      <c r="M122" s="38">
        <f t="shared" ca="1" si="99"/>
        <v>0.51053338169897478</v>
      </c>
      <c r="N122" s="38">
        <f t="shared" ca="1" si="99"/>
        <v>0.56290383390602217</v>
      </c>
      <c r="AD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</row>
    <row r="124" spans="1:59" x14ac:dyDescent="0.25">
      <c r="A124" t="s">
        <v>57</v>
      </c>
      <c r="B124" s="5">
        <f ca="1">$A$4</f>
        <v>19</v>
      </c>
      <c r="D124" t="s">
        <v>58</v>
      </c>
      <c r="E124" s="5" t="s">
        <v>59</v>
      </c>
      <c r="F124" s="17">
        <v>80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1" t="s">
        <v>133</v>
      </c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6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30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122.4</v>
      </c>
      <c r="AA125" s="16" t="s">
        <v>73</v>
      </c>
      <c r="AD125" s="49"/>
      <c r="AZ125" s="82" t="s">
        <v>162</v>
      </c>
      <c r="BA125" s="112" t="s">
        <v>164</v>
      </c>
      <c r="BB125" s="113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326.39999999999998</v>
      </c>
      <c r="AA126" s="16" t="s">
        <v>73</v>
      </c>
      <c r="AD126" s="49"/>
      <c r="AF126" s="107" t="s">
        <v>134</v>
      </c>
      <c r="AG126" s="107"/>
      <c r="AH126" s="107"/>
      <c r="AI126" s="55" t="s">
        <v>135</v>
      </c>
      <c r="AJ126" s="107" t="s">
        <v>136</v>
      </c>
      <c r="AK126" s="107"/>
      <c r="AL126" s="107" t="s">
        <v>137</v>
      </c>
      <c r="AM126" s="107"/>
      <c r="AN126" s="107"/>
      <c r="AO126" s="107"/>
      <c r="AP126" s="107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104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</row>
    <row r="127" spans="1:59" x14ac:dyDescent="0.25">
      <c r="AD127" s="49"/>
      <c r="AF127" s="107">
        <f>MAX(F124,AI127/6,45)</f>
        <v>80</v>
      </c>
      <c r="AG127" s="107"/>
      <c r="AH127" s="107"/>
      <c r="AI127" s="64">
        <f>M126-M124-M125</f>
        <v>250</v>
      </c>
      <c r="AJ127" s="107">
        <f>MIN(F125/2,17.5,8*1.4)</f>
        <v>11.2</v>
      </c>
      <c r="AK127" s="107"/>
      <c r="AL127" s="108">
        <f>(0.08*(14.17*(F125-5))/391.3)*100</f>
        <v>7.2425249169435215</v>
      </c>
      <c r="AM127" s="108"/>
      <c r="AN127" s="108"/>
      <c r="AO127" s="104" t="s">
        <v>150</v>
      </c>
      <c r="AP127" s="58">
        <f>SQRT(((0.5*AG130*14.17*F125)/((AQ127/100)*391.3))-1)</f>
        <v>1.5738045283904381</v>
      </c>
      <c r="AQ127" s="71">
        <f>AU127*AZ127</f>
        <v>15.8</v>
      </c>
      <c r="AR127" s="72">
        <f t="shared" ref="AR127:AS128" si="100">AR79</f>
        <v>10</v>
      </c>
      <c r="AS127" s="72">
        <f t="shared" si="100"/>
        <v>0.79</v>
      </c>
      <c r="AT127" s="75">
        <v>2</v>
      </c>
      <c r="AU127" s="77">
        <f>AT127*AS127</f>
        <v>1.58</v>
      </c>
      <c r="AV127" s="58">
        <f>0.9*F125*(F124-F126)*AG130*0.5*14.17*AP127/(1+AP127^2)/10</f>
        <v>665.53948630852335</v>
      </c>
      <c r="AW127" s="80" t="str">
        <f ca="1">IF(AK12&lt;=AV127,"verifica","non verifica")</f>
        <v>verifica</v>
      </c>
      <c r="AX127" s="76" t="str">
        <f>AX79</f>
        <v>fi 10 /</v>
      </c>
      <c r="AY127" s="90">
        <v>10</v>
      </c>
      <c r="AZ127" s="58">
        <f>100/AY127</f>
        <v>10</v>
      </c>
      <c r="BA127" s="105">
        <f>(0.9*(F124-F126)*AQ127*391.3*AP127/1000)</f>
        <v>665.53948630852335</v>
      </c>
      <c r="BB127" s="80" t="str">
        <f ca="1">IF(AK12&lt;=BA127,"verifica","non verifica")</f>
        <v>verifica</v>
      </c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104" t="s">
        <v>151</v>
      </c>
      <c r="AP128" s="58">
        <f>SQRT(((0.5*AG130*14.17*F125)/((AQ128/100)*391.3))-1)</f>
        <v>2.0531173956628428</v>
      </c>
      <c r="AQ128" s="71">
        <f>AU128*AZ128</f>
        <v>10.533333333333335</v>
      </c>
      <c r="AR128" s="72">
        <f t="shared" si="100"/>
        <v>10</v>
      </c>
      <c r="AS128" s="72">
        <f t="shared" si="100"/>
        <v>0.79</v>
      </c>
      <c r="AT128" s="75">
        <v>2</v>
      </c>
      <c r="AU128" s="78">
        <f>AT128*AS128</f>
        <v>1.58</v>
      </c>
      <c r="AV128" s="58">
        <f>0.9*F125*(F124-F126)*AG130*0.5*14.17*AP128/(1+AP128^2)/10</f>
        <v>578.82270730618961</v>
      </c>
      <c r="AW128" s="80" t="str">
        <f ca="1">IF(AK12&lt;=AV128,"verifica","non verifica")</f>
        <v>verifica</v>
      </c>
      <c r="AX128" s="76" t="str">
        <f>AX80</f>
        <v>fi 10 /</v>
      </c>
      <c r="AY128" s="90">
        <v>15</v>
      </c>
      <c r="AZ128" s="58">
        <f>100/AY128</f>
        <v>6.666666666666667</v>
      </c>
      <c r="BA128" s="105">
        <f>(0.9*(F124-F126)*AQ128*391.3*AP128/1000)</f>
        <v>578.82270730618984</v>
      </c>
      <c r="BB128" s="80" t="str">
        <f ca="1">IF(AK12&lt;=BA128,"verifica","non verifica")</f>
        <v>verifica</v>
      </c>
    </row>
    <row r="129" spans="1:40" x14ac:dyDescent="0.25">
      <c r="D129" s="5" t="s">
        <v>84</v>
      </c>
      <c r="E129" s="6">
        <f ca="1">INDEX(O$4:O$23,$W124,1)</f>
        <v>12.573</v>
      </c>
      <c r="F129" s="6">
        <f ca="1">INDEX(P$4:P$171,$W124,1)</f>
        <v>8.3190000000000008</v>
      </c>
      <c r="G129" s="6">
        <f ca="1">INDEX(Q$4:Q$171,$W124,1)</f>
        <v>3.8780000000000001</v>
      </c>
      <c r="H129" s="6">
        <f ca="1">INDEX(R$4:R$171,$W124,1)</f>
        <v>74.012</v>
      </c>
      <c r="I129" s="6">
        <f ca="1">INDEX(S$4:S$171,$W124,1)</f>
        <v>4.4960000000000004</v>
      </c>
      <c r="J129" s="6">
        <f ca="1">INDEX(T$4:T$171,$W124,1)</f>
        <v>7.3159999999999998</v>
      </c>
      <c r="AD129" s="49"/>
    </row>
    <row r="130" spans="1:40" ht="18" x14ac:dyDescent="0.35">
      <c r="D130" s="5" t="s">
        <v>85</v>
      </c>
      <c r="E130" s="6">
        <f t="shared" ref="E130:J130" ca="1" si="101">INDEX(E$4:E$171,$W124,1)</f>
        <v>10.250999999999999</v>
      </c>
      <c r="F130" s="6">
        <f t="shared" ca="1" si="101"/>
        <v>16.606999999999999</v>
      </c>
      <c r="G130" s="6">
        <f t="shared" ca="1" si="101"/>
        <v>143.77799999999999</v>
      </c>
      <c r="H130" s="6">
        <f t="shared" ca="1" si="101"/>
        <v>3.9009999999999998</v>
      </c>
      <c r="I130" s="6">
        <f t="shared" ca="1" si="101"/>
        <v>-6.8810000000000002</v>
      </c>
      <c r="J130" s="6">
        <f t="shared" ca="1" si="101"/>
        <v>-11.205</v>
      </c>
      <c r="AD130" s="49"/>
      <c r="AF130" s="69" t="s">
        <v>146</v>
      </c>
      <c r="AG130" s="70">
        <f>1+AI135</f>
        <v>1.011330525170548</v>
      </c>
    </row>
    <row r="131" spans="1:40" x14ac:dyDescent="0.25">
      <c r="D131" s="5" t="s">
        <v>86</v>
      </c>
      <c r="E131" s="6">
        <f t="shared" ref="E131:J131" ca="1" si="102">INDEX(O$4:O$171,$W124+2,1)</f>
        <v>7.6559999999999997</v>
      </c>
      <c r="F131" s="6">
        <f t="shared" ca="1" si="102"/>
        <v>5.0650000000000004</v>
      </c>
      <c r="G131" s="6">
        <f t="shared" ca="1" si="102"/>
        <v>2.3660000000000001</v>
      </c>
      <c r="H131" s="6">
        <f t="shared" ca="1" si="102"/>
        <v>45.353999999999999</v>
      </c>
      <c r="I131" s="6">
        <f t="shared" ca="1" si="102"/>
        <v>2.7559999999999998</v>
      </c>
      <c r="J131" s="6">
        <f t="shared" ca="1" si="102"/>
        <v>4.4829999999999997</v>
      </c>
      <c r="AD131" s="49"/>
      <c r="AL131" s="109" t="s">
        <v>159</v>
      </c>
      <c r="AM131" s="109"/>
      <c r="AN131" s="109"/>
    </row>
    <row r="132" spans="1:40" ht="18" x14ac:dyDescent="0.35">
      <c r="D132" s="5" t="s">
        <v>87</v>
      </c>
      <c r="E132" s="6">
        <f t="shared" ref="E132:J132" ca="1" si="103">INDEX(E$4:E$171,$W124+2,1)</f>
        <v>6.1509999999999998</v>
      </c>
      <c r="F132" s="6">
        <f t="shared" ca="1" si="103"/>
        <v>10.045999999999999</v>
      </c>
      <c r="G132" s="6">
        <f t="shared" ca="1" si="103"/>
        <v>79.899000000000001</v>
      </c>
      <c r="H132" s="6">
        <f t="shared" ca="1" si="103"/>
        <v>2.4300000000000002</v>
      </c>
      <c r="I132" s="6">
        <f t="shared" ca="1" si="103"/>
        <v>-3.9119999999999999</v>
      </c>
      <c r="J132" s="6">
        <f t="shared" ca="1" si="103"/>
        <v>-6.3639999999999999</v>
      </c>
      <c r="M132" t="s">
        <v>88</v>
      </c>
      <c r="AD132" s="49"/>
      <c r="AF132" s="69" t="s">
        <v>147</v>
      </c>
      <c r="AG132" s="6">
        <f>AO11/($F$124*$F$125)</f>
        <v>0.227790625</v>
      </c>
      <c r="AH132" s="69" t="s">
        <v>149</v>
      </c>
      <c r="AI132" s="70">
        <f>AG132/$AG$40</f>
        <v>1.6075555751587863E-2</v>
      </c>
      <c r="AL132" s="109" t="s">
        <v>160</v>
      </c>
      <c r="AM132" s="109"/>
      <c r="AN132" s="109"/>
    </row>
    <row r="133" spans="1:40" x14ac:dyDescent="0.25">
      <c r="D133" s="5" t="s">
        <v>11</v>
      </c>
      <c r="E133" s="6">
        <f t="shared" ref="E133:J133" ca="1" si="104">INDEX(Y$4:Y$171,$W124+3,1)</f>
        <v>-753.07600000000002</v>
      </c>
      <c r="F133" s="6">
        <f t="shared" ca="1" si="104"/>
        <v>-489.86199999999997</v>
      </c>
      <c r="G133" s="6">
        <f t="shared" ca="1" si="104"/>
        <v>-23.516000000000002</v>
      </c>
      <c r="H133" s="6">
        <f t="shared" ca="1" si="104"/>
        <v>-88.86999999999999</v>
      </c>
      <c r="I133" s="6">
        <f t="shared" ca="1" si="104"/>
        <v>-4.4790000000000001</v>
      </c>
      <c r="J133" s="6">
        <f t="shared" ca="1" si="104"/>
        <v>-7.2649999999999997</v>
      </c>
      <c r="K133" s="6">
        <f ca="1">L133*1.3</f>
        <v>-37.244999999999997</v>
      </c>
      <c r="L133" s="26">
        <f ca="1">-F124*F125*(M126-(M124+M125))*25/1000000*1+L85</f>
        <v>-28.65</v>
      </c>
      <c r="M133" t="s">
        <v>89</v>
      </c>
      <c r="AD133" s="49"/>
      <c r="AG133" s="6">
        <f t="shared" ref="AG133:AG135" si="105">AO12/($F$124*$F$125)</f>
        <v>0.1804277083333333</v>
      </c>
      <c r="AI133" s="70">
        <f>AG133/$AG$40</f>
        <v>1.2733077511173838E-2</v>
      </c>
      <c r="AL133" s="109" t="s">
        <v>161</v>
      </c>
      <c r="AM133" s="109"/>
      <c r="AN133" s="109"/>
    </row>
    <row r="134" spans="1:40" x14ac:dyDescent="0.25">
      <c r="AD134" s="49"/>
      <c r="AG134" s="6">
        <f t="shared" si="105"/>
        <v>0.24766479166666666</v>
      </c>
      <c r="AI134" s="70">
        <f>AG134/$AG$40</f>
        <v>1.7478108092213597E-2</v>
      </c>
      <c r="AL134" s="68"/>
      <c r="AM134" s="68"/>
      <c r="AN134" s="68"/>
    </row>
    <row r="135" spans="1:40" x14ac:dyDescent="0.2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G135" s="6">
        <f t="shared" si="105"/>
        <v>0.16055354166666666</v>
      </c>
      <c r="AI135" s="70">
        <f>AG135/$AG$40</f>
        <v>1.1330525170548106E-2</v>
      </c>
    </row>
    <row r="136" spans="1:40" ht="18" x14ac:dyDescent="0.35">
      <c r="D136" s="5" t="s">
        <v>84</v>
      </c>
      <c r="E136" s="6">
        <f t="shared" ref="E136:J136" ca="1" si="106">INDEX(O$4:O$171,$W124+1,1)</f>
        <v>-11.923999999999999</v>
      </c>
      <c r="F136" s="6">
        <f t="shared" ca="1" si="106"/>
        <v>-7.89</v>
      </c>
      <c r="G136" s="6">
        <f t="shared" ca="1" si="106"/>
        <v>-3.6949999999999998</v>
      </c>
      <c r="H136" s="6">
        <f t="shared" ca="1" si="106"/>
        <v>-71.156000000000006</v>
      </c>
      <c r="I136" s="6">
        <f t="shared" ca="1" si="106"/>
        <v>-4.3220000000000001</v>
      </c>
      <c r="J136" s="6">
        <f t="shared" ca="1" si="106"/>
        <v>-7.0289999999999999</v>
      </c>
      <c r="AD136" s="49"/>
      <c r="AF136" s="103" t="s">
        <v>148</v>
      </c>
      <c r="AG136" s="103">
        <f>14.17</f>
        <v>14.17</v>
      </c>
    </row>
    <row r="137" spans="1:40" x14ac:dyDescent="0.25">
      <c r="D137" s="5" t="s">
        <v>85</v>
      </c>
      <c r="E137" s="6">
        <f t="shared" ref="E137:J137" ca="1" si="107">INDEX(E$4:E$171,$W124+1,1)</f>
        <v>-9.4320000000000004</v>
      </c>
      <c r="F137" s="6">
        <f t="shared" ca="1" si="107"/>
        <v>-15.539</v>
      </c>
      <c r="G137" s="6">
        <f t="shared" ca="1" si="107"/>
        <v>-113.303</v>
      </c>
      <c r="H137" s="6">
        <f t="shared" ca="1" si="107"/>
        <v>-3.8959999999999999</v>
      </c>
      <c r="I137" s="6">
        <f t="shared" ca="1" si="107"/>
        <v>5.6360000000000001</v>
      </c>
      <c r="J137" s="6">
        <f t="shared" ca="1" si="107"/>
        <v>9.1609999999999996</v>
      </c>
      <c r="AD137" s="49"/>
    </row>
    <row r="138" spans="1:40" x14ac:dyDescent="0.25">
      <c r="D138" s="5" t="s">
        <v>86</v>
      </c>
      <c r="E138" s="6">
        <f ca="1">E131</f>
        <v>7.6559999999999997</v>
      </c>
      <c r="F138" s="6">
        <f t="shared" ref="F138:J140" ca="1" si="108">F131</f>
        <v>5.0650000000000004</v>
      </c>
      <c r="G138" s="6">
        <f t="shared" ca="1" si="108"/>
        <v>2.3660000000000001</v>
      </c>
      <c r="H138" s="6">
        <f t="shared" ca="1" si="108"/>
        <v>45.353999999999999</v>
      </c>
      <c r="I138" s="6">
        <f t="shared" ca="1" si="108"/>
        <v>2.7559999999999998</v>
      </c>
      <c r="J138" s="6">
        <f t="shared" ca="1" si="108"/>
        <v>4.4829999999999997</v>
      </c>
      <c r="AD138" s="49"/>
      <c r="AF138" s="103" t="s">
        <v>150</v>
      </c>
      <c r="AG138">
        <f ca="1">(0.5*14.17*F124*0.9*(F125-F126))/(2*AK12*10)+SQRT(((0.5*14.17*F124*0.9*(F125-F126))/(2*AK12*10))^2 -1)</f>
        <v>2.6092686089575508</v>
      </c>
    </row>
    <row r="139" spans="1:40" x14ac:dyDescent="0.25">
      <c r="D139" s="5" t="s">
        <v>87</v>
      </c>
      <c r="E139" s="6">
        <f ca="1">E132</f>
        <v>6.1509999999999998</v>
      </c>
      <c r="F139" s="6">
        <f t="shared" ca="1" si="108"/>
        <v>10.045999999999999</v>
      </c>
      <c r="G139" s="6">
        <f t="shared" ca="1" si="108"/>
        <v>79.899000000000001</v>
      </c>
      <c r="H139" s="6">
        <f t="shared" ca="1" si="108"/>
        <v>2.4300000000000002</v>
      </c>
      <c r="I139" s="6">
        <f t="shared" ca="1" si="108"/>
        <v>-3.9119999999999999</v>
      </c>
      <c r="J139" s="6">
        <f t="shared" ca="1" si="108"/>
        <v>-6.3639999999999999</v>
      </c>
      <c r="AD139" s="49"/>
    </row>
    <row r="140" spans="1:40" x14ac:dyDescent="0.25">
      <c r="D140" s="5" t="s">
        <v>11</v>
      </c>
      <c r="E140" s="6">
        <f ca="1">E133</f>
        <v>-753.07600000000002</v>
      </c>
      <c r="F140" s="6">
        <f t="shared" ca="1" si="108"/>
        <v>-489.86199999999997</v>
      </c>
      <c r="G140" s="6">
        <f t="shared" ca="1" si="108"/>
        <v>-23.516000000000002</v>
      </c>
      <c r="H140" s="6">
        <f t="shared" ca="1" si="108"/>
        <v>-88.86999999999999</v>
      </c>
      <c r="I140" s="6">
        <f t="shared" ca="1" si="108"/>
        <v>-4.4790000000000001</v>
      </c>
      <c r="J140" s="6">
        <f t="shared" ca="1" si="108"/>
        <v>-7.2649999999999997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</row>
    <row r="141" spans="1:40" x14ac:dyDescent="0.25">
      <c r="AD141" s="49"/>
    </row>
    <row r="142" spans="1:40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</row>
    <row r="143" spans="1:40" x14ac:dyDescent="0.25">
      <c r="A143" s="27"/>
      <c r="B143" s="27"/>
      <c r="C143" s="27"/>
      <c r="D143" s="29" t="s">
        <v>84</v>
      </c>
      <c r="E143" s="31">
        <f ca="1">E129-(E129-E136)/$M126*$M124</f>
        <v>9.8936406249999997</v>
      </c>
      <c r="F143" s="31">
        <f t="shared" ref="F143" ca="1" si="109">F129-(F129-F136)/$M126*$M124</f>
        <v>6.5461406250000014</v>
      </c>
      <c r="G143" s="31">
        <f ca="1">G129-(G129-G136)/$M126*$M124</f>
        <v>3.0497031250000002</v>
      </c>
      <c r="H143" s="31">
        <f t="shared" ref="H143:J143" ca="1" si="110">H129-(H129-H136)/$M126*$M124</f>
        <v>58.134250000000002</v>
      </c>
      <c r="I143" s="31">
        <f t="shared" ca="1" si="110"/>
        <v>3.5315312500000005</v>
      </c>
      <c r="J143" s="31">
        <f t="shared" ca="1" si="110"/>
        <v>5.7470156249999995</v>
      </c>
      <c r="K143" s="31">
        <f ca="1">(ABS(G143)+ABS(I143))*SIGN(G143)</f>
        <v>6.5812343750000011</v>
      </c>
      <c r="L143" s="31">
        <f ca="1">(ABS(H143)+ABS(J143))*SIGN(H143)</f>
        <v>63.881265624999997</v>
      </c>
      <c r="M143" s="31">
        <f ca="1">(ABS(K143)+0.3*ABS(L143))*SIGN(K143)</f>
        <v>25.7456140625</v>
      </c>
      <c r="N143" s="31">
        <f t="shared" ref="N143:N147" ca="1" si="111">(ABS(L143)+0.3*ABS(K143))*SIGN(L143)</f>
        <v>65.855635937499997</v>
      </c>
      <c r="O143" s="31">
        <f ca="1">F143+M143</f>
        <v>32.291754687500003</v>
      </c>
      <c r="P143" s="31">
        <f ca="1">F143-M143</f>
        <v>-19.199473437499996</v>
      </c>
      <c r="Q143" s="31">
        <f ca="1">F143+N143</f>
        <v>72.401776562500004</v>
      </c>
      <c r="R143" s="31">
        <f ca="1">F143-N143</f>
        <v>-59.309495312499998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</row>
    <row r="144" spans="1:40" x14ac:dyDescent="0.25">
      <c r="A144" s="27"/>
      <c r="B144" s="27"/>
      <c r="C144" s="27"/>
      <c r="D144" s="29" t="s">
        <v>85</v>
      </c>
      <c r="E144" s="31">
        <f ca="1">E130-(E130-E137)/$M126*$M124</f>
        <v>8.0981718749999985</v>
      </c>
      <c r="F144" s="31">
        <f t="shared" ref="F144" ca="1" si="112">F130-(F130-F137)/$M126*$M124</f>
        <v>13.09103125</v>
      </c>
      <c r="G144" s="31">
        <f ca="1">G130-(G130-G137)/$M126*$M124</f>
        <v>115.65976562499999</v>
      </c>
      <c r="H144" s="31">
        <f t="shared" ref="H144:J144" ca="1" si="113">H130-(H130-H137)/$M126*$M124</f>
        <v>3.0482031249999997</v>
      </c>
      <c r="I144" s="31">
        <f t="shared" ca="1" si="113"/>
        <v>-5.5119531249999998</v>
      </c>
      <c r="J144" s="31">
        <f t="shared" ca="1" si="113"/>
        <v>-8.9774687499999999</v>
      </c>
      <c r="K144" s="31">
        <f t="shared" ref="K144:L147" ca="1" si="114">(ABS(G144)+ABS(I144))*SIGN(G144)</f>
        <v>121.17171875</v>
      </c>
      <c r="L144" s="31">
        <f t="shared" ca="1" si="114"/>
        <v>12.025671875</v>
      </c>
      <c r="M144" s="31">
        <f t="shared" ref="M144:M147" ca="1" si="115">(ABS(K144)+0.3*ABS(L144))*SIGN(K144)</f>
        <v>124.77942031249999</v>
      </c>
      <c r="N144" s="31">
        <f t="shared" ca="1" si="111"/>
        <v>48.377187499999998</v>
      </c>
      <c r="O144" s="31">
        <f t="shared" ref="O144:O146" ca="1" si="116">F144+M144</f>
        <v>137.87045156249999</v>
      </c>
      <c r="P144" s="31">
        <f t="shared" ref="P144:P146" ca="1" si="117">F144-M144</f>
        <v>-111.68838906249999</v>
      </c>
      <c r="Q144" s="31">
        <f t="shared" ref="Q144:Q146" ca="1" si="118">F144+N144</f>
        <v>61.468218749999998</v>
      </c>
      <c r="R144" s="31">
        <f t="shared" ref="R144:R146" ca="1" si="119">F144-N144</f>
        <v>-35.286156249999998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</row>
    <row r="145" spans="1:30" x14ac:dyDescent="0.25">
      <c r="A145" s="27"/>
      <c r="B145" s="27"/>
      <c r="C145" s="27"/>
      <c r="D145" s="29" t="s">
        <v>86</v>
      </c>
      <c r="E145" s="31">
        <f ca="1">E131</f>
        <v>7.6559999999999997</v>
      </c>
      <c r="F145" s="31">
        <f ca="1">F131</f>
        <v>5.0650000000000004</v>
      </c>
      <c r="G145" s="31">
        <f t="shared" ref="G145:J147" ca="1" si="120">G131</f>
        <v>2.3660000000000001</v>
      </c>
      <c r="H145" s="31">
        <f t="shared" ca="1" si="120"/>
        <v>45.353999999999999</v>
      </c>
      <c r="I145" s="31">
        <f t="shared" ca="1" si="120"/>
        <v>2.7559999999999998</v>
      </c>
      <c r="J145" s="31">
        <f t="shared" ca="1" si="120"/>
        <v>4.4829999999999997</v>
      </c>
      <c r="K145" s="31">
        <f t="shared" ca="1" si="114"/>
        <v>5.1219999999999999</v>
      </c>
      <c r="L145" s="31">
        <f t="shared" ca="1" si="114"/>
        <v>49.836999999999996</v>
      </c>
      <c r="M145" s="31">
        <f t="shared" ca="1" si="115"/>
        <v>20.073099999999997</v>
      </c>
      <c r="N145" s="31">
        <f t="shared" ca="1" si="111"/>
        <v>51.373599999999996</v>
      </c>
      <c r="O145" s="31">
        <f t="shared" ca="1" si="116"/>
        <v>25.138099999999998</v>
      </c>
      <c r="P145" s="31">
        <f t="shared" ca="1" si="117"/>
        <v>-15.008099999999995</v>
      </c>
      <c r="Q145" s="31">
        <f t="shared" ca="1" si="118"/>
        <v>56.438599999999994</v>
      </c>
      <c r="R145" s="31">
        <f t="shared" ca="1" si="119"/>
        <v>-46.308599999999998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</row>
    <row r="146" spans="1:30" x14ac:dyDescent="0.25">
      <c r="A146" s="27"/>
      <c r="B146" s="27"/>
      <c r="C146" s="27"/>
      <c r="D146" s="29" t="s">
        <v>87</v>
      </c>
      <c r="E146" s="31">
        <f ca="1">E132</f>
        <v>6.1509999999999998</v>
      </c>
      <c r="F146" s="31">
        <f ca="1">F132</f>
        <v>10.045999999999999</v>
      </c>
      <c r="G146" s="31">
        <f t="shared" ca="1" si="120"/>
        <v>79.899000000000001</v>
      </c>
      <c r="H146" s="31">
        <f t="shared" ca="1" si="120"/>
        <v>2.4300000000000002</v>
      </c>
      <c r="I146" s="31">
        <f t="shared" ca="1" si="120"/>
        <v>-3.9119999999999999</v>
      </c>
      <c r="J146" s="31">
        <f t="shared" ca="1" si="120"/>
        <v>-6.3639999999999999</v>
      </c>
      <c r="K146" s="31">
        <f t="shared" ca="1" si="114"/>
        <v>83.811000000000007</v>
      </c>
      <c r="L146" s="31">
        <f t="shared" ca="1" si="114"/>
        <v>8.7940000000000005</v>
      </c>
      <c r="M146" s="31">
        <f t="shared" ca="1" si="115"/>
        <v>86.449200000000005</v>
      </c>
      <c r="N146" s="31">
        <f t="shared" ca="1" si="111"/>
        <v>33.9373</v>
      </c>
      <c r="O146" s="31">
        <f t="shared" ca="1" si="116"/>
        <v>96.495200000000011</v>
      </c>
      <c r="P146" s="31">
        <f t="shared" ca="1" si="117"/>
        <v>-76.403199999999998</v>
      </c>
      <c r="Q146" s="31">
        <f t="shared" ca="1" si="118"/>
        <v>43.9833</v>
      </c>
      <c r="R146" s="31">
        <f t="shared" ca="1" si="119"/>
        <v>-23.891300000000001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</row>
    <row r="147" spans="1:30" x14ac:dyDescent="0.25">
      <c r="A147" s="27"/>
      <c r="B147" s="27"/>
      <c r="C147" s="27"/>
      <c r="D147" s="29" t="s">
        <v>11</v>
      </c>
      <c r="E147" s="31">
        <f ca="1">E133+K133</f>
        <v>-790.32100000000003</v>
      </c>
      <c r="F147" s="31">
        <f ca="1">F133+L133</f>
        <v>-518.51199999999994</v>
      </c>
      <c r="G147" s="31">
        <f t="shared" ca="1" si="120"/>
        <v>-23.516000000000002</v>
      </c>
      <c r="H147" s="31">
        <f t="shared" ca="1" si="120"/>
        <v>-88.86999999999999</v>
      </c>
      <c r="I147" s="31">
        <f t="shared" ca="1" si="120"/>
        <v>-4.4790000000000001</v>
      </c>
      <c r="J147" s="31">
        <f t="shared" ca="1" si="120"/>
        <v>-7.2649999999999997</v>
      </c>
      <c r="K147" s="31">
        <f t="shared" ca="1" si="114"/>
        <v>-27.995000000000001</v>
      </c>
      <c r="L147" s="31">
        <f t="shared" ca="1" si="114"/>
        <v>-96.134999999999991</v>
      </c>
      <c r="M147" s="31">
        <f t="shared" ca="1" si="115"/>
        <v>-56.835499999999996</v>
      </c>
      <c r="N147" s="31">
        <f t="shared" ca="1" si="111"/>
        <v>-104.53349999999999</v>
      </c>
      <c r="O147" s="31">
        <f ca="1">F147+M147</f>
        <v>-575.34749999999997</v>
      </c>
      <c r="P147" s="31">
        <f ca="1">F147-M147</f>
        <v>-461.67649999999992</v>
      </c>
      <c r="Q147" s="31">
        <f ca="1">F147+N147</f>
        <v>-623.04549999999995</v>
      </c>
      <c r="R147" s="31">
        <f ca="1">F147-N147</f>
        <v>-413.97849999999994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</row>
    <row r="148" spans="1:30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</row>
    <row r="149" spans="1:30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</row>
    <row r="150" spans="1:30" x14ac:dyDescent="0.25">
      <c r="A150" s="27"/>
      <c r="B150" s="27"/>
      <c r="C150" s="27"/>
      <c r="D150" s="29" t="s">
        <v>84</v>
      </c>
      <c r="E150" s="31">
        <f t="shared" ref="E150:F150" ca="1" si="121">E136+(E129-E136)/$M126*$M125</f>
        <v>-9.2446406249999988</v>
      </c>
      <c r="F150" s="31">
        <f t="shared" ca="1" si="121"/>
        <v>-6.1171406249999993</v>
      </c>
      <c r="G150" s="31">
        <f ca="1">G136+(G129-G136)/$M126*$M125</f>
        <v>-2.8667031249999999</v>
      </c>
      <c r="H150" s="31">
        <f t="shared" ref="H150:J150" ca="1" si="122">H136+(H129-H136)/$M126*$M125</f>
        <v>-55.278250000000007</v>
      </c>
      <c r="I150" s="31">
        <f t="shared" ca="1" si="122"/>
        <v>-3.3575312500000001</v>
      </c>
      <c r="J150" s="31">
        <f t="shared" ca="1" si="122"/>
        <v>-5.4600156250000005</v>
      </c>
      <c r="K150" s="31">
        <f ca="1">(ABS(G150)+ABS(I150))*SIGN(G150)</f>
        <v>-6.224234375</v>
      </c>
      <c r="L150" s="31">
        <f ca="1">(ABS(H150)+ABS(J150))*SIGN(H150)</f>
        <v>-60.738265625000011</v>
      </c>
      <c r="M150" s="31">
        <f t="shared" ref="M150:M154" ca="1" si="123">(ABS(K150)+0.3*ABS(L150))*SIGN(K150)</f>
        <v>-24.445714062500002</v>
      </c>
      <c r="N150" s="31">
        <f t="shared" ref="N150:N154" ca="1" si="124">(ABS(L150)+0.3*ABS(K150))*SIGN(L150)</f>
        <v>-62.605535937500008</v>
      </c>
      <c r="O150" s="31">
        <f ca="1">F150+M150</f>
        <v>-30.5628546875</v>
      </c>
      <c r="P150" s="31">
        <f ca="1">F150-M150</f>
        <v>18.328573437500005</v>
      </c>
      <c r="Q150" s="31">
        <f ca="1">F150+N150</f>
        <v>-68.722676562500013</v>
      </c>
      <c r="R150" s="31">
        <f ca="1">F150-N150</f>
        <v>56.48839531250001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</row>
    <row r="151" spans="1:30" x14ac:dyDescent="0.25">
      <c r="A151" s="27"/>
      <c r="B151" s="27"/>
      <c r="C151" s="27"/>
      <c r="D151" s="29" t="s">
        <v>85</v>
      </c>
      <c r="E151" s="31">
        <f t="shared" ref="E151:F151" ca="1" si="125">E137+(E130-E137)/$M126*$M125</f>
        <v>-7.2791718750000003</v>
      </c>
      <c r="F151" s="31">
        <f t="shared" ca="1" si="125"/>
        <v>-12.023031249999999</v>
      </c>
      <c r="G151" s="31">
        <f ca="1">G137+(G130-G137)/$M126*$M125</f>
        <v>-85.184765624999997</v>
      </c>
      <c r="H151" s="31">
        <f t="shared" ref="H151:J151" ca="1" si="126">H137+(H130-H137)/$M126*$M125</f>
        <v>-3.0432031249999998</v>
      </c>
      <c r="I151" s="31">
        <f t="shared" ca="1" si="126"/>
        <v>4.2669531250000006</v>
      </c>
      <c r="J151" s="31">
        <f t="shared" ca="1" si="126"/>
        <v>6.9334687499999994</v>
      </c>
      <c r="K151" s="31">
        <f t="shared" ref="K151:L154" ca="1" si="127">(ABS(G151)+ABS(I151))*SIGN(G151)</f>
        <v>-89.451718749999998</v>
      </c>
      <c r="L151" s="31">
        <f t="shared" ca="1" si="127"/>
        <v>-9.9766718749999992</v>
      </c>
      <c r="M151" s="31">
        <f t="shared" ca="1" si="123"/>
        <v>-92.444720312499996</v>
      </c>
      <c r="N151" s="31">
        <f t="shared" ca="1" si="124"/>
        <v>-36.8121875</v>
      </c>
      <c r="O151" s="31">
        <f t="shared" ref="O151:O153" ca="1" si="128">F151+M151</f>
        <v>-104.4677515625</v>
      </c>
      <c r="P151" s="31">
        <f t="shared" ref="P151:P153" ca="1" si="129">F151-M151</f>
        <v>80.421689062499993</v>
      </c>
      <c r="Q151" s="31">
        <f t="shared" ref="Q151:Q153" ca="1" si="130">F151+N151</f>
        <v>-48.835218749999996</v>
      </c>
      <c r="R151" s="31">
        <f t="shared" ref="R151:R153" ca="1" si="131">F151-N151</f>
        <v>24.789156250000001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</row>
    <row r="152" spans="1:30" x14ac:dyDescent="0.25">
      <c r="A152" s="27"/>
      <c r="B152" s="27"/>
      <c r="C152" s="27"/>
      <c r="D152" s="29" t="s">
        <v>86</v>
      </c>
      <c r="E152" s="31">
        <f ca="1">E145</f>
        <v>7.6559999999999997</v>
      </c>
      <c r="F152" s="31">
        <f t="shared" ref="F152:J153" ca="1" si="132">F145</f>
        <v>5.0650000000000004</v>
      </c>
      <c r="G152" s="31">
        <f t="shared" ca="1" si="132"/>
        <v>2.3660000000000001</v>
      </c>
      <c r="H152" s="31">
        <f t="shared" ca="1" si="132"/>
        <v>45.353999999999999</v>
      </c>
      <c r="I152" s="31">
        <f t="shared" ca="1" si="132"/>
        <v>2.7559999999999998</v>
      </c>
      <c r="J152" s="31">
        <f t="shared" ca="1" si="132"/>
        <v>4.4829999999999997</v>
      </c>
      <c r="K152" s="31">
        <f t="shared" ca="1" si="127"/>
        <v>5.1219999999999999</v>
      </c>
      <c r="L152" s="31">
        <f t="shared" ca="1" si="127"/>
        <v>49.836999999999996</v>
      </c>
      <c r="M152" s="31">
        <f t="shared" ca="1" si="123"/>
        <v>20.073099999999997</v>
      </c>
      <c r="N152" s="31">
        <f t="shared" ca="1" si="124"/>
        <v>51.373599999999996</v>
      </c>
      <c r="O152" s="31">
        <f t="shared" ca="1" si="128"/>
        <v>25.138099999999998</v>
      </c>
      <c r="P152" s="31">
        <f t="shared" ca="1" si="129"/>
        <v>-15.008099999999995</v>
      </c>
      <c r="Q152" s="31">
        <f t="shared" ca="1" si="130"/>
        <v>56.438599999999994</v>
      </c>
      <c r="R152" s="31">
        <f t="shared" ca="1" si="131"/>
        <v>-46.308599999999998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</row>
    <row r="153" spans="1:30" x14ac:dyDescent="0.25">
      <c r="A153" s="27"/>
      <c r="B153" s="27"/>
      <c r="C153" s="27"/>
      <c r="D153" s="29" t="s">
        <v>87</v>
      </c>
      <c r="E153" s="31">
        <f ca="1">E146</f>
        <v>6.1509999999999998</v>
      </c>
      <c r="F153" s="31">
        <f t="shared" ca="1" si="132"/>
        <v>10.045999999999999</v>
      </c>
      <c r="G153" s="31">
        <f t="shared" ca="1" si="132"/>
        <v>79.899000000000001</v>
      </c>
      <c r="H153" s="31">
        <f t="shared" ca="1" si="132"/>
        <v>2.4300000000000002</v>
      </c>
      <c r="I153" s="31">
        <f t="shared" ca="1" si="132"/>
        <v>-3.9119999999999999</v>
      </c>
      <c r="J153" s="31">
        <f t="shared" ca="1" si="132"/>
        <v>-6.3639999999999999</v>
      </c>
      <c r="K153" s="31">
        <f t="shared" ca="1" si="127"/>
        <v>83.811000000000007</v>
      </c>
      <c r="L153" s="31">
        <f t="shared" ca="1" si="127"/>
        <v>8.7940000000000005</v>
      </c>
      <c r="M153" s="31">
        <f t="shared" ca="1" si="123"/>
        <v>86.449200000000005</v>
      </c>
      <c r="N153" s="31">
        <f t="shared" ca="1" si="124"/>
        <v>33.9373</v>
      </c>
      <c r="O153" s="31">
        <f t="shared" ca="1" si="128"/>
        <v>96.495200000000011</v>
      </c>
      <c r="P153" s="31">
        <f t="shared" ca="1" si="129"/>
        <v>-76.403199999999998</v>
      </c>
      <c r="Q153" s="31">
        <f t="shared" ca="1" si="130"/>
        <v>43.9833</v>
      </c>
      <c r="R153" s="31">
        <f t="shared" ca="1" si="131"/>
        <v>-23.891300000000001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</row>
    <row r="154" spans="1:30" x14ac:dyDescent="0.25">
      <c r="A154" s="27"/>
      <c r="B154" s="27"/>
      <c r="C154" s="27"/>
      <c r="D154" s="29" t="s">
        <v>11</v>
      </c>
      <c r="E154" s="31">
        <f ca="1">E140+K140</f>
        <v>-807.57850000000008</v>
      </c>
      <c r="F154" s="31">
        <f ca="1">F140+L140</f>
        <v>-531.78699999999992</v>
      </c>
      <c r="G154" s="31">
        <f t="shared" ref="G154:J154" ca="1" si="133">G140</f>
        <v>-23.516000000000002</v>
      </c>
      <c r="H154" s="31">
        <f t="shared" ca="1" si="133"/>
        <v>-88.86999999999999</v>
      </c>
      <c r="I154" s="31">
        <f t="shared" ca="1" si="133"/>
        <v>-4.4790000000000001</v>
      </c>
      <c r="J154" s="31">
        <f t="shared" ca="1" si="133"/>
        <v>-7.2649999999999997</v>
      </c>
      <c r="K154" s="31">
        <f t="shared" ca="1" si="127"/>
        <v>-27.995000000000001</v>
      </c>
      <c r="L154" s="31">
        <f t="shared" ca="1" si="127"/>
        <v>-96.134999999999991</v>
      </c>
      <c r="M154" s="31">
        <f t="shared" ca="1" si="123"/>
        <v>-56.835499999999996</v>
      </c>
      <c r="N154" s="31">
        <f t="shared" ca="1" si="124"/>
        <v>-104.53349999999999</v>
      </c>
      <c r="O154" s="31">
        <f ca="1">F154+M154</f>
        <v>-588.62249999999995</v>
      </c>
      <c r="P154" s="31">
        <f ca="1">F154-M154</f>
        <v>-474.9514999999999</v>
      </c>
      <c r="Q154" s="31">
        <f ca="1">F154+N154</f>
        <v>-636.32049999999992</v>
      </c>
      <c r="R154" s="31">
        <f ca="1">F154-N154</f>
        <v>-427.25349999999992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</row>
    <row r="155" spans="1:30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</row>
    <row r="156" spans="1:30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</row>
    <row r="157" spans="1:30" x14ac:dyDescent="0.25">
      <c r="A157" s="5">
        <f ca="1">B124</f>
        <v>19</v>
      </c>
      <c r="D157" s="5" t="s">
        <v>84</v>
      </c>
      <c r="E157" s="34">
        <f ca="1">E143</f>
        <v>9.8936406249999997</v>
      </c>
      <c r="F157" s="6">
        <f t="shared" ref="F157:I158" ca="1" si="134">O143</f>
        <v>32.291754687500003</v>
      </c>
      <c r="G157" s="6">
        <f t="shared" ca="1" si="134"/>
        <v>-19.199473437499996</v>
      </c>
      <c r="H157" s="35">
        <f t="shared" ca="1" si="134"/>
        <v>72.401776562500004</v>
      </c>
      <c r="I157" s="35">
        <f t="shared" ca="1" si="134"/>
        <v>-59.309495312499998</v>
      </c>
      <c r="J157" s="6">
        <f>INDEX($N$275:$N$286,MATCH(A159,$L$275:$L$286,-1),1)</f>
        <v>112.91803423429104</v>
      </c>
      <c r="K157" s="34">
        <f ca="1">MAX(ABS(F157),IF(J157="---",0,0.3*J157))</f>
        <v>33.875410270287311</v>
      </c>
      <c r="L157" s="34">
        <f ca="1">MAX(ABS(G157),IF(J157="---",0,0.3*J157))</f>
        <v>33.875410270287311</v>
      </c>
      <c r="M157" s="34">
        <f ca="1">MAX(ABS(H157),J157)</f>
        <v>112.91803423429104</v>
      </c>
      <c r="N157" s="34">
        <f ca="1">MAX(ABS(I157),J157)</f>
        <v>112.91803423429104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5">MAX(L157-$Z125*(1-((0.48*$Z124+L159)/(0.48*$Z124))^2),0)/(($F125-2*$F126)*$O$2)*1000</f>
        <v>0</v>
      </c>
      <c r="S157" s="36">
        <f t="shared" ca="1" si="135"/>
        <v>4.3329009265898248</v>
      </c>
      <c r="T157" s="36">
        <f ca="1">MAX(N157-$Z125*(1-((0.48*$Z124+N159)/(0.48*$Z124))^2),0)/(($F125-2*$F126)*$O$2)*1000</f>
        <v>6.8183494843215549</v>
      </c>
      <c r="U157" s="34">
        <f ca="1">MAX(P157:T157)</f>
        <v>6.8183494843215549</v>
      </c>
      <c r="V157" s="26">
        <f>V165</f>
        <v>9.36</v>
      </c>
      <c r="W157" s="7">
        <f>2*V157*$O$2/10</f>
        <v>732.52173913043475</v>
      </c>
      <c r="X157" s="6">
        <f>W157*(F125-2*F126)/200</f>
        <v>80.577391304347827</v>
      </c>
      <c r="Y157" s="5"/>
      <c r="Z157" s="16"/>
      <c r="AD157" s="49"/>
    </row>
    <row r="158" spans="1:30" x14ac:dyDescent="0.25">
      <c r="A158" s="29" t="s">
        <v>67</v>
      </c>
      <c r="D158" s="5" t="s">
        <v>85</v>
      </c>
      <c r="E158" s="34">
        <f ca="1">E144</f>
        <v>8.0981718749999985</v>
      </c>
      <c r="F158" s="35">
        <f t="shared" ca="1" si="134"/>
        <v>137.87045156249999</v>
      </c>
      <c r="G158" s="35">
        <f t="shared" ca="1" si="134"/>
        <v>-111.68838906249999</v>
      </c>
      <c r="H158" s="6">
        <f t="shared" ca="1" si="134"/>
        <v>61.468218749999998</v>
      </c>
      <c r="I158" s="6">
        <f t="shared" ca="1" si="134"/>
        <v>-35.286156249999998</v>
      </c>
      <c r="J158" s="6">
        <f>INDEX($O$275:$O$286,MATCH(A159,$L$275:$L$286,-1),1)</f>
        <v>184.98148456239105</v>
      </c>
      <c r="K158" s="34">
        <f ca="1">MAX(ABS(F158),J158)</f>
        <v>184.98148456239105</v>
      </c>
      <c r="L158" s="34">
        <f ca="1">MAX(ABS(G158),J158)</f>
        <v>184.98148456239105</v>
      </c>
      <c r="M158" s="34">
        <f ca="1">MAX(ABS(H158),IF(J158="---",0,0.3*J158))</f>
        <v>61.468218749999998</v>
      </c>
      <c r="N158" s="34">
        <f ca="1">MAX(ABS(I158),IF(J158="---",0,0.3*J158))</f>
        <v>55.494445368717315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0</v>
      </c>
      <c r="R158" s="36">
        <f t="shared" ref="R158:T158" ca="1" si="136">MAX(L158-$Z126*(1-((0.48*$Z124+L159)/(0.48*$Z124))^2),0)/(($F124-2*$F126)*$O$2)*1000</f>
        <v>0.93815930609857334</v>
      </c>
      <c r="S158" s="36">
        <f t="shared" ca="1" si="136"/>
        <v>0</v>
      </c>
      <c r="T158" s="36">
        <f t="shared" ca="1" si="136"/>
        <v>0</v>
      </c>
      <c r="U158" s="34">
        <f ca="1">MAX(P158:T158)</f>
        <v>0.93815930609857334</v>
      </c>
      <c r="V158" s="26">
        <v>9.42</v>
      </c>
      <c r="W158" s="7">
        <f>2*V158*$O$2/10</f>
        <v>737.21739130434787</v>
      </c>
      <c r="X158" s="6">
        <f>W158*(F124-2*F126)/200</f>
        <v>265.39826086956526</v>
      </c>
      <c r="Y158" s="5"/>
      <c r="Z158" s="16"/>
      <c r="AD158" s="49"/>
    </row>
    <row r="159" spans="1:30" x14ac:dyDescent="0.25">
      <c r="A159" s="5">
        <f>B125</f>
        <v>3</v>
      </c>
      <c r="D159" s="5" t="s">
        <v>11</v>
      </c>
      <c r="E159" s="37">
        <f ca="1">E147</f>
        <v>-790.32100000000003</v>
      </c>
      <c r="F159" s="7">
        <f ca="1">O147</f>
        <v>-575.34749999999997</v>
      </c>
      <c r="G159" s="7">
        <f ca="1">P147</f>
        <v>-461.67649999999992</v>
      </c>
      <c r="H159" s="7">
        <f ca="1">Q147</f>
        <v>-623.04549999999995</v>
      </c>
      <c r="I159" s="7">
        <f ca="1">R147</f>
        <v>-413.97849999999994</v>
      </c>
      <c r="K159" s="34">
        <f ca="1">F159</f>
        <v>-575.34749999999997</v>
      </c>
      <c r="L159" s="34">
        <f t="shared" ref="L159:N159" ca="1" si="137">G159</f>
        <v>-461.67649999999992</v>
      </c>
      <c r="M159" s="34">
        <f t="shared" ca="1" si="137"/>
        <v>-623.04549999999995</v>
      </c>
      <c r="N159" s="34">
        <f t="shared" ca="1" si="137"/>
        <v>-413.97849999999994</v>
      </c>
      <c r="AD159" s="49"/>
    </row>
    <row r="160" spans="1:30" x14ac:dyDescent="0.25">
      <c r="D160" s="15" t="s">
        <v>105</v>
      </c>
      <c r="E160" s="6">
        <f ca="1">($Z125+$X157)*(1-ABS((0.48*$Z124+E159)/(0.48*$Z124+$W157))^(1+1/(1+$W157/$Z124)))</f>
        <v>172.09070511550709</v>
      </c>
      <c r="K160" s="6">
        <f t="shared" ref="K160:N160" ca="1" si="138">($Z125+$X157)*(1-ABS((0.48*$Z124+K159)/(0.48*$Z124+$W157))^(1+1/(1+$W157/$Z124)))</f>
        <v>156.22194930604388</v>
      </c>
      <c r="L160" s="6">
        <f t="shared" ca="1" si="138"/>
        <v>146.65072392079514</v>
      </c>
      <c r="M160" s="6">
        <f t="shared" ca="1" si="138"/>
        <v>159.99734698783445</v>
      </c>
      <c r="N160" s="6">
        <f t="shared" ca="1" si="138"/>
        <v>142.39633199147849</v>
      </c>
      <c r="AD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501.98373957397632</v>
      </c>
      <c r="K161" s="6">
        <f t="shared" ref="K161:N161" ca="1" si="139">($Z126+$X158)*(1-ABS((0.48*$Z124+K159)/(0.48*$Z124+$W158))^(1+1/(1+$W158/$Z124)))</f>
        <v>455.86830834832676</v>
      </c>
      <c r="L161" s="6">
        <f t="shared" ca="1" si="139"/>
        <v>428.05794685967044</v>
      </c>
      <c r="M161" s="6">
        <f t="shared" ca="1" si="139"/>
        <v>466.83895913514255</v>
      </c>
      <c r="N161" s="6">
        <f t="shared" ca="1" si="139"/>
        <v>415.69709752150999</v>
      </c>
      <c r="AD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1.5833743135065637E-2</v>
      </c>
      <c r="K162" s="38">
        <f t="shared" ref="K162:N162" ca="1" si="140">ABS(K157/K160)^1.5+ABS(K158/K161)^1.5</f>
        <v>0.35945875351837414</v>
      </c>
      <c r="L162" s="38">
        <f t="shared" ca="1" si="140"/>
        <v>0.39509843933326116</v>
      </c>
      <c r="M162" s="38">
        <f t="shared" ca="1" si="140"/>
        <v>0.64066998155528831</v>
      </c>
      <c r="N162" s="38">
        <f t="shared" ca="1" si="140"/>
        <v>0.75492596136806245</v>
      </c>
      <c r="AD162" s="49"/>
    </row>
    <row r="163" spans="1:59" x14ac:dyDescent="0.25">
      <c r="AD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</row>
    <row r="165" spans="1:59" x14ac:dyDescent="0.25">
      <c r="D165" s="5" t="s">
        <v>84</v>
      </c>
      <c r="E165" s="34">
        <f ca="1">E150</f>
        <v>-9.2446406249999988</v>
      </c>
      <c r="F165" s="6">
        <f t="shared" ref="F165:I166" ca="1" si="141">O150</f>
        <v>-30.5628546875</v>
      </c>
      <c r="G165" s="6">
        <f t="shared" ca="1" si="141"/>
        <v>18.328573437500005</v>
      </c>
      <c r="H165" s="35">
        <f t="shared" ca="1" si="141"/>
        <v>-68.722676562500013</v>
      </c>
      <c r="I165" s="35">
        <f t="shared" ca="1" si="141"/>
        <v>56.48839531250001</v>
      </c>
      <c r="J165" s="6">
        <f>INDEX($N$275:$N$286,MATCH(A159,$L$275:$L$286,-1)+1,1)</f>
        <v>100.32907573668776</v>
      </c>
      <c r="K165" s="34">
        <f ca="1">MAX(ABS(F165),IF(J165="---",0,0.3*J165))</f>
        <v>30.5628546875</v>
      </c>
      <c r="L165" s="34">
        <f ca="1">MAX(ABS(G165),IF(J165="---",0,0.3*J165))</f>
        <v>30.098722721006325</v>
      </c>
      <c r="M165" s="34">
        <f ca="1">MAX(ABS(H165),J165)</f>
        <v>100.32907573668776</v>
      </c>
      <c r="N165" s="34">
        <f ca="1">MAX(ABS(I165),J165)</f>
        <v>100.32907573668776</v>
      </c>
      <c r="O165" s="13" t="s">
        <v>103</v>
      </c>
      <c r="P165" s="36">
        <f t="shared" ref="P165" ca="1" si="142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2.7284866494130724</v>
      </c>
      <c r="T165" s="36">
        <f ca="1">MAX(N165-$Z125*(1-((0.48*$Z124+N167)/(0.48*$Z124))^2),0)/(($F125-2*$F126)*$O$2)*1000</f>
        <v>5.1843036982251842</v>
      </c>
      <c r="U165" s="34">
        <f ca="1">MAX(P165:T165)</f>
        <v>5.1843036982251842</v>
      </c>
      <c r="V165" s="26">
        <f>V206</f>
        <v>9.36</v>
      </c>
      <c r="W165" s="7">
        <f>2*V165*$O$2/10</f>
        <v>732.52173913043475</v>
      </c>
      <c r="X165" s="6">
        <f>W165*(F125-2*F126)/200</f>
        <v>80.577391304347827</v>
      </c>
      <c r="AD165" s="49"/>
    </row>
    <row r="166" spans="1:59" x14ac:dyDescent="0.25">
      <c r="D166" s="5" t="s">
        <v>85</v>
      </c>
      <c r="E166" s="34">
        <f ca="1">E151</f>
        <v>-7.2791718750000003</v>
      </c>
      <c r="F166" s="35">
        <f t="shared" ca="1" si="141"/>
        <v>-104.4677515625</v>
      </c>
      <c r="G166" s="35">
        <f t="shared" ca="1" si="141"/>
        <v>80.421689062499993</v>
      </c>
      <c r="H166" s="6">
        <f t="shared" ca="1" si="141"/>
        <v>-48.835218749999996</v>
      </c>
      <c r="I166" s="6">
        <f t="shared" ca="1" si="141"/>
        <v>24.789156250000001</v>
      </c>
      <c r="J166" s="6">
        <f>INDEX($O$275:$O$286,MATCH(A159,$L$275:$L$286,-1)+1,1)</f>
        <v>160.50512478258761</v>
      </c>
      <c r="K166" s="34">
        <f ca="1">MAX(ABS(F166),J166)</f>
        <v>160.50512478258761</v>
      </c>
      <c r="L166" s="34">
        <f ca="1">MAX(ABS(G166),J166)</f>
        <v>160.50512478258761</v>
      </c>
      <c r="M166" s="34">
        <f ca="1">MAX(ABS(H166),IF(J166="---",0,0.3*J166))</f>
        <v>48.835218749999996</v>
      </c>
      <c r="N166" s="34">
        <f ca="1">MAX(ABS(I166),IF(J166="---",0,0.3*J166))</f>
        <v>48.15153743477628</v>
      </c>
      <c r="O166" s="13" t="s">
        <v>104</v>
      </c>
      <c r="P166" s="36">
        <f t="shared" ref="P166" ca="1" si="143">MAX(E166-$Z126*(1-((0.48*$Z124+E167)/(0.48*$Z124))^2),0)/(($F124-2*$F126)*$O$2)*1000</f>
        <v>0</v>
      </c>
      <c r="Q166" s="36">
        <f ca="1">MAX(K166-$Z126*(1-((0.48*$Z124+K167)/(0.48*$Z124))^2),0)/(($F124-2*$F126)*$O$2)*1000</f>
        <v>0</v>
      </c>
      <c r="R166" s="36">
        <f ca="1">MAX(L166-$Z126*(1-((0.48*$Z124+L167)/(0.48*$Z124))^2),0)/(($F124-2*$F126)*$O$2)*1000</f>
        <v>0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</v>
      </c>
      <c r="U166" s="34">
        <f ca="1">MAX(P166:T166)</f>
        <v>0</v>
      </c>
      <c r="V166" s="26">
        <v>9.42</v>
      </c>
      <c r="W166" s="7">
        <f>2*V166*$O$2/10</f>
        <v>737.21739130434787</v>
      </c>
      <c r="X166" s="6">
        <f>W166*(F124-2*F126)/200</f>
        <v>265.39826086956526</v>
      </c>
      <c r="AD166" s="49"/>
    </row>
    <row r="167" spans="1:59" x14ac:dyDescent="0.25">
      <c r="D167" s="5" t="s">
        <v>11</v>
      </c>
      <c r="E167" s="37">
        <f ca="1">E154</f>
        <v>-807.57850000000008</v>
      </c>
      <c r="F167" s="7">
        <f ca="1">O154</f>
        <v>-588.62249999999995</v>
      </c>
      <c r="G167" s="7">
        <f ca="1">P154</f>
        <v>-474.9514999999999</v>
      </c>
      <c r="H167" s="7">
        <f ca="1">Q154</f>
        <v>-636.32049999999992</v>
      </c>
      <c r="I167" s="7">
        <f ca="1">R154</f>
        <v>-427.25349999999992</v>
      </c>
      <c r="K167" s="34">
        <f ca="1">F167</f>
        <v>-588.62249999999995</v>
      </c>
      <c r="L167" s="34">
        <f t="shared" ref="L167:N167" ca="1" si="144">G167</f>
        <v>-474.9514999999999</v>
      </c>
      <c r="M167" s="34">
        <f t="shared" ca="1" si="144"/>
        <v>-636.32049999999992</v>
      </c>
      <c r="N167" s="34">
        <f t="shared" ca="1" si="144"/>
        <v>-427.25349999999992</v>
      </c>
      <c r="AD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173.23528157204234</v>
      </c>
      <c r="K168" s="6">
        <f t="shared" ref="K168:N168" ca="1" si="145">($Z125+$X165)*(1-ABS((0.48*$Z124+K167)/(0.48*$Z124+$W165))^(1+1/(1+$W165/$Z124)))</f>
        <v>157.28709190327845</v>
      </c>
      <c r="L168" s="6">
        <f t="shared" ca="1" si="145"/>
        <v>147.80986232562498</v>
      </c>
      <c r="M168" s="6">
        <f t="shared" ca="1" si="145"/>
        <v>161.0225177523472</v>
      </c>
      <c r="N168" s="6">
        <f t="shared" ca="1" si="145"/>
        <v>143.59442049695863</v>
      </c>
      <c r="AD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505.31034797231075</v>
      </c>
      <c r="K169" s="6">
        <f t="shared" ref="K169:N169" ca="1" si="146">($Z126+$X166)*(1-ABS((0.48*$Z124+K167)/(0.48*$Z124+$W166))^(1+1/(1+$W166/$Z124)))</f>
        <v>458.96338036303865</v>
      </c>
      <c r="L169" s="6">
        <f t="shared" ca="1" si="146"/>
        <v>431.42582691286157</v>
      </c>
      <c r="M169" s="6">
        <f t="shared" ca="1" si="146"/>
        <v>469.81801104759006</v>
      </c>
      <c r="N169" s="6">
        <f t="shared" ca="1" si="146"/>
        <v>419.17801663120531</v>
      </c>
      <c r="AD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1.4056619554100234E-2</v>
      </c>
      <c r="K170" s="38">
        <f t="shared" ref="K170:N170" ca="1" si="147">ABS(K165/K168)^1.5+ABS(K166/K169)^1.5</f>
        <v>0.29246221859838539</v>
      </c>
      <c r="L170" s="38">
        <f t="shared" ca="1" si="147"/>
        <v>0.31881044700444927</v>
      </c>
      <c r="M170" s="38">
        <f t="shared" ca="1" si="147"/>
        <v>0.52533703231418905</v>
      </c>
      <c r="N170" s="38">
        <f t="shared" ca="1" si="147"/>
        <v>0.6229612351865339</v>
      </c>
      <c r="AD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</row>
    <row r="172" spans="1:59" x14ac:dyDescent="0.25">
      <c r="AD172" s="49"/>
      <c r="AE172" s="111" t="s">
        <v>133</v>
      </c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  <c r="AS172" s="111"/>
      <c r="AT172" s="111"/>
      <c r="AU172" s="111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6"/>
    </row>
    <row r="173" spans="1:59" ht="18" x14ac:dyDescent="0.35">
      <c r="A173" t="s">
        <v>57</v>
      </c>
      <c r="B173" s="5">
        <f ca="1">$A$4</f>
        <v>19</v>
      </c>
      <c r="D173" t="s">
        <v>58</v>
      </c>
      <c r="E173" s="5" t="s">
        <v>59</v>
      </c>
      <c r="F173" s="17">
        <v>80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30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122.4</v>
      </c>
      <c r="AA174" s="16" t="s">
        <v>73</v>
      </c>
      <c r="AD174" s="49"/>
      <c r="AF174" s="107" t="s">
        <v>134</v>
      </c>
      <c r="AG174" s="107"/>
      <c r="AH174" s="107"/>
      <c r="AI174" s="55" t="s">
        <v>135</v>
      </c>
      <c r="AJ174" s="107" t="s">
        <v>136</v>
      </c>
      <c r="AK174" s="107"/>
      <c r="AL174" s="107" t="s">
        <v>137</v>
      </c>
      <c r="AM174" s="107"/>
      <c r="AN174" s="107"/>
      <c r="AO174" s="107"/>
      <c r="AP174" s="107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104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326.39999999999998</v>
      </c>
      <c r="AA175" s="16" t="s">
        <v>73</v>
      </c>
      <c r="AD175" s="49"/>
      <c r="AF175" s="107">
        <f>MAX(F173,AI175/6,45)</f>
        <v>80</v>
      </c>
      <c r="AG175" s="107"/>
      <c r="AH175" s="107"/>
      <c r="AI175" s="64">
        <f>M175-M173-M174</f>
        <v>250</v>
      </c>
      <c r="AJ175" s="107">
        <f>MIN(F174/2,17.5,8*1.4)</f>
        <v>11.2</v>
      </c>
      <c r="AK175" s="107"/>
      <c r="AL175" s="108">
        <f>(0.08*(14.17*(F174-5))/391.3)*100</f>
        <v>7.2425249169435215</v>
      </c>
      <c r="AM175" s="108"/>
      <c r="AN175" s="108"/>
      <c r="AO175" s="104" t="s">
        <v>150</v>
      </c>
      <c r="AP175" s="58">
        <f>SQRT(((0.5*AG178*14.17*F174)/((AQ175/100)*391.3))-1)</f>
        <v>1.5776345851919553</v>
      </c>
      <c r="AQ175" s="71">
        <f>AU175*AZ175</f>
        <v>15.8</v>
      </c>
      <c r="AR175" s="72">
        <f t="shared" ref="AR175:AS176" si="148">AR127</f>
        <v>10</v>
      </c>
      <c r="AS175" s="72">
        <f t="shared" si="148"/>
        <v>0.79</v>
      </c>
      <c r="AT175" s="75">
        <v>2</v>
      </c>
      <c r="AU175" s="77">
        <f>AT175*AS175</f>
        <v>1.58</v>
      </c>
      <c r="AV175" s="58">
        <f>0.9*F174*(F173-F175)*AG178*0.5*14.17*AP175/(1+AP175^2)/10</f>
        <v>667.15916269795468</v>
      </c>
      <c r="AW175" s="80" t="str">
        <f ca="1">IF(AK16&lt;=AV175,"verifica","non verifica")</f>
        <v>verifica</v>
      </c>
      <c r="AX175" s="76" t="s">
        <v>178</v>
      </c>
      <c r="AY175" s="90">
        <v>10</v>
      </c>
      <c r="AZ175" s="58">
        <f>100/AY175</f>
        <v>10</v>
      </c>
      <c r="BA175" s="105">
        <f>(0.9*(F173-F175)*AQ175*391.3*AP175/1000)</f>
        <v>667.1591626979548</v>
      </c>
      <c r="BB175" s="80" t="str">
        <f ca="1">IF(AK16&lt;=BA175,"verifica","non verifica")</f>
        <v>verifica</v>
      </c>
    </row>
    <row r="176" spans="1:59" x14ac:dyDescent="0.25">
      <c r="AD176" s="49"/>
      <c r="AO176" s="104" t="s">
        <v>151</v>
      </c>
      <c r="AP176" s="58">
        <f>SQRT(((0.5*AG178*14.17*F174)/((AQ176/100)*391.3))-1)</f>
        <v>2.0575218896990353</v>
      </c>
      <c r="AQ176" s="71">
        <f>AU176*AZ176</f>
        <v>10.533333333333335</v>
      </c>
      <c r="AR176" s="72">
        <f t="shared" si="148"/>
        <v>10</v>
      </c>
      <c r="AS176" s="72">
        <f t="shared" si="148"/>
        <v>0.79</v>
      </c>
      <c r="AT176" s="75">
        <v>2</v>
      </c>
      <c r="AU176" s="78">
        <f>AT176*AS176</f>
        <v>1.58</v>
      </c>
      <c r="AV176" s="58">
        <f>0.9*F174*(F173-F175)*AG178*0.5*14.17*AP176/(1+AP176^2)/10</f>
        <v>580.06443910765825</v>
      </c>
      <c r="AW176" s="80" t="str">
        <f ca="1">IF(AK16&lt;=AV176,"verifica","non verifica")</f>
        <v>verifica</v>
      </c>
      <c r="AX176" s="76" t="str">
        <f>AX175</f>
        <v>fi 10/</v>
      </c>
      <c r="AY176" s="90">
        <v>15</v>
      </c>
      <c r="AZ176" s="58">
        <f>100/AY176</f>
        <v>6.666666666666667</v>
      </c>
      <c r="BA176" s="105">
        <f>(0.9*(F173-F175)*AQ176*391.3*AP176/1000)</f>
        <v>580.06443910765836</v>
      </c>
      <c r="BB176" s="80" t="str">
        <f ca="1">IF(AK16&lt;=BA176,"verifica","non verifica")</f>
        <v>verifica</v>
      </c>
    </row>
    <row r="177" spans="1:40" x14ac:dyDescent="0.2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</row>
    <row r="178" spans="1:40" ht="18" x14ac:dyDescent="0.35">
      <c r="D178" s="5" t="s">
        <v>84</v>
      </c>
      <c r="E178" s="6">
        <f ca="1">INDEX(O$4:O$23,$W173,1)</f>
        <v>12.467000000000001</v>
      </c>
      <c r="F178" s="6">
        <f ca="1">INDEX(P$4:P$171,$W173,1)</f>
        <v>8.1189999999999998</v>
      </c>
      <c r="G178" s="6">
        <f ca="1">INDEX(Q$4:Q$171,$W173,1)</f>
        <v>4.6120000000000001</v>
      </c>
      <c r="H178" s="6">
        <f ca="1">INDEX(R$4:R$171,$W173,1)</f>
        <v>82.271000000000001</v>
      </c>
      <c r="I178" s="6">
        <f ca="1">INDEX(S$4:S$171,$W173,1)</f>
        <v>5.0199999999999996</v>
      </c>
      <c r="J178" s="6">
        <f ca="1">INDEX(T$4:T$171,$W173,1)</f>
        <v>8.1739999999999995</v>
      </c>
      <c r="AD178" s="49"/>
      <c r="AF178" s="69" t="s">
        <v>146</v>
      </c>
      <c r="AG178" s="70">
        <f>1+AI183</f>
        <v>1.0148414373088686</v>
      </c>
    </row>
    <row r="179" spans="1:40" x14ac:dyDescent="0.25">
      <c r="D179" s="5" t="s">
        <v>85</v>
      </c>
      <c r="E179" s="6">
        <f t="shared" ref="E179:J179" ca="1" si="149">INDEX(E$4:E$171,$W173,1)</f>
        <v>6.0119999999999996</v>
      </c>
      <c r="F179" s="6">
        <f t="shared" ca="1" si="149"/>
        <v>13.83</v>
      </c>
      <c r="G179" s="6">
        <f t="shared" ca="1" si="149"/>
        <v>163.96899999999999</v>
      </c>
      <c r="H179" s="6">
        <f t="shared" ca="1" si="149"/>
        <v>3.2949999999999999</v>
      </c>
      <c r="I179" s="6">
        <f t="shared" ca="1" si="149"/>
        <v>-7.3410000000000002</v>
      </c>
      <c r="J179" s="6">
        <f t="shared" ca="1" si="149"/>
        <v>-11.958</v>
      </c>
      <c r="AD179" s="49"/>
      <c r="AL179" s="109" t="s">
        <v>159</v>
      </c>
      <c r="AM179" s="109"/>
      <c r="AN179" s="109"/>
    </row>
    <row r="180" spans="1:40" ht="18" x14ac:dyDescent="0.35">
      <c r="D180" s="5" t="s">
        <v>86</v>
      </c>
      <c r="E180" s="6">
        <f t="shared" ref="E180:J180" ca="1" si="150">INDEX(O$4:O$171,$W173+2,1)</f>
        <v>7.7610000000000001</v>
      </c>
      <c r="F180" s="6">
        <f t="shared" ca="1" si="150"/>
        <v>5.0469999999999997</v>
      </c>
      <c r="G180" s="6">
        <f t="shared" ca="1" si="150"/>
        <v>2.867</v>
      </c>
      <c r="H180" s="6">
        <f t="shared" ca="1" si="150"/>
        <v>51.741</v>
      </c>
      <c r="I180" s="6">
        <f t="shared" ca="1" si="150"/>
        <v>3.1549999999999998</v>
      </c>
      <c r="J180" s="6">
        <f t="shared" ca="1" si="150"/>
        <v>5.1369999999999996</v>
      </c>
      <c r="AD180" s="49"/>
      <c r="AF180" s="69" t="s">
        <v>147</v>
      </c>
      <c r="AG180" s="6">
        <f>AO15/($F$124*$F$125)</f>
        <v>0.32229166666666664</v>
      </c>
      <c r="AH180" s="69" t="s">
        <v>149</v>
      </c>
      <c r="AI180" s="70">
        <f>AG180/$AG$40</f>
        <v>2.2744648318042814E-2</v>
      </c>
      <c r="AL180" s="109" t="s">
        <v>160</v>
      </c>
      <c r="AM180" s="109"/>
      <c r="AN180" s="109"/>
    </row>
    <row r="181" spans="1:40" x14ac:dyDescent="0.25">
      <c r="D181" s="5" t="s">
        <v>87</v>
      </c>
      <c r="E181" s="6">
        <f t="shared" ref="E181:J181" ca="1" si="151">INDEX(E$4:E$171,$W173+2,1)</f>
        <v>3.66</v>
      </c>
      <c r="F181" s="6">
        <f t="shared" ca="1" si="151"/>
        <v>8.84</v>
      </c>
      <c r="G181" s="6">
        <f t="shared" ca="1" si="151"/>
        <v>92.647000000000006</v>
      </c>
      <c r="H181" s="6">
        <f t="shared" ca="1" si="151"/>
        <v>2.4020000000000001</v>
      </c>
      <c r="I181" s="6">
        <f t="shared" ca="1" si="151"/>
        <v>-4.5650000000000004</v>
      </c>
      <c r="J181" s="6">
        <f t="shared" ca="1" si="151"/>
        <v>-7.4329999999999998</v>
      </c>
      <c r="M181" t="s">
        <v>88</v>
      </c>
      <c r="AD181" s="49"/>
      <c r="AG181" s="6">
        <f t="shared" ref="AG181:AG183" si="152">AO16/($F$124*$F$125)</f>
        <v>0.23707000000000003</v>
      </c>
      <c r="AI181" s="70">
        <f>AG181/$AG$40</f>
        <v>1.6730416372618209E-2</v>
      </c>
      <c r="AL181" s="109" t="s">
        <v>161</v>
      </c>
      <c r="AM181" s="109"/>
      <c r="AN181" s="109"/>
    </row>
    <row r="182" spans="1:40" x14ac:dyDescent="0.25">
      <c r="D182" s="5" t="s">
        <v>11</v>
      </c>
      <c r="E182" s="6">
        <f t="shared" ref="E182:J182" ca="1" si="153">INDEX(Y$4:Y$171,$W173+3,1)</f>
        <v>-1021.409</v>
      </c>
      <c r="F182" s="6">
        <f t="shared" ca="1" si="153"/>
        <v>-671.23400000000004</v>
      </c>
      <c r="G182" s="6">
        <f t="shared" ca="1" si="153"/>
        <v>-51.116</v>
      </c>
      <c r="H182" s="6">
        <f t="shared" ca="1" si="153"/>
        <v>-138.91500000000002</v>
      </c>
      <c r="I182" s="6">
        <f t="shared" ca="1" si="153"/>
        <v>-6.3719999999999999</v>
      </c>
      <c r="J182" s="6">
        <f t="shared" ca="1" si="153"/>
        <v>-10.345000000000001</v>
      </c>
      <c r="K182" s="6">
        <f ca="1">L182*1.3</f>
        <v>-56.744999999999997</v>
      </c>
      <c r="L182" s="26">
        <f ca="1">-F173*F174*(M175-(M173+M174))*25/1000000*1+L133</f>
        <v>-43.65</v>
      </c>
      <c r="M182" t="s">
        <v>89</v>
      </c>
      <c r="AD182" s="49"/>
      <c r="AG182" s="6">
        <f t="shared" si="152"/>
        <v>0.34905849999999999</v>
      </c>
      <c r="AI182" s="70">
        <f>AG182/$AG$40</f>
        <v>2.4633627381792519E-2</v>
      </c>
      <c r="AL182" s="68"/>
      <c r="AM182" s="68"/>
      <c r="AN182" s="68"/>
    </row>
    <row r="183" spans="1:40" x14ac:dyDescent="0.25">
      <c r="AD183" s="49"/>
      <c r="AG183" s="6">
        <f t="shared" si="152"/>
        <v>0.21030316666666668</v>
      </c>
      <c r="AI183" s="70">
        <f>AG183/$AG$40</f>
        <v>1.4841437308868503E-2</v>
      </c>
    </row>
    <row r="184" spans="1:40" ht="18" x14ac:dyDescent="0.3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AF184" s="103" t="s">
        <v>148</v>
      </c>
      <c r="AG184" s="103">
        <f>14.17</f>
        <v>14.17</v>
      </c>
    </row>
    <row r="185" spans="1:40" x14ac:dyDescent="0.25">
      <c r="D185" s="5" t="s">
        <v>84</v>
      </c>
      <c r="E185" s="6">
        <f t="shared" ref="E185:J185" ca="1" si="154">INDEX(O$4:O$171,$W173+1,1)</f>
        <v>-12.367000000000001</v>
      </c>
      <c r="F185" s="6">
        <f t="shared" ca="1" si="154"/>
        <v>-8.0310000000000006</v>
      </c>
      <c r="G185" s="6">
        <f t="shared" ca="1" si="154"/>
        <v>-4.5640000000000001</v>
      </c>
      <c r="H185" s="6">
        <f t="shared" ca="1" si="154"/>
        <v>-83.32</v>
      </c>
      <c r="I185" s="6">
        <f t="shared" ca="1" si="154"/>
        <v>-5.077</v>
      </c>
      <c r="J185" s="6">
        <f t="shared" ca="1" si="154"/>
        <v>-8.2650000000000006</v>
      </c>
      <c r="AD185" s="49"/>
    </row>
    <row r="186" spans="1:40" x14ac:dyDescent="0.25">
      <c r="D186" s="5" t="s">
        <v>85</v>
      </c>
      <c r="E186" s="6">
        <f t="shared" ref="E186:J186" ca="1" si="155">INDEX(E$4:E$171,$W173+1,1)</f>
        <v>-5.7</v>
      </c>
      <c r="F186" s="6">
        <f t="shared" ca="1" si="155"/>
        <v>-14.458</v>
      </c>
      <c r="G186" s="6">
        <f t="shared" ca="1" si="155"/>
        <v>-133.666</v>
      </c>
      <c r="H186" s="6">
        <f t="shared" ca="1" si="155"/>
        <v>-4.4859999999999998</v>
      </c>
      <c r="I186" s="6">
        <f t="shared" ca="1" si="155"/>
        <v>7.2679999999999998</v>
      </c>
      <c r="J186" s="6">
        <f t="shared" ca="1" si="155"/>
        <v>11.829000000000001</v>
      </c>
      <c r="AD186" s="49"/>
      <c r="AF186" s="103" t="s">
        <v>150</v>
      </c>
      <c r="AG186">
        <f ca="1">(0.5*14.17*F173*0.9*(F174-F175))/(2*AK16*10)+SQRT(((0.5*14.17*F173*0.9*(F174-F175))/(2*AK16*10))^2 -1)</f>
        <v>2.3002488987209464</v>
      </c>
    </row>
    <row r="187" spans="1:40" x14ac:dyDescent="0.25">
      <c r="D187" s="5" t="s">
        <v>86</v>
      </c>
      <c r="E187" s="6">
        <f ca="1">E180</f>
        <v>7.7610000000000001</v>
      </c>
      <c r="F187" s="6">
        <f t="shared" ref="F187:J189" ca="1" si="156">F180</f>
        <v>5.0469999999999997</v>
      </c>
      <c r="G187" s="6">
        <f t="shared" ca="1" si="156"/>
        <v>2.867</v>
      </c>
      <c r="H187" s="6">
        <f t="shared" ca="1" si="156"/>
        <v>51.741</v>
      </c>
      <c r="I187" s="6">
        <f t="shared" ca="1" si="156"/>
        <v>3.1549999999999998</v>
      </c>
      <c r="J187" s="6">
        <f t="shared" ca="1" si="156"/>
        <v>5.1369999999999996</v>
      </c>
      <c r="AD187" s="49"/>
    </row>
    <row r="188" spans="1:40" x14ac:dyDescent="0.25">
      <c r="D188" s="5" t="s">
        <v>87</v>
      </c>
      <c r="E188" s="6">
        <f ca="1">E181</f>
        <v>3.66</v>
      </c>
      <c r="F188" s="6">
        <f t="shared" ca="1" si="156"/>
        <v>8.84</v>
      </c>
      <c r="G188" s="6">
        <f t="shared" ca="1" si="156"/>
        <v>92.647000000000006</v>
      </c>
      <c r="H188" s="6">
        <f t="shared" ca="1" si="156"/>
        <v>2.4020000000000001</v>
      </c>
      <c r="I188" s="6">
        <f t="shared" ca="1" si="156"/>
        <v>-4.5650000000000004</v>
      </c>
      <c r="J188" s="6">
        <f t="shared" ca="1" si="156"/>
        <v>-7.4329999999999998</v>
      </c>
      <c r="AD188" s="49"/>
    </row>
    <row r="189" spans="1:40" x14ac:dyDescent="0.25">
      <c r="D189" s="5" t="s">
        <v>11</v>
      </c>
      <c r="E189" s="6">
        <f ca="1">E182</f>
        <v>-1021.409</v>
      </c>
      <c r="F189" s="6">
        <f t="shared" ca="1" si="156"/>
        <v>-671.23400000000004</v>
      </c>
      <c r="G189" s="6">
        <f t="shared" ca="1" si="156"/>
        <v>-51.116</v>
      </c>
      <c r="H189" s="6">
        <f t="shared" ca="1" si="156"/>
        <v>-138.91500000000002</v>
      </c>
      <c r="I189" s="6">
        <f t="shared" ca="1" si="156"/>
        <v>-6.3719999999999999</v>
      </c>
      <c r="J189" s="6">
        <f t="shared" ca="1" si="156"/>
        <v>-10.345000000000001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</row>
    <row r="190" spans="1:40" x14ac:dyDescent="0.25">
      <c r="AD190" s="49"/>
    </row>
    <row r="191" spans="1:40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</row>
    <row r="192" spans="1:40" x14ac:dyDescent="0.25">
      <c r="A192" s="27"/>
      <c r="B192" s="27"/>
      <c r="C192" s="27"/>
      <c r="D192" s="29" t="s">
        <v>84</v>
      </c>
      <c r="E192" s="31">
        <f ca="1">E178-(E178-E185)/$M175*$M173</f>
        <v>9.7507812499999993</v>
      </c>
      <c r="F192" s="31">
        <f t="shared" ref="F192" ca="1" si="157">F178-(F178-F185)/$M175*$M173</f>
        <v>6.3525937500000005</v>
      </c>
      <c r="G192" s="31">
        <f ca="1">G178-(G178-G185)/$M175*$M173</f>
        <v>3.6083750000000001</v>
      </c>
      <c r="H192" s="31">
        <f t="shared" ref="H192:J192" ca="1" si="158">H178-(H178-H185)/$M175*$M173</f>
        <v>64.159484375000005</v>
      </c>
      <c r="I192" s="31">
        <f t="shared" ca="1" si="158"/>
        <v>3.9156406249999995</v>
      </c>
      <c r="J192" s="31">
        <f t="shared" ca="1" si="158"/>
        <v>6.3759843749999998</v>
      </c>
      <c r="K192" s="31">
        <f ca="1">(ABS(G192)+ABS(I192))*SIGN(G192)</f>
        <v>7.5240156249999997</v>
      </c>
      <c r="L192" s="31">
        <f ca="1">(ABS(H192)+ABS(J192))*SIGN(H192)</f>
        <v>70.535468750000007</v>
      </c>
      <c r="M192" s="31">
        <f ca="1">(ABS(K192)+0.3*ABS(L192))*SIGN(K192)</f>
        <v>28.684656250000003</v>
      </c>
      <c r="N192" s="31">
        <f t="shared" ref="N192:N196" ca="1" si="159">(ABS(L192)+0.3*ABS(K192))*SIGN(L192)</f>
        <v>72.792673437500014</v>
      </c>
      <c r="O192" s="31">
        <f ca="1">F192+M192</f>
        <v>35.03725</v>
      </c>
      <c r="P192" s="31">
        <f ca="1">F192-M192</f>
        <v>-22.332062500000003</v>
      </c>
      <c r="Q192" s="31">
        <f ca="1">F192+N192</f>
        <v>79.145267187500011</v>
      </c>
      <c r="R192" s="31">
        <f ca="1">F192-N192</f>
        <v>-66.440079687500017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</row>
    <row r="193" spans="1:30" x14ac:dyDescent="0.25">
      <c r="A193" s="27"/>
      <c r="B193" s="27"/>
      <c r="C193" s="27"/>
      <c r="D193" s="29" t="s">
        <v>85</v>
      </c>
      <c r="E193" s="31">
        <f ca="1">E179-(E179-E186)/$M175*$M173</f>
        <v>4.7309999999999999</v>
      </c>
      <c r="F193" s="31">
        <f t="shared" ref="F193" ca="1" si="160">F179-(F179-F186)/$M175*$M173</f>
        <v>10.736000000000001</v>
      </c>
      <c r="G193" s="31">
        <f ca="1">G179-(G179-G186)/$M175*$M173</f>
        <v>131.415171875</v>
      </c>
      <c r="H193" s="31">
        <f t="shared" ref="H193:J193" ca="1" si="161">H179-(H179-H186)/$M175*$M173</f>
        <v>2.4439531250000002</v>
      </c>
      <c r="I193" s="31">
        <f t="shared" ca="1" si="161"/>
        <v>-5.7431406250000006</v>
      </c>
      <c r="J193" s="31">
        <f t="shared" ca="1" si="161"/>
        <v>-9.356296875</v>
      </c>
      <c r="K193" s="31">
        <f t="shared" ref="K193:L196" ca="1" si="162">(ABS(G193)+ABS(I193))*SIGN(G193)</f>
        <v>137.15831249999999</v>
      </c>
      <c r="L193" s="31">
        <f t="shared" ca="1" si="162"/>
        <v>11.80025</v>
      </c>
      <c r="M193" s="31">
        <f t="shared" ref="M193:M196" ca="1" si="163">(ABS(K193)+0.3*ABS(L193))*SIGN(K193)</f>
        <v>140.6983875</v>
      </c>
      <c r="N193" s="31">
        <f t="shared" ca="1" si="159"/>
        <v>52.947743749999994</v>
      </c>
      <c r="O193" s="31">
        <f t="shared" ref="O193:O195" ca="1" si="164">F193+M193</f>
        <v>151.43438749999999</v>
      </c>
      <c r="P193" s="31">
        <f t="shared" ref="P193:P195" ca="1" si="165">F193-M193</f>
        <v>-129.96238750000001</v>
      </c>
      <c r="Q193" s="31">
        <f t="shared" ref="Q193:Q195" ca="1" si="166">F193+N193</f>
        <v>63.683743749999991</v>
      </c>
      <c r="R193" s="31">
        <f t="shared" ref="R193:R195" ca="1" si="167">F193-N193</f>
        <v>-42.211743749999997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</row>
    <row r="194" spans="1:30" x14ac:dyDescent="0.25">
      <c r="A194" s="27"/>
      <c r="B194" s="27"/>
      <c r="C194" s="27"/>
      <c r="D194" s="29" t="s">
        <v>86</v>
      </c>
      <c r="E194" s="31">
        <f ca="1">E180</f>
        <v>7.7610000000000001</v>
      </c>
      <c r="F194" s="31">
        <f ca="1">F180</f>
        <v>5.0469999999999997</v>
      </c>
      <c r="G194" s="31">
        <f t="shared" ref="G194:J196" ca="1" si="168">G180</f>
        <v>2.867</v>
      </c>
      <c r="H194" s="31">
        <f t="shared" ca="1" si="168"/>
        <v>51.741</v>
      </c>
      <c r="I194" s="31">
        <f t="shared" ca="1" si="168"/>
        <v>3.1549999999999998</v>
      </c>
      <c r="J194" s="31">
        <f t="shared" ca="1" si="168"/>
        <v>5.1369999999999996</v>
      </c>
      <c r="K194" s="31">
        <f t="shared" ca="1" si="162"/>
        <v>6.0220000000000002</v>
      </c>
      <c r="L194" s="31">
        <f t="shared" ca="1" si="162"/>
        <v>56.878</v>
      </c>
      <c r="M194" s="31">
        <f t="shared" ca="1" si="163"/>
        <v>23.0854</v>
      </c>
      <c r="N194" s="31">
        <f t="shared" ca="1" si="159"/>
        <v>58.684600000000003</v>
      </c>
      <c r="O194" s="31">
        <f t="shared" ca="1" si="164"/>
        <v>28.132400000000001</v>
      </c>
      <c r="P194" s="31">
        <f t="shared" ca="1" si="165"/>
        <v>-18.038399999999999</v>
      </c>
      <c r="Q194" s="31">
        <f t="shared" ca="1" si="166"/>
        <v>63.7316</v>
      </c>
      <c r="R194" s="31">
        <f t="shared" ca="1" si="167"/>
        <v>-53.637600000000006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</row>
    <row r="195" spans="1:30" x14ac:dyDescent="0.25">
      <c r="A195" s="27"/>
      <c r="B195" s="27"/>
      <c r="C195" s="27"/>
      <c r="D195" s="29" t="s">
        <v>87</v>
      </c>
      <c r="E195" s="31">
        <f ca="1">E181</f>
        <v>3.66</v>
      </c>
      <c r="F195" s="31">
        <f ca="1">F181</f>
        <v>8.84</v>
      </c>
      <c r="G195" s="31">
        <f t="shared" ca="1" si="168"/>
        <v>92.647000000000006</v>
      </c>
      <c r="H195" s="31">
        <f t="shared" ca="1" si="168"/>
        <v>2.4020000000000001</v>
      </c>
      <c r="I195" s="31">
        <f t="shared" ca="1" si="168"/>
        <v>-4.5650000000000004</v>
      </c>
      <c r="J195" s="31">
        <f t="shared" ca="1" si="168"/>
        <v>-7.4329999999999998</v>
      </c>
      <c r="K195" s="31">
        <f t="shared" ca="1" si="162"/>
        <v>97.212000000000003</v>
      </c>
      <c r="L195" s="31">
        <f t="shared" ca="1" si="162"/>
        <v>9.8350000000000009</v>
      </c>
      <c r="M195" s="31">
        <f t="shared" ca="1" si="163"/>
        <v>100.16250000000001</v>
      </c>
      <c r="N195" s="31">
        <f t="shared" ca="1" si="159"/>
        <v>38.998599999999996</v>
      </c>
      <c r="O195" s="31">
        <f t="shared" ca="1" si="164"/>
        <v>109.00250000000001</v>
      </c>
      <c r="P195" s="31">
        <f t="shared" ca="1" si="165"/>
        <v>-91.322500000000005</v>
      </c>
      <c r="Q195" s="31">
        <f t="shared" ca="1" si="166"/>
        <v>47.8386</v>
      </c>
      <c r="R195" s="31">
        <f t="shared" ca="1" si="167"/>
        <v>-30.158599999999996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</row>
    <row r="196" spans="1:30" x14ac:dyDescent="0.25">
      <c r="A196" s="27"/>
      <c r="B196" s="27"/>
      <c r="C196" s="27"/>
      <c r="D196" s="29" t="s">
        <v>11</v>
      </c>
      <c r="E196" s="31">
        <f ca="1">E182+K182</f>
        <v>-1078.154</v>
      </c>
      <c r="F196" s="31">
        <f ca="1">F182+L182</f>
        <v>-714.88400000000001</v>
      </c>
      <c r="G196" s="31">
        <f t="shared" ca="1" si="168"/>
        <v>-51.116</v>
      </c>
      <c r="H196" s="31">
        <f t="shared" ca="1" si="168"/>
        <v>-138.91500000000002</v>
      </c>
      <c r="I196" s="31">
        <f t="shared" ca="1" si="168"/>
        <v>-6.3719999999999999</v>
      </c>
      <c r="J196" s="31">
        <f t="shared" ca="1" si="168"/>
        <v>-10.345000000000001</v>
      </c>
      <c r="K196" s="31">
        <f t="shared" ca="1" si="162"/>
        <v>-57.488</v>
      </c>
      <c r="L196" s="31">
        <f t="shared" ca="1" si="162"/>
        <v>-149.26000000000002</v>
      </c>
      <c r="M196" s="31">
        <f t="shared" ca="1" si="163"/>
        <v>-102.26600000000001</v>
      </c>
      <c r="N196" s="31">
        <f t="shared" ca="1" si="159"/>
        <v>-166.50640000000001</v>
      </c>
      <c r="O196" s="31">
        <f ca="1">F196+M196</f>
        <v>-817.15</v>
      </c>
      <c r="P196" s="31">
        <f ca="1">F196-M196</f>
        <v>-612.61800000000005</v>
      </c>
      <c r="Q196" s="31">
        <f ca="1">F196+N196</f>
        <v>-881.3904</v>
      </c>
      <c r="R196" s="31">
        <f ca="1">F196-N196</f>
        <v>-548.37760000000003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</row>
    <row r="197" spans="1:30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</row>
    <row r="198" spans="1:30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</row>
    <row r="199" spans="1:30" x14ac:dyDescent="0.25">
      <c r="A199" s="27"/>
      <c r="B199" s="27"/>
      <c r="C199" s="27"/>
      <c r="D199" s="29" t="s">
        <v>84</v>
      </c>
      <c r="E199" s="31">
        <f t="shared" ref="E199:F199" ca="1" si="169">E185+(E178-E185)/$M175*$M174</f>
        <v>-9.6507812500000014</v>
      </c>
      <c r="F199" s="31">
        <f t="shared" ca="1" si="169"/>
        <v>-6.2645937500000013</v>
      </c>
      <c r="G199" s="31">
        <f ca="1">G185+(G178-G185)/$M175*$M174</f>
        <v>-3.5603750000000001</v>
      </c>
      <c r="H199" s="31">
        <f t="shared" ref="H199:J199" ca="1" si="170">H185+(H178-H185)/$M175*$M174</f>
        <v>-65.208484374999983</v>
      </c>
      <c r="I199" s="31">
        <f t="shared" ca="1" si="170"/>
        <v>-3.9726406249999999</v>
      </c>
      <c r="J199" s="31">
        <f t="shared" ca="1" si="170"/>
        <v>-6.4669843750000009</v>
      </c>
      <c r="K199" s="31">
        <f ca="1">(ABS(G199)+ABS(I199))*SIGN(G199)</f>
        <v>-7.533015625</v>
      </c>
      <c r="L199" s="31">
        <f ca="1">(ABS(H199)+ABS(J199))*SIGN(H199)</f>
        <v>-71.675468749999979</v>
      </c>
      <c r="M199" s="31">
        <f t="shared" ref="M199:M203" ca="1" si="171">(ABS(K199)+0.3*ABS(L199))*SIGN(K199)</f>
        <v>-29.035656249999995</v>
      </c>
      <c r="N199" s="31">
        <f t="shared" ref="N199:N203" ca="1" si="172">(ABS(L199)+0.3*ABS(K199))*SIGN(L199)</f>
        <v>-73.935373437499976</v>
      </c>
      <c r="O199" s="31">
        <f ca="1">F199+M199</f>
        <v>-35.300249999999998</v>
      </c>
      <c r="P199" s="31">
        <f ca="1">F199-M199</f>
        <v>22.771062499999992</v>
      </c>
      <c r="Q199" s="31">
        <f ca="1">F199+N199</f>
        <v>-80.199967187499979</v>
      </c>
      <c r="R199" s="31">
        <f ca="1">F199-N199</f>
        <v>67.670779687499973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</row>
    <row r="200" spans="1:30" x14ac:dyDescent="0.25">
      <c r="A200" s="27"/>
      <c r="B200" s="27"/>
      <c r="C200" s="27"/>
      <c r="D200" s="29" t="s">
        <v>85</v>
      </c>
      <c r="E200" s="31">
        <f t="shared" ref="E200:F200" ca="1" si="173">E186+(E179-E186)/$M175*$M174</f>
        <v>-4.4190000000000005</v>
      </c>
      <c r="F200" s="31">
        <f t="shared" ca="1" si="173"/>
        <v>-11.364000000000001</v>
      </c>
      <c r="G200" s="31">
        <f ca="1">G186+(G179-G186)/$M175*$M174</f>
        <v>-101.112171875</v>
      </c>
      <c r="H200" s="31">
        <f t="shared" ref="H200:J200" ca="1" si="174">H186+(H179-H186)/$M175*$M174</f>
        <v>-3.634953125</v>
      </c>
      <c r="I200" s="31">
        <f t="shared" ca="1" si="174"/>
        <v>5.6701406250000002</v>
      </c>
      <c r="J200" s="31">
        <f t="shared" ca="1" si="174"/>
        <v>9.2272968750000004</v>
      </c>
      <c r="K200" s="31">
        <f t="shared" ref="K200:L203" ca="1" si="175">(ABS(G200)+ABS(I200))*SIGN(G200)</f>
        <v>-106.7823125</v>
      </c>
      <c r="L200" s="31">
        <f t="shared" ca="1" si="175"/>
        <v>-12.86225</v>
      </c>
      <c r="M200" s="31">
        <f t="shared" ca="1" si="171"/>
        <v>-110.64098750000001</v>
      </c>
      <c r="N200" s="31">
        <f t="shared" ca="1" si="172"/>
        <v>-44.896943750000005</v>
      </c>
      <c r="O200" s="31">
        <f t="shared" ref="O200:O202" ca="1" si="176">F200+M200</f>
        <v>-122.00498750000001</v>
      </c>
      <c r="P200" s="31">
        <f t="shared" ref="P200:P202" ca="1" si="177">F200-M200</f>
        <v>99.276987500000004</v>
      </c>
      <c r="Q200" s="31">
        <f t="shared" ref="Q200:Q202" ca="1" si="178">F200+N200</f>
        <v>-56.26094375000001</v>
      </c>
      <c r="R200" s="31">
        <f t="shared" ref="R200:R202" ca="1" si="179">F200-N200</f>
        <v>33.532943750000001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</row>
    <row r="201" spans="1:30" x14ac:dyDescent="0.25">
      <c r="A201" s="27"/>
      <c r="B201" s="27"/>
      <c r="C201" s="27"/>
      <c r="D201" s="29" t="s">
        <v>86</v>
      </c>
      <c r="E201" s="31">
        <f ca="1">E194</f>
        <v>7.7610000000000001</v>
      </c>
      <c r="F201" s="31">
        <f t="shared" ref="F201:J202" ca="1" si="180">F194</f>
        <v>5.0469999999999997</v>
      </c>
      <c r="G201" s="31">
        <f t="shared" ca="1" si="180"/>
        <v>2.867</v>
      </c>
      <c r="H201" s="31">
        <f t="shared" ca="1" si="180"/>
        <v>51.741</v>
      </c>
      <c r="I201" s="31">
        <f t="shared" ca="1" si="180"/>
        <v>3.1549999999999998</v>
      </c>
      <c r="J201" s="31">
        <f t="shared" ca="1" si="180"/>
        <v>5.1369999999999996</v>
      </c>
      <c r="K201" s="31">
        <f t="shared" ca="1" si="175"/>
        <v>6.0220000000000002</v>
      </c>
      <c r="L201" s="31">
        <f t="shared" ca="1" si="175"/>
        <v>56.878</v>
      </c>
      <c r="M201" s="31">
        <f t="shared" ca="1" si="171"/>
        <v>23.0854</v>
      </c>
      <c r="N201" s="31">
        <f t="shared" ca="1" si="172"/>
        <v>58.684600000000003</v>
      </c>
      <c r="O201" s="31">
        <f t="shared" ca="1" si="176"/>
        <v>28.132400000000001</v>
      </c>
      <c r="P201" s="31">
        <f t="shared" ca="1" si="177"/>
        <v>-18.038399999999999</v>
      </c>
      <c r="Q201" s="31">
        <f t="shared" ca="1" si="178"/>
        <v>63.7316</v>
      </c>
      <c r="R201" s="31">
        <f t="shared" ca="1" si="179"/>
        <v>-53.637600000000006</v>
      </c>
      <c r="S201" s="27"/>
      <c r="T201" s="27"/>
      <c r="U201" s="27"/>
      <c r="V201" s="27"/>
      <c r="W201" s="27"/>
      <c r="X201" s="110" t="s">
        <v>129</v>
      </c>
      <c r="Y201" s="110"/>
      <c r="Z201" s="110"/>
      <c r="AA201" s="110"/>
      <c r="AB201" s="110"/>
      <c r="AC201" s="27"/>
      <c r="AD201" s="52"/>
    </row>
    <row r="202" spans="1:30" x14ac:dyDescent="0.25">
      <c r="A202" s="27"/>
      <c r="B202" s="27"/>
      <c r="C202" s="27"/>
      <c r="D202" s="29" t="s">
        <v>87</v>
      </c>
      <c r="E202" s="31">
        <f ca="1">E195</f>
        <v>3.66</v>
      </c>
      <c r="F202" s="31">
        <f t="shared" ca="1" si="180"/>
        <v>8.84</v>
      </c>
      <c r="G202" s="31">
        <f t="shared" ca="1" si="180"/>
        <v>92.647000000000006</v>
      </c>
      <c r="H202" s="31">
        <f t="shared" ca="1" si="180"/>
        <v>2.4020000000000001</v>
      </c>
      <c r="I202" s="31">
        <f t="shared" ca="1" si="180"/>
        <v>-4.5650000000000004</v>
      </c>
      <c r="J202" s="31">
        <f t="shared" ca="1" si="180"/>
        <v>-7.4329999999999998</v>
      </c>
      <c r="K202" s="31">
        <f t="shared" ca="1" si="175"/>
        <v>97.212000000000003</v>
      </c>
      <c r="L202" s="31">
        <f t="shared" ca="1" si="175"/>
        <v>9.8350000000000009</v>
      </c>
      <c r="M202" s="31">
        <f t="shared" ca="1" si="171"/>
        <v>100.16250000000001</v>
      </c>
      <c r="N202" s="31">
        <f t="shared" ca="1" si="172"/>
        <v>38.998599999999996</v>
      </c>
      <c r="O202" s="31">
        <f t="shared" ca="1" si="176"/>
        <v>109.00250000000001</v>
      </c>
      <c r="P202" s="31">
        <f t="shared" ca="1" si="177"/>
        <v>-91.322500000000005</v>
      </c>
      <c r="Q202" s="31">
        <f t="shared" ca="1" si="178"/>
        <v>47.8386</v>
      </c>
      <c r="R202" s="31">
        <f t="shared" ca="1" si="179"/>
        <v>-30.158599999999996</v>
      </c>
      <c r="S202" s="27"/>
      <c r="T202" s="27"/>
      <c r="U202" s="27"/>
      <c r="V202" s="27"/>
      <c r="W202" s="27"/>
      <c r="X202" s="54" t="s">
        <v>132</v>
      </c>
      <c r="Y202" s="60" t="str">
        <f>IF((V214+V215)*2&gt;F174*F173*0.01,"verifica","non verifica")</f>
        <v>verifica</v>
      </c>
      <c r="Z202" s="88" t="s">
        <v>132</v>
      </c>
      <c r="AA202" s="110" t="str">
        <f>IF((V215+V214)*2&lt;=F174*F173*0.025,"verifica","non verifica")</f>
        <v>verifica</v>
      </c>
      <c r="AB202" s="110"/>
      <c r="AC202" s="27"/>
      <c r="AD202" s="52"/>
    </row>
    <row r="203" spans="1:30" x14ac:dyDescent="0.25">
      <c r="A203" s="27"/>
      <c r="B203" s="27"/>
      <c r="C203" s="27"/>
      <c r="D203" s="29" t="s">
        <v>11</v>
      </c>
      <c r="E203" s="31">
        <f ca="1">E189+K189</f>
        <v>-1095.4114999999999</v>
      </c>
      <c r="F203" s="31">
        <f ca="1">F189+L189</f>
        <v>-728.15899999999999</v>
      </c>
      <c r="G203" s="31">
        <f t="shared" ref="G203:J203" ca="1" si="181">G189</f>
        <v>-51.116</v>
      </c>
      <c r="H203" s="31">
        <f t="shared" ca="1" si="181"/>
        <v>-138.91500000000002</v>
      </c>
      <c r="I203" s="31">
        <f t="shared" ca="1" si="181"/>
        <v>-6.3719999999999999</v>
      </c>
      <c r="J203" s="31">
        <f t="shared" ca="1" si="181"/>
        <v>-10.345000000000001</v>
      </c>
      <c r="K203" s="31">
        <f t="shared" ca="1" si="175"/>
        <v>-57.488</v>
      </c>
      <c r="L203" s="31">
        <f t="shared" ca="1" si="175"/>
        <v>-149.26000000000002</v>
      </c>
      <c r="M203" s="31">
        <f t="shared" ca="1" si="171"/>
        <v>-102.26600000000001</v>
      </c>
      <c r="N203" s="31">
        <f t="shared" ca="1" si="172"/>
        <v>-166.50640000000001</v>
      </c>
      <c r="O203" s="31">
        <f ca="1">F203+M203</f>
        <v>-830.42499999999995</v>
      </c>
      <c r="P203" s="31">
        <f ca="1">F203-M203</f>
        <v>-625.89300000000003</v>
      </c>
      <c r="Q203" s="31">
        <f ca="1">F203+N203</f>
        <v>-894.66539999999998</v>
      </c>
      <c r="R203" s="31">
        <f ca="1">F203-N203</f>
        <v>-561.65260000000001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</row>
    <row r="204" spans="1:30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</row>
    <row r="205" spans="1:30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</row>
    <row r="206" spans="1:30" x14ac:dyDescent="0.25">
      <c r="A206" s="5">
        <f ca="1">B173</f>
        <v>19</v>
      </c>
      <c r="D206" s="5" t="s">
        <v>84</v>
      </c>
      <c r="E206" s="34">
        <f ca="1">E192</f>
        <v>9.7507812499999993</v>
      </c>
      <c r="F206" s="6">
        <f t="shared" ref="F206:I207" ca="1" si="182">O192</f>
        <v>35.03725</v>
      </c>
      <c r="G206" s="6">
        <f t="shared" ca="1" si="182"/>
        <v>-22.332062500000003</v>
      </c>
      <c r="H206" s="35">
        <f t="shared" ca="1" si="182"/>
        <v>79.145267187500011</v>
      </c>
      <c r="I206" s="35">
        <f t="shared" ca="1" si="182"/>
        <v>-66.440079687500017</v>
      </c>
      <c r="J206" s="6">
        <f>INDEX($N$275:$N$286,MATCH(A208,$L$275:$L$286,-1),1)</f>
        <v>117.77761064741605</v>
      </c>
      <c r="K206" s="34">
        <f ca="1">MAX(ABS(F206),IF(J206="---",0,0.3*J206))</f>
        <v>35.333283194224812</v>
      </c>
      <c r="L206" s="34">
        <f ca="1">MAX(ABS(G206),IF(J206="---",0,0.3*J206))</f>
        <v>35.333283194224812</v>
      </c>
      <c r="M206" s="34">
        <f ca="1">MAX(ABS(H206),J206)</f>
        <v>117.77761064741605</v>
      </c>
      <c r="N206" s="34">
        <f ca="1">MAX(ABS(I206),J206)</f>
        <v>117.77761064741605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3">MAX(L206-$Z174*(1-((0.48*$Z173+L208)/(0.48*$Z173))^2),0)/(($F174-2*$F175)*$O$2)*1000</f>
        <v>0</v>
      </c>
      <c r="S206" s="36">
        <f t="shared" ca="1" si="183"/>
        <v>2.4707382473397712</v>
      </c>
      <c r="T206" s="36">
        <f ca="1">MAX(N206-$Z174*(1-((0.48*$Z173+N208)/(0.48*$Z173))^2),0)/(($F174-2*$F175)*$O$2)*1000</f>
        <v>5.7314990924407825</v>
      </c>
      <c r="U206" s="34">
        <f ca="1">MAX(P206:T206)</f>
        <v>5.7314990924407825</v>
      </c>
      <c r="V206" s="26">
        <v>9.36</v>
      </c>
      <c r="W206" s="7">
        <f>2*V206*$O$2/10</f>
        <v>732.52173913043475</v>
      </c>
      <c r="X206" s="6">
        <f>W206*(F174-2*F175)/200</f>
        <v>80.577391304347827</v>
      </c>
      <c r="Y206" s="5"/>
      <c r="Z206" s="16"/>
      <c r="AD206" s="49"/>
    </row>
    <row r="207" spans="1:30" x14ac:dyDescent="0.25">
      <c r="A207" s="29" t="s">
        <v>67</v>
      </c>
      <c r="D207" s="5" t="s">
        <v>85</v>
      </c>
      <c r="E207" s="34">
        <f ca="1">E193</f>
        <v>4.7309999999999999</v>
      </c>
      <c r="F207" s="35">
        <f t="shared" ca="1" si="182"/>
        <v>151.43438749999999</v>
      </c>
      <c r="G207" s="35">
        <f t="shared" ca="1" si="182"/>
        <v>-129.96238750000001</v>
      </c>
      <c r="H207" s="6">
        <f t="shared" ca="1" si="182"/>
        <v>63.683743749999991</v>
      </c>
      <c r="I207" s="6">
        <f t="shared" ca="1" si="182"/>
        <v>-42.211743749999997</v>
      </c>
      <c r="J207" s="6">
        <f>INDEX($O$275:$O$286,MATCH(A208,$L$275:$L$286,-1),1)</f>
        <v>188.41905952738546</v>
      </c>
      <c r="K207" s="34">
        <f ca="1">MAX(ABS(F207),J207)</f>
        <v>188.41905952738546</v>
      </c>
      <c r="L207" s="34">
        <f ca="1">MAX(ABS(G207),J207)</f>
        <v>188.41905952738546</v>
      </c>
      <c r="M207" s="34">
        <f ca="1">MAX(ABS(H207),IF(J207="---",0,0.3*J207))</f>
        <v>63.683743749999991</v>
      </c>
      <c r="N207" s="34">
        <f ca="1">MAX(ABS(I207),IF(J207="---",0,0.3*J207))</f>
        <v>56.525717858215636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0</v>
      </c>
      <c r="R207" s="36">
        <f t="shared" ref="R207:T207" ca="1" si="184">MAX(L207-$Z175*(1-((0.48*$Z173+L208)/(0.48*$Z173))^2),0)/(($F173-2*$F175)*$O$2)*1000</f>
        <v>0</v>
      </c>
      <c r="S207" s="36">
        <f t="shared" ca="1" si="184"/>
        <v>0</v>
      </c>
      <c r="T207" s="36">
        <f t="shared" ca="1" si="184"/>
        <v>0</v>
      </c>
      <c r="U207" s="34">
        <f ca="1">MAX(P207:T207)</f>
        <v>0</v>
      </c>
      <c r="V207" s="26">
        <v>9.42</v>
      </c>
      <c r="W207" s="7">
        <f>2*V207*$O$2/10</f>
        <v>737.21739130434787</v>
      </c>
      <c r="X207" s="6">
        <f>W207*(F173-2*F175)/200</f>
        <v>265.39826086956526</v>
      </c>
      <c r="Y207" s="5"/>
      <c r="Z207" s="16"/>
      <c r="AD207" s="49"/>
    </row>
    <row r="208" spans="1:30" x14ac:dyDescent="0.25">
      <c r="A208" s="5">
        <f>B174</f>
        <v>2</v>
      </c>
      <c r="D208" s="5" t="s">
        <v>11</v>
      </c>
      <c r="E208" s="37">
        <f ca="1">E196</f>
        <v>-1078.154</v>
      </c>
      <c r="F208" s="7">
        <f ca="1">O196</f>
        <v>-817.15</v>
      </c>
      <c r="G208" s="7">
        <f ca="1">P196</f>
        <v>-612.61800000000005</v>
      </c>
      <c r="H208" s="7">
        <f ca="1">Q196</f>
        <v>-881.3904</v>
      </c>
      <c r="I208" s="7">
        <f ca="1">R196</f>
        <v>-548.37760000000003</v>
      </c>
      <c r="K208" s="34">
        <f ca="1">F208</f>
        <v>-817.15</v>
      </c>
      <c r="L208" s="34">
        <f t="shared" ref="L208:N208" ca="1" si="185">G208</f>
        <v>-612.61800000000005</v>
      </c>
      <c r="M208" s="34">
        <f t="shared" ca="1" si="185"/>
        <v>-881.3904</v>
      </c>
      <c r="N208" s="34">
        <f t="shared" ca="1" si="185"/>
        <v>-548.37760000000003</v>
      </c>
      <c r="AD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188.57368327097635</v>
      </c>
      <c r="K209" s="6">
        <f t="shared" ref="K209:N209" ca="1" si="186">($Z174+$X206)*(1-ABS((0.48*$Z173+K208)/(0.48*$Z173+$W206))^(1+1/(1+$W206/$Z173)))</f>
        <v>173.86167489284895</v>
      </c>
      <c r="L209" s="6">
        <f t="shared" ca="1" si="186"/>
        <v>159.18425048465429</v>
      </c>
      <c r="M209" s="6">
        <f t="shared" ca="1" si="186"/>
        <v>177.90925695161539</v>
      </c>
      <c r="N209" s="6">
        <f t="shared" ca="1" si="186"/>
        <v>154.02391715363905</v>
      </c>
      <c r="AD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549.89775391721048</v>
      </c>
      <c r="K210" s="6">
        <f t="shared" ref="K210:N210" ca="1" si="187">($Z175+$X207)*(1-ABS((0.48*$Z173+K208)/(0.48*$Z173+$W207))^(1+1/(1+$W207/$Z173)))</f>
        <v>507.13093136228099</v>
      </c>
      <c r="L210" s="6">
        <f t="shared" ca="1" si="187"/>
        <v>464.47620144281836</v>
      </c>
      <c r="M210" s="6">
        <f t="shared" ca="1" si="187"/>
        <v>518.89554671954954</v>
      </c>
      <c r="N210" s="6">
        <f t="shared" ca="1" si="187"/>
        <v>449.48141972935508</v>
      </c>
      <c r="AD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1.2556115977735757E-2</v>
      </c>
      <c r="K211" s="38">
        <f t="shared" ref="K211:N211" ca="1" si="188">ABS(K206/K209)^1.5+ABS(K207/K210)^1.5</f>
        <v>0.31808389467117248</v>
      </c>
      <c r="L211" s="38">
        <f t="shared" ca="1" si="188"/>
        <v>0.36294448938903739</v>
      </c>
      <c r="M211" s="38">
        <f t="shared" ca="1" si="188"/>
        <v>0.58163262997032728</v>
      </c>
      <c r="N211" s="38">
        <f t="shared" ca="1" si="188"/>
        <v>0.71326661279200299</v>
      </c>
      <c r="AD211" s="49"/>
    </row>
    <row r="212" spans="1:59" x14ac:dyDescent="0.25">
      <c r="AD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</row>
    <row r="214" spans="1:59" x14ac:dyDescent="0.25">
      <c r="D214" s="5" t="s">
        <v>84</v>
      </c>
      <c r="E214" s="34">
        <f ca="1">E199</f>
        <v>-9.6507812500000014</v>
      </c>
      <c r="F214" s="6">
        <f t="shared" ref="F214:I215" ca="1" si="189">O199</f>
        <v>-35.300249999999998</v>
      </c>
      <c r="G214" s="6">
        <f t="shared" ca="1" si="189"/>
        <v>22.771062499999992</v>
      </c>
      <c r="H214" s="35">
        <f t="shared" ca="1" si="189"/>
        <v>-80.199967187499979</v>
      </c>
      <c r="I214" s="35">
        <f t="shared" ca="1" si="189"/>
        <v>67.670779687499973</v>
      </c>
      <c r="J214" s="6">
        <f>INDEX($N$275:$N$286,MATCH(A208,$L$275:$L$286,-1)+1,1)</f>
        <v>97.34313296059571</v>
      </c>
      <c r="K214" s="34">
        <f ca="1">MAX(ABS(F214),IF(J214="---",0,0.3*J214))</f>
        <v>35.300249999999998</v>
      </c>
      <c r="L214" s="34">
        <f ca="1">MAX(ABS(G214),IF(J214="---",0,0.3*J214))</f>
        <v>29.202939888178712</v>
      </c>
      <c r="M214" s="34">
        <f ca="1">MAX(ABS(H214),J214)</f>
        <v>97.34313296059571</v>
      </c>
      <c r="N214" s="34">
        <f ca="1">MAX(ABS(I214),J214)</f>
        <v>97.34313296059571</v>
      </c>
      <c r="O214" s="13" t="s">
        <v>103</v>
      </c>
      <c r="P214" s="36">
        <f t="shared" ref="P214" ca="1" si="190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0</v>
      </c>
      <c r="S214" s="36">
        <f ca="1">MAX(M214-$Z174*(1-((0.48*$Z173+M216)/(0.48*$Z173))^2),0)/(($F174-2*$F175)*$O$2)*1000</f>
        <v>0</v>
      </c>
      <c r="T214" s="36">
        <f ca="1">MAX(N214-$Z174*(1-((0.48*$Z173+N216)/(0.48*$Z173))^2),0)/(($F174-2*$F175)*$O$2)*1000</f>
        <v>3.205153786930524</v>
      </c>
      <c r="U214" s="34">
        <f ca="1">MAX(P214:T214)</f>
        <v>3.205153786930524</v>
      </c>
      <c r="V214" s="26">
        <v>9.36</v>
      </c>
      <c r="W214" s="7">
        <f>2*V214*$O$2/10</f>
        <v>732.52173913043475</v>
      </c>
      <c r="X214" s="6">
        <f>W214*(F174-2*F175)/200</f>
        <v>80.577391304347827</v>
      </c>
      <c r="AD214" s="49"/>
    </row>
    <row r="215" spans="1:59" x14ac:dyDescent="0.25">
      <c r="D215" s="5" t="s">
        <v>85</v>
      </c>
      <c r="E215" s="34">
        <f ca="1">E200</f>
        <v>-4.4190000000000005</v>
      </c>
      <c r="F215" s="35">
        <f t="shared" ca="1" si="189"/>
        <v>-122.00498750000001</v>
      </c>
      <c r="G215" s="35">
        <f t="shared" ca="1" si="189"/>
        <v>99.276987500000004</v>
      </c>
      <c r="H215" s="6">
        <f t="shared" ca="1" si="189"/>
        <v>-56.26094375000001</v>
      </c>
      <c r="I215" s="6">
        <f t="shared" ca="1" si="189"/>
        <v>33.532943750000001</v>
      </c>
      <c r="J215" s="6">
        <f>INDEX($O$275:$O$286,MATCH(A208,$L$275:$L$286,-1)+1,1)</f>
        <v>186.17136267804997</v>
      </c>
      <c r="K215" s="34">
        <f ca="1">MAX(ABS(F215),J215)</f>
        <v>186.17136267804997</v>
      </c>
      <c r="L215" s="34">
        <f ca="1">MAX(ABS(G215),J215)</f>
        <v>186.17136267804997</v>
      </c>
      <c r="M215" s="34">
        <f ca="1">MAX(ABS(H215),IF(J215="---",0,0.3*J215))</f>
        <v>56.26094375000001</v>
      </c>
      <c r="N215" s="34">
        <f ca="1">MAX(ABS(I215),IF(J215="---",0,0.3*J215))</f>
        <v>55.851408803414991</v>
      </c>
      <c r="O215" s="13" t="s">
        <v>104</v>
      </c>
      <c r="P215" s="36">
        <f t="shared" ref="P215" ca="1" si="191">MAX(E215-$Z175*(1-((0.48*$Z173+E216)/(0.48*$Z173))^2),0)/(($F173-2*$F175)*$O$2)*1000</f>
        <v>0</v>
      </c>
      <c r="Q215" s="36">
        <f ca="1">MAX(K215-$Z175*(1-((0.48*$Z173+K216)/(0.48*$Z173))^2),0)/(($F173-2*$F175)*$O$2)*1000</f>
        <v>0</v>
      </c>
      <c r="R215" s="36">
        <f ca="1">MAX(L215-$Z175*(1-((0.48*$Z173+L216)/(0.48*$Z173))^2),0)/(($F173-2*$F175)*$O$2)*1000</f>
        <v>0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0</v>
      </c>
      <c r="U215" s="34">
        <f ca="1">MAX(P215:T215)</f>
        <v>0</v>
      </c>
      <c r="V215" s="26">
        <v>9.42</v>
      </c>
      <c r="W215" s="7">
        <f>2*V215*$O$2/10</f>
        <v>737.21739130434787</v>
      </c>
      <c r="X215" s="6">
        <f>W215*(F173-2*F175)/200</f>
        <v>265.39826086956526</v>
      </c>
      <c r="AD215" s="49"/>
    </row>
    <row r="216" spans="1:59" x14ac:dyDescent="0.25">
      <c r="D216" s="5" t="s">
        <v>11</v>
      </c>
      <c r="E216" s="37">
        <f ca="1">E203</f>
        <v>-1095.4114999999999</v>
      </c>
      <c r="F216" s="7">
        <f ca="1">O203</f>
        <v>-830.42499999999995</v>
      </c>
      <c r="G216" s="7">
        <f ca="1">P203</f>
        <v>-625.89300000000003</v>
      </c>
      <c r="H216" s="7">
        <f ca="1">Q203</f>
        <v>-894.66539999999998</v>
      </c>
      <c r="I216" s="7">
        <f ca="1">R203</f>
        <v>-561.65260000000001</v>
      </c>
      <c r="K216" s="34">
        <f ca="1">F216</f>
        <v>-830.42499999999995</v>
      </c>
      <c r="L216" s="34">
        <f t="shared" ref="L216:N216" ca="1" si="192">G216</f>
        <v>-625.89300000000003</v>
      </c>
      <c r="M216" s="34">
        <f t="shared" ca="1" si="192"/>
        <v>-894.66539999999998</v>
      </c>
      <c r="N216" s="34">
        <f t="shared" ca="1" si="192"/>
        <v>-561.65260000000001</v>
      </c>
      <c r="AD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189.38124389236387</v>
      </c>
      <c r="K217" s="6">
        <f t="shared" ref="K217:N217" ca="1" si="193">($Z174+$X214)*(1-ABS((0.48*$Z173+K216)/(0.48*$Z173+$W214))^(1+1/(1+$W214/$Z173)))</f>
        <v>174.72046376284555</v>
      </c>
      <c r="L217" s="6">
        <f t="shared" ca="1" si="193"/>
        <v>160.2181879706288</v>
      </c>
      <c r="M217" s="6">
        <f t="shared" ca="1" si="193"/>
        <v>178.71147630667053</v>
      </c>
      <c r="N217" s="6">
        <f t="shared" ca="1" si="193"/>
        <v>155.11151802806526</v>
      </c>
      <c r="AD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552.2457853777006</v>
      </c>
      <c r="K218" s="6">
        <f t="shared" ref="K218:N218" ca="1" si="194">($Z175+$X215)*(1-ABS((0.48*$Z173+K216)/(0.48*$Z173+$W215))^(1+1/(1+$W215/$Z173)))</f>
        <v>509.62699443652571</v>
      </c>
      <c r="L218" s="6">
        <f t="shared" ca="1" si="194"/>
        <v>467.4806996044901</v>
      </c>
      <c r="M218" s="6">
        <f t="shared" ca="1" si="194"/>
        <v>521.22737127441019</v>
      </c>
      <c r="N218" s="6">
        <f t="shared" ca="1" si="194"/>
        <v>452.64167575694267</v>
      </c>
      <c r="AD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1.2219511790692143E-2</v>
      </c>
      <c r="K219" s="38">
        <f t="shared" ref="K219:N219" ca="1" si="195">ABS(K214/K217)^1.5+ABS(K215/K218)^1.5</f>
        <v>0.31160935992250238</v>
      </c>
      <c r="L219" s="38">
        <f t="shared" ca="1" si="195"/>
        <v>0.32913469167062392</v>
      </c>
      <c r="M219" s="38">
        <f t="shared" ca="1" si="195"/>
        <v>0.43746554883002431</v>
      </c>
      <c r="N219" s="38">
        <f t="shared" ca="1" si="195"/>
        <v>0.54049815198946916</v>
      </c>
      <c r="AD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</row>
    <row r="221" spans="1:59" x14ac:dyDescent="0.25">
      <c r="AD221" s="49"/>
      <c r="AE221" s="111" t="s">
        <v>133</v>
      </c>
      <c r="AF221" s="111"/>
      <c r="AG221" s="111"/>
      <c r="AH221" s="111"/>
      <c r="AI221" s="111"/>
      <c r="AJ221" s="111"/>
      <c r="AK221" s="111"/>
      <c r="AL221" s="111"/>
      <c r="AM221" s="111"/>
      <c r="AN221" s="111"/>
      <c r="AO221" s="111"/>
      <c r="AP221" s="111"/>
      <c r="AQ221" s="111"/>
      <c r="AR221" s="111"/>
      <c r="AS221" s="111"/>
      <c r="AT221" s="111"/>
      <c r="AU221" s="111"/>
      <c r="AV221" s="111"/>
      <c r="AW221" s="111"/>
      <c r="AX221" s="111"/>
      <c r="AY221" s="111"/>
      <c r="AZ221" s="111"/>
      <c r="BA221" s="111"/>
      <c r="BB221" s="111"/>
      <c r="BC221" s="111"/>
      <c r="BD221" s="111"/>
      <c r="BE221" s="111"/>
      <c r="BF221" s="111"/>
      <c r="BG221" s="116"/>
    </row>
    <row r="222" spans="1:59" ht="18" x14ac:dyDescent="0.35">
      <c r="A222" t="s">
        <v>57</v>
      </c>
      <c r="B222" s="5">
        <f ca="1">$A$4</f>
        <v>19</v>
      </c>
      <c r="D222" t="s">
        <v>58</v>
      </c>
      <c r="E222" s="5" t="s">
        <v>59</v>
      </c>
      <c r="F222" s="17">
        <v>80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AZ222" s="82" t="s">
        <v>162</v>
      </c>
      <c r="BA222" s="112" t="s">
        <v>164</v>
      </c>
      <c r="BB222" s="113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30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122.4</v>
      </c>
      <c r="AA223" s="16" t="s">
        <v>73</v>
      </c>
      <c r="AD223" s="49"/>
      <c r="AF223" s="107" t="s">
        <v>134</v>
      </c>
      <c r="AG223" s="107"/>
      <c r="AH223" s="107"/>
      <c r="AI223" s="55" t="s">
        <v>135</v>
      </c>
      <c r="AJ223" s="107" t="s">
        <v>136</v>
      </c>
      <c r="AK223" s="107"/>
      <c r="AL223" s="107" t="s">
        <v>137</v>
      </c>
      <c r="AM223" s="107"/>
      <c r="AN223" s="107"/>
      <c r="AO223" s="107"/>
      <c r="AP223" s="107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104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326.39999999999998</v>
      </c>
      <c r="AA224" s="16" t="s">
        <v>73</v>
      </c>
      <c r="AD224" s="49"/>
      <c r="AF224" s="108">
        <f>MAX(F222,AI224/6,45)</f>
        <v>80</v>
      </c>
      <c r="AG224" s="108"/>
      <c r="AH224" s="108"/>
      <c r="AI224" s="64">
        <f>M224-M222-M223</f>
        <v>335</v>
      </c>
      <c r="AJ224" s="107">
        <f>MIN(F223/2,17.5,8*1.4)</f>
        <v>11.2</v>
      </c>
      <c r="AK224" s="107"/>
      <c r="AL224" s="108">
        <f>(0.08*(14.17*(F223-5))/391.3)*100</f>
        <v>7.2425249169435215</v>
      </c>
      <c r="AM224" s="108"/>
      <c r="AN224" s="108"/>
      <c r="AO224" s="104" t="s">
        <v>150</v>
      </c>
      <c r="AP224" s="58">
        <f>SQRT(((0.5*AG227*14.17*F223)/((AQ224/100)*391.3))-1)</f>
        <v>1.5816969185780421</v>
      </c>
      <c r="AQ224" s="71">
        <f>AU224*AZ224</f>
        <v>15.8</v>
      </c>
      <c r="AR224" s="72">
        <f t="shared" ref="AR224:AS225" si="196">AR175</f>
        <v>10</v>
      </c>
      <c r="AS224" s="72">
        <f t="shared" si="196"/>
        <v>0.79</v>
      </c>
      <c r="AT224" s="75">
        <v>2</v>
      </c>
      <c r="AU224" s="77">
        <f>AT224*AS224</f>
        <v>1.58</v>
      </c>
      <c r="AV224" s="58">
        <f>0.9*F223*(F222-F224)*AG227*0.5*14.17*AP224/(1+AP224^2)/10</f>
        <v>668.87706554180738</v>
      </c>
      <c r="AW224" s="80" t="str">
        <f ca="1">IF(AK20&lt;=AV224,"verifica","non verifica")</f>
        <v>verifica</v>
      </c>
      <c r="AX224" s="76" t="str">
        <f>AX175</f>
        <v>fi 10/</v>
      </c>
      <c r="AY224" s="90">
        <v>10</v>
      </c>
      <c r="AZ224" s="58">
        <f>100/AY224</f>
        <v>10</v>
      </c>
      <c r="BA224" s="105">
        <f>(0.9*(F222-F224)*AQ224*391.3*AP224/1000)</f>
        <v>668.8770655418075</v>
      </c>
      <c r="BB224" s="80" t="str">
        <f ca="1">IF(AK20&lt;=BA224,"verifica","non verifica")</f>
        <v>verifica</v>
      </c>
    </row>
    <row r="225" spans="1:54" x14ac:dyDescent="0.25">
      <c r="AD225" s="49"/>
      <c r="AO225" s="104" t="s">
        <v>151</v>
      </c>
      <c r="AP225" s="58">
        <f>SQRT(((0.5*AG227*14.17*F223)/((AQ225/100)*391.3))-1)</f>
        <v>2.0621948776386074</v>
      </c>
      <c r="AQ225" s="71">
        <f>AU225*AZ225</f>
        <v>10.533333333333335</v>
      </c>
      <c r="AR225" s="72">
        <f t="shared" si="196"/>
        <v>10</v>
      </c>
      <c r="AS225" s="72">
        <f t="shared" si="196"/>
        <v>0.79</v>
      </c>
      <c r="AT225" s="75">
        <v>2</v>
      </c>
      <c r="AU225" s="78">
        <f>AT225*AS225</f>
        <v>1.58</v>
      </c>
      <c r="AV225" s="58">
        <f>0.9*F223*(F222-F224)*AG227*0.5*14.17*AP225/(1+AP225^2)/10</f>
        <v>581.38186573708822</v>
      </c>
      <c r="AW225" s="80" t="str">
        <f ca="1">IF(AK20&lt;=AV225,"verifica","non verifica")</f>
        <v>verifica</v>
      </c>
      <c r="AX225" s="76" t="str">
        <f>AX224</f>
        <v>fi 10/</v>
      </c>
      <c r="AY225" s="90">
        <v>15</v>
      </c>
      <c r="AZ225" s="58">
        <f>100/AY225</f>
        <v>6.666666666666667</v>
      </c>
      <c r="BA225" s="105">
        <f>(0.9*(F222-F224)*AQ225*391.3*AP225/1000)</f>
        <v>581.38186573708845</v>
      </c>
      <c r="BB225" s="80" t="str">
        <f ca="1">IF(AK20&lt;=BA225,"verifica","non verifica")</f>
        <v>verifica</v>
      </c>
    </row>
    <row r="226" spans="1:54" x14ac:dyDescent="0.2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</row>
    <row r="227" spans="1:54" ht="18" x14ac:dyDescent="0.35">
      <c r="D227" s="5" t="s">
        <v>84</v>
      </c>
      <c r="E227" s="6">
        <f t="shared" ref="E227:J227" ca="1" si="197">INDEX(O$4:O$171,$W222,1)</f>
        <v>7.6150000000000002</v>
      </c>
      <c r="F227" s="6">
        <f t="shared" ca="1" si="197"/>
        <v>4.8719999999999999</v>
      </c>
      <c r="G227" s="6">
        <f t="shared" ca="1" si="197"/>
        <v>3.57</v>
      </c>
      <c r="H227" s="6">
        <f t="shared" ca="1" si="197"/>
        <v>55.899000000000001</v>
      </c>
      <c r="I227" s="6">
        <f t="shared" ca="1" si="197"/>
        <v>3.4670000000000001</v>
      </c>
      <c r="J227" s="6">
        <f t="shared" ca="1" si="197"/>
        <v>5.6459999999999999</v>
      </c>
      <c r="AD227" s="49"/>
      <c r="AF227" s="69" t="s">
        <v>146</v>
      </c>
      <c r="AG227" s="70">
        <f>1+AI232</f>
        <v>1.0185745971536109</v>
      </c>
    </row>
    <row r="228" spans="1:54" x14ac:dyDescent="0.25">
      <c r="D228" s="5" t="s">
        <v>85</v>
      </c>
      <c r="E228" s="6">
        <f t="shared" ref="E228:J228" ca="1" si="198">INDEX(E$4:E$171,$W222,1)</f>
        <v>2.4460000000000002</v>
      </c>
      <c r="F228" s="6">
        <f t="shared" ca="1" si="198"/>
        <v>8.6470000000000002</v>
      </c>
      <c r="G228" s="6">
        <f t="shared" ca="1" si="198"/>
        <v>174.56200000000001</v>
      </c>
      <c r="H228" s="6">
        <f t="shared" ca="1" si="198"/>
        <v>-2.11</v>
      </c>
      <c r="I228" s="6">
        <f t="shared" ca="1" si="198"/>
        <v>-5.7009999999999996</v>
      </c>
      <c r="J228" s="6">
        <f t="shared" ca="1" si="198"/>
        <v>-9.2880000000000003</v>
      </c>
      <c r="AD228" s="49"/>
      <c r="AL228" s="109" t="s">
        <v>159</v>
      </c>
      <c r="AM228" s="109"/>
      <c r="AN228" s="109"/>
    </row>
    <row r="229" spans="1:54" ht="18" x14ac:dyDescent="0.35">
      <c r="D229" s="5" t="s">
        <v>86</v>
      </c>
      <c r="E229" s="6">
        <f t="shared" ref="E229:J229" ca="1" si="199">INDEX(O$4:O$171,$W222+2,1)</f>
        <v>3.0670000000000002</v>
      </c>
      <c r="F229" s="6">
        <f t="shared" ca="1" si="199"/>
        <v>1.9710000000000001</v>
      </c>
      <c r="G229" s="6">
        <f t="shared" ca="1" si="199"/>
        <v>2.2269999999999999</v>
      </c>
      <c r="H229" s="6">
        <f t="shared" ca="1" si="199"/>
        <v>35.319000000000003</v>
      </c>
      <c r="I229" s="6">
        <f t="shared" ca="1" si="199"/>
        <v>2.1890000000000001</v>
      </c>
      <c r="J229" s="6">
        <f t="shared" ca="1" si="199"/>
        <v>3.5649999999999999</v>
      </c>
      <c r="AD229" s="49"/>
      <c r="AF229" s="69" t="s">
        <v>147</v>
      </c>
      <c r="AG229" s="6">
        <f>AO19/($F$124*$F$125)</f>
        <v>0.41658687499999997</v>
      </c>
      <c r="AH229" s="69" t="s">
        <v>149</v>
      </c>
      <c r="AI229" s="70">
        <f>AG229/$AG$40</f>
        <v>2.9399214890613971E-2</v>
      </c>
      <c r="AL229" s="109" t="s">
        <v>160</v>
      </c>
      <c r="AM229" s="109"/>
      <c r="AN229" s="109"/>
    </row>
    <row r="230" spans="1:54" x14ac:dyDescent="0.25">
      <c r="D230" s="5" t="s">
        <v>87</v>
      </c>
      <c r="E230" s="6">
        <f t="shared" ref="E230:J230" ca="1" si="200">INDEX(E$4:E$171,$W222+2,1)</f>
        <v>0.97699999999999998</v>
      </c>
      <c r="F230" s="6">
        <f t="shared" ca="1" si="200"/>
        <v>3.363</v>
      </c>
      <c r="G230" s="6">
        <f t="shared" ca="1" si="200"/>
        <v>156.161</v>
      </c>
      <c r="H230" s="6">
        <f t="shared" ca="1" si="200"/>
        <v>2.137</v>
      </c>
      <c r="I230" s="6">
        <f t="shared" ca="1" si="200"/>
        <v>-5.7140000000000004</v>
      </c>
      <c r="J230" s="6">
        <f t="shared" ca="1" si="200"/>
        <v>-9.3079999999999998</v>
      </c>
      <c r="M230" t="s">
        <v>88</v>
      </c>
      <c r="AD230" s="49"/>
      <c r="AG230" s="6">
        <f t="shared" ref="AG230:AG232" si="201">AO20/($F$124*$F$125)</f>
        <v>0.29435145833333332</v>
      </c>
      <c r="AI230" s="70">
        <f>AG230/$AG$40</f>
        <v>2.0772862267701715E-2</v>
      </c>
      <c r="AL230" s="109" t="s">
        <v>161</v>
      </c>
      <c r="AM230" s="109"/>
      <c r="AN230" s="109"/>
    </row>
    <row r="231" spans="1:54" x14ac:dyDescent="0.25">
      <c r="D231" s="5" t="s">
        <v>11</v>
      </c>
      <c r="E231" s="6">
        <f t="shared" ref="E231:J231" ca="1" si="202">INDEX(Y$4:Y$171,$W222+3,1)</f>
        <v>-1291.1300000000001</v>
      </c>
      <c r="F231" s="6">
        <f t="shared" ca="1" si="202"/>
        <v>-853.12599999999998</v>
      </c>
      <c r="G231" s="6">
        <f t="shared" ca="1" si="202"/>
        <v>-80.272999999999996</v>
      </c>
      <c r="H231" s="6">
        <f t="shared" ca="1" si="202"/>
        <v>-182.12800000000001</v>
      </c>
      <c r="I231" s="6">
        <f t="shared" ca="1" si="202"/>
        <v>-7.9139999999999997</v>
      </c>
      <c r="J231" s="6">
        <f t="shared" ca="1" si="202"/>
        <v>-12.857000000000001</v>
      </c>
      <c r="K231" s="6">
        <f ca="1">L231*1.3</f>
        <v>-82.875</v>
      </c>
      <c r="L231" s="26">
        <f ca="1">-F222*F223*(M224-(M222+M223))*25/1000000*1+L182</f>
        <v>-63.75</v>
      </c>
      <c r="M231" t="s">
        <v>89</v>
      </c>
      <c r="AD231" s="49"/>
      <c r="AG231" s="6">
        <f t="shared" si="201"/>
        <v>0.44773629166666667</v>
      </c>
      <c r="AI231" s="70">
        <f>AG231/$AG$40</f>
        <v>3.1597480004704775E-2</v>
      </c>
      <c r="AL231" s="68"/>
      <c r="AM231" s="68"/>
      <c r="AN231" s="68"/>
    </row>
    <row r="232" spans="1:54" x14ac:dyDescent="0.25">
      <c r="AD232" s="49"/>
      <c r="AG232" s="6">
        <f t="shared" si="201"/>
        <v>0.26320204166666666</v>
      </c>
      <c r="AI232" s="70">
        <f>AG232/$AG$40</f>
        <v>1.8574597153610914E-2</v>
      </c>
    </row>
    <row r="233" spans="1:54" ht="18" x14ac:dyDescent="0.3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AF233" s="103" t="s">
        <v>148</v>
      </c>
      <c r="AG233" s="103">
        <f>14.17</f>
        <v>14.17</v>
      </c>
    </row>
    <row r="234" spans="1:54" x14ac:dyDescent="0.25">
      <c r="D234" s="5" t="s">
        <v>84</v>
      </c>
      <c r="E234" s="6">
        <f t="shared" ref="E234:J234" ca="1" si="203">INDEX(O$4:O$171,$W222+1,1)</f>
        <v>-3.7320000000000002</v>
      </c>
      <c r="F234" s="6">
        <f t="shared" ca="1" si="203"/>
        <v>-2.4220000000000002</v>
      </c>
      <c r="G234" s="6">
        <f t="shared" ca="1" si="203"/>
        <v>-4.6710000000000003</v>
      </c>
      <c r="H234" s="6">
        <f t="shared" ca="1" si="203"/>
        <v>-74.790000000000006</v>
      </c>
      <c r="I234" s="6">
        <f t="shared" ca="1" si="203"/>
        <v>-4.633</v>
      </c>
      <c r="J234" s="6">
        <f t="shared" ca="1" si="203"/>
        <v>-7.5449999999999999</v>
      </c>
      <c r="AD234" s="49"/>
    </row>
    <row r="235" spans="1:54" x14ac:dyDescent="0.25">
      <c r="D235" s="5" t="s">
        <v>85</v>
      </c>
      <c r="E235" s="6">
        <f t="shared" ref="E235:J235" ca="1" si="204">INDEX(E$4:E$171,$W222+1,1)</f>
        <v>-1.169</v>
      </c>
      <c r="F235" s="6">
        <f t="shared" ca="1" si="204"/>
        <v>-3.798</v>
      </c>
      <c r="G235" s="6">
        <f t="shared" ca="1" si="204"/>
        <v>-403.48</v>
      </c>
      <c r="H235" s="6">
        <f t="shared" ca="1" si="204"/>
        <v>-6.0110000000000001</v>
      </c>
      <c r="I235" s="6">
        <f t="shared" ca="1" si="204"/>
        <v>15.443</v>
      </c>
      <c r="J235" s="6">
        <f t="shared" ca="1" si="204"/>
        <v>25.151</v>
      </c>
      <c r="AD235" s="49"/>
      <c r="AF235" s="103" t="s">
        <v>150</v>
      </c>
      <c r="AG235">
        <f ca="1">(0.5*14.17*F222*0.9*(F223-F224))/(2*AK20*10)+SQRT(((0.5*14.17*F222*0.9*(F223-F224))/(2*AK20*10))^2 -1)</f>
        <v>3.1529768811063565</v>
      </c>
    </row>
    <row r="236" spans="1:54" x14ac:dyDescent="0.25">
      <c r="D236" s="5" t="s">
        <v>86</v>
      </c>
      <c r="E236" s="6">
        <f ca="1">E229</f>
        <v>3.0670000000000002</v>
      </c>
      <c r="F236" s="6">
        <f t="shared" ref="F236:J238" ca="1" si="205">F229</f>
        <v>1.9710000000000001</v>
      </c>
      <c r="G236" s="6">
        <f t="shared" ca="1" si="205"/>
        <v>2.2269999999999999</v>
      </c>
      <c r="H236" s="6">
        <f t="shared" ca="1" si="205"/>
        <v>35.319000000000003</v>
      </c>
      <c r="I236" s="6">
        <f t="shared" ca="1" si="205"/>
        <v>2.1890000000000001</v>
      </c>
      <c r="J236" s="6">
        <f t="shared" ca="1" si="205"/>
        <v>3.5649999999999999</v>
      </c>
      <c r="AD236" s="49"/>
    </row>
    <row r="237" spans="1:54" x14ac:dyDescent="0.25">
      <c r="D237" s="5" t="s">
        <v>87</v>
      </c>
      <c r="E237" s="6">
        <f ca="1">E230</f>
        <v>0.97699999999999998</v>
      </c>
      <c r="F237" s="6">
        <f t="shared" ca="1" si="205"/>
        <v>3.363</v>
      </c>
      <c r="G237" s="6">
        <f t="shared" ca="1" si="205"/>
        <v>156.161</v>
      </c>
      <c r="H237" s="6">
        <f t="shared" ca="1" si="205"/>
        <v>2.137</v>
      </c>
      <c r="I237" s="6">
        <f t="shared" ca="1" si="205"/>
        <v>-5.7140000000000004</v>
      </c>
      <c r="J237" s="6">
        <f t="shared" ca="1" si="205"/>
        <v>-9.3079999999999998</v>
      </c>
      <c r="AD237" s="49"/>
    </row>
    <row r="238" spans="1:54" x14ac:dyDescent="0.25">
      <c r="D238" s="5" t="s">
        <v>11</v>
      </c>
      <c r="E238" s="6">
        <f ca="1">E231</f>
        <v>-1291.1300000000001</v>
      </c>
      <c r="F238" s="6">
        <f t="shared" ca="1" si="205"/>
        <v>-853.12599999999998</v>
      </c>
      <c r="G238" s="6">
        <f t="shared" ca="1" si="205"/>
        <v>-80.272999999999996</v>
      </c>
      <c r="H238" s="6">
        <f t="shared" ca="1" si="205"/>
        <v>-182.12800000000001</v>
      </c>
      <c r="I238" s="6">
        <f t="shared" ca="1" si="205"/>
        <v>-7.9139999999999997</v>
      </c>
      <c r="J238" s="6">
        <f t="shared" ca="1" si="205"/>
        <v>-12.857000000000001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</row>
    <row r="239" spans="1:54" x14ac:dyDescent="0.25">
      <c r="AD239" s="49"/>
    </row>
    <row r="240" spans="1:54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</row>
    <row r="241" spans="1:30" x14ac:dyDescent="0.25">
      <c r="A241" s="27"/>
      <c r="B241" s="27"/>
      <c r="C241" s="27"/>
      <c r="D241" s="29" t="s">
        <v>84</v>
      </c>
      <c r="E241" s="31">
        <f ca="1">E227-(E227-E234)/$M224*$M222</f>
        <v>6.5416351351351354</v>
      </c>
      <c r="F241" s="31">
        <f t="shared" ref="F241" ca="1" si="206">F227-(F227-F234)/$M224*$M222</f>
        <v>4.1820270270270266</v>
      </c>
      <c r="G241" s="31">
        <f ca="1">G227-(G227-G234)/$M224*$M222</f>
        <v>2.7904459459459456</v>
      </c>
      <c r="H241" s="31">
        <f t="shared" ref="H241:J241" ca="1" si="207">H227-(H227-H234)/$M224*$M222</f>
        <v>43.536527027027027</v>
      </c>
      <c r="I241" s="31">
        <f t="shared" ca="1" si="207"/>
        <v>2.700783783783784</v>
      </c>
      <c r="J241" s="31">
        <f t="shared" ca="1" si="207"/>
        <v>4.3982027027027026</v>
      </c>
      <c r="K241" s="31">
        <f ca="1">(ABS(G241)+ABS(I241))*SIGN(G241)</f>
        <v>5.4912297297297297</v>
      </c>
      <c r="L241" s="31">
        <f ca="1">(ABS(H241)+ABS(J241))*SIGN(H241)</f>
        <v>47.934729729729732</v>
      </c>
      <c r="M241" s="31">
        <f ca="1">(ABS(K241)+0.3*ABS(L241))*SIGN(K241)</f>
        <v>19.871648648648648</v>
      </c>
      <c r="N241" s="31">
        <f t="shared" ref="N241:N245" ca="1" si="208">(ABS(L241)+0.3*ABS(K241))*SIGN(L241)</f>
        <v>49.582098648648653</v>
      </c>
      <c r="O241" s="31">
        <f ca="1">F241+M241</f>
        <v>24.053675675675674</v>
      </c>
      <c r="P241" s="31">
        <f ca="1">F241-M241</f>
        <v>-15.689621621621622</v>
      </c>
      <c r="Q241" s="31">
        <f ca="1">F241+N241</f>
        <v>53.764125675675679</v>
      </c>
      <c r="R241" s="31">
        <f ca="1">F241-N241</f>
        <v>-45.400071621621628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</row>
    <row r="242" spans="1:30" x14ac:dyDescent="0.25">
      <c r="A242" s="27"/>
      <c r="B242" s="27"/>
      <c r="C242" s="27"/>
      <c r="D242" s="29" t="s">
        <v>85</v>
      </c>
      <c r="E242" s="31">
        <f t="shared" ref="E242:F242" ca="1" si="209">E228-(E228-E235)/$M224*$M222</f>
        <v>2.1040405405405407</v>
      </c>
      <c r="F242" s="31">
        <f t="shared" ca="1" si="209"/>
        <v>7.4697702702702706</v>
      </c>
      <c r="G242" s="31">
        <f ca="1">G228-(G228-G235)/$M224*$M222</f>
        <v>119.88235135135136</v>
      </c>
      <c r="H242" s="31">
        <f t="shared" ref="H242:J242" ca="1" si="210">H228-(H228-H235)/$M224*$M222</f>
        <v>-2.4790135135135136</v>
      </c>
      <c r="I242" s="31">
        <f t="shared" ca="1" si="210"/>
        <v>-3.7008918918918918</v>
      </c>
      <c r="J242" s="31">
        <f t="shared" ca="1" si="210"/>
        <v>-6.0302567567567573</v>
      </c>
      <c r="K242" s="31">
        <f t="shared" ref="K242:L245" ca="1" si="211">(ABS(G242)+ABS(I242))*SIGN(G242)</f>
        <v>123.58324324324325</v>
      </c>
      <c r="L242" s="31">
        <f t="shared" ca="1" si="211"/>
        <v>-8.5092702702702709</v>
      </c>
      <c r="M242" s="31">
        <f t="shared" ref="M242:M245" ca="1" si="212">(ABS(K242)+0.3*ABS(L242))*SIGN(K242)</f>
        <v>126.13602432432432</v>
      </c>
      <c r="N242" s="31">
        <f t="shared" ca="1" si="208"/>
        <v>-45.584243243243243</v>
      </c>
      <c r="O242" s="31">
        <f t="shared" ref="O242:O244" ca="1" si="213">F242+M242</f>
        <v>133.60579459459458</v>
      </c>
      <c r="P242" s="31">
        <f t="shared" ref="P242:P244" ca="1" si="214">F242-M242</f>
        <v>-118.66625405405405</v>
      </c>
      <c r="Q242" s="31">
        <f t="shared" ref="Q242:Q244" ca="1" si="215">F242+N242</f>
        <v>-38.114472972972976</v>
      </c>
      <c r="R242" s="31">
        <f t="shared" ref="R242:R244" ca="1" si="216">F242-N242</f>
        <v>53.05401351351351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</row>
    <row r="243" spans="1:30" x14ac:dyDescent="0.25">
      <c r="A243" s="27"/>
      <c r="B243" s="27"/>
      <c r="C243" s="27"/>
      <c r="D243" s="29" t="s">
        <v>86</v>
      </c>
      <c r="E243" s="31">
        <f t="shared" ref="E243:J245" ca="1" si="217">E229</f>
        <v>3.0670000000000002</v>
      </c>
      <c r="F243" s="31">
        <f t="shared" ca="1" si="217"/>
        <v>1.9710000000000001</v>
      </c>
      <c r="G243" s="31">
        <f t="shared" ca="1" si="217"/>
        <v>2.2269999999999999</v>
      </c>
      <c r="H243" s="31">
        <f t="shared" ca="1" si="217"/>
        <v>35.319000000000003</v>
      </c>
      <c r="I243" s="31">
        <f t="shared" ca="1" si="217"/>
        <v>2.1890000000000001</v>
      </c>
      <c r="J243" s="31">
        <f t="shared" ca="1" si="217"/>
        <v>3.5649999999999999</v>
      </c>
      <c r="K243" s="31">
        <f t="shared" ca="1" si="211"/>
        <v>4.4160000000000004</v>
      </c>
      <c r="L243" s="31">
        <f t="shared" ca="1" si="211"/>
        <v>38.884</v>
      </c>
      <c r="M243" s="31">
        <f t="shared" ca="1" si="212"/>
        <v>16.081200000000003</v>
      </c>
      <c r="N243" s="31">
        <f t="shared" ca="1" si="208"/>
        <v>40.208800000000004</v>
      </c>
      <c r="O243" s="31">
        <f t="shared" ca="1" si="213"/>
        <v>18.052200000000003</v>
      </c>
      <c r="P243" s="31">
        <f t="shared" ca="1" si="214"/>
        <v>-14.110200000000003</v>
      </c>
      <c r="Q243" s="31">
        <f t="shared" ca="1" si="215"/>
        <v>42.1798</v>
      </c>
      <c r="R243" s="31">
        <f t="shared" ca="1" si="216"/>
        <v>-38.237800000000007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</row>
    <row r="244" spans="1:30" x14ac:dyDescent="0.25">
      <c r="A244" s="27"/>
      <c r="B244" s="27"/>
      <c r="C244" s="27"/>
      <c r="D244" s="29" t="s">
        <v>87</v>
      </c>
      <c r="E244" s="31">
        <f t="shared" ca="1" si="217"/>
        <v>0.97699999999999998</v>
      </c>
      <c r="F244" s="31">
        <f t="shared" ca="1" si="217"/>
        <v>3.363</v>
      </c>
      <c r="G244" s="31">
        <f t="shared" ca="1" si="217"/>
        <v>156.161</v>
      </c>
      <c r="H244" s="31">
        <f t="shared" ca="1" si="217"/>
        <v>2.137</v>
      </c>
      <c r="I244" s="31">
        <f t="shared" ca="1" si="217"/>
        <v>-5.7140000000000004</v>
      </c>
      <c r="J244" s="31">
        <f t="shared" ca="1" si="217"/>
        <v>-9.3079999999999998</v>
      </c>
      <c r="K244" s="31">
        <f t="shared" ca="1" si="211"/>
        <v>161.875</v>
      </c>
      <c r="L244" s="31">
        <f t="shared" ca="1" si="211"/>
        <v>11.445</v>
      </c>
      <c r="M244" s="31">
        <f t="shared" ca="1" si="212"/>
        <v>165.30850000000001</v>
      </c>
      <c r="N244" s="31">
        <f t="shared" ca="1" si="208"/>
        <v>60.0075</v>
      </c>
      <c r="O244" s="31">
        <f t="shared" ca="1" si="213"/>
        <v>168.67150000000001</v>
      </c>
      <c r="P244" s="31">
        <f t="shared" ca="1" si="214"/>
        <v>-161.94550000000001</v>
      </c>
      <c r="Q244" s="31">
        <f t="shared" ca="1" si="215"/>
        <v>63.3705</v>
      </c>
      <c r="R244" s="31">
        <f t="shared" ca="1" si="216"/>
        <v>-56.644500000000001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</row>
    <row r="245" spans="1:30" x14ac:dyDescent="0.25">
      <c r="A245" s="27"/>
      <c r="B245" s="27"/>
      <c r="C245" s="27"/>
      <c r="D245" s="29" t="s">
        <v>11</v>
      </c>
      <c r="E245" s="31">
        <f ca="1">E231+K231</f>
        <v>-1374.0050000000001</v>
      </c>
      <c r="F245" s="31">
        <f ca="1">F231+L231</f>
        <v>-916.87599999999998</v>
      </c>
      <c r="G245" s="31">
        <f t="shared" ca="1" si="217"/>
        <v>-80.272999999999996</v>
      </c>
      <c r="H245" s="31">
        <f t="shared" ca="1" si="217"/>
        <v>-182.12800000000001</v>
      </c>
      <c r="I245" s="31">
        <f t="shared" ca="1" si="217"/>
        <v>-7.9139999999999997</v>
      </c>
      <c r="J245" s="31">
        <f t="shared" ca="1" si="217"/>
        <v>-12.857000000000001</v>
      </c>
      <c r="K245" s="31">
        <f t="shared" ca="1" si="211"/>
        <v>-88.186999999999998</v>
      </c>
      <c r="L245" s="31">
        <f t="shared" ca="1" si="211"/>
        <v>-194.98500000000001</v>
      </c>
      <c r="M245" s="31">
        <f t="shared" ca="1" si="212"/>
        <v>-146.6825</v>
      </c>
      <c r="N245" s="31">
        <f t="shared" ca="1" si="208"/>
        <v>-221.44110000000001</v>
      </c>
      <c r="O245" s="31">
        <f ca="1">F245+M245</f>
        <v>-1063.5585000000001</v>
      </c>
      <c r="P245" s="31">
        <f ca="1">F245-M245</f>
        <v>-770.19349999999997</v>
      </c>
      <c r="Q245" s="31">
        <f ca="1">F245+N245</f>
        <v>-1138.3171</v>
      </c>
      <c r="R245" s="31">
        <f ca="1">F245-N245</f>
        <v>-695.43489999999997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</row>
    <row r="246" spans="1:30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</row>
    <row r="247" spans="1:30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</row>
    <row r="248" spans="1:30" x14ac:dyDescent="0.25">
      <c r="A248" s="27"/>
      <c r="B248" s="27"/>
      <c r="C248" s="27"/>
      <c r="D248" s="29" t="s">
        <v>84</v>
      </c>
      <c r="E248" s="31">
        <f t="shared" ref="E248:F248" ca="1" si="218">E234+(E227-E234)/$M224*$M223</f>
        <v>-3.7320000000000002</v>
      </c>
      <c r="F248" s="31">
        <f t="shared" ca="1" si="218"/>
        <v>-2.4220000000000002</v>
      </c>
      <c r="G248" s="31">
        <f ca="1">G234+(G227-G234)/$M224*$M223</f>
        <v>-4.6710000000000003</v>
      </c>
      <c r="H248" s="31">
        <f t="shared" ref="H248:J248" ca="1" si="219">H234+(H227-H234)/$M224*$M223</f>
        <v>-74.790000000000006</v>
      </c>
      <c r="I248" s="31">
        <f t="shared" ca="1" si="219"/>
        <v>-4.633</v>
      </c>
      <c r="J248" s="31">
        <f t="shared" ca="1" si="219"/>
        <v>-7.5449999999999999</v>
      </c>
      <c r="K248" s="31">
        <f ca="1">(ABS(G248)+ABS(I248))*SIGN(G248)</f>
        <v>-9.3040000000000003</v>
      </c>
      <c r="L248" s="31">
        <f ca="1">(ABS(H248)+ABS(J248))*SIGN(H248)</f>
        <v>-82.335000000000008</v>
      </c>
      <c r="M248" s="31">
        <f t="shared" ref="M248:M252" ca="1" si="220">(ABS(K248)+0.3*ABS(L248))*SIGN(K248)</f>
        <v>-34.0045</v>
      </c>
      <c r="N248" s="31">
        <f ca="1">(ABS(L248)+0.3*ABS(K248))*SIGN(L248)</f>
        <v>-85.126200000000011</v>
      </c>
      <c r="O248" s="31">
        <f ca="1">F248+M248</f>
        <v>-36.426499999999997</v>
      </c>
      <c r="P248" s="31">
        <f ca="1">F248-M248</f>
        <v>31.5825</v>
      </c>
      <c r="Q248" s="31">
        <f ca="1">F248+N248</f>
        <v>-87.548200000000008</v>
      </c>
      <c r="R248" s="31">
        <f ca="1">F248-N248</f>
        <v>82.704200000000014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</row>
    <row r="249" spans="1:30" x14ac:dyDescent="0.25">
      <c r="A249" s="27"/>
      <c r="B249" s="27"/>
      <c r="C249" s="27"/>
      <c r="D249" s="29" t="s">
        <v>85</v>
      </c>
      <c r="E249" s="31">
        <f t="shared" ref="E249:F249" ca="1" si="221">E235+(E228-E235)/$M224*$M223</f>
        <v>-1.169</v>
      </c>
      <c r="F249" s="31">
        <f t="shared" ca="1" si="221"/>
        <v>-3.798</v>
      </c>
      <c r="G249" s="31">
        <f ca="1">G235+(G228-G235)/$M224*$M223</f>
        <v>-403.48</v>
      </c>
      <c r="H249" s="31">
        <f t="shared" ref="H249:J249" ca="1" si="222">H235+(H228-H235)/$M224*$M223</f>
        <v>-6.0110000000000001</v>
      </c>
      <c r="I249" s="31">
        <f t="shared" ca="1" si="222"/>
        <v>15.443</v>
      </c>
      <c r="J249" s="31">
        <f t="shared" ca="1" si="222"/>
        <v>25.151</v>
      </c>
      <c r="K249" s="31">
        <f ca="1">(ABS(G249)+ABS(I249))*SIGN(G249)</f>
        <v>-418.923</v>
      </c>
      <c r="L249" s="31">
        <f t="shared" ref="K249:L252" ca="1" si="223">(ABS(H249)+ABS(J249))*SIGN(H249)</f>
        <v>-31.161999999999999</v>
      </c>
      <c r="M249" s="31">
        <f ca="1">(ABS(K249)+0.3*ABS(L249))*SIGN(K249)</f>
        <v>-428.27159999999998</v>
      </c>
      <c r="N249" s="31">
        <f t="shared" ref="N249:N252" ca="1" si="224">(ABS(L249)+0.3*ABS(K249))*SIGN(L249)</f>
        <v>-156.8389</v>
      </c>
      <c r="O249" s="31">
        <f ca="1">F249+M249</f>
        <v>-432.06959999999998</v>
      </c>
      <c r="P249" s="31">
        <f t="shared" ref="P249:P251" ca="1" si="225">F249-M249</f>
        <v>424.47359999999998</v>
      </c>
      <c r="Q249" s="31">
        <f t="shared" ref="Q249:Q251" ca="1" si="226">F249+N249</f>
        <v>-160.6369</v>
      </c>
      <c r="R249" s="31">
        <f t="shared" ref="R249:R251" ca="1" si="227">F249-N249</f>
        <v>153.04089999999999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</row>
    <row r="250" spans="1:30" x14ac:dyDescent="0.25">
      <c r="A250" s="27"/>
      <c r="B250" s="27"/>
      <c r="C250" s="27"/>
      <c r="D250" s="29" t="s">
        <v>86</v>
      </c>
      <c r="E250" s="31">
        <f ca="1">E243</f>
        <v>3.0670000000000002</v>
      </c>
      <c r="F250" s="31">
        <f t="shared" ref="F250:J251" ca="1" si="228">F243</f>
        <v>1.9710000000000001</v>
      </c>
      <c r="G250" s="31">
        <f t="shared" ca="1" si="228"/>
        <v>2.2269999999999999</v>
      </c>
      <c r="H250" s="31">
        <f t="shared" ca="1" si="228"/>
        <v>35.319000000000003</v>
      </c>
      <c r="I250" s="31">
        <f t="shared" ca="1" si="228"/>
        <v>2.1890000000000001</v>
      </c>
      <c r="J250" s="31">
        <f t="shared" ca="1" si="228"/>
        <v>3.5649999999999999</v>
      </c>
      <c r="K250" s="31">
        <f t="shared" ca="1" si="223"/>
        <v>4.4160000000000004</v>
      </c>
      <c r="L250" s="31">
        <f t="shared" ca="1" si="223"/>
        <v>38.884</v>
      </c>
      <c r="M250" s="31">
        <f t="shared" ca="1" si="220"/>
        <v>16.081200000000003</v>
      </c>
      <c r="N250" s="31">
        <f t="shared" ca="1" si="224"/>
        <v>40.208800000000004</v>
      </c>
      <c r="O250" s="31">
        <f t="shared" ref="O250:O251" ca="1" si="229">F250+M250</f>
        <v>18.052200000000003</v>
      </c>
      <c r="P250" s="31">
        <f t="shared" ca="1" si="225"/>
        <v>-14.110200000000003</v>
      </c>
      <c r="Q250" s="31">
        <f t="shared" ca="1" si="226"/>
        <v>42.1798</v>
      </c>
      <c r="R250" s="31">
        <f t="shared" ca="1" si="227"/>
        <v>-38.237800000000007</v>
      </c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52"/>
    </row>
    <row r="251" spans="1:30" x14ac:dyDescent="0.25">
      <c r="A251" s="27"/>
      <c r="B251" s="27"/>
      <c r="C251" s="27"/>
      <c r="D251" s="29" t="s">
        <v>87</v>
      </c>
      <c r="E251" s="31">
        <f ca="1">E244</f>
        <v>0.97699999999999998</v>
      </c>
      <c r="F251" s="31">
        <f t="shared" ca="1" si="228"/>
        <v>3.363</v>
      </c>
      <c r="G251" s="31">
        <f t="shared" ca="1" si="228"/>
        <v>156.161</v>
      </c>
      <c r="H251" s="31">
        <f t="shared" ca="1" si="228"/>
        <v>2.137</v>
      </c>
      <c r="I251" s="31">
        <f t="shared" ca="1" si="228"/>
        <v>-5.7140000000000004</v>
      </c>
      <c r="J251" s="31">
        <f t="shared" ca="1" si="228"/>
        <v>-9.3079999999999998</v>
      </c>
      <c r="K251" s="31">
        <f t="shared" ca="1" si="223"/>
        <v>161.875</v>
      </c>
      <c r="L251" s="31">
        <f t="shared" ca="1" si="223"/>
        <v>11.445</v>
      </c>
      <c r="M251" s="31">
        <f t="shared" ca="1" si="220"/>
        <v>165.30850000000001</v>
      </c>
      <c r="N251" s="31">
        <f t="shared" ca="1" si="224"/>
        <v>60.0075</v>
      </c>
      <c r="O251" s="31">
        <f t="shared" ca="1" si="229"/>
        <v>168.67150000000001</v>
      </c>
      <c r="P251" s="31">
        <f t="shared" ca="1" si="225"/>
        <v>-161.94550000000001</v>
      </c>
      <c r="Q251" s="31">
        <f t="shared" ca="1" si="226"/>
        <v>63.3705</v>
      </c>
      <c r="R251" s="31">
        <f t="shared" ca="1" si="227"/>
        <v>-56.644500000000001</v>
      </c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52"/>
    </row>
    <row r="252" spans="1:30" x14ac:dyDescent="0.25">
      <c r="A252" s="27"/>
      <c r="B252" s="27"/>
      <c r="C252" s="27"/>
      <c r="D252" s="29" t="s">
        <v>11</v>
      </c>
      <c r="E252" s="31">
        <f ca="1">E238+K238</f>
        <v>-1391.2625</v>
      </c>
      <c r="F252" s="31">
        <f ca="1">F238+L238</f>
        <v>-930.15099999999995</v>
      </c>
      <c r="G252" s="31">
        <f t="shared" ref="G252:J252" ca="1" si="230">G238</f>
        <v>-80.272999999999996</v>
      </c>
      <c r="H252" s="31">
        <f t="shared" ca="1" si="230"/>
        <v>-182.12800000000001</v>
      </c>
      <c r="I252" s="31">
        <f t="shared" ca="1" si="230"/>
        <v>-7.9139999999999997</v>
      </c>
      <c r="J252" s="31">
        <f t="shared" ca="1" si="230"/>
        <v>-12.857000000000001</v>
      </c>
      <c r="K252" s="31">
        <f t="shared" ca="1" si="223"/>
        <v>-88.186999999999998</v>
      </c>
      <c r="L252" s="31">
        <f t="shared" ca="1" si="223"/>
        <v>-194.98500000000001</v>
      </c>
      <c r="M252" s="31">
        <f t="shared" ca="1" si="220"/>
        <v>-146.6825</v>
      </c>
      <c r="N252" s="31">
        <f t="shared" ca="1" si="224"/>
        <v>-221.44110000000001</v>
      </c>
      <c r="O252" s="31">
        <f ca="1">F252+M252</f>
        <v>-1076.8335</v>
      </c>
      <c r="P252" s="31">
        <f ca="1">F252-M252</f>
        <v>-783.46849999999995</v>
      </c>
      <c r="Q252" s="31">
        <f ca="1">F252+N252</f>
        <v>-1151.5920999999998</v>
      </c>
      <c r="R252" s="31">
        <f ca="1">F252-N252</f>
        <v>-708.70989999999995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</row>
    <row r="253" spans="1:30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</row>
    <row r="254" spans="1:30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</row>
    <row r="255" spans="1:30" x14ac:dyDescent="0.25">
      <c r="A255" s="5">
        <f ca="1">B222</f>
        <v>19</v>
      </c>
      <c r="D255" s="5" t="s">
        <v>84</v>
      </c>
      <c r="E255" s="34">
        <f ca="1">E241</f>
        <v>6.5416351351351354</v>
      </c>
      <c r="F255" s="6">
        <f t="shared" ref="F255:I256" ca="1" si="231">O241</f>
        <v>24.053675675675674</v>
      </c>
      <c r="G255" s="6">
        <f t="shared" ca="1" si="231"/>
        <v>-15.689621621621622</v>
      </c>
      <c r="H255" s="35">
        <f t="shared" ca="1" si="231"/>
        <v>53.764125675675679</v>
      </c>
      <c r="I255" s="35">
        <f t="shared" ca="1" si="231"/>
        <v>-45.400071621621628</v>
      </c>
      <c r="J255" s="6">
        <f>INDEX($N$275:$N$286,MATCH(A257,$L$275:$L$286,-1),1)</f>
        <v>97.34313296059571</v>
      </c>
      <c r="K255" s="34">
        <f ca="1">MAX(ABS(F255),IF(J255="---",0,0.3*J255))</f>
        <v>29.202939888178712</v>
      </c>
      <c r="L255" s="34">
        <f ca="1">MAX(ABS(G255),IF(J255="---",0,0.3*J255))</f>
        <v>29.202939888178712</v>
      </c>
      <c r="M255" s="34">
        <f ca="1">MAX(ABS(H255),J255)</f>
        <v>97.34313296059571</v>
      </c>
      <c r="N255" s="34">
        <f ca="1">MAX(ABS(I255),J255)</f>
        <v>97.34313296059571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2">MAX(L255-$Z223*(1-((0.48*$Z222+L257)/(0.48*$Z222))^2),0)/(($F223-2*$F224)*$O$2)*1000</f>
        <v>0</v>
      </c>
      <c r="S255" s="36">
        <f t="shared" ca="1" si="232"/>
        <v>0</v>
      </c>
      <c r="T255" s="36">
        <f ca="1">MAX(N255-$Z223*(1-((0.48*$Z222+N257)/(0.48*$Z222))^2),0)/(($F223-2*$F224)*$O$2)*1000</f>
        <v>1.7718744138288127</v>
      </c>
      <c r="U255" s="34">
        <f ca="1">MAX(P255:T255)</f>
        <v>1.7718744138288127</v>
      </c>
      <c r="V255" s="26">
        <v>9.36</v>
      </c>
      <c r="W255" s="7">
        <f>2*V255*$O$2/10</f>
        <v>732.52173913043475</v>
      </c>
      <c r="X255" s="6">
        <f>W255*(F223-2*F224)/200</f>
        <v>80.577391304347827</v>
      </c>
      <c r="Y255" s="5"/>
      <c r="Z255" s="16"/>
      <c r="AD255" s="49"/>
    </row>
    <row r="256" spans="1:30" x14ac:dyDescent="0.25">
      <c r="A256" s="29" t="s">
        <v>67</v>
      </c>
      <c r="D256" s="5" t="s">
        <v>85</v>
      </c>
      <c r="E256" s="34">
        <f ca="1">E242</f>
        <v>2.1040405405405407</v>
      </c>
      <c r="F256" s="35">
        <f t="shared" ca="1" si="231"/>
        <v>133.60579459459458</v>
      </c>
      <c r="G256" s="35">
        <f t="shared" ca="1" si="231"/>
        <v>-118.66625405405405</v>
      </c>
      <c r="H256" s="6">
        <f t="shared" ca="1" si="231"/>
        <v>-38.114472972972976</v>
      </c>
      <c r="I256" s="6">
        <f t="shared" ca="1" si="231"/>
        <v>53.05401351351351</v>
      </c>
      <c r="J256" s="6">
        <f>INDEX($O$275:$O$286,MATCH(A257,$L$275:$L$286,-1),1)</f>
        <v>186.17136267804997</v>
      </c>
      <c r="K256" s="34">
        <f ca="1">MAX(ABS(F256),J256)</f>
        <v>186.17136267804997</v>
      </c>
      <c r="L256" s="34">
        <f ca="1">MAX(ABS(G256),J256)</f>
        <v>186.17136267804997</v>
      </c>
      <c r="M256" s="34">
        <f ca="1">MAX(ABS(H256),IF(J256="---",0,0.3*J256))</f>
        <v>55.851408803414991</v>
      </c>
      <c r="N256" s="34">
        <f ca="1">MAX(ABS(I256),IF(J256="---",0,0.3*J256))</f>
        <v>55.851408803414991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0</v>
      </c>
      <c r="R256" s="36">
        <f t="shared" ref="R256:T256" ca="1" si="233">MAX(L256-$Z224*(1-((0.48*$Z222+L257)/(0.48*$Z222))^2),0)/(($F222-2*$F224)*$O$2)*1000</f>
        <v>0</v>
      </c>
      <c r="S256" s="36">
        <f t="shared" ca="1" si="233"/>
        <v>0</v>
      </c>
      <c r="T256" s="36">
        <f t="shared" ca="1" si="233"/>
        <v>0</v>
      </c>
      <c r="U256" s="34">
        <f ca="1">MAX(P256:T256)</f>
        <v>0</v>
      </c>
      <c r="V256" s="26">
        <v>9.42</v>
      </c>
      <c r="W256" s="7">
        <f>2*V256*$O$2/10</f>
        <v>737.21739130434787</v>
      </c>
      <c r="X256" s="6">
        <f>W256*(F222-2*F224)/200</f>
        <v>265.39826086956526</v>
      </c>
      <c r="Y256" s="5"/>
      <c r="Z256" s="16"/>
      <c r="AD256" s="49"/>
    </row>
    <row r="257" spans="1:59" x14ac:dyDescent="0.25">
      <c r="A257" s="5">
        <f>B223</f>
        <v>1</v>
      </c>
      <c r="D257" s="5" t="s">
        <v>11</v>
      </c>
      <c r="E257" s="37">
        <f ca="1">E245</f>
        <v>-1374.0050000000001</v>
      </c>
      <c r="F257" s="7">
        <f ca="1">O245</f>
        <v>-1063.5585000000001</v>
      </c>
      <c r="G257" s="7">
        <f ca="1">P245</f>
        <v>-770.19349999999997</v>
      </c>
      <c r="H257" s="7">
        <f ca="1">Q245</f>
        <v>-1138.3171</v>
      </c>
      <c r="I257" s="7">
        <f ca="1">R245</f>
        <v>-695.43489999999997</v>
      </c>
      <c r="K257" s="34">
        <f ca="1">F257</f>
        <v>-1063.5585000000001</v>
      </c>
      <c r="L257" s="34">
        <f t="shared" ref="L257:N257" ca="1" si="234">G257</f>
        <v>-770.19349999999997</v>
      </c>
      <c r="M257" s="34">
        <f ca="1">H257</f>
        <v>-1138.3171</v>
      </c>
      <c r="N257" s="34">
        <f t="shared" ca="1" si="234"/>
        <v>-695.43489999999997</v>
      </c>
      <c r="AD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199.39866047466077</v>
      </c>
      <c r="K258" s="6">
        <f t="shared" ref="K258:N258" ca="1" si="235">($Z223+$X255)*(1-ABS((0.48*$Z222+K257)/(0.48*$Z222+$W255))^(1+1/(1+$W255/$Z222)))</f>
        <v>187.87431632600905</v>
      </c>
      <c r="L258" s="6">
        <f t="shared" ca="1" si="235"/>
        <v>170.7311857762526</v>
      </c>
      <c r="M258" s="6">
        <f t="shared" ca="1" si="235"/>
        <v>191.29733724191308</v>
      </c>
      <c r="N258" s="6">
        <f t="shared" ca="1" si="235"/>
        <v>165.4514995724472</v>
      </c>
      <c r="AD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581.38027378101697</v>
      </c>
      <c r="K259" s="6">
        <f t="shared" ref="K259:N259" ca="1" si="236">($Z224+$X256)*(1-ABS((0.48*$Z222+K257)/(0.48*$Z222+$W256))^(1+1/(1+$W256/$Z222)))</f>
        <v>547.86435678468865</v>
      </c>
      <c r="L259" s="6">
        <f t="shared" ca="1" si="236"/>
        <v>498.03250093230406</v>
      </c>
      <c r="M259" s="6">
        <f t="shared" ca="1" si="236"/>
        <v>557.81723737424454</v>
      </c>
      <c r="N259" s="6">
        <f t="shared" ca="1" si="236"/>
        <v>482.68866556468197</v>
      </c>
      <c r="AD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6.1599005372490138E-3</v>
      </c>
      <c r="K260" s="38">
        <f t="shared" ref="K260:N260" ca="1" si="237">ABS(K255/K258)^1.5+ABS(K256/K259)^1.5</f>
        <v>0.25937154023664399</v>
      </c>
      <c r="L260" s="38">
        <f t="shared" ca="1" si="237"/>
        <v>0.29929172187962771</v>
      </c>
      <c r="M260" s="38">
        <f t="shared" ca="1" si="237"/>
        <v>0.39467199472308312</v>
      </c>
      <c r="N260" s="38">
        <f t="shared" ca="1" si="237"/>
        <v>0.49064564773086933</v>
      </c>
      <c r="AD260" s="49"/>
    </row>
    <row r="261" spans="1:59" x14ac:dyDescent="0.25">
      <c r="AD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</row>
    <row r="263" spans="1:59" x14ac:dyDescent="0.25">
      <c r="D263" s="5" t="s">
        <v>84</v>
      </c>
      <c r="E263" s="34">
        <f ca="1">E248</f>
        <v>-3.7320000000000002</v>
      </c>
      <c r="F263" s="6">
        <f t="shared" ref="F263:I264" ca="1" si="238">O248</f>
        <v>-36.426499999999997</v>
      </c>
      <c r="G263" s="6">
        <f t="shared" ca="1" si="238"/>
        <v>31.5825</v>
      </c>
      <c r="H263" s="35">
        <f ca="1">Q248</f>
        <v>-87.548200000000008</v>
      </c>
      <c r="I263" s="35">
        <f t="shared" ca="1" si="238"/>
        <v>82.704200000000014</v>
      </c>
      <c r="J263" s="6" t="str">
        <f>INDEX($N$275:$N$286,MATCH(A257,$L$275:$L$286,-1)+1,1)</f>
        <v>---</v>
      </c>
      <c r="K263" s="34">
        <f ca="1">MAX(ABS(F263),IF(J263="---",0,0.3*J263))</f>
        <v>36.426499999999997</v>
      </c>
      <c r="L263" s="34">
        <f ca="1">MAX(ABS(G263),IF(J263="---",0,0.3*J263))</f>
        <v>31.5825</v>
      </c>
      <c r="M263" s="34">
        <f ca="1">MAX(ABS(H263),J263)</f>
        <v>87.548200000000008</v>
      </c>
      <c r="N263" s="34">
        <f ca="1">MAX(ABS(I263),J263)</f>
        <v>82.704200000000014</v>
      </c>
      <c r="O263" s="13" t="s">
        <v>103</v>
      </c>
      <c r="P263" s="36">
        <f t="shared" ref="P263" ca="1" si="239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0</v>
      </c>
      <c r="S263" s="36">
        <f ca="1">MAX(M263-$Z223*(1-((0.48*$Z222+M265)/(0.48*$Z222))^2),0)/(($F223-2*$F224)*$O$2)*1000</f>
        <v>0</v>
      </c>
      <c r="T263" s="36">
        <f ca="1">MAX(N263-$Z223*(1-((0.48*$Z222+N265)/(0.48*$Z222))^2),0)/(($F223-2*$F224)*$O$2)*1000</f>
        <v>0</v>
      </c>
      <c r="U263" s="34">
        <f ca="1">MAX(P263:T263)</f>
        <v>0</v>
      </c>
      <c r="V263" s="26">
        <v>9.36</v>
      </c>
      <c r="W263" s="7">
        <f>2*V263*$O$2/10</f>
        <v>732.52173913043475</v>
      </c>
      <c r="X263" s="6">
        <f>W263*(F223-2*F224)/200</f>
        <v>80.577391304347827</v>
      </c>
      <c r="AD263" s="49"/>
    </row>
    <row r="264" spans="1:59" x14ac:dyDescent="0.25">
      <c r="D264" s="5" t="s">
        <v>85</v>
      </c>
      <c r="E264" s="34">
        <f ca="1">E249</f>
        <v>-1.169</v>
      </c>
      <c r="F264" s="35">
        <f t="shared" ca="1" si="238"/>
        <v>-432.06959999999998</v>
      </c>
      <c r="G264" s="35">
        <f t="shared" ca="1" si="238"/>
        <v>424.47359999999998</v>
      </c>
      <c r="H264" s="6">
        <f t="shared" ca="1" si="238"/>
        <v>-160.6369</v>
      </c>
      <c r="I264" s="6">
        <f t="shared" ca="1" si="238"/>
        <v>153.04089999999999</v>
      </c>
      <c r="J264" s="6" t="str">
        <f>INDEX($O$275:$O$286,MATCH(A257,$L$275:$L$286,-1)+1,1)</f>
        <v>---</v>
      </c>
      <c r="K264" s="34">
        <f ca="1">MAX(ABS(F264),J264)</f>
        <v>432.06959999999998</v>
      </c>
      <c r="L264" s="34">
        <f ca="1">MAX(ABS(G264),J264)</f>
        <v>424.47359999999998</v>
      </c>
      <c r="M264" s="34">
        <f ca="1">MAX(ABS(H264),IF(J264="---",0,0.3*J264))</f>
        <v>160.6369</v>
      </c>
      <c r="N264" s="34">
        <f ca="1">MAX(ABS(I264),IF(J264="---",0,0.3*J264))</f>
        <v>153.04089999999999</v>
      </c>
      <c r="O264" s="13" t="s">
        <v>104</v>
      </c>
      <c r="P264" s="36">
        <f t="shared" ref="P264" ca="1" si="240">MAX(E264-$Z224*(1-((0.48*$Z222+E265)/(0.48*$Z222))^2),0)/(($F222-2*$F224)*$O$2)*1000</f>
        <v>0</v>
      </c>
      <c r="Q264" s="36">
        <f ca="1">MAX(K264-$Z224*(1-((0.48*$Z222+K265)/(0.48*$Z222))^2),0)/(($F222-2*$F224)*$O$2)*1000</f>
        <v>5.0912492644433378</v>
      </c>
      <c r="R264" s="36">
        <f ca="1">MAX(L264-$Z224*(1-((0.48*$Z222+L265)/(0.48*$Z222))^2),0)/(($F222-2*$F224)*$O$2)*1000</f>
        <v>6.6128405079962764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0</v>
      </c>
      <c r="U264" s="34">
        <f ca="1">MAX(P264:T264)</f>
        <v>6.6128405079962764</v>
      </c>
      <c r="V264" s="26">
        <v>9.42</v>
      </c>
      <c r="W264" s="7">
        <f>2*V264*$O$2/10</f>
        <v>737.21739130434787</v>
      </c>
      <c r="X264" s="6">
        <f>W264*(F222-2*F224)/200</f>
        <v>265.39826086956526</v>
      </c>
      <c r="AD264" s="49"/>
    </row>
    <row r="265" spans="1:59" x14ac:dyDescent="0.25">
      <c r="D265" s="5" t="s">
        <v>11</v>
      </c>
      <c r="E265" s="37">
        <f ca="1">E252</f>
        <v>-1391.2625</v>
      </c>
      <c r="F265" s="7">
        <f ca="1">O252</f>
        <v>-1076.8335</v>
      </c>
      <c r="G265" s="7">
        <f ca="1">P252</f>
        <v>-783.46849999999995</v>
      </c>
      <c r="H265" s="7">
        <f ca="1">Q252</f>
        <v>-1151.5920999999998</v>
      </c>
      <c r="I265" s="7">
        <f ca="1">R252</f>
        <v>-708.70989999999995</v>
      </c>
      <c r="K265" s="34">
        <f ca="1">F265</f>
        <v>-1076.8335</v>
      </c>
      <c r="L265" s="34">
        <f t="shared" ref="L265:N265" ca="1" si="241">G265</f>
        <v>-783.46849999999995</v>
      </c>
      <c r="M265" s="34">
        <f t="shared" ca="1" si="241"/>
        <v>-1151.5920999999998</v>
      </c>
      <c r="N265" s="34">
        <f t="shared" ca="1" si="241"/>
        <v>-708.70989999999995</v>
      </c>
      <c r="AD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199.82294125258446</v>
      </c>
      <c r="K266" s="6">
        <f t="shared" ref="K266:N266" ca="1" si="242">($Z223+$X263)*(1-ABS((0.48*$Z222+K265)/(0.48*$Z222+$W263))^(1+1/(1+$W263/$Z222)))</f>
        <v>188.51102554508472</v>
      </c>
      <c r="L266" s="6">
        <f t="shared" ca="1" si="242"/>
        <v>171.63081877298879</v>
      </c>
      <c r="M266" s="6">
        <f t="shared" ca="1" si="242"/>
        <v>191.863469602762</v>
      </c>
      <c r="N266" s="6">
        <f t="shared" ca="1" si="242"/>
        <v>166.41535295731123</v>
      </c>
      <c r="AD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582.61479720036118</v>
      </c>
      <c r="K267" s="6">
        <f t="shared" ref="K267:N267" ca="1" si="243">($Z224+$X264)*(1-ABS((0.48*$Z222+K265)/(0.48*$Z222+$W264))^(1+1/(1+$W264/$Z222)))</f>
        <v>549.71557565029411</v>
      </c>
      <c r="L267" s="6">
        <f t="shared" ca="1" si="243"/>
        <v>500.64713925340908</v>
      </c>
      <c r="M267" s="6">
        <f t="shared" ca="1" si="243"/>
        <v>559.46347497659406</v>
      </c>
      <c r="N267" s="6">
        <f t="shared" ca="1" si="243"/>
        <v>485.48973087936207</v>
      </c>
      <c r="AD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2.6422518973901903E-3</v>
      </c>
      <c r="K268" s="38">
        <f t="shared" ref="K268:N268" ca="1" si="244">ABS(K263/K266)^1.5+ABS(K264/K267)^1.5</f>
        <v>0.78176636205684802</v>
      </c>
      <c r="L268" s="38">
        <f t="shared" ca="1" si="244"/>
        <v>0.85962595882236781</v>
      </c>
      <c r="M268" s="38">
        <f t="shared" ca="1" si="244"/>
        <v>0.46208986926137391</v>
      </c>
      <c r="N268" s="38">
        <f t="shared" ca="1" si="244"/>
        <v>0.52733623560122078</v>
      </c>
      <c r="AD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41"/>
    </row>
    <row r="270" spans="1:59" x14ac:dyDescent="0.25">
      <c r="AD270" s="49"/>
    </row>
    <row r="271" spans="1:59" x14ac:dyDescent="0.25">
      <c r="A271" t="s">
        <v>108</v>
      </c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14-20'!$BO$158+'[3]TRA 14-20'!$BP$159</f>
        <v>213.29765989510844</v>
      </c>
      <c r="F278" s="15" t="s">
        <v>116</v>
      </c>
      <c r="G278" s="39">
        <f>'[3]TRA 5-19'!$BG$77</f>
        <v>125.98248380350987</v>
      </c>
      <c r="H278" s="13" t="s">
        <v>81</v>
      </c>
      <c r="I278" s="17">
        <v>0.35</v>
      </c>
      <c r="M278" s="13" t="s">
        <v>90</v>
      </c>
      <c r="N278" s="36">
        <f>IF(I278="","",G278*$H$273*I278)</f>
        <v>48.5032562643513</v>
      </c>
      <c r="O278" s="36">
        <f>IF(I278="","",E278*$H$273*I278)</f>
        <v>82.119599059616746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90.077475919509567</v>
      </c>
      <c r="O279" s="36">
        <f>IF(I280="","",IF(I278="","---",E278*$H$273*I279))</f>
        <v>152.50782682500255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14-20'!$BO$180+'[3]TRA 14-20'!$BP$181</f>
        <v>289.9396309755345</v>
      </c>
      <c r="F280" s="15" t="s">
        <v>116</v>
      </c>
      <c r="G280" s="39">
        <f>'[3]TRA 5-19'!$BH$98</f>
        <v>176.98751447381036</v>
      </c>
      <c r="H280" s="13" t="s">
        <v>81</v>
      </c>
      <c r="I280" s="17">
        <v>0.42</v>
      </c>
      <c r="M280" s="13" t="s">
        <v>90</v>
      </c>
      <c r="N280" s="36">
        <f>IF(I280="","",G280*$H$273*I280)</f>
        <v>81.768231686900393</v>
      </c>
      <c r="O280" s="36">
        <f>IF(I280="","",E280*$H$273*I280)</f>
        <v>133.95210951069694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112.91803423429104</v>
      </c>
      <c r="O281" s="36">
        <f>IF(I282="","",IF(I280="","---",E280*$H$273*I281))</f>
        <v>184.98148456239105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14-20'!$BO$202+'[3]TRA 14-20'!$BP$203</f>
        <v>317.20380391815729</v>
      </c>
      <c r="F282" s="15" t="s">
        <v>116</v>
      </c>
      <c r="G282" s="39">
        <f>'[3]TRA 5-19'!$BG$119</f>
        <v>198.27880580373071</v>
      </c>
      <c r="H282" s="13" t="s">
        <v>81</v>
      </c>
      <c r="I282" s="17">
        <v>0.46</v>
      </c>
      <c r="M282" s="13" t="s">
        <v>90</v>
      </c>
      <c r="N282" s="36">
        <f>IF(I282="","",G282*$H$273*I282)</f>
        <v>100.32907573668776</v>
      </c>
      <c r="O282" s="36">
        <f>IF(I282="","",E282*$H$273*I282)</f>
        <v>160.50512478258761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117.77761064741605</v>
      </c>
      <c r="O283" s="36">
        <f>IF(I284="","",IF(I282="","---",E282*$H$273*I283))</f>
        <v>188.41905952738546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14-20'!$BO$224+'[3]TRA 14-20'!$BP$225</f>
        <v>338.49338668736357</v>
      </c>
      <c r="F284" s="15" t="s">
        <v>116</v>
      </c>
      <c r="G284" s="39">
        <f>'[3]TRA 5-19'!$BH$140</f>
        <v>176.98751447381036</v>
      </c>
      <c r="H284" s="13" t="s">
        <v>81</v>
      </c>
      <c r="I284" s="17">
        <v>0.5</v>
      </c>
      <c r="M284" s="13" t="s">
        <v>90</v>
      </c>
      <c r="N284" s="36">
        <f>IF(I284="","",G284*$H$273*I284)</f>
        <v>97.34313296059571</v>
      </c>
      <c r="O284" s="36">
        <f>IF(I284="","",E284*$H$273*I284)</f>
        <v>186.17136267804997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97.34313296059571</v>
      </c>
      <c r="O285" s="36">
        <f>IF(I284="","---",E284*$H$273*I285)</f>
        <v>186.17136267804997</v>
      </c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81">
    <mergeCell ref="X56:AB56"/>
    <mergeCell ref="AA57:AB57"/>
    <mergeCell ref="X201:AB201"/>
    <mergeCell ref="AA202:AB202"/>
    <mergeCell ref="X104:AB104"/>
    <mergeCell ref="AA105:AB105"/>
    <mergeCell ref="AH3:AI4"/>
    <mergeCell ref="AK3:AL3"/>
    <mergeCell ref="AK4:AL4"/>
    <mergeCell ref="AH7:AI8"/>
    <mergeCell ref="AK7:AL7"/>
    <mergeCell ref="AK8:AL8"/>
    <mergeCell ref="AH11:AI12"/>
    <mergeCell ref="AK11:AL11"/>
    <mergeCell ref="AK12:AL12"/>
    <mergeCell ref="AH15:AI16"/>
    <mergeCell ref="AK15:AL15"/>
    <mergeCell ref="AK16:AL16"/>
    <mergeCell ref="AH19:AI20"/>
    <mergeCell ref="AK19:AL19"/>
    <mergeCell ref="AK20:AL20"/>
    <mergeCell ref="AE28:BG28"/>
    <mergeCell ref="BA29:BB29"/>
    <mergeCell ref="AF30:AH30"/>
    <mergeCell ref="AJ30:AK30"/>
    <mergeCell ref="AL30:AN30"/>
    <mergeCell ref="AO30:AP30"/>
    <mergeCell ref="AF31:AH31"/>
    <mergeCell ref="AJ31:AK31"/>
    <mergeCell ref="AL31:AN31"/>
    <mergeCell ref="AL35:AN35"/>
    <mergeCell ref="AL36:AN36"/>
    <mergeCell ref="AL37:AN37"/>
    <mergeCell ref="AE76:BG76"/>
    <mergeCell ref="BA77:BB77"/>
    <mergeCell ref="AF78:AH78"/>
    <mergeCell ref="AJ78:AK78"/>
    <mergeCell ref="AL78:AN78"/>
    <mergeCell ref="AO78:AP78"/>
    <mergeCell ref="AF79:AH79"/>
    <mergeCell ref="AJ79:AK79"/>
    <mergeCell ref="AL79:AN79"/>
    <mergeCell ref="AL83:AN83"/>
    <mergeCell ref="AL84:AN84"/>
    <mergeCell ref="AL85:AN85"/>
    <mergeCell ref="AE124:BG124"/>
    <mergeCell ref="BA125:BB125"/>
    <mergeCell ref="AF126:AH126"/>
    <mergeCell ref="AJ126:AK126"/>
    <mergeCell ref="AL126:AN126"/>
    <mergeCell ref="AO126:AP126"/>
    <mergeCell ref="AF127:AH127"/>
    <mergeCell ref="AJ127:AK127"/>
    <mergeCell ref="AL127:AN127"/>
    <mergeCell ref="AL131:AN131"/>
    <mergeCell ref="AL132:AN132"/>
    <mergeCell ref="AL133:AN133"/>
    <mergeCell ref="AE172:BG172"/>
    <mergeCell ref="BA173:BB173"/>
    <mergeCell ref="AF174:AH174"/>
    <mergeCell ref="AJ174:AK174"/>
    <mergeCell ref="AL174:AN174"/>
    <mergeCell ref="AO174:AP174"/>
    <mergeCell ref="AF175:AH175"/>
    <mergeCell ref="AJ175:AK175"/>
    <mergeCell ref="AL175:AN175"/>
    <mergeCell ref="AO223:AP223"/>
    <mergeCell ref="AF224:AH224"/>
    <mergeCell ref="AJ224:AK224"/>
    <mergeCell ref="AL224:AN224"/>
    <mergeCell ref="AL179:AN179"/>
    <mergeCell ref="AL180:AN180"/>
    <mergeCell ref="AL181:AN181"/>
    <mergeCell ref="AE221:BG221"/>
    <mergeCell ref="BA222:BB222"/>
    <mergeCell ref="AL228:AN228"/>
    <mergeCell ref="AL229:AN229"/>
    <mergeCell ref="AL230:AN230"/>
    <mergeCell ref="AF223:AH223"/>
    <mergeCell ref="AJ223:AK223"/>
    <mergeCell ref="AL223:AN223"/>
  </mergeCells>
  <conditionalFormatting sqref="E211 K211:N211 E219 K219:N219 E260 K260:N260 E268 K268:N268">
    <cfRule type="cellIs" dxfId="7" priority="4" stopIfTrue="1" operator="greaterThan">
      <formula>1</formula>
    </cfRule>
  </conditionalFormatting>
  <conditionalFormatting sqref="E162 K162:N162 E170 K170:N170">
    <cfRule type="cellIs" dxfId="6" priority="3" stopIfTrue="1" operator="greaterThan">
      <formula>1</formula>
    </cfRule>
  </conditionalFormatting>
  <conditionalFormatting sqref="E114 K114:N114 E122 K122:N122">
    <cfRule type="cellIs" dxfId="5" priority="2" stopIfTrue="1" operator="greaterThan">
      <formula>1</formula>
    </cfRule>
  </conditionalFormatting>
  <conditionalFormatting sqref="E66 K66:N66 E74 K74:N74">
    <cfRule type="cellIs" dxfId="4" priority="1" stopIfTrue="1" operator="greaterThan">
      <formula>1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G288"/>
  <sheetViews>
    <sheetView topLeftCell="A213" workbookViewId="0">
      <selection activeCell="AG227" sqref="AG227"/>
    </sheetView>
  </sheetViews>
  <sheetFormatPr defaultRowHeight="15" x14ac:dyDescent="0.25"/>
  <cols>
    <col min="24" max="24" width="11" customWidth="1"/>
    <col min="26" max="26" width="11" customWidth="1"/>
    <col min="35" max="35" width="14.140625" customWidth="1"/>
    <col min="40" max="40" width="15.42578125" customWidth="1"/>
    <col min="43" max="43" width="14" customWidth="1"/>
    <col min="45" max="45" width="13" customWidth="1"/>
    <col min="50" max="50" width="15.85546875" customWidth="1"/>
    <col min="55" max="55" width="11.28515625" customWidth="1"/>
  </cols>
  <sheetData>
    <row r="1" spans="1:41" x14ac:dyDescent="0.25">
      <c r="K1" s="13" t="s">
        <v>46</v>
      </c>
      <c r="L1" s="14" t="s">
        <v>47</v>
      </c>
      <c r="N1" s="15" t="s">
        <v>48</v>
      </c>
      <c r="O1" s="6">
        <f>MID(L1,2,2)*0.85/1.5</f>
        <v>14.166666666666666</v>
      </c>
      <c r="P1" s="16" t="s">
        <v>49</v>
      </c>
      <c r="R1" t="s">
        <v>50</v>
      </c>
      <c r="S1" s="5">
        <f>S2-1</f>
        <v>401</v>
      </c>
    </row>
    <row r="2" spans="1:41" x14ac:dyDescent="0.25">
      <c r="A2" t="s">
        <v>51</v>
      </c>
      <c r="C2" s="17">
        <v>20</v>
      </c>
      <c r="F2" t="s">
        <v>52</v>
      </c>
      <c r="H2" s="17">
        <v>3</v>
      </c>
      <c r="K2" s="13" t="s">
        <v>53</v>
      </c>
      <c r="L2" s="14" t="s">
        <v>54</v>
      </c>
      <c r="N2" s="15" t="s">
        <v>55</v>
      </c>
      <c r="O2" s="6">
        <f>MID(L2,2,3)/1.15</f>
        <v>391.304347826087</v>
      </c>
      <c r="P2" s="16" t="s">
        <v>49</v>
      </c>
      <c r="R2" t="s">
        <v>56</v>
      </c>
      <c r="S2" s="5">
        <f>MATCH(H2+1,Pilastri!A:A,0)</f>
        <v>402</v>
      </c>
      <c r="AO2" s="61" t="s">
        <v>11</v>
      </c>
    </row>
    <row r="3" spans="1:4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H3" s="109" t="s">
        <v>141</v>
      </c>
      <c r="AI3" s="109"/>
      <c r="AK3" s="107" t="s">
        <v>140</v>
      </c>
      <c r="AL3" s="107"/>
      <c r="AO3">
        <f>ABS(InvPil!AM383)</f>
        <v>99.938100000000006</v>
      </c>
    </row>
    <row r="4" spans="1:41" x14ac:dyDescent="0.25">
      <c r="A4" s="19">
        <f ca="1">INDEX(Pilastri!$A$1:$K$10000,$B4,2)</f>
        <v>20</v>
      </c>
      <c r="B4" s="19">
        <f ca="1">MATCH(C2,INDIRECT("Pilastri!B1:B"&amp;TRIM(S1)),0)</f>
        <v>382</v>
      </c>
      <c r="C4" s="19">
        <f ca="1">INDEX([2]Pilastri!$A$1:$K$10000,$B4,4)</f>
        <v>5</v>
      </c>
      <c r="D4" s="19" t="str">
        <f ca="1">INDEX([2]Pilastri!$A$1:$K$10000,$B4,5)</f>
        <v>Msup</v>
      </c>
      <c r="E4" s="20">
        <f ca="1">INDEX(Pilastri!$A$1:$K$10000,$B4,6)</f>
        <v>37.683</v>
      </c>
      <c r="F4" s="20">
        <f ca="1">INDEX(Pilastri!$A$1:$K$10000,$B4,7)</f>
        <v>23.516999999999999</v>
      </c>
      <c r="G4" s="20">
        <f ca="1">INDEX(Pilastri!$A$1:$K$10000,$B4,8)</f>
        <v>26.792999999999999</v>
      </c>
      <c r="H4" s="20">
        <f ca="1">INDEX(Pilastri!$A$1:$K$10000,$B4,9)</f>
        <v>0.998</v>
      </c>
      <c r="I4" s="20">
        <f ca="1">INDEX(Pilastri!$A$1:$K$10000,$B4,10)</f>
        <v>-1.3720000000000001</v>
      </c>
      <c r="J4" s="20">
        <f ca="1">INDEX(Pilastri!$A$1:$K$10000,$B4,11)</f>
        <v>-2.2200000000000002</v>
      </c>
      <c r="K4" s="19">
        <f ca="1">INDEX(Pilastri!$A$1:$K$10000,$L4,2)</f>
        <v>20</v>
      </c>
      <c r="L4" s="19">
        <f ca="1">MATCH(C2,INDIRECT("Pilastri!B"&amp;TRIM(S2)&amp;":B10000"),0)+S1</f>
        <v>782</v>
      </c>
      <c r="M4" s="19">
        <f ca="1">INDEX([2]Pilastri!$A$1:$K$10000,$L4,4)</f>
        <v>5</v>
      </c>
      <c r="N4" s="19" t="str">
        <f ca="1">INDEX([2]Pilastri!$A$1:$K$10000,$L4,5)</f>
        <v>Msup</v>
      </c>
      <c r="O4" s="20">
        <f ca="1">INDEX(Pilastri!$A$1:$K$10000,$L4,6)</f>
        <v>27.821000000000002</v>
      </c>
      <c r="P4" s="20">
        <f ca="1">INDEX(Pilastri!$A$1:$K$10000,$L4,7)</f>
        <v>17.91</v>
      </c>
      <c r="Q4" s="20">
        <f ca="1">INDEX(Pilastri!$A$1:$K$10000,$L4,8)</f>
        <v>5.1820000000000004</v>
      </c>
      <c r="R4" s="20">
        <f ca="1">INDEX(Pilastri!$A$1:$K$10000,$L4,9)</f>
        <v>68.049000000000007</v>
      </c>
      <c r="S4" s="20">
        <f ca="1">INDEX(Pilastri!$A$1:$K$10000,$L4,10)</f>
        <v>5.641</v>
      </c>
      <c r="T4" s="20">
        <f ca="1">INDEX(Pilastri!$A$1:$K$10000,$L4,11)</f>
        <v>9.1140000000000008</v>
      </c>
      <c r="U4" s="20"/>
      <c r="V4" s="22">
        <f ca="1">K4</f>
        <v>20</v>
      </c>
      <c r="W4" s="22"/>
      <c r="X4" s="21"/>
      <c r="Y4" s="21"/>
      <c r="Z4" s="21"/>
      <c r="AA4" s="21"/>
      <c r="AB4" s="21"/>
      <c r="AC4" s="21"/>
      <c r="AD4" s="48"/>
      <c r="AH4" s="109"/>
      <c r="AI4" s="109"/>
      <c r="AK4" s="108">
        <f ca="1">1.1*MAX((E64+E72)/(AI31/100),(E65+E73)/(AI31/100))</f>
        <v>154.07384467565564</v>
      </c>
      <c r="AL4" s="108">
        <f>0.9*30*46*0.5*14.17*2/(1+2^2)/10</f>
        <v>351.9828</v>
      </c>
      <c r="AO4">
        <f>ABS(InvPil!AM384)</f>
        <v>41.9739</v>
      </c>
    </row>
    <row r="5" spans="1:41" x14ac:dyDescent="0.25">
      <c r="A5" s="18"/>
      <c r="B5" s="5">
        <f ca="1">B4+1</f>
        <v>383</v>
      </c>
      <c r="C5" s="19">
        <f ca="1">INDEX([2]Pilastri!$A$1:$K$10000,$B5,4)</f>
        <v>5</v>
      </c>
      <c r="D5" s="19" t="str">
        <f ca="1">INDEX([2]Pilastri!$A$1:$K$10000,$B5,5)</f>
        <v>Minf</v>
      </c>
      <c r="E5" s="20">
        <f ca="1">INDEX(Pilastri!$A$1:$K$10000,$B5,6)</f>
        <v>-33.595999999999997</v>
      </c>
      <c r="F5" s="20">
        <f ca="1">INDEX(Pilastri!$A$1:$K$10000,$B5,7)</f>
        <v>-20.434999999999999</v>
      </c>
      <c r="G5" s="20">
        <f ca="1">INDEX(Pilastri!$A$1:$K$10000,$B5,8)</f>
        <v>-19.588999999999999</v>
      </c>
      <c r="H5" s="20">
        <f ca="1">INDEX(Pilastri!$A$1:$K$10000,$B5,9)</f>
        <v>-0.77400000000000002</v>
      </c>
      <c r="I5" s="20">
        <f ca="1">INDEX(Pilastri!$A$1:$K$10000,$B5,10)</f>
        <v>1.01</v>
      </c>
      <c r="J5" s="20">
        <f ca="1">INDEX(Pilastri!$A$1:$K$10000,$B5,11)</f>
        <v>1.631</v>
      </c>
      <c r="K5" s="19"/>
      <c r="L5" s="5">
        <f ca="1">L4+1</f>
        <v>783</v>
      </c>
      <c r="M5" s="19">
        <f ca="1">INDEX([2]Pilastri!$A$1:$K$10000,$L5,4)</f>
        <v>5</v>
      </c>
      <c r="N5" s="19" t="str">
        <f ca="1">INDEX([2]Pilastri!$A$1:$K$10000,$L5,5)</f>
        <v>Minf</v>
      </c>
      <c r="O5" s="20">
        <f ca="1">INDEX(Pilastri!$A$1:$K$10000,$L5,6)</f>
        <v>-22.332000000000001</v>
      </c>
      <c r="P5" s="20">
        <f ca="1">INDEX(Pilastri!$A$1:$K$10000,$L5,7)</f>
        <v>-14.622999999999999</v>
      </c>
      <c r="Q5" s="20">
        <f ca="1">INDEX(Pilastri!$A$1:$K$10000,$L5,8)</f>
        <v>-4.4530000000000003</v>
      </c>
      <c r="R5" s="20">
        <f ca="1">INDEX(Pilastri!$A$1:$K$10000,$L5,9)</f>
        <v>-50.895000000000003</v>
      </c>
      <c r="S5" s="20">
        <f ca="1">INDEX(Pilastri!$A$1:$K$10000,$L5,10)</f>
        <v>-3.6360000000000001</v>
      </c>
      <c r="T5" s="20">
        <f ca="1">INDEX(Pilastri!$A$1:$K$10000,$L5,11)</f>
        <v>-5.8339999999999996</v>
      </c>
      <c r="U5" s="20"/>
      <c r="V5" s="21"/>
      <c r="W5" s="22"/>
      <c r="X5" s="21"/>
      <c r="Y5" s="21"/>
      <c r="Z5" s="21"/>
      <c r="AA5" s="21"/>
      <c r="AB5" s="21"/>
      <c r="AC5" s="21"/>
      <c r="AD5" s="49"/>
      <c r="AO5">
        <f>ABS(InvPil!AM385)</f>
        <v>107.2664</v>
      </c>
    </row>
    <row r="6" spans="1:41" x14ac:dyDescent="0.25">
      <c r="A6" s="18"/>
      <c r="B6" s="5">
        <f t="shared" ref="B6:B7" ca="1" si="0">B5+1</f>
        <v>384</v>
      </c>
      <c r="C6" s="19">
        <f ca="1">INDEX([2]Pilastri!$A$1:$K$10000,$B6,4)</f>
        <v>5</v>
      </c>
      <c r="D6" s="19" t="str">
        <f ca="1">INDEX([2]Pilastri!$A$1:$K$10000,$B6,5)</f>
        <v>V</v>
      </c>
      <c r="E6" s="20">
        <f ca="1">INDEX(Pilastri!$A$1:$K$10000,$B6,6)</f>
        <v>22.274999999999999</v>
      </c>
      <c r="F6" s="20">
        <f ca="1">INDEX(Pilastri!$A$1:$K$10000,$B6,7)</f>
        <v>13.734999999999999</v>
      </c>
      <c r="G6" s="20">
        <f ca="1">INDEX(Pilastri!$A$1:$K$10000,$B6,8)</f>
        <v>14.48</v>
      </c>
      <c r="H6" s="20">
        <f ca="1">INDEX(Pilastri!$A$1:$K$10000,$B6,9)</f>
        <v>0.55400000000000005</v>
      </c>
      <c r="I6" s="20">
        <f ca="1">INDEX(Pilastri!$A$1:$K$10000,$B6,10)</f>
        <v>-0.745</v>
      </c>
      <c r="J6" s="20">
        <f ca="1">INDEX(Pilastri!$A$1:$K$10000,$B6,11)</f>
        <v>-1.2030000000000001</v>
      </c>
      <c r="K6" s="19"/>
      <c r="L6" s="5">
        <f t="shared" ref="L6:L7" ca="1" si="1">L5+1</f>
        <v>784</v>
      </c>
      <c r="M6" s="19">
        <f ca="1">INDEX([2]Pilastri!$A$1:$K$10000,$L6,4)</f>
        <v>5</v>
      </c>
      <c r="N6" s="19" t="str">
        <f ca="1">INDEX([2]Pilastri!$A$1:$K$10000,$L6,5)</f>
        <v>V</v>
      </c>
      <c r="O6" s="20">
        <f ca="1">INDEX(Pilastri!$A$1:$K$10000,$L6,6)</f>
        <v>15.673</v>
      </c>
      <c r="P6" s="20">
        <f ca="1">INDEX(Pilastri!$A$1:$K$10000,$L6,7)</f>
        <v>10.166</v>
      </c>
      <c r="Q6" s="20">
        <f ca="1">INDEX(Pilastri!$A$1:$K$10000,$L6,8)</f>
        <v>2.9420000000000002</v>
      </c>
      <c r="R6" s="20">
        <f ca="1">INDEX(Pilastri!$A$1:$K$10000,$L6,9)</f>
        <v>36.673000000000002</v>
      </c>
      <c r="S6" s="20">
        <f ca="1">INDEX(Pilastri!$A$1:$K$10000,$L6,10)</f>
        <v>2.899</v>
      </c>
      <c r="T6" s="20">
        <f ca="1">INDEX(Pilastri!$A$1:$K$10000,$L6,11)</f>
        <v>4.6710000000000003</v>
      </c>
      <c r="U6" s="20"/>
      <c r="V6" s="21"/>
      <c r="W6" s="22"/>
      <c r="X6" s="21"/>
      <c r="Y6" s="21"/>
      <c r="Z6" s="21"/>
      <c r="AA6" s="21"/>
      <c r="AB6" s="21"/>
      <c r="AC6" s="21"/>
      <c r="AD6" s="49"/>
      <c r="AO6">
        <f>ABS(InvPil!AM386)</f>
        <v>34.645600000000002</v>
      </c>
    </row>
    <row r="7" spans="1:41" x14ac:dyDescent="0.25">
      <c r="A7" s="18"/>
      <c r="B7" s="5">
        <f t="shared" ca="1" si="0"/>
        <v>385</v>
      </c>
      <c r="C7" s="19">
        <f ca="1">INDEX([2]Pilastri!$A$1:$K$10000,$B7,4)</f>
        <v>5</v>
      </c>
      <c r="D7" s="19" t="str">
        <f ca="1">INDEX([2]Pilastri!$A$1:$K$10000,$B7,5)</f>
        <v>N</v>
      </c>
      <c r="E7" s="20">
        <f ca="1">INDEX(Pilastri!$A$1:$K$10000,$B7,6)</f>
        <v>-83.929000000000002</v>
      </c>
      <c r="F7" s="20">
        <f ca="1">INDEX(Pilastri!$A$1:$K$10000,$B7,7)</f>
        <v>-50.965000000000003</v>
      </c>
      <c r="G7" s="20">
        <f ca="1">INDEX(Pilastri!$A$1:$K$10000,$B7,8)</f>
        <v>-16.355</v>
      </c>
      <c r="H7" s="20">
        <f ca="1">INDEX(Pilastri!$A$1:$K$10000,$B7,9)</f>
        <v>-0.61099999999999999</v>
      </c>
      <c r="I7" s="20">
        <f ca="1">INDEX(Pilastri!$A$1:$K$10000,$B7,10)</f>
        <v>0.83799999999999997</v>
      </c>
      <c r="J7" s="20">
        <f ca="1">INDEX(Pilastri!$A$1:$K$10000,$B7,11)</f>
        <v>1.3560000000000001</v>
      </c>
      <c r="K7" s="19"/>
      <c r="L7" s="5">
        <f t="shared" ca="1" si="1"/>
        <v>785</v>
      </c>
      <c r="M7" s="19">
        <f ca="1">INDEX([2]Pilastri!$A$1:$K$10000,$L7,4)</f>
        <v>5</v>
      </c>
      <c r="N7" s="19" t="str">
        <f ca="1">INDEX([2]Pilastri!$A$1:$K$10000,$L7,5)</f>
        <v>N</v>
      </c>
      <c r="O7" s="20">
        <f ca="1">INDEX(Pilastri!$A$1:$K$10000,$L7,6)</f>
        <v>-30.228000000000002</v>
      </c>
      <c r="P7" s="20">
        <f ca="1">INDEX(Pilastri!$A$1:$K$10000,$L7,7)</f>
        <v>-19.991</v>
      </c>
      <c r="Q7" s="20">
        <f ca="1">INDEX(Pilastri!$A$1:$K$10000,$L7,8)</f>
        <v>-2.0880000000000001</v>
      </c>
      <c r="R7" s="20">
        <f ca="1">INDEX(Pilastri!$A$1:$K$10000,$L7,9)</f>
        <v>-27.419</v>
      </c>
      <c r="S7" s="20">
        <f ca="1">INDEX(Pilastri!$A$1:$K$10000,$L7,10)</f>
        <v>-2.2730000000000001</v>
      </c>
      <c r="T7" s="20">
        <f ca="1">INDEX(Pilastri!$A$1:$K$10000,$L7,11)</f>
        <v>-3.673</v>
      </c>
      <c r="U7" s="20"/>
      <c r="V7" s="21"/>
      <c r="W7" s="22">
        <f ca="1">M7</f>
        <v>5</v>
      </c>
      <c r="X7" s="22" t="str">
        <f ca="1">N7</f>
        <v>N</v>
      </c>
      <c r="Y7" s="40">
        <f ca="1">E7+O7</f>
        <v>-114.15700000000001</v>
      </c>
      <c r="Z7" s="40">
        <f ca="1">F7+P7</f>
        <v>-70.956000000000003</v>
      </c>
      <c r="AA7" s="40">
        <f ca="1">G7+Q7</f>
        <v>-18.443000000000001</v>
      </c>
      <c r="AB7" s="22">
        <f t="shared" ref="AB7:AD7" ca="1" si="2">H7+R7</f>
        <v>-28.03</v>
      </c>
      <c r="AC7" s="22">
        <f t="shared" ca="1" si="2"/>
        <v>-1.4350000000000001</v>
      </c>
      <c r="AD7" s="50">
        <f t="shared" ca="1" si="2"/>
        <v>-2.3170000000000002</v>
      </c>
      <c r="AH7" s="109" t="s">
        <v>142</v>
      </c>
      <c r="AI7" s="109"/>
      <c r="AK7" s="107" t="s">
        <v>140</v>
      </c>
      <c r="AL7" s="107"/>
      <c r="AO7">
        <f>ABS(InvPil!AM387)</f>
        <v>265.33089999999999</v>
      </c>
    </row>
    <row r="8" spans="1:41" x14ac:dyDescent="0.25">
      <c r="A8" s="18"/>
      <c r="B8" s="5">
        <f ca="1">IF(ROW(C8)-ROW(C$4)&gt;=4*$C$4,"",B7+1)</f>
        <v>386</v>
      </c>
      <c r="C8" s="19">
        <f ca="1">IF(B8="","",INDEX([2]Pilastri!$A$1:$K$10000,$B8,4))</f>
        <v>4</v>
      </c>
      <c r="D8" s="19" t="str">
        <f ca="1">IF(B8="","",INDEX([2]Pilastri!$A$1:$K$10000,$B8,5))</f>
        <v>Msup</v>
      </c>
      <c r="E8" s="20">
        <f ca="1">INDEX(Pilastri!$A$1:$K$10000,$B8,6)</f>
        <v>33.792000000000002</v>
      </c>
      <c r="F8" s="20">
        <f ca="1">INDEX(Pilastri!$A$1:$K$10000,$B8,7)</f>
        <v>19.898</v>
      </c>
      <c r="G8" s="20">
        <f ca="1">INDEX(Pilastri!$A$1:$K$10000,$B8,8)</f>
        <v>29.119</v>
      </c>
      <c r="H8" s="20">
        <f ca="1">INDEX(Pilastri!$A$1:$K$10000,$B8,9)</f>
        <v>0.84899999999999998</v>
      </c>
      <c r="I8" s="20">
        <f ca="1">INDEX(Pilastri!$A$1:$K$10000,$B8,10)</f>
        <v>-1.387</v>
      </c>
      <c r="J8" s="20">
        <f ca="1">INDEX(Pilastri!$A$1:$K$10000,$B8,11)</f>
        <v>-2.2549999999999999</v>
      </c>
      <c r="K8" s="19"/>
      <c r="L8" s="5">
        <f ca="1">IF(ROW(M8)-ROW(M$4)&gt;=4*$C$4,"",L7+1)</f>
        <v>786</v>
      </c>
      <c r="M8" s="19">
        <f ca="1">IF(L8="","",INDEX([2]Pilastri!$A$1:$K$10000,$L8,4))</f>
        <v>4</v>
      </c>
      <c r="N8" s="19" t="str">
        <f ca="1">IF(L8="","",INDEX([2]Pilastri!$A$1:$K$10000,$L8,5))</f>
        <v>Msup</v>
      </c>
      <c r="O8" s="20">
        <f ca="1">INDEX(Pilastri!$A$1:$K$10000,$L8,6)</f>
        <v>25.439</v>
      </c>
      <c r="P8" s="20">
        <f ca="1">INDEX(Pilastri!$A$1:$K$10000,$L8,7)</f>
        <v>17.948</v>
      </c>
      <c r="Q8" s="20">
        <f ca="1">INDEX(Pilastri!$A$1:$K$10000,$L8,8)</f>
        <v>9.1890000000000001</v>
      </c>
      <c r="R8" s="20">
        <f ca="1">INDEX(Pilastri!$A$1:$K$10000,$L8,9)</f>
        <v>122.154</v>
      </c>
      <c r="S8" s="20">
        <f ca="1">INDEX(Pilastri!$A$1:$K$10000,$L8,10)</f>
        <v>10.351000000000001</v>
      </c>
      <c r="T8" s="20">
        <f ca="1">INDEX(Pilastri!$A$1:$K$10000,$L8,11)</f>
        <v>16.838000000000001</v>
      </c>
      <c r="U8" s="20"/>
      <c r="V8" s="21"/>
      <c r="W8" s="22"/>
      <c r="X8" s="21"/>
      <c r="Y8" s="21"/>
      <c r="Z8" s="21"/>
      <c r="AA8" s="21"/>
      <c r="AB8" s="21"/>
      <c r="AC8" s="21"/>
      <c r="AD8" s="49"/>
      <c r="AH8" s="109"/>
      <c r="AI8" s="109"/>
      <c r="AK8" s="108">
        <f ca="1">1.1*MAX((M112+M120)/(AI79/100),(M113+M121)/(AI79/100))</f>
        <v>283.58231830807819</v>
      </c>
      <c r="AL8" s="108">
        <f>0.9*30*46*0.5*14.17*2/(1+2^2)/10</f>
        <v>351.9828</v>
      </c>
      <c r="AO8">
        <f>ABS(InvPil!AM388)</f>
        <v>87.951099999999997</v>
      </c>
    </row>
    <row r="9" spans="1:41" x14ac:dyDescent="0.25">
      <c r="A9" s="18"/>
      <c r="B9" s="19">
        <f t="shared" ref="B9:B23" ca="1" si="3">IF(ROW(C9)-ROW(C$4)&gt;=4*$C$4,"",B8+1)</f>
        <v>387</v>
      </c>
      <c r="C9" s="19">
        <f ca="1">IF(B9="","",INDEX([2]Pilastri!$A$1:$K$10000,$B9,4))</f>
        <v>4</v>
      </c>
      <c r="D9" s="19" t="str">
        <f ca="1">IF(B9="","",INDEX([2]Pilastri!$A$1:$K$10000,$B9,5))</f>
        <v>Minf</v>
      </c>
      <c r="E9" s="20">
        <f ca="1">INDEX(Pilastri!$A$1:$K$10000,$B9,6)</f>
        <v>-32.651000000000003</v>
      </c>
      <c r="F9" s="20">
        <f ca="1">INDEX(Pilastri!$A$1:$K$10000,$B9,7)</f>
        <v>-19.413</v>
      </c>
      <c r="G9" s="20">
        <f ca="1">INDEX(Pilastri!$A$1:$K$10000,$B9,8)</f>
        <v>-25.876000000000001</v>
      </c>
      <c r="H9" s="20">
        <f ca="1">INDEX(Pilastri!$A$1:$K$10000,$B9,9)</f>
        <v>-0.82499999999999996</v>
      </c>
      <c r="I9" s="20">
        <f ca="1">INDEX(Pilastri!$A$1:$K$10000,$B9,10)</f>
        <v>1.2529999999999999</v>
      </c>
      <c r="J9" s="20">
        <f ca="1">INDEX(Pilastri!$A$1:$K$10000,$B9,11)</f>
        <v>2.0329999999999999</v>
      </c>
      <c r="K9" s="19"/>
      <c r="L9" s="19">
        <f t="shared" ref="L9:L23" ca="1" si="4">IF(ROW(M9)-ROW(M$4)&gt;=4*$C$4,"",L8+1)</f>
        <v>787</v>
      </c>
      <c r="M9" s="19">
        <f ca="1">IF(L9="","",INDEX([2]Pilastri!$A$1:$K$10000,$L9,4))</f>
        <v>4</v>
      </c>
      <c r="N9" s="19" t="str">
        <f ca="1">IF(L9="","",INDEX([2]Pilastri!$A$1:$K$10000,$L9,5))</f>
        <v>Minf</v>
      </c>
      <c r="O9" s="20">
        <f ca="1">INDEX(Pilastri!$A$1:$K$10000,$L9,6)</f>
        <v>-24.869</v>
      </c>
      <c r="P9" s="20">
        <f ca="1">INDEX(Pilastri!$A$1:$K$10000,$L9,7)</f>
        <v>-17.163</v>
      </c>
      <c r="Q9" s="20">
        <f ca="1">INDEX(Pilastri!$A$1:$K$10000,$L9,8)</f>
        <v>-8.6549999999999994</v>
      </c>
      <c r="R9" s="20">
        <f ca="1">INDEX(Pilastri!$A$1:$K$10000,$L9,9)</f>
        <v>-112.745</v>
      </c>
      <c r="S9" s="20">
        <f ca="1">INDEX(Pilastri!$A$1:$K$10000,$L9,10)</f>
        <v>-9.3230000000000004</v>
      </c>
      <c r="T9" s="20">
        <f ca="1">INDEX(Pilastri!$A$1:$K$10000,$L9,11)</f>
        <v>-15.111000000000001</v>
      </c>
      <c r="U9" s="23"/>
      <c r="V9" s="21"/>
      <c r="W9" s="22"/>
      <c r="X9" s="21"/>
      <c r="Y9" s="21"/>
      <c r="Z9" s="21"/>
      <c r="AA9" s="21"/>
      <c r="AB9" s="21"/>
      <c r="AC9" s="21"/>
      <c r="AD9" s="49"/>
      <c r="AO9">
        <f>ABS(InvPil!AM389)</f>
        <v>298.9554</v>
      </c>
    </row>
    <row r="10" spans="1:41" x14ac:dyDescent="0.25">
      <c r="A10" s="18"/>
      <c r="B10" s="19">
        <f t="shared" ca="1" si="3"/>
        <v>388</v>
      </c>
      <c r="C10" s="19">
        <f ca="1">IF(B10="","",INDEX([2]Pilastri!$A$1:$K$10000,$B10,4))</f>
        <v>4</v>
      </c>
      <c r="D10" s="19" t="str">
        <f ca="1">IF(B10="","",INDEX([2]Pilastri!$A$1:$K$10000,$B10,5))</f>
        <v>V</v>
      </c>
      <c r="E10" s="20">
        <f ca="1">INDEX(Pilastri!$A$1:$K$10000,$B10,6)</f>
        <v>20.763000000000002</v>
      </c>
      <c r="F10" s="20">
        <f ca="1">INDEX(Pilastri!$A$1:$K$10000,$B10,7)</f>
        <v>12.285</v>
      </c>
      <c r="G10" s="20">
        <f ca="1">INDEX(Pilastri!$A$1:$K$10000,$B10,8)</f>
        <v>17.155999999999999</v>
      </c>
      <c r="H10" s="20">
        <f ca="1">INDEX(Pilastri!$A$1:$K$10000,$B10,9)</f>
        <v>0.52300000000000002</v>
      </c>
      <c r="I10" s="20">
        <f ca="1">INDEX(Pilastri!$A$1:$K$10000,$B10,10)</f>
        <v>-0.82499999999999996</v>
      </c>
      <c r="J10" s="20">
        <f ca="1">INDEX(Pilastri!$A$1:$K$10000,$B10,11)</f>
        <v>-1.34</v>
      </c>
      <c r="K10" s="19"/>
      <c r="L10" s="19">
        <f t="shared" ca="1" si="4"/>
        <v>788</v>
      </c>
      <c r="M10" s="19">
        <f ca="1">IF(L10="","",INDEX([2]Pilastri!$A$1:$K$10000,$L10,4))</f>
        <v>4</v>
      </c>
      <c r="N10" s="19" t="str">
        <f ca="1">IF(L10="","",INDEX([2]Pilastri!$A$1:$K$10000,$L10,5))</f>
        <v>V</v>
      </c>
      <c r="O10" s="20">
        <f ca="1">INDEX(Pilastri!$A$1:$K$10000,$L10,6)</f>
        <v>15.721</v>
      </c>
      <c r="P10" s="20">
        <f ca="1">INDEX(Pilastri!$A$1:$K$10000,$L10,7)</f>
        <v>10.972</v>
      </c>
      <c r="Q10" s="20">
        <f ca="1">INDEX(Pilastri!$A$1:$K$10000,$L10,8)</f>
        <v>5.4740000000000002</v>
      </c>
      <c r="R10" s="20">
        <f ca="1">INDEX(Pilastri!$A$1:$K$10000,$L10,9)</f>
        <v>72.778999999999996</v>
      </c>
      <c r="S10" s="20">
        <f ca="1">INDEX(Pilastri!$A$1:$K$10000,$L10,10)</f>
        <v>6.1479999999999997</v>
      </c>
      <c r="T10" s="20">
        <f ca="1">INDEX(Pilastri!$A$1:$K$10000,$L10,11)</f>
        <v>9.984</v>
      </c>
      <c r="U10" s="23"/>
      <c r="V10" s="21"/>
      <c r="W10" s="22"/>
      <c r="X10" s="21"/>
      <c r="Y10" s="21"/>
      <c r="Z10" s="21"/>
      <c r="AA10" s="21"/>
      <c r="AB10" s="21"/>
      <c r="AC10" s="21"/>
      <c r="AD10" s="49"/>
      <c r="AO10">
        <f>ABS(InvPil!AM390)</f>
        <v>54.326599999999985</v>
      </c>
    </row>
    <row r="11" spans="1:41" x14ac:dyDescent="0.25">
      <c r="A11" s="18"/>
      <c r="B11" s="19">
        <f t="shared" ca="1" si="3"/>
        <v>389</v>
      </c>
      <c r="C11" s="19">
        <f ca="1">IF(B11="","",INDEX([2]Pilastri!$A$1:$K$10000,$B11,4))</f>
        <v>4</v>
      </c>
      <c r="D11" s="19" t="str">
        <f ca="1">IF(B11="","",INDEX([2]Pilastri!$A$1:$K$10000,$B11,5))</f>
        <v>N</v>
      </c>
      <c r="E11" s="20">
        <f ca="1">INDEX(Pilastri!$A$1:$K$10000,$B11,6)</f>
        <v>-207.89400000000001</v>
      </c>
      <c r="F11" s="20">
        <f ca="1">INDEX(Pilastri!$A$1:$K$10000,$B11,7)</f>
        <v>-123.562</v>
      </c>
      <c r="G11" s="20">
        <f ca="1">INDEX(Pilastri!$A$1:$K$10000,$B11,8)</f>
        <v>-44.398000000000003</v>
      </c>
      <c r="H11" s="20">
        <f ca="1">INDEX(Pilastri!$A$1:$K$10000,$B11,9)</f>
        <v>-1.5549999999999999</v>
      </c>
      <c r="I11" s="20">
        <f ca="1">INDEX(Pilastri!$A$1:$K$10000,$B11,10)</f>
        <v>2.2429999999999999</v>
      </c>
      <c r="J11" s="20">
        <f ca="1">INDEX(Pilastri!$A$1:$K$10000,$B11,11)</f>
        <v>3.633</v>
      </c>
      <c r="K11" s="19"/>
      <c r="L11" s="19">
        <f t="shared" ca="1" si="4"/>
        <v>789</v>
      </c>
      <c r="M11" s="19">
        <f ca="1">IF(L11="","",INDEX([2]Pilastri!$A$1:$K$10000,$L11,4))</f>
        <v>4</v>
      </c>
      <c r="N11" s="19" t="str">
        <f ca="1">IF(L11="","",INDEX([2]Pilastri!$A$1:$K$10000,$L11,5))</f>
        <v>N</v>
      </c>
      <c r="O11" s="20">
        <f ca="1">INDEX(Pilastri!$A$1:$K$10000,$L11,6)</f>
        <v>-77.034000000000006</v>
      </c>
      <c r="P11" s="20">
        <f ca="1">INDEX(Pilastri!$A$1:$K$10000,$L11,7)</f>
        <v>-53.079000000000001</v>
      </c>
      <c r="Q11" s="20">
        <f ca="1">INDEX(Pilastri!$A$1:$K$10000,$L11,8)</f>
        <v>-6.9619999999999997</v>
      </c>
      <c r="R11" s="20">
        <f ca="1">INDEX(Pilastri!$A$1:$K$10000,$L11,9)</f>
        <v>-94.262</v>
      </c>
      <c r="S11" s="20">
        <f ca="1">INDEX(Pilastri!$A$1:$K$10000,$L11,10)</f>
        <v>-8.0210000000000008</v>
      </c>
      <c r="T11" s="20">
        <f ca="1">INDEX(Pilastri!$A$1:$K$10000,$L11,11)</f>
        <v>-12.989000000000001</v>
      </c>
      <c r="U11" s="23"/>
      <c r="V11" s="21"/>
      <c r="W11" s="22">
        <f ca="1">M11</f>
        <v>4</v>
      </c>
      <c r="X11" s="22" t="str">
        <f ca="1">N11</f>
        <v>N</v>
      </c>
      <c r="Y11" s="22">
        <f t="shared" ref="Y11:AD11" ca="1" si="5">E11+O11</f>
        <v>-284.928</v>
      </c>
      <c r="Z11" s="22">
        <f t="shared" ca="1" si="5"/>
        <v>-176.64099999999999</v>
      </c>
      <c r="AA11" s="22">
        <f t="shared" ca="1" si="5"/>
        <v>-51.36</v>
      </c>
      <c r="AB11" s="22">
        <f t="shared" ca="1" si="5"/>
        <v>-95.817000000000007</v>
      </c>
      <c r="AC11" s="22">
        <f t="shared" ca="1" si="5"/>
        <v>-5.7780000000000005</v>
      </c>
      <c r="AD11" s="50">
        <f t="shared" ca="1" si="5"/>
        <v>-9.3560000000000016</v>
      </c>
      <c r="AH11" s="109" t="s">
        <v>143</v>
      </c>
      <c r="AI11" s="109"/>
      <c r="AK11" s="107" t="s">
        <v>140</v>
      </c>
      <c r="AL11" s="107"/>
      <c r="AO11">
        <f>ABS(InvPil!AM391)</f>
        <v>462.80360000000002</v>
      </c>
    </row>
    <row r="12" spans="1:41" x14ac:dyDescent="0.25">
      <c r="A12" s="18"/>
      <c r="B12" s="19">
        <f t="shared" ca="1" si="3"/>
        <v>390</v>
      </c>
      <c r="C12" s="19">
        <f ca="1">IF(B12="","",INDEX([2]Pilastri!$A$1:$K$10000,$B12,4))</f>
        <v>3</v>
      </c>
      <c r="D12" s="19" t="str">
        <f ca="1">IF(B12="","",INDEX([2]Pilastri!$A$1:$K$10000,$B12,5))</f>
        <v>Msup</v>
      </c>
      <c r="E12" s="20">
        <f ca="1">INDEX(Pilastri!$A$1:$K$10000,$B12,6)</f>
        <v>34.363999999999997</v>
      </c>
      <c r="F12" s="20">
        <f ca="1">INDEX(Pilastri!$A$1:$K$10000,$B12,7)</f>
        <v>20.614999999999998</v>
      </c>
      <c r="G12" s="20">
        <f ca="1">INDEX(Pilastri!$A$1:$K$10000,$B12,8)</f>
        <v>31.381</v>
      </c>
      <c r="H12" s="20">
        <f ca="1">INDEX(Pilastri!$A$1:$K$10000,$B12,9)</f>
        <v>0.86699999999999999</v>
      </c>
      <c r="I12" s="20">
        <f ca="1">INDEX(Pilastri!$A$1:$K$10000,$B12,10)</f>
        <v>-1.5109999999999999</v>
      </c>
      <c r="J12" s="20">
        <f ca="1">INDEX(Pilastri!$A$1:$K$10000,$B12,11)</f>
        <v>-2.46</v>
      </c>
      <c r="K12" s="19"/>
      <c r="L12" s="19">
        <f t="shared" ca="1" si="4"/>
        <v>790</v>
      </c>
      <c r="M12" s="19">
        <f ca="1">IF(L12="","",INDEX([2]Pilastri!$A$1:$K$10000,$L12,4))</f>
        <v>3</v>
      </c>
      <c r="N12" s="19" t="str">
        <f ca="1">IF(L12="","",INDEX([2]Pilastri!$A$1:$K$10000,$L12,5))</f>
        <v>Msup</v>
      </c>
      <c r="O12" s="20">
        <f ca="1">INDEX(Pilastri!$A$1:$K$10000,$L12,6)</f>
        <v>32.71</v>
      </c>
      <c r="P12" s="20">
        <f ca="1">INDEX(Pilastri!$A$1:$K$10000,$L12,7)</f>
        <v>22.033999999999999</v>
      </c>
      <c r="Q12" s="20">
        <f ca="1">INDEX(Pilastri!$A$1:$K$10000,$L12,8)</f>
        <v>13.045999999999999</v>
      </c>
      <c r="R12" s="20">
        <f ca="1">INDEX(Pilastri!$A$1:$K$10000,$L12,9)</f>
        <v>178.434</v>
      </c>
      <c r="S12" s="20">
        <f ca="1">INDEX(Pilastri!$A$1:$K$10000,$L12,10)</f>
        <v>14.986000000000001</v>
      </c>
      <c r="T12" s="20">
        <f ca="1">INDEX(Pilastri!$A$1:$K$10000,$L12,11)</f>
        <v>24.405000000000001</v>
      </c>
      <c r="U12" s="23"/>
      <c r="V12" s="21"/>
      <c r="W12" s="22"/>
      <c r="X12" s="21"/>
      <c r="Y12" s="21"/>
      <c r="Z12" s="21"/>
      <c r="AA12" s="21"/>
      <c r="AB12" s="21"/>
      <c r="AC12" s="21"/>
      <c r="AD12" s="49"/>
      <c r="AH12" s="109"/>
      <c r="AI12" s="109"/>
      <c r="AK12" s="108">
        <f ca="1">1.1*MAX((M160+M168)/(AI127/100),(M161+M169)/(AI127/100))</f>
        <v>481.23153453233778</v>
      </c>
      <c r="AL12" s="108">
        <f>0.9*30*46*0.5*14.17*2/(1+2^2)/10</f>
        <v>351.9828</v>
      </c>
      <c r="AO12">
        <f>ABS(InvPil!AM392)</f>
        <v>110.11240000000004</v>
      </c>
    </row>
    <row r="13" spans="1:41" x14ac:dyDescent="0.25">
      <c r="A13" s="18"/>
      <c r="B13" s="19">
        <f t="shared" ca="1" si="3"/>
        <v>391</v>
      </c>
      <c r="C13" s="19">
        <f ca="1">IF(B13="","",INDEX([2]Pilastri!$A$1:$K$10000,$B13,4))</f>
        <v>3</v>
      </c>
      <c r="D13" s="19" t="str">
        <f ca="1">IF(B13="","",INDEX([2]Pilastri!$A$1:$K$10000,$B13,5))</f>
        <v>Minf</v>
      </c>
      <c r="E13" s="20">
        <f ca="1">INDEX(Pilastri!$A$1:$K$10000,$B13,6)</f>
        <v>-32.835000000000001</v>
      </c>
      <c r="F13" s="20">
        <f ca="1">INDEX(Pilastri!$A$1:$K$10000,$B13,7)</f>
        <v>-19.626000000000001</v>
      </c>
      <c r="G13" s="20">
        <f ca="1">INDEX(Pilastri!$A$1:$K$10000,$B13,8)</f>
        <v>-27.882999999999999</v>
      </c>
      <c r="H13" s="20">
        <f ca="1">INDEX(Pilastri!$A$1:$K$10000,$B13,9)</f>
        <v>-0.88600000000000001</v>
      </c>
      <c r="I13" s="20">
        <f ca="1">INDEX(Pilastri!$A$1:$K$10000,$B13,10)</f>
        <v>1.381</v>
      </c>
      <c r="J13" s="20">
        <f ca="1">INDEX(Pilastri!$A$1:$K$10000,$B13,11)</f>
        <v>2.246</v>
      </c>
      <c r="K13" s="19"/>
      <c r="L13" s="19">
        <f t="shared" ca="1" si="4"/>
        <v>791</v>
      </c>
      <c r="M13" s="19">
        <f ca="1">IF(L13="","",INDEX([2]Pilastri!$A$1:$K$10000,$L13,4))</f>
        <v>3</v>
      </c>
      <c r="N13" s="19" t="str">
        <f ca="1">IF(L13="","",INDEX([2]Pilastri!$A$1:$K$10000,$L13,5))</f>
        <v>Minf</v>
      </c>
      <c r="O13" s="20">
        <f ca="1">INDEX(Pilastri!$A$1:$K$10000,$L13,6)</f>
        <v>-26.777000000000001</v>
      </c>
      <c r="P13" s="20">
        <f ca="1">INDEX(Pilastri!$A$1:$K$10000,$L13,7)</f>
        <v>-18.372</v>
      </c>
      <c r="Q13" s="20">
        <f ca="1">INDEX(Pilastri!$A$1:$K$10000,$L13,8)</f>
        <v>-10.355</v>
      </c>
      <c r="R13" s="20">
        <f ca="1">INDEX(Pilastri!$A$1:$K$10000,$L13,9)</f>
        <v>-145.78800000000001</v>
      </c>
      <c r="S13" s="20">
        <f ca="1">INDEX(Pilastri!$A$1:$K$10000,$L13,10)</f>
        <v>-12.22</v>
      </c>
      <c r="T13" s="20">
        <f ca="1">INDEX(Pilastri!$A$1:$K$10000,$L13,11)</f>
        <v>-19.864000000000001</v>
      </c>
      <c r="U13" s="23"/>
      <c r="V13" s="21"/>
      <c r="W13" s="22"/>
      <c r="X13" s="21"/>
      <c r="Y13" s="21"/>
      <c r="Z13" s="21"/>
      <c r="AA13" s="21"/>
      <c r="AB13" s="21"/>
      <c r="AC13" s="21"/>
      <c r="AD13" s="49"/>
      <c r="AO13">
        <f>ABS(InvPil!AM393)</f>
        <v>551.90309999999999</v>
      </c>
    </row>
    <row r="14" spans="1:41" x14ac:dyDescent="0.25">
      <c r="A14" s="18"/>
      <c r="B14" s="19">
        <f t="shared" ca="1" si="3"/>
        <v>392</v>
      </c>
      <c r="C14" s="19">
        <f ca="1">IF(B14="","",INDEX([2]Pilastri!$A$1:$K$10000,$B14,4))</f>
        <v>3</v>
      </c>
      <c r="D14" s="19" t="str">
        <f ca="1">IF(B14="","",INDEX([2]Pilastri!$A$1:$K$10000,$B14,5))</f>
        <v>V</v>
      </c>
      <c r="E14" s="20">
        <f ca="1">INDEX(Pilastri!$A$1:$K$10000,$B14,6)</f>
        <v>20.998999999999999</v>
      </c>
      <c r="F14" s="20">
        <f ca="1">INDEX(Pilastri!$A$1:$K$10000,$B14,7)</f>
        <v>12.574999999999999</v>
      </c>
      <c r="G14" s="20">
        <f ca="1">INDEX(Pilastri!$A$1:$K$10000,$B14,8)</f>
        <v>18.488</v>
      </c>
      <c r="H14" s="20">
        <f ca="1">INDEX(Pilastri!$A$1:$K$10000,$B14,9)</f>
        <v>0.54700000000000004</v>
      </c>
      <c r="I14" s="20">
        <f ca="1">INDEX(Pilastri!$A$1:$K$10000,$B14,10)</f>
        <v>-0.90400000000000003</v>
      </c>
      <c r="J14" s="20">
        <f ca="1">INDEX(Pilastri!$A$1:$K$10000,$B14,11)</f>
        <v>-1.4710000000000001</v>
      </c>
      <c r="K14" s="19"/>
      <c r="L14" s="19">
        <f t="shared" ca="1" si="4"/>
        <v>792</v>
      </c>
      <c r="M14" s="19">
        <f ca="1">IF(L14="","",INDEX([2]Pilastri!$A$1:$K$10000,$L14,4))</f>
        <v>3</v>
      </c>
      <c r="N14" s="19" t="str">
        <f ca="1">IF(L14="","",INDEX([2]Pilastri!$A$1:$K$10000,$L14,5))</f>
        <v>V</v>
      </c>
      <c r="O14" s="20">
        <f ca="1">INDEX(Pilastri!$A$1:$K$10000,$L14,6)</f>
        <v>18.59</v>
      </c>
      <c r="P14" s="20">
        <f ca="1">INDEX(Pilastri!$A$1:$K$10000,$L14,7)</f>
        <v>12.627000000000001</v>
      </c>
      <c r="Q14" s="20">
        <f ca="1">INDEX(Pilastri!$A$1:$K$10000,$L14,8)</f>
        <v>7.1929999999999996</v>
      </c>
      <c r="R14" s="20">
        <f ca="1">INDEX(Pilastri!$A$1:$K$10000,$L14,9)</f>
        <v>100.536</v>
      </c>
      <c r="S14" s="20">
        <f ca="1">INDEX(Pilastri!$A$1:$K$10000,$L14,10)</f>
        <v>8.5020000000000007</v>
      </c>
      <c r="T14" s="20">
        <f ca="1">INDEX(Pilastri!$A$1:$K$10000,$L14,11)</f>
        <v>13.834</v>
      </c>
      <c r="U14" s="23"/>
      <c r="V14" s="21"/>
      <c r="W14" s="22"/>
      <c r="X14" s="21"/>
      <c r="Y14" s="21"/>
      <c r="Z14" s="21"/>
      <c r="AA14" s="21"/>
      <c r="AB14" s="21"/>
      <c r="AC14" s="21"/>
      <c r="AD14" s="49"/>
      <c r="AO14">
        <f>ABS(InvPil!AM394)</f>
        <v>21.012900000000002</v>
      </c>
    </row>
    <row r="15" spans="1:41" x14ac:dyDescent="0.25">
      <c r="A15" s="18"/>
      <c r="B15" s="19">
        <f t="shared" ca="1" si="3"/>
        <v>393</v>
      </c>
      <c r="C15" s="19">
        <f ca="1">IF(B15="","",INDEX([2]Pilastri!$A$1:$K$10000,$B15,4))</f>
        <v>3</v>
      </c>
      <c r="D15" s="19" t="str">
        <f ca="1">IF(B15="","",INDEX([2]Pilastri!$A$1:$K$10000,$B15,5))</f>
        <v>N</v>
      </c>
      <c r="E15" s="20">
        <f ca="1">INDEX(Pilastri!$A$1:$K$10000,$B15,6)</f>
        <v>-331.33600000000001</v>
      </c>
      <c r="F15" s="20">
        <f ca="1">INDEX(Pilastri!$A$1:$K$10000,$B15,7)</f>
        <v>-195.97200000000001</v>
      </c>
      <c r="G15" s="20">
        <f ca="1">INDEX(Pilastri!$A$1:$K$10000,$B15,8)</f>
        <v>-77.12</v>
      </c>
      <c r="H15" s="20">
        <f ca="1">INDEX(Pilastri!$A$1:$K$10000,$B15,9)</f>
        <v>-2.536</v>
      </c>
      <c r="I15" s="20">
        <f ca="1">INDEX(Pilastri!$A$1:$K$10000,$B15,10)</f>
        <v>3.8580000000000001</v>
      </c>
      <c r="J15" s="20">
        <f ca="1">INDEX(Pilastri!$A$1:$K$10000,$B15,11)</f>
        <v>6.258</v>
      </c>
      <c r="K15" s="19"/>
      <c r="L15" s="19">
        <f t="shared" ca="1" si="4"/>
        <v>793</v>
      </c>
      <c r="M15" s="19">
        <f ca="1">IF(L15="","",INDEX([2]Pilastri!$A$1:$K$10000,$L15,4))</f>
        <v>3</v>
      </c>
      <c r="N15" s="19" t="str">
        <f ca="1">IF(L15="","",INDEX([2]Pilastri!$A$1:$K$10000,$L15,5))</f>
        <v>N</v>
      </c>
      <c r="O15" s="20">
        <f ca="1">INDEX(Pilastri!$A$1:$K$10000,$L15,6)</f>
        <v>-129.90199999999999</v>
      </c>
      <c r="P15" s="20">
        <f ca="1">INDEX(Pilastri!$A$1:$K$10000,$L15,7)</f>
        <v>-90.486000000000004</v>
      </c>
      <c r="Q15" s="20">
        <f ca="1">INDEX(Pilastri!$A$1:$K$10000,$L15,8)</f>
        <v>-15.045</v>
      </c>
      <c r="R15" s="20">
        <f ca="1">INDEX(Pilastri!$A$1:$K$10000,$L15,9)</f>
        <v>-208.12200000000001</v>
      </c>
      <c r="S15" s="20">
        <f ca="1">INDEX(Pilastri!$A$1:$K$10000,$L15,10)</f>
        <v>-17.97</v>
      </c>
      <c r="T15" s="20">
        <f ca="1">INDEX(Pilastri!$A$1:$K$10000,$L15,11)</f>
        <v>-29.161999999999999</v>
      </c>
      <c r="U15" s="23"/>
      <c r="V15" s="21"/>
      <c r="W15" s="22">
        <f ca="1">M15</f>
        <v>3</v>
      </c>
      <c r="X15" s="22" t="str">
        <f ca="1">N15</f>
        <v>N</v>
      </c>
      <c r="Y15" s="22">
        <f t="shared" ref="Y15:AD15" ca="1" si="6">E15+O15</f>
        <v>-461.238</v>
      </c>
      <c r="Z15" s="22">
        <f t="shared" ca="1" si="6"/>
        <v>-286.45800000000003</v>
      </c>
      <c r="AA15" s="22">
        <f t="shared" ca="1" si="6"/>
        <v>-92.165000000000006</v>
      </c>
      <c r="AB15" s="22">
        <f t="shared" ca="1" si="6"/>
        <v>-210.65800000000002</v>
      </c>
      <c r="AC15" s="22">
        <f t="shared" ca="1" si="6"/>
        <v>-14.111999999999998</v>
      </c>
      <c r="AD15" s="50">
        <f t="shared" ca="1" si="6"/>
        <v>-22.904</v>
      </c>
      <c r="AH15" s="109" t="s">
        <v>144</v>
      </c>
      <c r="AI15" s="109"/>
      <c r="AK15" s="107" t="s">
        <v>140</v>
      </c>
      <c r="AL15" s="107"/>
      <c r="AO15">
        <f>ABS(InvPil!AM395)</f>
        <v>675.5521</v>
      </c>
    </row>
    <row r="16" spans="1:41" x14ac:dyDescent="0.25">
      <c r="A16" s="18"/>
      <c r="B16" s="19">
        <f t="shared" ca="1" si="3"/>
        <v>394</v>
      </c>
      <c r="C16" s="19">
        <f ca="1">IF(B16="","",INDEX([2]Pilastri!$A$1:$K$10000,$B16,4))</f>
        <v>2</v>
      </c>
      <c r="D16" s="19" t="str">
        <f ca="1">IF(B16="","",INDEX([2]Pilastri!$A$1:$K$10000,$B16,5))</f>
        <v>Msup</v>
      </c>
      <c r="E16" s="20">
        <f ca="1">INDEX(Pilastri!$A$1:$K$10000,$B16,6)</f>
        <v>33.643999999999998</v>
      </c>
      <c r="F16" s="20">
        <f ca="1">INDEX(Pilastri!$A$1:$K$10000,$B16,7)</f>
        <v>19.893999999999998</v>
      </c>
      <c r="G16" s="20">
        <f ca="1">INDEX(Pilastri!$A$1:$K$10000,$B16,8)</f>
        <v>38.295999999999999</v>
      </c>
      <c r="H16" s="20">
        <f ca="1">INDEX(Pilastri!$A$1:$K$10000,$B16,9)</f>
        <v>0.81599999999999995</v>
      </c>
      <c r="I16" s="20">
        <f ca="1">INDEX(Pilastri!$A$1:$K$10000,$B16,10)</f>
        <v>-1.7330000000000001</v>
      </c>
      <c r="J16" s="20">
        <f ca="1">INDEX(Pilastri!$A$1:$K$10000,$B16,11)</f>
        <v>-2.8220000000000001</v>
      </c>
      <c r="K16" s="19"/>
      <c r="L16" s="19">
        <f t="shared" ca="1" si="4"/>
        <v>794</v>
      </c>
      <c r="M16" s="19">
        <f ca="1">IF(L16="","",INDEX([2]Pilastri!$A$1:$K$10000,$L16,4))</f>
        <v>2</v>
      </c>
      <c r="N16" s="19" t="str">
        <f ca="1">IF(L16="","",INDEX([2]Pilastri!$A$1:$K$10000,$L16,5))</f>
        <v>Msup</v>
      </c>
      <c r="O16" s="20">
        <f ca="1">INDEX(Pilastri!$A$1:$K$10000,$L16,6)</f>
        <v>27.49</v>
      </c>
      <c r="P16" s="20">
        <f ca="1">INDEX(Pilastri!$A$1:$K$10000,$L16,7)</f>
        <v>18.846</v>
      </c>
      <c r="Q16" s="20">
        <f ca="1">INDEX(Pilastri!$A$1:$K$10000,$L16,8)</f>
        <v>15.946999999999999</v>
      </c>
      <c r="R16" s="20">
        <f ca="1">INDEX(Pilastri!$A$1:$K$10000,$L16,9)</f>
        <v>199.608</v>
      </c>
      <c r="S16" s="20">
        <f ca="1">INDEX(Pilastri!$A$1:$K$10000,$L16,10)</f>
        <v>16.738</v>
      </c>
      <c r="T16" s="20">
        <f ca="1">INDEX(Pilastri!$A$1:$K$10000,$L16,11)</f>
        <v>27.268999999999998</v>
      </c>
      <c r="U16" s="23"/>
      <c r="V16" s="21"/>
      <c r="W16" s="22"/>
      <c r="X16" s="21"/>
      <c r="Y16" s="21"/>
      <c r="Z16" s="21"/>
      <c r="AA16" s="21"/>
      <c r="AB16" s="21"/>
      <c r="AC16" s="21"/>
      <c r="AD16" s="49"/>
      <c r="AH16" s="109"/>
      <c r="AI16" s="109"/>
      <c r="AK16" s="108">
        <f ca="1">1.1*MAX((M209+M217)/(AI175/100),(M210+M218)/(AI175/100))</f>
        <v>610.21818243506607</v>
      </c>
      <c r="AL16" s="108">
        <f>0.9*30*46*0.5*14.17*2/(1+2^2)/10</f>
        <v>351.9828</v>
      </c>
      <c r="AO16">
        <f>ABS(InvPil!AM396)</f>
        <v>114.36389999999994</v>
      </c>
    </row>
    <row r="17" spans="1:59" x14ac:dyDescent="0.25">
      <c r="A17" s="18"/>
      <c r="B17" s="19">
        <f t="shared" ca="1" si="3"/>
        <v>395</v>
      </c>
      <c r="C17" s="19">
        <f ca="1">IF(B17="","",INDEX([2]Pilastri!$A$1:$K$10000,$B17,4))</f>
        <v>2</v>
      </c>
      <c r="D17" s="19" t="str">
        <f ca="1">IF(B17="","",INDEX([2]Pilastri!$A$1:$K$10000,$B17,5))</f>
        <v>Minf</v>
      </c>
      <c r="E17" s="20">
        <f ca="1">INDEX(Pilastri!$A$1:$K$10000,$B17,6)</f>
        <v>-36.305</v>
      </c>
      <c r="F17" s="20">
        <f ca="1">INDEX(Pilastri!$A$1:$K$10000,$B17,7)</f>
        <v>-21.33</v>
      </c>
      <c r="G17" s="20">
        <f ca="1">INDEX(Pilastri!$A$1:$K$10000,$B17,8)</f>
        <v>-36.427</v>
      </c>
      <c r="H17" s="20">
        <f ca="1">INDEX(Pilastri!$A$1:$K$10000,$B17,9)</f>
        <v>-0.97399999999999998</v>
      </c>
      <c r="I17" s="20">
        <f ca="1">INDEX(Pilastri!$A$1:$K$10000,$B17,10)</f>
        <v>1.79</v>
      </c>
      <c r="J17" s="20">
        <f ca="1">INDEX(Pilastri!$A$1:$K$10000,$B17,11)</f>
        <v>2.9129999999999998</v>
      </c>
      <c r="K17" s="19"/>
      <c r="L17" s="19">
        <f t="shared" ca="1" si="4"/>
        <v>795</v>
      </c>
      <c r="M17" s="19">
        <f ca="1">IF(L17="","",INDEX([2]Pilastri!$A$1:$K$10000,$L17,4))</f>
        <v>2</v>
      </c>
      <c r="N17" s="19" t="str">
        <f ca="1">IF(L17="","",INDEX([2]Pilastri!$A$1:$K$10000,$L17,5))</f>
        <v>Minf</v>
      </c>
      <c r="O17" s="20">
        <f ca="1">INDEX(Pilastri!$A$1:$K$10000,$L17,6)</f>
        <v>-24.218</v>
      </c>
      <c r="P17" s="20">
        <f ca="1">INDEX(Pilastri!$A$1:$K$10000,$L17,7)</f>
        <v>-17.295999999999999</v>
      </c>
      <c r="Q17" s="20">
        <f ca="1">INDEX(Pilastri!$A$1:$K$10000,$L17,8)</f>
        <v>-13.587</v>
      </c>
      <c r="R17" s="20">
        <f ca="1">INDEX(Pilastri!$A$1:$K$10000,$L17,9)</f>
        <v>-193.03899999999999</v>
      </c>
      <c r="S17" s="20">
        <f ca="1">INDEX(Pilastri!$A$1:$K$10000,$L17,10)</f>
        <v>-16.225000000000001</v>
      </c>
      <c r="T17" s="20">
        <f ca="1">INDEX(Pilastri!$A$1:$K$10000,$L17,11)</f>
        <v>-26.411000000000001</v>
      </c>
      <c r="U17" s="23"/>
      <c r="V17" s="21"/>
      <c r="W17" s="22"/>
      <c r="X17" s="21"/>
      <c r="Y17" s="21"/>
      <c r="Z17" s="21"/>
      <c r="AA17" s="21"/>
      <c r="AB17" s="21"/>
      <c r="AC17" s="21"/>
      <c r="AD17" s="49"/>
      <c r="AO17">
        <f>ABS(InvPil!AM397)</f>
        <v>832.22260000000006</v>
      </c>
    </row>
    <row r="18" spans="1:59" x14ac:dyDescent="0.25">
      <c r="A18" s="18"/>
      <c r="B18" s="19">
        <f t="shared" ca="1" si="3"/>
        <v>396</v>
      </c>
      <c r="C18" s="19">
        <f ca="1">IF(B18="","",INDEX([2]Pilastri!$A$1:$K$10000,$B18,4))</f>
        <v>2</v>
      </c>
      <c r="D18" s="19" t="str">
        <f ca="1">IF(B18="","",INDEX([2]Pilastri!$A$1:$K$10000,$B18,5))</f>
        <v>V</v>
      </c>
      <c r="E18" s="20">
        <f ca="1">INDEX(Pilastri!$A$1:$K$10000,$B18,6)</f>
        <v>21.859000000000002</v>
      </c>
      <c r="F18" s="20">
        <f ca="1">INDEX(Pilastri!$A$1:$K$10000,$B18,7)</f>
        <v>12.882999999999999</v>
      </c>
      <c r="G18" s="20">
        <f ca="1">INDEX(Pilastri!$A$1:$K$10000,$B18,8)</f>
        <v>23.334</v>
      </c>
      <c r="H18" s="20">
        <f ca="1">INDEX(Pilastri!$A$1:$K$10000,$B18,9)</f>
        <v>0.55800000000000005</v>
      </c>
      <c r="I18" s="20">
        <f ca="1">INDEX(Pilastri!$A$1:$K$10000,$B18,10)</f>
        <v>-1.101</v>
      </c>
      <c r="J18" s="20">
        <f ca="1">INDEX(Pilastri!$A$1:$K$10000,$B18,11)</f>
        <v>-1.792</v>
      </c>
      <c r="K18" s="19"/>
      <c r="L18" s="19">
        <f t="shared" ca="1" si="4"/>
        <v>796</v>
      </c>
      <c r="M18" s="19">
        <f ca="1">IF(L18="","",INDEX([2]Pilastri!$A$1:$K$10000,$L18,4))</f>
        <v>2</v>
      </c>
      <c r="N18" s="19" t="str">
        <f ca="1">IF(L18="","",INDEX([2]Pilastri!$A$1:$K$10000,$L18,5))</f>
        <v>V</v>
      </c>
      <c r="O18" s="20">
        <f ca="1">INDEX(Pilastri!$A$1:$K$10000,$L18,6)</f>
        <v>16.158999999999999</v>
      </c>
      <c r="P18" s="20">
        <f ca="1">INDEX(Pilastri!$A$1:$K$10000,$L18,7)</f>
        <v>11.295</v>
      </c>
      <c r="Q18" s="20">
        <f ca="1">INDEX(Pilastri!$A$1:$K$10000,$L18,8)</f>
        <v>9.1319999999999997</v>
      </c>
      <c r="R18" s="20">
        <f ca="1">INDEX(Pilastri!$A$1:$K$10000,$L18,9)</f>
        <v>122.193</v>
      </c>
      <c r="S18" s="20">
        <f ca="1">INDEX(Pilastri!$A$1:$K$10000,$L18,10)</f>
        <v>10.301</v>
      </c>
      <c r="T18" s="20">
        <f ca="1">INDEX(Pilastri!$A$1:$K$10000,$L18,11)</f>
        <v>16.774999999999999</v>
      </c>
      <c r="U18" s="23"/>
      <c r="V18" s="21"/>
      <c r="W18" s="22"/>
      <c r="X18" s="21"/>
      <c r="Y18" s="21"/>
      <c r="Z18" s="21"/>
      <c r="AA18" s="21"/>
      <c r="AB18" s="21"/>
      <c r="AC18" s="21"/>
      <c r="AD18" s="49"/>
      <c r="AO18">
        <f>ABS(InvPil!AM398)</f>
        <v>42.306600000000117</v>
      </c>
    </row>
    <row r="19" spans="1:59" x14ac:dyDescent="0.25">
      <c r="A19" s="18"/>
      <c r="B19" s="19">
        <f t="shared" ca="1" si="3"/>
        <v>397</v>
      </c>
      <c r="C19" s="19">
        <f ca="1">IF(B19="","",INDEX([2]Pilastri!$A$1:$K$10000,$B19,4))</f>
        <v>2</v>
      </c>
      <c r="D19" s="19" t="str">
        <f ca="1">IF(B19="","",INDEX([2]Pilastri!$A$1:$K$10000,$B19,5))</f>
        <v>N</v>
      </c>
      <c r="E19" s="20">
        <f ca="1">INDEX(Pilastri!$A$1:$K$10000,$B19,6)</f>
        <v>-454.17099999999999</v>
      </c>
      <c r="F19" s="20">
        <f ca="1">INDEX(Pilastri!$A$1:$K$10000,$B19,7)</f>
        <v>-267.91399999999999</v>
      </c>
      <c r="G19" s="20">
        <f ca="1">INDEX(Pilastri!$A$1:$K$10000,$B19,8)</f>
        <v>-114.92700000000001</v>
      </c>
      <c r="H19" s="20">
        <f ca="1">INDEX(Pilastri!$A$1:$K$10000,$B19,9)</f>
        <v>-3.516</v>
      </c>
      <c r="I19" s="20">
        <f ca="1">INDEX(Pilastri!$A$1:$K$10000,$B19,10)</f>
        <v>5.6820000000000004</v>
      </c>
      <c r="J19" s="20">
        <f ca="1">INDEX(Pilastri!$A$1:$K$10000,$B19,11)</f>
        <v>9.2270000000000003</v>
      </c>
      <c r="K19" s="19"/>
      <c r="L19" s="19">
        <f t="shared" ca="1" si="4"/>
        <v>797</v>
      </c>
      <c r="M19" s="19">
        <f ca="1">IF(L19="","",INDEX([2]Pilastri!$A$1:$K$10000,$L19,4))</f>
        <v>2</v>
      </c>
      <c r="N19" s="19" t="str">
        <f ca="1">IF(L19="","",INDEX([2]Pilastri!$A$1:$K$10000,$L19,5))</f>
        <v>N</v>
      </c>
      <c r="O19" s="20">
        <f ca="1">INDEX(Pilastri!$A$1:$K$10000,$L19,6)</f>
        <v>-181.38300000000001</v>
      </c>
      <c r="P19" s="20">
        <f ca="1">INDEX(Pilastri!$A$1:$K$10000,$L19,7)</f>
        <v>-127.044</v>
      </c>
      <c r="Q19" s="20">
        <f ca="1">INDEX(Pilastri!$A$1:$K$10000,$L19,8)</f>
        <v>-25.003</v>
      </c>
      <c r="R19" s="20">
        <f ca="1">INDEX(Pilastri!$A$1:$K$10000,$L19,9)</f>
        <v>-345.06700000000001</v>
      </c>
      <c r="S19" s="20">
        <f ca="1">INDEX(Pilastri!$A$1:$K$10000,$L19,10)</f>
        <v>-29.943999999999999</v>
      </c>
      <c r="T19" s="20">
        <f ca="1">INDEX(Pilastri!$A$1:$K$10000,$L19,11)</f>
        <v>-48.651000000000003</v>
      </c>
      <c r="U19" s="23"/>
      <c r="V19" s="21"/>
      <c r="W19" s="22">
        <f ca="1">M19</f>
        <v>2</v>
      </c>
      <c r="X19" s="22" t="str">
        <f ca="1">N19</f>
        <v>N</v>
      </c>
      <c r="Y19" s="22">
        <f t="shared" ref="Y19:AD19" ca="1" si="7">E19+O19</f>
        <v>-635.55399999999997</v>
      </c>
      <c r="Z19" s="22">
        <f t="shared" ca="1" si="7"/>
        <v>-394.95799999999997</v>
      </c>
      <c r="AA19" s="22">
        <f t="shared" ca="1" si="7"/>
        <v>-139.93</v>
      </c>
      <c r="AB19" s="22">
        <f t="shared" ca="1" si="7"/>
        <v>-348.58300000000003</v>
      </c>
      <c r="AC19" s="22">
        <f t="shared" ca="1" si="7"/>
        <v>-24.262</v>
      </c>
      <c r="AD19" s="50">
        <f t="shared" ca="1" si="7"/>
        <v>-39.424000000000007</v>
      </c>
      <c r="AH19" s="109" t="s">
        <v>145</v>
      </c>
      <c r="AI19" s="109"/>
      <c r="AK19" s="107" t="s">
        <v>140</v>
      </c>
      <c r="AL19" s="107"/>
      <c r="AO19">
        <f>ABS(InvPil!AM399)</f>
        <v>888.12239999999997</v>
      </c>
    </row>
    <row r="20" spans="1:59" x14ac:dyDescent="0.25">
      <c r="A20" s="18"/>
      <c r="B20" s="19">
        <f t="shared" ca="1" si="3"/>
        <v>398</v>
      </c>
      <c r="C20" s="19">
        <f ca="1">IF(B20="","",INDEX([2]Pilastri!$A$1:$K$10000,$B20,4))</f>
        <v>1</v>
      </c>
      <c r="D20" s="19" t="str">
        <f ca="1">IF(B20="","",INDEX([2]Pilastri!$A$1:$K$10000,$B20,5))</f>
        <v>Msup</v>
      </c>
      <c r="E20" s="20">
        <f ca="1">INDEX(Pilastri!$A$1:$K$10000,$B20,6)</f>
        <v>22.373999999999999</v>
      </c>
      <c r="F20" s="20">
        <f ca="1">INDEX(Pilastri!$A$1:$K$10000,$B20,7)</f>
        <v>13.119</v>
      </c>
      <c r="G20" s="20">
        <f ca="1">INDEX(Pilastri!$A$1:$K$10000,$B20,8)</f>
        <v>36.134</v>
      </c>
      <c r="H20" s="20">
        <f ca="1">INDEX(Pilastri!$A$1:$K$10000,$B20,9)</f>
        <v>0.47099999999999997</v>
      </c>
      <c r="I20" s="20">
        <f ca="1">INDEX(Pilastri!$A$1:$K$10000,$B20,10)</f>
        <v>-1.2829999999999999</v>
      </c>
      <c r="J20" s="20">
        <f ca="1">INDEX(Pilastri!$A$1:$K$10000,$B20,11)</f>
        <v>-2.089</v>
      </c>
      <c r="K20" s="19"/>
      <c r="L20" s="19">
        <f t="shared" ca="1" si="4"/>
        <v>798</v>
      </c>
      <c r="M20" s="19">
        <f ca="1">IF(L20="","",INDEX([2]Pilastri!$A$1:$K$10000,$L20,4))</f>
        <v>1</v>
      </c>
      <c r="N20" s="19" t="str">
        <f ca="1">IF(L20="","",INDEX([2]Pilastri!$A$1:$K$10000,$L20,5))</f>
        <v>Msup</v>
      </c>
      <c r="O20" s="20">
        <f ca="1">INDEX(Pilastri!$A$1:$K$10000,$L20,6)</f>
        <v>15.784000000000001</v>
      </c>
      <c r="P20" s="20">
        <f ca="1">INDEX(Pilastri!$A$1:$K$10000,$L20,7)</f>
        <v>10.98</v>
      </c>
      <c r="Q20" s="20">
        <f ca="1">INDEX(Pilastri!$A$1:$K$10000,$L20,8)</f>
        <v>15.724</v>
      </c>
      <c r="R20" s="20">
        <f ca="1">INDEX(Pilastri!$A$1:$K$10000,$L20,9)</f>
        <v>162.08099999999999</v>
      </c>
      <c r="S20" s="20">
        <f ca="1">INDEX(Pilastri!$A$1:$K$10000,$L20,10)</f>
        <v>13.819000000000001</v>
      </c>
      <c r="T20" s="20">
        <f ca="1">INDEX(Pilastri!$A$1:$K$10000,$L20,11)</f>
        <v>22.515999999999998</v>
      </c>
      <c r="U20" s="23"/>
      <c r="V20" s="21"/>
      <c r="W20" s="22"/>
      <c r="X20" s="21"/>
      <c r="Y20" s="21"/>
      <c r="Z20" s="21"/>
      <c r="AA20" s="21"/>
      <c r="AB20" s="21"/>
      <c r="AC20" s="21"/>
      <c r="AD20" s="49"/>
      <c r="AH20" s="109"/>
      <c r="AI20" s="109"/>
      <c r="AK20" s="108">
        <f ca="1">1.1*MAX((M258+M266)/(AI224/100),(M259+M267)/(AI224/100))</f>
        <v>513.02440829276895</v>
      </c>
      <c r="AL20" s="108">
        <f>0.9*30*46*0.5*14.17*2/(1+2^2)/10</f>
        <v>351.9828</v>
      </c>
      <c r="AO20">
        <f>ABS(InvPil!AM400)</f>
        <v>105.39560000000006</v>
      </c>
    </row>
    <row r="21" spans="1:59" x14ac:dyDescent="0.25">
      <c r="A21" s="18"/>
      <c r="B21" s="19">
        <f t="shared" ca="1" si="3"/>
        <v>399</v>
      </c>
      <c r="C21" s="19">
        <f ca="1">IF(B21="","",INDEX([2]Pilastri!$A$1:$K$10000,$B21,4))</f>
        <v>1</v>
      </c>
      <c r="D21" s="19" t="str">
        <f ca="1">IF(B21="","",INDEX([2]Pilastri!$A$1:$K$10000,$B21,5))</f>
        <v>Minf</v>
      </c>
      <c r="E21" s="20">
        <f ca="1">INDEX(Pilastri!$A$1:$K$10000,$B21,6)</f>
        <v>-11.179</v>
      </c>
      <c r="F21" s="20">
        <f ca="1">INDEX(Pilastri!$A$1:$K$10000,$B21,7)</f>
        <v>-6.4850000000000003</v>
      </c>
      <c r="G21" s="20">
        <f ca="1">INDEX(Pilastri!$A$1:$K$10000,$B21,8)</f>
        <v>-62.548000000000002</v>
      </c>
      <c r="H21" s="20">
        <f ca="1">INDEX(Pilastri!$A$1:$K$10000,$B21,9)</f>
        <v>-0.94599999999999995</v>
      </c>
      <c r="I21" s="20">
        <f ca="1">INDEX(Pilastri!$A$1:$K$10000,$B21,10)</f>
        <v>2.4119999999999999</v>
      </c>
      <c r="J21" s="20">
        <f ca="1">INDEX(Pilastri!$A$1:$K$10000,$B21,11)</f>
        <v>3.9289999999999998</v>
      </c>
      <c r="K21" s="19"/>
      <c r="L21" s="19">
        <f t="shared" ca="1" si="4"/>
        <v>799</v>
      </c>
      <c r="M21" s="19">
        <f ca="1">IF(L21="","",INDEX([2]Pilastri!$A$1:$K$10000,$L21,4))</f>
        <v>1</v>
      </c>
      <c r="N21" s="19" t="str">
        <f ca="1">IF(L21="","",INDEX([2]Pilastri!$A$1:$K$10000,$L21,5))</f>
        <v>Minf</v>
      </c>
      <c r="O21" s="20">
        <f ca="1">INDEX(Pilastri!$A$1:$K$10000,$L21,6)</f>
        <v>-7.9980000000000002</v>
      </c>
      <c r="P21" s="20">
        <f ca="1">INDEX(Pilastri!$A$1:$K$10000,$L21,7)</f>
        <v>-5.883</v>
      </c>
      <c r="Q21" s="20">
        <f ca="1">INDEX(Pilastri!$A$1:$K$10000,$L21,8)</f>
        <v>-35.838000000000001</v>
      </c>
      <c r="R21" s="20">
        <f ca="1">INDEX(Pilastri!$A$1:$K$10000,$L21,9)</f>
        <v>-412.15499999999997</v>
      </c>
      <c r="S21" s="20">
        <f ca="1">INDEX(Pilastri!$A$1:$K$10000,$L21,10)</f>
        <v>-35.433</v>
      </c>
      <c r="T21" s="20">
        <f ca="1">INDEX(Pilastri!$A$1:$K$10000,$L21,11)</f>
        <v>-57.71</v>
      </c>
      <c r="U21" s="23"/>
      <c r="V21" s="21"/>
      <c r="W21" s="22"/>
      <c r="X21" s="21"/>
      <c r="Y21" s="21"/>
      <c r="Z21" s="21"/>
      <c r="AA21" s="21"/>
      <c r="AB21" s="21"/>
      <c r="AC21" s="21"/>
      <c r="AD21" s="49"/>
      <c r="AO21">
        <f>ABS(InvPil!AM401)</f>
        <v>1110.826</v>
      </c>
    </row>
    <row r="22" spans="1:59" x14ac:dyDescent="0.25">
      <c r="A22" s="18"/>
      <c r="B22" s="19">
        <f t="shared" ca="1" si="3"/>
        <v>400</v>
      </c>
      <c r="C22" s="19">
        <f ca="1">IF(B22="","",INDEX([2]Pilastri!$A$1:$K$10000,$B22,4))</f>
        <v>1</v>
      </c>
      <c r="D22" s="19" t="str">
        <f ca="1">IF(B22="","",INDEX([2]Pilastri!$A$1:$K$10000,$B22,5))</f>
        <v>V</v>
      </c>
      <c r="E22" s="20">
        <f ca="1">INDEX(Pilastri!$A$1:$K$10000,$B22,6)</f>
        <v>9.0679999999999996</v>
      </c>
      <c r="F22" s="20">
        <f ca="1">INDEX(Pilastri!$A$1:$K$10000,$B22,7)</f>
        <v>5.298</v>
      </c>
      <c r="G22" s="20">
        <f ca="1">INDEX(Pilastri!$A$1:$K$10000,$B22,8)</f>
        <v>26.667000000000002</v>
      </c>
      <c r="H22" s="20">
        <f ca="1">INDEX(Pilastri!$A$1:$K$10000,$B22,9)</f>
        <v>0.38</v>
      </c>
      <c r="I22" s="20">
        <f ca="1">INDEX(Pilastri!$A$1:$K$10000,$B22,10)</f>
        <v>-0.999</v>
      </c>
      <c r="J22" s="20">
        <f ca="1">INDEX(Pilastri!$A$1:$K$10000,$B22,11)</f>
        <v>-1.6259999999999999</v>
      </c>
      <c r="K22" s="19"/>
      <c r="L22" s="19">
        <f t="shared" ca="1" si="4"/>
        <v>800</v>
      </c>
      <c r="M22" s="19">
        <f ca="1">IF(L22="","",INDEX([2]Pilastri!$A$1:$K$10000,$L22,4))</f>
        <v>1</v>
      </c>
      <c r="N22" s="19" t="str">
        <f ca="1">IF(L22="","",INDEX([2]Pilastri!$A$1:$K$10000,$L22,5))</f>
        <v>V</v>
      </c>
      <c r="O22" s="20">
        <f ca="1">INDEX(Pilastri!$A$1:$K$10000,$L22,6)</f>
        <v>6.4279999999999999</v>
      </c>
      <c r="P22" s="20">
        <f ca="1">INDEX(Pilastri!$A$1:$K$10000,$L22,7)</f>
        <v>4.5579999999999998</v>
      </c>
      <c r="Q22" s="20">
        <f ca="1">INDEX(Pilastri!$A$1:$K$10000,$L22,8)</f>
        <v>13.91</v>
      </c>
      <c r="R22" s="20">
        <f ca="1">INDEX(Pilastri!$A$1:$K$10000,$L22,9)</f>
        <v>155.005</v>
      </c>
      <c r="S22" s="20">
        <f ca="1">INDEX(Pilastri!$A$1:$K$10000,$L22,10)</f>
        <v>13.311</v>
      </c>
      <c r="T22" s="20">
        <f ca="1">INDEX(Pilastri!$A$1:$K$10000,$L22,11)</f>
        <v>21.683</v>
      </c>
      <c r="U22" s="23"/>
      <c r="V22" s="21"/>
      <c r="W22" s="22"/>
      <c r="X22" s="21"/>
      <c r="Y22" s="21"/>
      <c r="Z22" s="21"/>
      <c r="AA22" s="21"/>
      <c r="AB22" s="21"/>
      <c r="AC22" s="21"/>
      <c r="AD22" s="49"/>
      <c r="AO22">
        <f>ABS(InvPil!AM402)</f>
        <v>117.30799999999999</v>
      </c>
    </row>
    <row r="23" spans="1:59" x14ac:dyDescent="0.25">
      <c r="A23" s="18"/>
      <c r="B23" s="19">
        <f t="shared" ca="1" si="3"/>
        <v>401</v>
      </c>
      <c r="C23" s="19">
        <f ca="1">IF(B23="","",INDEX([2]Pilastri!$A$1:$K$10000,$B23,4))</f>
        <v>1</v>
      </c>
      <c r="D23" s="19" t="str">
        <f ca="1">IF(B23="","",INDEX([2]Pilastri!$A$1:$K$10000,$B23,5))</f>
        <v>N</v>
      </c>
      <c r="E23" s="20">
        <f ca="1">INDEX(Pilastri!$A$1:$K$10000,$B23,6)</f>
        <v>-573.12300000000005</v>
      </c>
      <c r="F23" s="20">
        <f ca="1">INDEX(Pilastri!$A$1:$K$10000,$B23,7)</f>
        <v>-337.24400000000003</v>
      </c>
      <c r="G23" s="20">
        <f ca="1">INDEX(Pilastri!$A$1:$K$10000,$B23,8)</f>
        <v>-156.83500000000001</v>
      </c>
      <c r="H23" s="20">
        <f ca="1">INDEX(Pilastri!$A$1:$K$10000,$B23,9)</f>
        <v>-4.2850000000000001</v>
      </c>
      <c r="I23" s="20">
        <f ca="1">INDEX(Pilastri!$A$1:$K$10000,$B23,10)</f>
        <v>7.4969999999999999</v>
      </c>
      <c r="J23" s="20">
        <f ca="1">INDEX(Pilastri!$A$1:$K$10000,$B23,11)</f>
        <v>12.182</v>
      </c>
      <c r="K23" s="19"/>
      <c r="L23" s="19">
        <f t="shared" ca="1" si="4"/>
        <v>801</v>
      </c>
      <c r="M23" s="19">
        <f ca="1">IF(L23="","",INDEX([2]Pilastri!$A$1:$K$10000,$L23,4))</f>
        <v>1</v>
      </c>
      <c r="N23" s="19" t="str">
        <f ca="1">IF(L23="","",INDEX([2]Pilastri!$A$1:$K$10000,$L23,5))</f>
        <v>N</v>
      </c>
      <c r="O23" s="20">
        <f ca="1">INDEX(Pilastri!$A$1:$K$10000,$L23,6)</f>
        <v>-226.25200000000001</v>
      </c>
      <c r="P23" s="20">
        <f ca="1">INDEX(Pilastri!$A$1:$K$10000,$L23,7)</f>
        <v>-159.51499999999999</v>
      </c>
      <c r="Q23" s="20">
        <f ca="1">INDEX(Pilastri!$A$1:$K$10000,$L23,8)</f>
        <v>-36.064</v>
      </c>
      <c r="R23" s="20">
        <f ca="1">INDEX(Pilastri!$A$1:$K$10000,$L23,9)</f>
        <v>-485.02</v>
      </c>
      <c r="S23" s="20">
        <f ca="1">INDEX(Pilastri!$A$1:$K$10000,$L23,10)</f>
        <v>-42.228000000000002</v>
      </c>
      <c r="T23" s="20">
        <f ca="1">INDEX(Pilastri!$A$1:$K$10000,$L23,11)</f>
        <v>-68.655000000000001</v>
      </c>
      <c r="U23" s="23"/>
      <c r="V23" s="21"/>
      <c r="W23" s="22">
        <f ca="1">M23</f>
        <v>1</v>
      </c>
      <c r="X23" s="22" t="str">
        <f ca="1">N23</f>
        <v>N</v>
      </c>
      <c r="Y23" s="40">
        <f ca="1">E23+O23</f>
        <v>-799.375</v>
      </c>
      <c r="Z23" s="22">
        <f t="shared" ref="Z23:AD23" ca="1" si="8">F23+P23</f>
        <v>-496.75900000000001</v>
      </c>
      <c r="AA23" s="22">
        <f t="shared" ca="1" si="8"/>
        <v>-192.899</v>
      </c>
      <c r="AB23" s="22">
        <f t="shared" ca="1" si="8"/>
        <v>-489.30500000000001</v>
      </c>
      <c r="AC23" s="22">
        <f t="shared" ca="1" si="8"/>
        <v>-34.731000000000002</v>
      </c>
      <c r="AD23" s="50">
        <f t="shared" ca="1" si="8"/>
        <v>-56.472999999999999</v>
      </c>
    </row>
    <row r="24" spans="1:59" x14ac:dyDescent="0.25">
      <c r="A24" s="18"/>
      <c r="B24" s="19"/>
      <c r="C24" s="19"/>
      <c r="D24" s="19"/>
      <c r="E24" s="20"/>
      <c r="F24" s="20"/>
      <c r="G24" s="20"/>
      <c r="H24" s="20"/>
      <c r="I24" s="20"/>
      <c r="J24" s="20"/>
      <c r="K24" s="19"/>
      <c r="L24" s="19"/>
      <c r="M24" s="19"/>
      <c r="N24" s="19"/>
      <c r="O24" s="20"/>
      <c r="P24" s="20"/>
      <c r="Q24" s="20"/>
      <c r="R24" s="20"/>
      <c r="S24" s="20"/>
      <c r="T24" s="20"/>
      <c r="U24" s="23"/>
      <c r="V24" s="21"/>
      <c r="W24" s="22"/>
      <c r="X24" s="22"/>
      <c r="Y24" s="40"/>
      <c r="Z24" s="22"/>
      <c r="AA24" s="22"/>
      <c r="AB24" s="22"/>
      <c r="AC24" s="22"/>
      <c r="AD24" s="50"/>
      <c r="AH24" s="68"/>
      <c r="AI24" s="68"/>
    </row>
    <row r="25" spans="1:59" x14ac:dyDescent="0.25">
      <c r="A25" s="18"/>
      <c r="B25" s="19"/>
      <c r="C25" s="19"/>
      <c r="D25" s="19"/>
      <c r="E25" s="20"/>
      <c r="F25" s="20"/>
      <c r="G25" s="20"/>
      <c r="H25" s="20"/>
      <c r="I25" s="20"/>
      <c r="J25" s="20"/>
      <c r="K25" s="19"/>
      <c r="L25" s="19"/>
      <c r="M25" s="19"/>
      <c r="N25" s="19"/>
      <c r="O25" s="20"/>
      <c r="P25" s="20"/>
      <c r="Q25" s="20"/>
      <c r="R25" s="20"/>
      <c r="S25" s="20"/>
      <c r="T25" s="20"/>
      <c r="U25" s="23"/>
      <c r="V25" s="21"/>
      <c r="W25" s="22"/>
      <c r="X25" s="22"/>
      <c r="Y25" s="40"/>
      <c r="Z25" s="22"/>
      <c r="AA25" s="22"/>
      <c r="AB25" s="22"/>
      <c r="AC25" s="22"/>
      <c r="AD25" s="50"/>
    </row>
    <row r="26" spans="1:59" x14ac:dyDescent="0.25">
      <c r="A26" s="18"/>
      <c r="B26" s="19"/>
      <c r="C26" s="19"/>
      <c r="D26" s="19"/>
      <c r="E26" s="20"/>
      <c r="F26" s="20"/>
      <c r="G26" s="20"/>
      <c r="H26" s="20"/>
      <c r="I26" s="20"/>
      <c r="J26" s="20"/>
      <c r="K26" s="19"/>
      <c r="L26" s="19"/>
      <c r="M26" s="19"/>
      <c r="N26" s="19"/>
      <c r="O26" s="20"/>
      <c r="P26" s="20"/>
      <c r="Q26" s="20"/>
      <c r="R26" s="20"/>
      <c r="S26" s="20"/>
      <c r="T26" s="20"/>
      <c r="U26" s="23"/>
      <c r="V26" s="21"/>
      <c r="W26" s="22"/>
      <c r="X26" s="22"/>
      <c r="Y26" s="40"/>
      <c r="Z26" s="22"/>
      <c r="AA26" s="22"/>
      <c r="AB26" s="22"/>
      <c r="AC26" s="22"/>
      <c r="AD26" s="50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</row>
    <row r="27" spans="1:59" x14ac:dyDescent="0.25">
      <c r="A27" s="42"/>
      <c r="B27" s="43"/>
      <c r="C27" s="43"/>
      <c r="D27" s="43"/>
      <c r="E27" s="44"/>
      <c r="F27" s="44"/>
      <c r="G27" s="44"/>
      <c r="H27" s="44"/>
      <c r="I27" s="44"/>
      <c r="J27" s="44"/>
      <c r="K27" s="43"/>
      <c r="L27" s="43"/>
      <c r="M27" s="43"/>
      <c r="N27" s="43"/>
      <c r="O27" s="44"/>
      <c r="P27" s="44"/>
      <c r="Q27" s="44"/>
      <c r="R27" s="44"/>
      <c r="S27" s="44"/>
      <c r="T27" s="44"/>
      <c r="U27" s="45"/>
      <c r="V27" s="41"/>
      <c r="W27" s="46"/>
      <c r="X27" s="46"/>
      <c r="Y27" s="47"/>
      <c r="Z27" s="46"/>
      <c r="AA27" s="46"/>
      <c r="AB27" s="46"/>
      <c r="AC27" s="46"/>
      <c r="AD27" s="51"/>
      <c r="AE27" s="8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</row>
    <row r="28" spans="1:59" x14ac:dyDescent="0.25">
      <c r="A28" t="s">
        <v>57</v>
      </c>
      <c r="B28" s="5">
        <f ca="1">$A$4</f>
        <v>20</v>
      </c>
      <c r="D28" t="s">
        <v>58</v>
      </c>
      <c r="E28" s="5" t="s">
        <v>59</v>
      </c>
      <c r="F28" s="17">
        <v>30</v>
      </c>
      <c r="G28" t="s">
        <v>60</v>
      </c>
      <c r="H28" t="s">
        <v>61</v>
      </c>
      <c r="L28" t="s">
        <v>62</v>
      </c>
      <c r="M28" s="17">
        <v>0</v>
      </c>
      <c r="N28" t="s">
        <v>60</v>
      </c>
      <c r="O28" t="s">
        <v>63</v>
      </c>
      <c r="V28" t="s">
        <v>64</v>
      </c>
      <c r="W28" s="5">
        <f ca="1">MATCH(B29,$C$4:$C$23,-1)</f>
        <v>1</v>
      </c>
      <c r="Y28" s="15" t="s">
        <v>65</v>
      </c>
      <c r="Z28" s="7">
        <f>F28*F29*$O$1/10</f>
        <v>2550</v>
      </c>
      <c r="AA28" s="16" t="s">
        <v>66</v>
      </c>
      <c r="AD28" s="49"/>
      <c r="AE28" s="116" t="s">
        <v>133</v>
      </c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  <c r="AU28" s="123"/>
      <c r="AV28" s="123"/>
      <c r="AW28" s="123"/>
      <c r="AX28" s="123"/>
      <c r="AY28" s="123"/>
      <c r="AZ28" s="123"/>
      <c r="BA28" s="123"/>
      <c r="BB28" s="123"/>
      <c r="BC28" s="123"/>
      <c r="BD28" s="123"/>
      <c r="BE28" s="123"/>
      <c r="BF28" s="123"/>
      <c r="BG28" s="124"/>
    </row>
    <row r="29" spans="1:59" ht="18" x14ac:dyDescent="0.35">
      <c r="A29" t="s">
        <v>67</v>
      </c>
      <c r="B29" s="17">
        <v>5</v>
      </c>
      <c r="E29" s="5" t="s">
        <v>68</v>
      </c>
      <c r="F29" s="17">
        <v>60</v>
      </c>
      <c r="G29" t="s">
        <v>60</v>
      </c>
      <c r="H29" t="s">
        <v>69</v>
      </c>
      <c r="L29" t="s">
        <v>70</v>
      </c>
      <c r="M29" s="17">
        <v>25</v>
      </c>
      <c r="N29" t="s">
        <v>60</v>
      </c>
      <c r="O29" t="s">
        <v>71</v>
      </c>
      <c r="Y29" s="15" t="s">
        <v>72</v>
      </c>
      <c r="Z29" s="5">
        <f>0.12*Z28*F29/100</f>
        <v>183.6</v>
      </c>
      <c r="AA29" s="16" t="s">
        <v>73</v>
      </c>
      <c r="AD29" s="49"/>
      <c r="AY29" s="82" t="s">
        <v>162</v>
      </c>
      <c r="AZ29" s="112" t="s">
        <v>164</v>
      </c>
      <c r="BA29" s="113"/>
      <c r="BG29" s="83"/>
    </row>
    <row r="30" spans="1:59" ht="18" x14ac:dyDescent="0.35">
      <c r="E30" s="5" t="s">
        <v>74</v>
      </c>
      <c r="F30" s="17">
        <v>4</v>
      </c>
      <c r="G30" t="s">
        <v>60</v>
      </c>
      <c r="H30" t="s">
        <v>75</v>
      </c>
      <c r="L30" t="s">
        <v>76</v>
      </c>
      <c r="M30" s="24">
        <v>320</v>
      </c>
      <c r="N30" t="s">
        <v>60</v>
      </c>
      <c r="O30" t="s">
        <v>77</v>
      </c>
      <c r="Y30" s="15" t="s">
        <v>78</v>
      </c>
      <c r="Z30" s="5">
        <f>0.12*Z28*F28/100</f>
        <v>91.8</v>
      </c>
      <c r="AA30" s="16" t="s">
        <v>73</v>
      </c>
      <c r="AD30" s="49"/>
      <c r="AF30" s="117" t="s">
        <v>134</v>
      </c>
      <c r="AG30" s="118"/>
      <c r="AH30" s="119"/>
      <c r="AI30" s="55" t="s">
        <v>135</v>
      </c>
      <c r="AJ30" s="117" t="s">
        <v>136</v>
      </c>
      <c r="AK30" s="119"/>
      <c r="AL30" s="117" t="s">
        <v>137</v>
      </c>
      <c r="AM30" s="118"/>
      <c r="AN30" s="119"/>
      <c r="AO30" s="117"/>
      <c r="AP30" s="119"/>
      <c r="AQ30" s="73" t="s">
        <v>176</v>
      </c>
      <c r="AR30" s="72" t="s">
        <v>177</v>
      </c>
      <c r="AS30" s="72" t="s">
        <v>152</v>
      </c>
      <c r="AT30" s="74" t="s">
        <v>153</v>
      </c>
      <c r="AU30" s="74" t="s">
        <v>158</v>
      </c>
      <c r="AV30" s="104" t="s">
        <v>154</v>
      </c>
      <c r="AW30" s="74" t="s">
        <v>155</v>
      </c>
      <c r="AX30" s="76" t="s">
        <v>156</v>
      </c>
      <c r="AY30" s="76" t="s">
        <v>157</v>
      </c>
      <c r="AZ30" s="76" t="s">
        <v>163</v>
      </c>
      <c r="BA30" s="76" t="s">
        <v>66</v>
      </c>
      <c r="BB30" s="79" t="s">
        <v>165</v>
      </c>
      <c r="BG30" s="84"/>
    </row>
    <row r="31" spans="1:59" x14ac:dyDescent="0.25">
      <c r="AD31" s="49"/>
      <c r="AF31" s="117">
        <f>MAX(F29,AI31/6,45)</f>
        <v>60</v>
      </c>
      <c r="AG31" s="118"/>
      <c r="AH31" s="119"/>
      <c r="AI31" s="64">
        <f>M30-M29</f>
        <v>295</v>
      </c>
      <c r="AJ31" s="117">
        <f>MIN(F28/2,17.5,8*1.4)</f>
        <v>11.2</v>
      </c>
      <c r="AK31" s="119"/>
      <c r="AL31" s="120">
        <f>(0.08*(14.17*(F28-5))/391.3)*100</f>
        <v>7.2425249169435215</v>
      </c>
      <c r="AM31" s="121"/>
      <c r="AN31" s="122"/>
      <c r="AO31" s="104" t="s">
        <v>150</v>
      </c>
      <c r="AP31" s="58">
        <f>SQRT(((0.5*AG34*14.17*F28)/((AQ31/100)*391.3))-1)</f>
        <v>1.5628746638033875</v>
      </c>
      <c r="AQ31" s="71">
        <f>AU31*AZ31</f>
        <v>15.8</v>
      </c>
      <c r="AR31" s="104">
        <v>10</v>
      </c>
      <c r="AS31" s="105">
        <f>FI!B3</f>
        <v>0.79</v>
      </c>
      <c r="AT31" s="75">
        <v>2</v>
      </c>
      <c r="AU31" s="77">
        <f>AT31*AS31</f>
        <v>1.58</v>
      </c>
      <c r="AV31" s="58">
        <f>0.9*F28*(F29-F30)*AG34*0.5*14.17*AP31/(1+AP31^2)/10</f>
        <v>486.99177024713015</v>
      </c>
      <c r="AW31" s="80" t="str">
        <f ca="1">IF(AK4&lt;=AV31,"verifica","non verifica")</f>
        <v>verifica</v>
      </c>
      <c r="AX31" s="76" t="s">
        <v>178</v>
      </c>
      <c r="AY31" s="104">
        <f>10</f>
        <v>10</v>
      </c>
      <c r="AZ31" s="58">
        <f>100/AY31</f>
        <v>10</v>
      </c>
      <c r="BA31" s="105">
        <f>0.9*(F29-F30)*AQ31*391.3*AP31/1000</f>
        <v>486.99177024713021</v>
      </c>
      <c r="BB31" s="80" t="str">
        <f ca="1">IF(AK4&lt;=BA31,"verifica","non verifica")</f>
        <v>verifica</v>
      </c>
      <c r="BG31" s="84"/>
    </row>
    <row r="32" spans="1:59" x14ac:dyDescent="0.25">
      <c r="A32" t="s">
        <v>79</v>
      </c>
      <c r="B32" s="25" t="s">
        <v>80</v>
      </c>
      <c r="C32" s="5" t="s">
        <v>81</v>
      </c>
      <c r="E32" s="3" t="s">
        <v>14</v>
      </c>
      <c r="F32" s="3" t="s">
        <v>15</v>
      </c>
      <c r="G32" s="3" t="s">
        <v>4</v>
      </c>
      <c r="H32" s="3" t="s">
        <v>5</v>
      </c>
      <c r="I32" s="3" t="s">
        <v>6</v>
      </c>
      <c r="J32" s="3" t="s">
        <v>7</v>
      </c>
      <c r="K32" s="3" t="s">
        <v>82</v>
      </c>
      <c r="L32" s="3" t="s">
        <v>83</v>
      </c>
      <c r="O32" s="19"/>
      <c r="AD32" s="49"/>
      <c r="AO32" s="104" t="s">
        <v>151</v>
      </c>
      <c r="AP32" s="58">
        <f>SQRT(((0.5*AG34*14.17*F28)/((AQ32/100)*391.3))-1)</f>
        <v>2.0405552729925809</v>
      </c>
      <c r="AQ32" s="71">
        <f>AU32*AZ32</f>
        <v>10.533333333333335</v>
      </c>
      <c r="AR32" s="104">
        <v>10</v>
      </c>
      <c r="AS32" s="105">
        <f>AS31</f>
        <v>0.79</v>
      </c>
      <c r="AT32" s="75">
        <v>2</v>
      </c>
      <c r="AU32" s="78">
        <f>AT32*AS32</f>
        <v>1.58</v>
      </c>
      <c r="AV32" s="58">
        <f>0.9*F28*(F29-F30)*AG34*0.5*14.17*AP32/(1+AP32^2)/10</f>
        <v>423.89137047558171</v>
      </c>
      <c r="AW32" s="80" t="str">
        <f ca="1">IF(AK4&lt;=AV32,"verifica","non verifica")</f>
        <v>verifica</v>
      </c>
      <c r="AX32" s="76" t="s">
        <v>178</v>
      </c>
      <c r="AY32" s="104">
        <v>15</v>
      </c>
      <c r="AZ32" s="58">
        <f>100/AY32</f>
        <v>6.666666666666667</v>
      </c>
      <c r="BA32" s="105">
        <f>0.9*(F29-F30)*AQ32*391.3*AP32/1000</f>
        <v>423.89137047558177</v>
      </c>
      <c r="BB32" s="80" t="str">
        <f ca="1">IF(AK4&lt;=BA32,"verifica","non verifica")</f>
        <v>verifica</v>
      </c>
      <c r="BG32" s="49"/>
    </row>
    <row r="33" spans="1:59" x14ac:dyDescent="0.25">
      <c r="D33" s="5" t="s">
        <v>84</v>
      </c>
      <c r="E33" s="6">
        <f ca="1">INDEX(O$4:O$23,$W28,1)</f>
        <v>27.821000000000002</v>
      </c>
      <c r="F33" s="6">
        <f ca="1">INDEX(P$4:P$171,$W28,1)</f>
        <v>17.91</v>
      </c>
      <c r="G33" s="6">
        <f ca="1">INDEX(Q$4:Q$171,$W28,1)</f>
        <v>5.1820000000000004</v>
      </c>
      <c r="H33" s="6">
        <f ca="1">INDEX(R$4:R$171,$W28,1)</f>
        <v>68.049000000000007</v>
      </c>
      <c r="I33" s="6">
        <f ca="1">INDEX(S$4:S$171,$W28,1)</f>
        <v>5.641</v>
      </c>
      <c r="J33" s="6">
        <f ca="1">INDEX(T$4:T$171,$W28,1)</f>
        <v>9.1140000000000008</v>
      </c>
      <c r="AD33" s="49"/>
      <c r="BG33" s="49"/>
    </row>
    <row r="34" spans="1:59" ht="18" x14ac:dyDescent="0.35">
      <c r="D34" s="5" t="s">
        <v>85</v>
      </c>
      <c r="E34" s="6">
        <f t="shared" ref="E34:J34" ca="1" si="9">INDEX(E$4:E$171,$W28,1)</f>
        <v>37.683</v>
      </c>
      <c r="F34" s="6">
        <f t="shared" ca="1" si="9"/>
        <v>23.516999999999999</v>
      </c>
      <c r="G34" s="6">
        <f t="shared" ca="1" si="9"/>
        <v>26.792999999999999</v>
      </c>
      <c r="H34" s="6">
        <f t="shared" ca="1" si="9"/>
        <v>0.998</v>
      </c>
      <c r="I34" s="6">
        <f t="shared" ca="1" si="9"/>
        <v>-1.3720000000000001</v>
      </c>
      <c r="J34" s="6">
        <f t="shared" ca="1" si="9"/>
        <v>-2.2200000000000002</v>
      </c>
      <c r="AD34" s="49"/>
      <c r="AF34" s="69" t="s">
        <v>146</v>
      </c>
      <c r="AG34" s="70">
        <f>1+AI39</f>
        <v>1.0013583313730103</v>
      </c>
      <c r="BG34" s="49"/>
    </row>
    <row r="35" spans="1:59" x14ac:dyDescent="0.25">
      <c r="D35" s="5" t="s">
        <v>86</v>
      </c>
      <c r="E35" s="6">
        <f t="shared" ref="E35:J35" ca="1" si="10">INDEX(O$4:O$171,$W28+2,1)</f>
        <v>15.673</v>
      </c>
      <c r="F35" s="6">
        <f t="shared" ca="1" si="10"/>
        <v>10.166</v>
      </c>
      <c r="G35" s="6">
        <f t="shared" ca="1" si="10"/>
        <v>2.9420000000000002</v>
      </c>
      <c r="H35" s="6">
        <f t="shared" ca="1" si="10"/>
        <v>36.673000000000002</v>
      </c>
      <c r="I35" s="6">
        <f t="shared" ca="1" si="10"/>
        <v>2.899</v>
      </c>
      <c r="J35" s="6">
        <f t="shared" ca="1" si="10"/>
        <v>4.6710000000000003</v>
      </c>
      <c r="AD35" s="49"/>
      <c r="AL35" s="109" t="s">
        <v>159</v>
      </c>
      <c r="AM35" s="109"/>
      <c r="AN35" s="109"/>
      <c r="BG35" s="49"/>
    </row>
    <row r="36" spans="1:59" ht="18" x14ac:dyDescent="0.35">
      <c r="D36" s="5" t="s">
        <v>87</v>
      </c>
      <c r="E36" s="6">
        <f t="shared" ref="E36:J36" ca="1" si="11">INDEX(E$4:E$171,$W28+2,1)</f>
        <v>22.274999999999999</v>
      </c>
      <c r="F36" s="6">
        <f t="shared" ca="1" si="11"/>
        <v>13.734999999999999</v>
      </c>
      <c r="G36" s="6">
        <f t="shared" ca="1" si="11"/>
        <v>14.48</v>
      </c>
      <c r="H36" s="6">
        <f t="shared" ca="1" si="11"/>
        <v>0.55400000000000005</v>
      </c>
      <c r="I36" s="6">
        <f t="shared" ca="1" si="11"/>
        <v>-0.745</v>
      </c>
      <c r="J36" s="6">
        <f t="shared" ca="1" si="11"/>
        <v>-1.2030000000000001</v>
      </c>
      <c r="M36" t="s">
        <v>88</v>
      </c>
      <c r="AD36" s="49"/>
      <c r="AF36" s="69" t="s">
        <v>147</v>
      </c>
      <c r="AG36" s="6">
        <f>AO3/(F28*F29)</f>
        <v>5.552116666666667E-2</v>
      </c>
      <c r="AH36" s="69" t="s">
        <v>149</v>
      </c>
      <c r="AI36" s="70">
        <f>AG36/$AG$40</f>
        <v>3.9182192425311693E-3</v>
      </c>
      <c r="AL36" s="109" t="s">
        <v>160</v>
      </c>
      <c r="AM36" s="109"/>
      <c r="AN36" s="109"/>
      <c r="BG36" s="49"/>
    </row>
    <row r="37" spans="1:59" x14ac:dyDescent="0.25">
      <c r="D37" s="5" t="s">
        <v>11</v>
      </c>
      <c r="E37" s="6">
        <f t="shared" ref="E37:J37" ca="1" si="12">INDEX(Y$4:Y$171,$W28+3,1)</f>
        <v>-114.15700000000001</v>
      </c>
      <c r="F37" s="6">
        <f t="shared" ca="1" si="12"/>
        <v>-70.956000000000003</v>
      </c>
      <c r="G37" s="6">
        <f t="shared" ca="1" si="12"/>
        <v>-18.443000000000001</v>
      </c>
      <c r="H37" s="6">
        <f t="shared" ca="1" si="12"/>
        <v>-28.03</v>
      </c>
      <c r="I37" s="6">
        <f t="shared" ca="1" si="12"/>
        <v>-1.4350000000000001</v>
      </c>
      <c r="J37" s="6">
        <f t="shared" ca="1" si="12"/>
        <v>-2.3170000000000002</v>
      </c>
      <c r="K37" s="6">
        <f ca="1">L37*1.3</f>
        <v>0</v>
      </c>
      <c r="L37" s="26">
        <f ca="1">-F28*F29*(M30-(M28+M29))*25/1000000*(MAX($C$4:$C$23)-B29)</f>
        <v>0</v>
      </c>
      <c r="M37" t="s">
        <v>89</v>
      </c>
      <c r="AD37" s="49"/>
      <c r="AG37" s="6">
        <f>AO4/(F28*F29)</f>
        <v>2.3318833333333334E-2</v>
      </c>
      <c r="AI37" s="70">
        <f>AG37/$AG$40</f>
        <v>1.6456480828040462E-3</v>
      </c>
      <c r="AL37" s="109" t="s">
        <v>161</v>
      </c>
      <c r="AM37" s="109"/>
      <c r="AN37" s="109"/>
      <c r="BG37" s="49"/>
    </row>
    <row r="38" spans="1:59" x14ac:dyDescent="0.25">
      <c r="AD38" s="49"/>
      <c r="AG38" s="6">
        <f>AO5/(F28*F29)</f>
        <v>5.9592444444444448E-2</v>
      </c>
      <c r="AI38" s="70">
        <f>AG38/$AG$40</f>
        <v>4.2055359523249436E-3</v>
      </c>
      <c r="AL38" s="68"/>
      <c r="AM38" s="68"/>
      <c r="AN38" s="68"/>
      <c r="BG38" s="49"/>
    </row>
    <row r="39" spans="1:59" x14ac:dyDescent="0.25">
      <c r="B39" s="25" t="s">
        <v>80</v>
      </c>
      <c r="C39" s="5" t="s">
        <v>90</v>
      </c>
      <c r="E39" s="3" t="s">
        <v>14</v>
      </c>
      <c r="F39" s="3" t="s">
        <v>15</v>
      </c>
      <c r="G39" s="3" t="s">
        <v>4</v>
      </c>
      <c r="H39" s="3" t="s">
        <v>5</v>
      </c>
      <c r="I39" s="3" t="s">
        <v>6</v>
      </c>
      <c r="J39" s="3" t="s">
        <v>7</v>
      </c>
      <c r="AD39" s="49"/>
      <c r="AG39" s="6">
        <f>AO6/(F28*F29)</f>
        <v>1.9247555555555556E-2</v>
      </c>
      <c r="AI39" s="70">
        <f>AG39/$AG$40</f>
        <v>1.3583313730102721E-3</v>
      </c>
      <c r="BG39" s="49"/>
    </row>
    <row r="40" spans="1:59" ht="18" x14ac:dyDescent="0.35">
      <c r="D40" s="5" t="s">
        <v>84</v>
      </c>
      <c r="E40" s="6">
        <f t="shared" ref="E40:J40" ca="1" si="13">INDEX(O$4:O$171,$W28+1,1)</f>
        <v>-22.332000000000001</v>
      </c>
      <c r="F40" s="6">
        <f t="shared" ca="1" si="13"/>
        <v>-14.622999999999999</v>
      </c>
      <c r="G40" s="6">
        <f t="shared" ca="1" si="13"/>
        <v>-4.4530000000000003</v>
      </c>
      <c r="H40" s="6">
        <f t="shared" ca="1" si="13"/>
        <v>-50.895000000000003</v>
      </c>
      <c r="I40" s="6">
        <f t="shared" ca="1" si="13"/>
        <v>-3.6360000000000001</v>
      </c>
      <c r="J40" s="6">
        <f t="shared" ca="1" si="13"/>
        <v>-5.8339999999999996</v>
      </c>
      <c r="AD40" s="49"/>
      <c r="AF40" s="103" t="s">
        <v>148</v>
      </c>
      <c r="AG40" s="103">
        <f>14.17</f>
        <v>14.17</v>
      </c>
      <c r="BG40" s="49"/>
    </row>
    <row r="41" spans="1:59" x14ac:dyDescent="0.25">
      <c r="D41" s="5" t="s">
        <v>85</v>
      </c>
      <c r="E41" s="6">
        <f t="shared" ref="E41:J41" ca="1" si="14">INDEX(E$4:E$171,$W28+1,1)</f>
        <v>-33.595999999999997</v>
      </c>
      <c r="F41" s="6">
        <f t="shared" ca="1" si="14"/>
        <v>-20.434999999999999</v>
      </c>
      <c r="G41" s="6">
        <f t="shared" ca="1" si="14"/>
        <v>-19.588999999999999</v>
      </c>
      <c r="H41" s="6">
        <f t="shared" ca="1" si="14"/>
        <v>-0.77400000000000002</v>
      </c>
      <c r="I41" s="6">
        <f t="shared" ca="1" si="14"/>
        <v>1.01</v>
      </c>
      <c r="J41" s="6">
        <f t="shared" ca="1" si="14"/>
        <v>1.631</v>
      </c>
      <c r="AD41" s="49"/>
      <c r="BG41" s="49"/>
    </row>
    <row r="42" spans="1:59" x14ac:dyDescent="0.25">
      <c r="D42" s="5" t="s">
        <v>86</v>
      </c>
      <c r="E42" s="6">
        <f ca="1">E35</f>
        <v>15.673</v>
      </c>
      <c r="F42" s="6">
        <f t="shared" ref="F42:J44" ca="1" si="15">F35</f>
        <v>10.166</v>
      </c>
      <c r="G42" s="6">
        <f t="shared" ca="1" si="15"/>
        <v>2.9420000000000002</v>
      </c>
      <c r="H42" s="6">
        <f t="shared" ca="1" si="15"/>
        <v>36.673000000000002</v>
      </c>
      <c r="I42" s="6">
        <f t="shared" ca="1" si="15"/>
        <v>2.899</v>
      </c>
      <c r="J42" s="6">
        <f t="shared" ca="1" si="15"/>
        <v>4.6710000000000003</v>
      </c>
      <c r="AD42" s="49"/>
      <c r="AF42" s="103" t="s">
        <v>150</v>
      </c>
      <c r="AG42">
        <f ca="1">(0.5*14.17*F28*0.9*(F29-F30))/(2*AK4*10)+SQRT(((0.5*14.17*F28*0.9*(F29-F30))/(2*AK4*10))^2 -1)</f>
        <v>6.805916877359742</v>
      </c>
      <c r="BG42" s="49"/>
    </row>
    <row r="43" spans="1:59" x14ac:dyDescent="0.25">
      <c r="D43" s="5" t="s">
        <v>87</v>
      </c>
      <c r="E43" s="6">
        <f ca="1">E36</f>
        <v>22.274999999999999</v>
      </c>
      <c r="F43" s="6">
        <f t="shared" ca="1" si="15"/>
        <v>13.734999999999999</v>
      </c>
      <c r="G43" s="6">
        <f t="shared" ca="1" si="15"/>
        <v>14.48</v>
      </c>
      <c r="H43" s="6">
        <f t="shared" ca="1" si="15"/>
        <v>0.55400000000000005</v>
      </c>
      <c r="I43" s="6">
        <f t="shared" ca="1" si="15"/>
        <v>-0.745</v>
      </c>
      <c r="J43" s="6">
        <f t="shared" ca="1" si="15"/>
        <v>-1.2030000000000001</v>
      </c>
      <c r="AD43" s="49"/>
      <c r="BG43" s="49"/>
    </row>
    <row r="44" spans="1:59" x14ac:dyDescent="0.25">
      <c r="D44" s="5" t="s">
        <v>11</v>
      </c>
      <c r="E44" s="6">
        <f ca="1">E37</f>
        <v>-114.15700000000001</v>
      </c>
      <c r="F44" s="6">
        <f t="shared" ca="1" si="15"/>
        <v>-70.956000000000003</v>
      </c>
      <c r="G44" s="6">
        <f t="shared" ca="1" si="15"/>
        <v>-18.443000000000001</v>
      </c>
      <c r="H44" s="6">
        <f t="shared" ca="1" si="15"/>
        <v>-28.03</v>
      </c>
      <c r="I44" s="6">
        <f t="shared" ca="1" si="15"/>
        <v>-1.4350000000000001</v>
      </c>
      <c r="J44" s="6">
        <f t="shared" ca="1" si="15"/>
        <v>-2.3170000000000002</v>
      </c>
      <c r="K44" s="6">
        <f ca="1">L44*1.3</f>
        <v>-17.2575</v>
      </c>
      <c r="L44" s="26">
        <f ca="1">-F28*F29*(M30-(M28+M29))*25/1000000*(MAX($C$4:$C$23)-B29+1)</f>
        <v>-13.275</v>
      </c>
      <c r="AD44" s="49"/>
      <c r="BG44" s="49"/>
    </row>
    <row r="45" spans="1:59" x14ac:dyDescent="0.25">
      <c r="AD45" s="49"/>
      <c r="BG45" s="49"/>
    </row>
    <row r="46" spans="1:59" x14ac:dyDescent="0.25">
      <c r="A46" s="27"/>
      <c r="B46" s="28" t="s">
        <v>91</v>
      </c>
      <c r="C46" s="29" t="s">
        <v>81</v>
      </c>
      <c r="D46" s="27"/>
      <c r="E46" s="30" t="s">
        <v>14</v>
      </c>
      <c r="F46" s="30" t="s">
        <v>15</v>
      </c>
      <c r="G46" s="30" t="s">
        <v>4</v>
      </c>
      <c r="H46" s="30" t="s">
        <v>5</v>
      </c>
      <c r="I46" s="30" t="s">
        <v>6</v>
      </c>
      <c r="J46" s="30" t="s">
        <v>7</v>
      </c>
      <c r="K46" s="30" t="s">
        <v>16</v>
      </c>
      <c r="L46" s="30" t="s">
        <v>17</v>
      </c>
      <c r="M46" s="30" t="s">
        <v>92</v>
      </c>
      <c r="N46" s="30" t="s">
        <v>93</v>
      </c>
      <c r="O46" s="30" t="s">
        <v>94</v>
      </c>
      <c r="P46" s="30" t="s">
        <v>95</v>
      </c>
      <c r="Q46" s="30" t="s">
        <v>96</v>
      </c>
      <c r="R46" s="30" t="s">
        <v>97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52"/>
      <c r="BG46" s="49"/>
    </row>
    <row r="47" spans="1:59" x14ac:dyDescent="0.25">
      <c r="A47" s="27"/>
      <c r="B47" s="27"/>
      <c r="C47" s="27"/>
      <c r="D47" s="29" t="s">
        <v>84</v>
      </c>
      <c r="E47" s="31">
        <f ca="1">E33-(E33-E40)/$M30*$M28</f>
        <v>27.821000000000002</v>
      </c>
      <c r="F47" s="31">
        <f ca="1">F33-(F33-F40)/$M30*$M28</f>
        <v>17.91</v>
      </c>
      <c r="G47" s="31">
        <f ca="1">G33-(G33-G40)/$M30*$M28</f>
        <v>5.1820000000000004</v>
      </c>
      <c r="H47" s="31">
        <f t="shared" ref="H47" ca="1" si="16">H33-(H33-H40)/$M30*$M28</f>
        <v>68.049000000000007</v>
      </c>
      <c r="I47" s="31">
        <f ca="1">I33-(I33-I40)/$M30*$M28</f>
        <v>5.641</v>
      </c>
      <c r="J47" s="31">
        <f ca="1">J33-(J33-J40)/$M30*$M28</f>
        <v>9.1140000000000008</v>
      </c>
      <c r="K47" s="31">
        <f ca="1">(ABS(G47)+ABS(I47))*SIGN(G47)</f>
        <v>10.823</v>
      </c>
      <c r="L47" s="31">
        <f ca="1">(ABS(H47)+ABS(J47))*SIGN(H47)</f>
        <v>77.163000000000011</v>
      </c>
      <c r="M47" s="31">
        <f ca="1">(ABS(K47)+0.3*ABS(L47))*SIGN(K47)</f>
        <v>33.971900000000005</v>
      </c>
      <c r="N47" s="31">
        <f t="shared" ref="N47:N51" ca="1" si="17">(ABS(L47)+0.3*ABS(K47))*SIGN(L47)</f>
        <v>80.409900000000007</v>
      </c>
      <c r="O47" s="31">
        <f ca="1">F47+M47</f>
        <v>51.881900000000002</v>
      </c>
      <c r="P47" s="31">
        <f ca="1">F47-M47</f>
        <v>-16.061900000000005</v>
      </c>
      <c r="Q47" s="31">
        <f ca="1">F47+N47</f>
        <v>98.319900000000004</v>
      </c>
      <c r="R47" s="31">
        <f ca="1">F47-N47</f>
        <v>-62.499900000000011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2"/>
      <c r="BG47" s="49"/>
    </row>
    <row r="48" spans="1:59" x14ac:dyDescent="0.25">
      <c r="A48" s="27"/>
      <c r="B48" s="27"/>
      <c r="C48" s="27"/>
      <c r="D48" s="29" t="s">
        <v>85</v>
      </c>
      <c r="E48" s="31">
        <f ca="1">E34-(E34-E41)/$M30*$M28</f>
        <v>37.683</v>
      </c>
      <c r="F48" s="31">
        <f t="shared" ref="F48" ca="1" si="18">F34-(F34-F41)/$M30*$M28</f>
        <v>23.516999999999999</v>
      </c>
      <c r="G48" s="31">
        <f ca="1">G34-(G34-G41)/$M30*$M28</f>
        <v>26.792999999999999</v>
      </c>
      <c r="H48" s="31">
        <f t="shared" ref="H48:J48" ca="1" si="19">H34-(H34-H41)/$M30*$M28</f>
        <v>0.998</v>
      </c>
      <c r="I48" s="31">
        <f t="shared" ca="1" si="19"/>
        <v>-1.3720000000000001</v>
      </c>
      <c r="J48" s="31">
        <f t="shared" ca="1" si="19"/>
        <v>-2.2200000000000002</v>
      </c>
      <c r="K48" s="31">
        <f t="shared" ref="K48:L51" ca="1" si="20">(ABS(G48)+ABS(I48))*SIGN(G48)</f>
        <v>28.164999999999999</v>
      </c>
      <c r="L48" s="31">
        <f t="shared" ca="1" si="20"/>
        <v>3.218</v>
      </c>
      <c r="M48" s="31">
        <f t="shared" ref="M48:M51" ca="1" si="21">(ABS(K48)+0.3*ABS(L48))*SIGN(K48)</f>
        <v>29.130399999999998</v>
      </c>
      <c r="N48" s="31">
        <f t="shared" ca="1" si="17"/>
        <v>11.667499999999999</v>
      </c>
      <c r="O48" s="31">
        <f t="shared" ref="O48:O50" ca="1" si="22">F48+M48</f>
        <v>52.647399999999998</v>
      </c>
      <c r="P48" s="31">
        <f t="shared" ref="P48:P50" ca="1" si="23">F48-M48</f>
        <v>-5.6133999999999986</v>
      </c>
      <c r="Q48" s="31">
        <f t="shared" ref="Q48:Q50" ca="1" si="24">F48+N48</f>
        <v>35.1845</v>
      </c>
      <c r="R48" s="31">
        <f t="shared" ref="R48:R50" ca="1" si="25">F48-N48</f>
        <v>11.849500000000001</v>
      </c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52"/>
      <c r="BG48" s="49"/>
    </row>
    <row r="49" spans="1:59" x14ac:dyDescent="0.25">
      <c r="A49" s="27"/>
      <c r="B49" s="27"/>
      <c r="C49" s="27"/>
      <c r="D49" s="29" t="s">
        <v>86</v>
      </c>
      <c r="E49" s="31">
        <f ca="1">E35</f>
        <v>15.673</v>
      </c>
      <c r="F49" s="31">
        <f ca="1">F35</f>
        <v>10.166</v>
      </c>
      <c r="G49" s="31">
        <f t="shared" ref="G49:J51" ca="1" si="26">G35</f>
        <v>2.9420000000000002</v>
      </c>
      <c r="H49" s="31">
        <f t="shared" ca="1" si="26"/>
        <v>36.673000000000002</v>
      </c>
      <c r="I49" s="31">
        <f t="shared" ca="1" si="26"/>
        <v>2.899</v>
      </c>
      <c r="J49" s="31">
        <f t="shared" ca="1" si="26"/>
        <v>4.6710000000000003</v>
      </c>
      <c r="K49" s="31">
        <f t="shared" ca="1" si="20"/>
        <v>5.8410000000000002</v>
      </c>
      <c r="L49" s="31">
        <f t="shared" ca="1" si="20"/>
        <v>41.344000000000001</v>
      </c>
      <c r="M49" s="31">
        <f t="shared" ca="1" si="21"/>
        <v>18.244199999999999</v>
      </c>
      <c r="N49" s="31">
        <f t="shared" ca="1" si="17"/>
        <v>43.096299999999999</v>
      </c>
      <c r="O49" s="31">
        <f t="shared" ca="1" si="22"/>
        <v>28.4102</v>
      </c>
      <c r="P49" s="31">
        <f t="shared" ca="1" si="23"/>
        <v>-8.0781999999999989</v>
      </c>
      <c r="Q49" s="31">
        <f t="shared" ca="1" si="24"/>
        <v>53.262299999999996</v>
      </c>
      <c r="R49" s="31">
        <f t="shared" ca="1" si="25"/>
        <v>-32.930300000000003</v>
      </c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52"/>
      <c r="BG49" s="49"/>
    </row>
    <row r="50" spans="1:59" x14ac:dyDescent="0.25">
      <c r="A50" s="27"/>
      <c r="B50" s="27"/>
      <c r="C50" s="27"/>
      <c r="D50" s="29" t="s">
        <v>87</v>
      </c>
      <c r="E50" s="31">
        <f ca="1">E36</f>
        <v>22.274999999999999</v>
      </c>
      <c r="F50" s="31">
        <f ca="1">F36</f>
        <v>13.734999999999999</v>
      </c>
      <c r="G50" s="31">
        <f t="shared" ca="1" si="26"/>
        <v>14.48</v>
      </c>
      <c r="H50" s="31">
        <f t="shared" ca="1" si="26"/>
        <v>0.55400000000000005</v>
      </c>
      <c r="I50" s="31">
        <f t="shared" ca="1" si="26"/>
        <v>-0.745</v>
      </c>
      <c r="J50" s="31">
        <f t="shared" ca="1" si="26"/>
        <v>-1.2030000000000001</v>
      </c>
      <c r="K50" s="31">
        <f t="shared" ca="1" si="20"/>
        <v>15.225</v>
      </c>
      <c r="L50" s="31">
        <f t="shared" ca="1" si="20"/>
        <v>1.7570000000000001</v>
      </c>
      <c r="M50" s="31">
        <f t="shared" ca="1" si="21"/>
        <v>15.7521</v>
      </c>
      <c r="N50" s="31">
        <f t="shared" ca="1" si="17"/>
        <v>6.3245000000000005</v>
      </c>
      <c r="O50" s="31">
        <f t="shared" ca="1" si="22"/>
        <v>29.487099999999998</v>
      </c>
      <c r="P50" s="31">
        <f t="shared" ca="1" si="23"/>
        <v>-2.017100000000001</v>
      </c>
      <c r="Q50" s="31">
        <f t="shared" ca="1" si="24"/>
        <v>20.0595</v>
      </c>
      <c r="R50" s="31">
        <f t="shared" ca="1" si="25"/>
        <v>7.410499999999999</v>
      </c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52"/>
      <c r="BG50" s="49"/>
    </row>
    <row r="51" spans="1:59" x14ac:dyDescent="0.25">
      <c r="A51" s="27"/>
      <c r="B51" s="27"/>
      <c r="C51" s="27"/>
      <c r="D51" s="29" t="s">
        <v>11</v>
      </c>
      <c r="E51" s="31">
        <f ca="1">E37+K37</f>
        <v>-114.15700000000001</v>
      </c>
      <c r="F51" s="31">
        <f ca="1">F37+L37</f>
        <v>-70.956000000000003</v>
      </c>
      <c r="G51" s="31">
        <f t="shared" ca="1" si="26"/>
        <v>-18.443000000000001</v>
      </c>
      <c r="H51" s="31">
        <f t="shared" ca="1" si="26"/>
        <v>-28.03</v>
      </c>
      <c r="I51" s="31">
        <f t="shared" ca="1" si="26"/>
        <v>-1.4350000000000001</v>
      </c>
      <c r="J51" s="31">
        <f t="shared" ca="1" si="26"/>
        <v>-2.3170000000000002</v>
      </c>
      <c r="K51" s="31">
        <f t="shared" ca="1" si="20"/>
        <v>-19.878</v>
      </c>
      <c r="L51" s="31">
        <f t="shared" ca="1" si="20"/>
        <v>-30.347000000000001</v>
      </c>
      <c r="M51" s="31">
        <f t="shared" ca="1" si="21"/>
        <v>-28.982100000000003</v>
      </c>
      <c r="N51" s="31">
        <f t="shared" ca="1" si="17"/>
        <v>-36.310400000000001</v>
      </c>
      <c r="O51" s="31">
        <f ca="1">F51+M51</f>
        <v>-99.938100000000006</v>
      </c>
      <c r="P51" s="31">
        <f ca="1">F51-M51</f>
        <v>-41.9739</v>
      </c>
      <c r="Q51" s="31">
        <f ca="1">F51+N51</f>
        <v>-107.2664</v>
      </c>
      <c r="R51" s="31">
        <f ca="1">F51-N51</f>
        <v>-34.645600000000002</v>
      </c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52"/>
      <c r="BG51" s="49"/>
    </row>
    <row r="52" spans="1:59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52"/>
      <c r="BG52" s="49"/>
    </row>
    <row r="53" spans="1:59" x14ac:dyDescent="0.25">
      <c r="A53" s="27"/>
      <c r="B53" s="28" t="s">
        <v>91</v>
      </c>
      <c r="C53" s="29" t="s">
        <v>90</v>
      </c>
      <c r="D53" s="27"/>
      <c r="E53" s="30" t="s">
        <v>14</v>
      </c>
      <c r="F53" s="30" t="s">
        <v>15</v>
      </c>
      <c r="G53" s="30" t="s">
        <v>4</v>
      </c>
      <c r="H53" s="30" t="s">
        <v>5</v>
      </c>
      <c r="I53" s="30" t="s">
        <v>6</v>
      </c>
      <c r="J53" s="30" t="s">
        <v>7</v>
      </c>
      <c r="K53" s="30" t="s">
        <v>16</v>
      </c>
      <c r="L53" s="30" t="s">
        <v>17</v>
      </c>
      <c r="M53" s="30" t="s">
        <v>92</v>
      </c>
      <c r="N53" s="30" t="s">
        <v>93</v>
      </c>
      <c r="O53" s="30" t="s">
        <v>94</v>
      </c>
      <c r="P53" s="30" t="s">
        <v>95</v>
      </c>
      <c r="Q53" s="30" t="s">
        <v>96</v>
      </c>
      <c r="R53" s="30" t="s">
        <v>97</v>
      </c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52"/>
      <c r="BG53" s="49"/>
    </row>
    <row r="54" spans="1:59" x14ac:dyDescent="0.25">
      <c r="A54" s="27"/>
      <c r="B54" s="27"/>
      <c r="C54" s="27"/>
      <c r="D54" s="29" t="s">
        <v>84</v>
      </c>
      <c r="E54" s="31">
        <f ca="1">E40+(E33-E40)/$M30*$M29</f>
        <v>-18.413796874999999</v>
      </c>
      <c r="F54" s="31">
        <f ca="1">F40+(F33-F40)/$M30*$M29</f>
        <v>-12.081359374999998</v>
      </c>
      <c r="G54" s="31">
        <f ca="1">G40+(G33-G40)/$M30*$M29</f>
        <v>-3.7002656250000001</v>
      </c>
      <c r="H54" s="31">
        <f t="shared" ref="H54:J54" ca="1" si="27">H40+(H33-H40)/$M30*$M29</f>
        <v>-41.602500000000006</v>
      </c>
      <c r="I54" s="31">
        <f t="shared" ca="1" si="27"/>
        <v>-2.9112343750000003</v>
      </c>
      <c r="J54" s="31">
        <f t="shared" ca="1" si="27"/>
        <v>-4.6661874999999995</v>
      </c>
      <c r="K54" s="31">
        <f ca="1">(ABS(G54)+ABS(I54))*SIGN(G54)</f>
        <v>-6.6115000000000004</v>
      </c>
      <c r="L54" s="31">
        <f ca="1">(ABS(H54)+ABS(J54))*SIGN(H54)</f>
        <v>-46.268687500000006</v>
      </c>
      <c r="M54" s="31">
        <f t="shared" ref="M54:M58" ca="1" si="28">(ABS(K54)+0.3*ABS(L54))*SIGN(K54)</f>
        <v>-20.492106250000003</v>
      </c>
      <c r="N54" s="31">
        <f t="shared" ref="N54:N58" ca="1" si="29">(ABS(L54)+0.3*ABS(K54))*SIGN(L54)</f>
        <v>-48.252137500000003</v>
      </c>
      <c r="O54" s="31">
        <f ca="1">F54+M54</f>
        <v>-32.573465624999997</v>
      </c>
      <c r="P54" s="31">
        <f ca="1">F54-M54</f>
        <v>8.4107468750000045</v>
      </c>
      <c r="Q54" s="31">
        <f ca="1">F54+N54</f>
        <v>-60.333496875000002</v>
      </c>
      <c r="R54" s="31">
        <f ca="1">F54-N54</f>
        <v>36.170778125000005</v>
      </c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52"/>
      <c r="BG54" s="49"/>
    </row>
    <row r="55" spans="1:59" x14ac:dyDescent="0.25">
      <c r="A55" s="27"/>
      <c r="B55" s="27"/>
      <c r="C55" s="27"/>
      <c r="D55" s="29" t="s">
        <v>85</v>
      </c>
      <c r="E55" s="31">
        <f t="shared" ref="E55:F55" ca="1" si="30">E41+(E34-E41)/$M30*$M29</f>
        <v>-28.027328124999997</v>
      </c>
      <c r="F55" s="31">
        <f t="shared" ca="1" si="30"/>
        <v>-17.001249999999999</v>
      </c>
      <c r="G55" s="31">
        <f ca="1">G41+(G34-G41)/$M30*$M29</f>
        <v>-15.965406249999999</v>
      </c>
      <c r="H55" s="31">
        <f t="shared" ref="H55:J55" ca="1" si="31">H41+(H34-H41)/$M30*$M29</f>
        <v>-0.63556250000000003</v>
      </c>
      <c r="I55" s="31">
        <f t="shared" ca="1" si="31"/>
        <v>0.82390624999999995</v>
      </c>
      <c r="J55" s="31">
        <f t="shared" ca="1" si="31"/>
        <v>1.3301406250000001</v>
      </c>
      <c r="K55" s="31">
        <f t="shared" ref="K55:L58" ca="1" si="32">(ABS(G55)+ABS(I55))*SIGN(G55)</f>
        <v>-16.789312499999998</v>
      </c>
      <c r="L55" s="31">
        <f t="shared" ca="1" si="32"/>
        <v>-1.9657031250000001</v>
      </c>
      <c r="M55" s="31">
        <f t="shared" ca="1" si="28"/>
        <v>-17.379023437499999</v>
      </c>
      <c r="N55" s="31">
        <f t="shared" ca="1" si="29"/>
        <v>-7.0024968749999994</v>
      </c>
      <c r="O55" s="31">
        <f t="shared" ref="O55:O57" ca="1" si="33">F55+M55</f>
        <v>-34.380273437499994</v>
      </c>
      <c r="P55" s="31">
        <f t="shared" ref="P55:P57" ca="1" si="34">F55-M55</f>
        <v>0.37777343750000014</v>
      </c>
      <c r="Q55" s="31">
        <f t="shared" ref="Q55:Q57" ca="1" si="35">F55+N55</f>
        <v>-24.003746874999997</v>
      </c>
      <c r="R55" s="31">
        <f t="shared" ref="R55:R57" ca="1" si="36">F55-N55</f>
        <v>-9.9987531250000004</v>
      </c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52"/>
      <c r="BG55" s="49"/>
    </row>
    <row r="56" spans="1:59" x14ac:dyDescent="0.25">
      <c r="A56" s="27"/>
      <c r="B56" s="27"/>
      <c r="C56" s="27"/>
      <c r="D56" s="29" t="s">
        <v>86</v>
      </c>
      <c r="E56" s="31">
        <f ca="1">E49</f>
        <v>15.673</v>
      </c>
      <c r="F56" s="31">
        <f t="shared" ref="F56:J57" ca="1" si="37">F49</f>
        <v>10.166</v>
      </c>
      <c r="G56" s="31">
        <f t="shared" ca="1" si="37"/>
        <v>2.9420000000000002</v>
      </c>
      <c r="H56" s="31">
        <f t="shared" ca="1" si="37"/>
        <v>36.673000000000002</v>
      </c>
      <c r="I56" s="31">
        <f t="shared" ca="1" si="37"/>
        <v>2.899</v>
      </c>
      <c r="J56" s="31">
        <f t="shared" ca="1" si="37"/>
        <v>4.6710000000000003</v>
      </c>
      <c r="K56" s="31">
        <f t="shared" ca="1" si="32"/>
        <v>5.8410000000000002</v>
      </c>
      <c r="L56" s="31">
        <f t="shared" ca="1" si="32"/>
        <v>41.344000000000001</v>
      </c>
      <c r="M56" s="31">
        <f t="shared" ca="1" si="28"/>
        <v>18.244199999999999</v>
      </c>
      <c r="N56" s="31">
        <f t="shared" ca="1" si="29"/>
        <v>43.096299999999999</v>
      </c>
      <c r="O56" s="31">
        <f t="shared" ca="1" si="33"/>
        <v>28.4102</v>
      </c>
      <c r="P56" s="31">
        <f t="shared" ca="1" si="34"/>
        <v>-8.0781999999999989</v>
      </c>
      <c r="Q56" s="31">
        <f t="shared" ca="1" si="35"/>
        <v>53.262299999999996</v>
      </c>
      <c r="R56" s="31">
        <f t="shared" ca="1" si="36"/>
        <v>-32.930300000000003</v>
      </c>
      <c r="S56" s="27"/>
      <c r="T56" s="27"/>
      <c r="U56" s="27"/>
      <c r="V56" s="27"/>
      <c r="W56" s="27"/>
      <c r="X56" s="110" t="s">
        <v>129</v>
      </c>
      <c r="Y56" s="110"/>
      <c r="Z56" s="110"/>
      <c r="AA56" s="110"/>
      <c r="AB56" s="110"/>
      <c r="AC56" s="27"/>
      <c r="AD56" s="52"/>
      <c r="BG56" s="49"/>
    </row>
    <row r="57" spans="1:59" x14ac:dyDescent="0.25">
      <c r="A57" s="27"/>
      <c r="B57" s="27"/>
      <c r="C57" s="27"/>
      <c r="D57" s="29" t="s">
        <v>87</v>
      </c>
      <c r="E57" s="31">
        <f ca="1">E50</f>
        <v>22.274999999999999</v>
      </c>
      <c r="F57" s="31">
        <f t="shared" ca="1" si="37"/>
        <v>13.734999999999999</v>
      </c>
      <c r="G57" s="31">
        <f t="shared" ca="1" si="37"/>
        <v>14.48</v>
      </c>
      <c r="H57" s="31">
        <f t="shared" ca="1" si="37"/>
        <v>0.55400000000000005</v>
      </c>
      <c r="I57" s="31">
        <f t="shared" ca="1" si="37"/>
        <v>-0.745</v>
      </c>
      <c r="J57" s="31">
        <f t="shared" ca="1" si="37"/>
        <v>-1.2030000000000001</v>
      </c>
      <c r="K57" s="31">
        <f t="shared" ca="1" si="32"/>
        <v>15.225</v>
      </c>
      <c r="L57" s="31">
        <f t="shared" ca="1" si="32"/>
        <v>1.7570000000000001</v>
      </c>
      <c r="M57" s="31">
        <f t="shared" ca="1" si="28"/>
        <v>15.7521</v>
      </c>
      <c r="N57" s="31">
        <f t="shared" ca="1" si="29"/>
        <v>6.3245000000000005</v>
      </c>
      <c r="O57" s="31">
        <f t="shared" ca="1" si="33"/>
        <v>29.487099999999998</v>
      </c>
      <c r="P57" s="31">
        <f t="shared" ca="1" si="34"/>
        <v>-2.017100000000001</v>
      </c>
      <c r="Q57" s="31">
        <f t="shared" ca="1" si="35"/>
        <v>20.0595</v>
      </c>
      <c r="R57" s="31">
        <f t="shared" ca="1" si="36"/>
        <v>7.410499999999999</v>
      </c>
      <c r="S57" s="27"/>
      <c r="T57" s="27"/>
      <c r="U57" s="27"/>
      <c r="V57" s="27"/>
      <c r="W57" s="27"/>
      <c r="X57" s="85" t="s">
        <v>166</v>
      </c>
      <c r="Y57" s="60" t="str">
        <f>IF((V69+V70)*2&gt;F29*F28*0.01,"verifica","non verifica")</f>
        <v>verifica</v>
      </c>
      <c r="Z57" s="85" t="s">
        <v>166</v>
      </c>
      <c r="AA57" s="110" t="str">
        <f>IF((V70+V69)*2&lt;=F29*F28*0.025,"verifica","non verifica")</f>
        <v>verifica</v>
      </c>
      <c r="AB57" s="110"/>
      <c r="AC57" s="27"/>
      <c r="AD57" s="52"/>
      <c r="BG57" s="49"/>
    </row>
    <row r="58" spans="1:59" x14ac:dyDescent="0.25">
      <c r="A58" s="27"/>
      <c r="B58" s="27"/>
      <c r="C58" s="27"/>
      <c r="D58" s="29" t="s">
        <v>11</v>
      </c>
      <c r="E58" s="31">
        <f ca="1">E44+K44</f>
        <v>-131.4145</v>
      </c>
      <c r="F58" s="31">
        <f ca="1">F44+L44</f>
        <v>-84.231000000000009</v>
      </c>
      <c r="G58" s="31">
        <f t="shared" ref="G58:J58" ca="1" si="38">G44</f>
        <v>-18.443000000000001</v>
      </c>
      <c r="H58" s="31">
        <f t="shared" ca="1" si="38"/>
        <v>-28.03</v>
      </c>
      <c r="I58" s="31">
        <f t="shared" ca="1" si="38"/>
        <v>-1.4350000000000001</v>
      </c>
      <c r="J58" s="31">
        <f t="shared" ca="1" si="38"/>
        <v>-2.3170000000000002</v>
      </c>
      <c r="K58" s="31">
        <f t="shared" ca="1" si="32"/>
        <v>-19.878</v>
      </c>
      <c r="L58" s="31">
        <f t="shared" ca="1" si="32"/>
        <v>-30.347000000000001</v>
      </c>
      <c r="M58" s="31">
        <f t="shared" ca="1" si="28"/>
        <v>-28.982100000000003</v>
      </c>
      <c r="N58" s="31">
        <f t="shared" ca="1" si="29"/>
        <v>-36.310400000000001</v>
      </c>
      <c r="O58" s="31">
        <f ca="1">F58+M58</f>
        <v>-113.21310000000001</v>
      </c>
      <c r="P58" s="31">
        <f ca="1">F58-M58</f>
        <v>-55.248900000000006</v>
      </c>
      <c r="Q58" s="31">
        <f ca="1">F58+N58</f>
        <v>-120.54140000000001</v>
      </c>
      <c r="R58" s="31">
        <f ca="1">F58-N58</f>
        <v>-47.920600000000007</v>
      </c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52"/>
      <c r="BG58" s="49"/>
    </row>
    <row r="59" spans="1:59" x14ac:dyDescent="0.2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52"/>
      <c r="BG59" s="49"/>
    </row>
    <row r="60" spans="1:59" x14ac:dyDescent="0.25">
      <c r="A60" s="29" t="s">
        <v>57</v>
      </c>
      <c r="B60" s="28" t="s">
        <v>91</v>
      </c>
      <c r="C60" s="29" t="s">
        <v>81</v>
      </c>
      <c r="D60" s="27"/>
      <c r="E60" s="32" t="s">
        <v>14</v>
      </c>
      <c r="F60" s="30" t="s">
        <v>94</v>
      </c>
      <c r="G60" s="30" t="s">
        <v>95</v>
      </c>
      <c r="H60" s="30" t="s">
        <v>96</v>
      </c>
      <c r="I60" s="30" t="s">
        <v>97</v>
      </c>
      <c r="J60" s="30" t="s">
        <v>98</v>
      </c>
      <c r="K60" s="32" t="s">
        <v>94</v>
      </c>
      <c r="L60" s="32" t="s">
        <v>95</v>
      </c>
      <c r="M60" s="32" t="s">
        <v>96</v>
      </c>
      <c r="N60" s="32" t="s">
        <v>97</v>
      </c>
      <c r="O60" s="27"/>
      <c r="P60" s="30" t="s">
        <v>14</v>
      </c>
      <c r="Q60" s="30" t="s">
        <v>94</v>
      </c>
      <c r="R60" s="30" t="s">
        <v>95</v>
      </c>
      <c r="S60" s="30" t="s">
        <v>96</v>
      </c>
      <c r="T60" s="30" t="s">
        <v>97</v>
      </c>
      <c r="U60" s="30" t="s">
        <v>99</v>
      </c>
      <c r="V60" s="33" t="s">
        <v>100</v>
      </c>
      <c r="W60" s="15" t="s">
        <v>101</v>
      </c>
      <c r="X60" s="15" t="s">
        <v>102</v>
      </c>
      <c r="Y60" s="7"/>
      <c r="Z60" s="16"/>
      <c r="AA60" s="27"/>
      <c r="AB60" s="27"/>
      <c r="AC60" s="27"/>
      <c r="AD60" s="52"/>
      <c r="BG60" s="49"/>
    </row>
    <row r="61" spans="1:59" x14ac:dyDescent="0.25">
      <c r="A61" s="5">
        <f ca="1">B28</f>
        <v>20</v>
      </c>
      <c r="D61" s="5" t="s">
        <v>84</v>
      </c>
      <c r="E61" s="34">
        <f ca="1">E47</f>
        <v>27.821000000000002</v>
      </c>
      <c r="F61" s="6">
        <f ca="1">O47</f>
        <v>51.881900000000002</v>
      </c>
      <c r="G61" s="6">
        <f t="shared" ref="G61:I62" ca="1" si="39">P47</f>
        <v>-16.061900000000005</v>
      </c>
      <c r="H61" s="35">
        <f t="shared" ca="1" si="39"/>
        <v>98.319900000000004</v>
      </c>
      <c r="I61" s="35">
        <f t="shared" ca="1" si="39"/>
        <v>-62.499900000000011</v>
      </c>
      <c r="J61" s="6" t="str">
        <f>INDEX($N$275:$N$286,MATCH(A63,$L$275:$L$286,-1),1)</f>
        <v>---</v>
      </c>
      <c r="K61" s="34">
        <f ca="1">MAX(ABS(F61),IF(J61="---",0,0.3*J61))</f>
        <v>51.881900000000002</v>
      </c>
      <c r="L61" s="34">
        <f ca="1">MAX(ABS(G61),IF(J61="---",0,0.3*J61))</f>
        <v>16.061900000000005</v>
      </c>
      <c r="M61" s="34">
        <f ca="1">MAX(ABS(H61),J61)</f>
        <v>98.319900000000004</v>
      </c>
      <c r="N61" s="34">
        <f ca="1">MAX(ABS(I61),J61)</f>
        <v>62.499900000000011</v>
      </c>
      <c r="O61" s="13" t="s">
        <v>103</v>
      </c>
      <c r="P61" s="36">
        <f ca="1">MAX(E61-$Z29*(1-((0.48*$Z28+E63)/(0.48*$Z28))^2),0)/(($F29-2*$F30)*$O$2)*1000</f>
        <v>0</v>
      </c>
      <c r="Q61" s="36">
        <f ca="1">MAX(K61-$Z29*(1-((0.48*$Z28+K63)/(0.48*$Z28))^2),0)/(($F29-2*$F30)*$O$2)*1000</f>
        <v>1.1364576938073532</v>
      </c>
      <c r="R61" s="36">
        <f t="shared" ref="R61:S61" ca="1" si="40">MAX(L61-$Z29*(1-((0.48*$Z28+L63)/(0.48*$Z28))^2),0)/(($F29-2*$F30)*$O$2)*1000</f>
        <v>0.18113177603586178</v>
      </c>
      <c r="S61" s="36">
        <f t="shared" ca="1" si="40"/>
        <v>3.3197668686856048</v>
      </c>
      <c r="T61" s="36">
        <f ca="1">MAX(N61-$Z29*(1-((0.48*$Z28+N63)/(0.48*$Z28))^2),0)/(($F29-2*$F30)*$O$2)*1000</f>
        <v>2.568004931913356</v>
      </c>
      <c r="U61" s="34">
        <f ca="1">MAX(P61:T61)</f>
        <v>3.3197668686856048</v>
      </c>
      <c r="V61" s="26">
        <v>7.82</v>
      </c>
      <c r="W61" s="7">
        <f>2*V61*$O$2/10</f>
        <v>612.00000000000011</v>
      </c>
      <c r="X61" s="6">
        <f>W61*(F29-2*F30)/200</f>
        <v>159.12000000000003</v>
      </c>
      <c r="Y61" s="5"/>
      <c r="Z61" s="16"/>
      <c r="AD61" s="49"/>
      <c r="BG61" s="49"/>
    </row>
    <row r="62" spans="1:59" x14ac:dyDescent="0.25">
      <c r="A62" s="29" t="s">
        <v>67</v>
      </c>
      <c r="D62" s="5" t="s">
        <v>85</v>
      </c>
      <c r="E62" s="34">
        <f ca="1">E48</f>
        <v>37.683</v>
      </c>
      <c r="F62" s="35">
        <f t="shared" ref="F62" ca="1" si="41">O48</f>
        <v>52.647399999999998</v>
      </c>
      <c r="G62" s="35">
        <f t="shared" ca="1" si="39"/>
        <v>-5.6133999999999986</v>
      </c>
      <c r="H62" s="6">
        <f t="shared" ca="1" si="39"/>
        <v>35.1845</v>
      </c>
      <c r="I62" s="6">
        <f t="shared" ca="1" si="39"/>
        <v>11.849500000000001</v>
      </c>
      <c r="J62" s="6" t="str">
        <f>INDEX($O$275:$O$286,MATCH(A63,$L$275:$L$286,-1),1)</f>
        <v>---</v>
      </c>
      <c r="K62" s="34">
        <f ca="1">MAX(ABS(F62),J62)</f>
        <v>52.647399999999998</v>
      </c>
      <c r="L62" s="34">
        <f ca="1">MAX(ABS(G62),J62)</f>
        <v>5.6133999999999986</v>
      </c>
      <c r="M62" s="34">
        <f ca="1">MAX(ABS(H62),IF(J62="---",0,0.3*J62))</f>
        <v>35.1845</v>
      </c>
      <c r="N62" s="34">
        <f ca="1">MAX(ABS(I62),IF(J62="---",0,0.3*J62))</f>
        <v>11.849500000000001</v>
      </c>
      <c r="O62" s="13" t="s">
        <v>104</v>
      </c>
      <c r="P62" s="36">
        <f ca="1">MAX(E62-$Z30*(1-((0.48*$Z28+E63)/(0.48*$Z28))^2),0)/(($F28-2*$F30)*$O$2)*1000</f>
        <v>2.4809761298422348</v>
      </c>
      <c r="Q62" s="36">
        <f ca="1">MAX(K62-$Z30*(1-((0.48*$Z28+K63)/(0.48*$Z28))^2),0)/(($F28-2*$F30)*$O$2)*1000</f>
        <v>4.4453507593480834</v>
      </c>
      <c r="R62" s="36">
        <f t="shared" ref="R62:T62" ca="1" si="42">MAX(L62-$Z30*(1-((0.48*$Z28+L63)/(0.48*$Z28))^2),0)/(($F28-2*$F30)*$O$2)*1000</f>
        <v>0</v>
      </c>
      <c r="S62" s="36">
        <f t="shared" ca="1" si="42"/>
        <v>2.2999499862244015</v>
      </c>
      <c r="T62" s="36">
        <f t="shared" ca="1" si="42"/>
        <v>0.78132729327133943</v>
      </c>
      <c r="U62" s="34">
        <f ca="1">MAX(P62:T62)</f>
        <v>4.4453507593480834</v>
      </c>
      <c r="V62" s="26">
        <f>V70</f>
        <v>9.36</v>
      </c>
      <c r="W62" s="7">
        <f>2*V62*$O$2/10</f>
        <v>732.52173913043475</v>
      </c>
      <c r="X62" s="6">
        <f>W62*(F28-2*F30)/200</f>
        <v>80.577391304347827</v>
      </c>
      <c r="Y62" s="5"/>
      <c r="Z62" s="16"/>
      <c r="AD62" s="49"/>
      <c r="BG62" s="49"/>
    </row>
    <row r="63" spans="1:59" x14ac:dyDescent="0.25">
      <c r="A63" s="5">
        <f>B29</f>
        <v>5</v>
      </c>
      <c r="D63" s="5" t="s">
        <v>11</v>
      </c>
      <c r="E63" s="37">
        <f ca="1">E51</f>
        <v>-114.15700000000001</v>
      </c>
      <c r="F63" s="7">
        <f ca="1">O51</f>
        <v>-99.938100000000006</v>
      </c>
      <c r="G63" s="7">
        <f ca="1">P51</f>
        <v>-41.9739</v>
      </c>
      <c r="H63" s="7">
        <f ca="1">Q51</f>
        <v>-107.2664</v>
      </c>
      <c r="I63" s="7">
        <f ca="1">R51</f>
        <v>-34.645600000000002</v>
      </c>
      <c r="K63" s="34">
        <f ca="1">F63</f>
        <v>-99.938100000000006</v>
      </c>
      <c r="L63" s="34">
        <f t="shared" ref="L63:N63" ca="1" si="43">G63</f>
        <v>-41.9739</v>
      </c>
      <c r="M63" s="34">
        <f t="shared" ca="1" si="43"/>
        <v>-107.2664</v>
      </c>
      <c r="N63" s="34">
        <f t="shared" ca="1" si="43"/>
        <v>-34.645600000000002</v>
      </c>
      <c r="AD63" s="49"/>
      <c r="BG63" s="49"/>
    </row>
    <row r="64" spans="1:59" x14ac:dyDescent="0.25">
      <c r="D64" s="15" t="s">
        <v>105</v>
      </c>
      <c r="E64" s="6">
        <f ca="1">($Z29+$X61)*(1-ABS((0.48*$Z28+E63)/(0.48*$Z28+$W61))^(1+1/(1+$W61/$Z28)))</f>
        <v>204.67234892525863</v>
      </c>
      <c r="K64" s="6">
        <f ca="1">($Z29+$X61)*(1-ABS((0.48*$Z28+K63)/(0.48*$Z28+$W61))^(1+1/(1+$W61/$Z28)))</f>
        <v>201.46093895763613</v>
      </c>
      <c r="L64" s="6">
        <f t="shared" ref="L64:N64" ca="1" si="44">($Z29+$X61)*(1-ABS((0.48*$Z28+L63)/(0.48*$Z28+$W61))^(1+1/(1+$W61/$Z28)))</f>
        <v>188.02954841481758</v>
      </c>
      <c r="M64" s="6">
        <f t="shared" ca="1" si="44"/>
        <v>203.12018958866278</v>
      </c>
      <c r="N64" s="6">
        <f t="shared" ca="1" si="44"/>
        <v>186.29274795947595</v>
      </c>
      <c r="AD64" s="49"/>
      <c r="BG64" s="49"/>
    </row>
    <row r="65" spans="1:59" x14ac:dyDescent="0.25">
      <c r="D65" s="15" t="s">
        <v>106</v>
      </c>
      <c r="E65" s="6">
        <f ca="1">($Z30+$X62)*(1-ABS((0.48*$Z28+E63)/(0.48*$Z28+$W62))^(1+1/(1+$W62/$Z28)))</f>
        <v>109.42956167599222</v>
      </c>
      <c r="K65" s="6">
        <f t="shared" ref="K65:M65" ca="1" si="45">($Z30+$X62)*(1-ABS((0.48*$Z28+K63)/(0.48*$Z28+$W62))^(1+1/(1+$W62/$Z28)))</f>
        <v>107.98947792682476</v>
      </c>
      <c r="L65" s="6">
        <f t="shared" ca="1" si="45"/>
        <v>101.97215541383603</v>
      </c>
      <c r="M65" s="6">
        <f t="shared" ca="1" si="45"/>
        <v>108.73346334370551</v>
      </c>
      <c r="N65" s="6">
        <f ca="1">($Z30+$X62)*(1-ABS((0.48*$Z28+N63)/(0.48*$Z28+$W62))^(1+1/(1+$W62/$Z28)))</f>
        <v>101.19470269976988</v>
      </c>
      <c r="AD65" s="49"/>
      <c r="BG65" s="49"/>
    </row>
    <row r="66" spans="1:59" x14ac:dyDescent="0.25">
      <c r="A66" t="str">
        <f ca="1">IF(MAX(E66:N66)&gt;1,"non verificato","verificato")</f>
        <v>verificato</v>
      </c>
      <c r="D66" s="15" t="s">
        <v>107</v>
      </c>
      <c r="E66" s="38">
        <f ca="1">ABS(E61/E64)^1.5+ABS(E62/E65)^1.5</f>
        <v>0.25219198942245363</v>
      </c>
      <c r="K66" s="38">
        <f t="shared" ref="K66:N66" ca="1" si="46">ABS(K61/K64)^1.5+ABS(K62/K65)^1.5</f>
        <v>0.47109142988754549</v>
      </c>
      <c r="L66" s="38">
        <f t="shared" ca="1" si="46"/>
        <v>3.7882076604245786E-2</v>
      </c>
      <c r="M66" s="38">
        <f t="shared" ca="1" si="46"/>
        <v>0.52083898059225509</v>
      </c>
      <c r="N66" s="38">
        <f t="shared" ca="1" si="46"/>
        <v>0.23439283093613961</v>
      </c>
      <c r="AD66" s="49"/>
      <c r="BG66" s="49"/>
    </row>
    <row r="67" spans="1:59" x14ac:dyDescent="0.25">
      <c r="AD67" s="49"/>
      <c r="BG67" s="49"/>
    </row>
    <row r="68" spans="1:59" x14ac:dyDescent="0.25">
      <c r="B68" s="25" t="s">
        <v>91</v>
      </c>
      <c r="C68" s="5" t="s">
        <v>90</v>
      </c>
      <c r="D68" s="27"/>
      <c r="E68" s="32" t="s">
        <v>14</v>
      </c>
      <c r="F68" s="30" t="s">
        <v>94</v>
      </c>
      <c r="G68" s="30" t="s">
        <v>95</v>
      </c>
      <c r="H68" s="30" t="s">
        <v>96</v>
      </c>
      <c r="I68" s="30" t="s">
        <v>97</v>
      </c>
      <c r="J68" s="30" t="s">
        <v>98</v>
      </c>
      <c r="K68" s="32" t="s">
        <v>94</v>
      </c>
      <c r="L68" s="32" t="s">
        <v>95</v>
      </c>
      <c r="M68" s="32" t="s">
        <v>96</v>
      </c>
      <c r="N68" s="32" t="s">
        <v>97</v>
      </c>
      <c r="O68" s="27"/>
      <c r="P68" s="30" t="s">
        <v>14</v>
      </c>
      <c r="Q68" s="30" t="s">
        <v>94</v>
      </c>
      <c r="R68" s="30" t="s">
        <v>95</v>
      </c>
      <c r="S68" s="30" t="s">
        <v>96</v>
      </c>
      <c r="T68" s="30" t="s">
        <v>97</v>
      </c>
      <c r="U68" s="30" t="s">
        <v>99</v>
      </c>
      <c r="V68" s="33" t="s">
        <v>100</v>
      </c>
      <c r="W68" s="15" t="s">
        <v>101</v>
      </c>
      <c r="X68" s="15" t="s">
        <v>102</v>
      </c>
      <c r="AD68" s="49"/>
      <c r="BG68" s="49"/>
    </row>
    <row r="69" spans="1:59" x14ac:dyDescent="0.25">
      <c r="D69" s="5" t="s">
        <v>84</v>
      </c>
      <c r="E69" s="34">
        <f ca="1">E54</f>
        <v>-18.413796874999999</v>
      </c>
      <c r="F69" s="6">
        <f t="shared" ref="F69:I70" ca="1" si="47">O54</f>
        <v>-32.573465624999997</v>
      </c>
      <c r="G69" s="6">
        <f t="shared" ca="1" si="47"/>
        <v>8.4107468750000045</v>
      </c>
      <c r="H69" s="35">
        <f t="shared" ca="1" si="47"/>
        <v>-60.333496875000002</v>
      </c>
      <c r="I69" s="35">
        <f t="shared" ca="1" si="47"/>
        <v>36.170778125000005</v>
      </c>
      <c r="J69" s="6">
        <f>INDEX($N$275:$N$286,MATCH(A63,$L$275:$L$286,-1)+1,1)</f>
        <v>81.865328035708814</v>
      </c>
      <c r="K69" s="34">
        <f ca="1">MAX(ABS(F69),IF(J69="---",0,0.3*J69))</f>
        <v>32.573465624999997</v>
      </c>
      <c r="L69" s="34">
        <f ca="1">MAX(ABS(G69),IF(J69="---",0,0.3*J69))</f>
        <v>24.559598410712642</v>
      </c>
      <c r="M69" s="34">
        <f ca="1">MAX(ABS(H69),J69)</f>
        <v>81.865328035708814</v>
      </c>
      <c r="N69" s="34">
        <f ca="1">MAX(ABS(I69),J69)</f>
        <v>81.865328035708814</v>
      </c>
      <c r="O69" s="13" t="s">
        <v>103</v>
      </c>
      <c r="P69" s="36">
        <f t="shared" ref="P69" ca="1" si="48">MAX(E69-$Z29*(1-((0.48*$Z28+E71)/(0.48*$Z28))^2),0)/(($F29-2*$F30)*$O$2)*1000</f>
        <v>0</v>
      </c>
      <c r="Q69" s="36">
        <f ca="1">MAX(K69-$Z29*(1-((0.48*$Z28+K71)/(0.48*$Z28))^2),0)/(($F29-2*$F30)*$O$2)*1000</f>
        <v>8.8595044534078328E-3</v>
      </c>
      <c r="R69" s="36">
        <f ca="1">MAX(L69-$Z29*(1-((0.48*$Z28+L71)/(0.48*$Z28))^2),0)/(($F29-2*$F30)*$O$2)*1000</f>
        <v>0.41080565663241025</v>
      </c>
      <c r="S69" s="36">
        <f ca="1">MAX(M69-$Z29*(1-((0.48*$Z28+M71)/(0.48*$Z28))^2),0)/(($F29-2*$F30)*$O$2)*1000</f>
        <v>2.3335944176729573</v>
      </c>
      <c r="T69" s="36">
        <f ca="1">MAX(N69-$Z29*(1-((0.48*$Z28+N71)/(0.48*$Z28))^2),0)/(($F29-2*$F30)*$O$2)*1000</f>
        <v>3.3306048195130806</v>
      </c>
      <c r="U69" s="34">
        <f ca="1">MAX(P69:T69)</f>
        <v>3.3306048195130806</v>
      </c>
      <c r="V69" s="26">
        <v>7.82</v>
      </c>
      <c r="W69" s="7">
        <f>2*V69*$O$2/10</f>
        <v>612.00000000000011</v>
      </c>
      <c r="X69" s="6">
        <f>W69*(F29-2*F30)/200</f>
        <v>159.12000000000003</v>
      </c>
      <c r="AD69" s="49"/>
      <c r="BG69" s="49"/>
    </row>
    <row r="70" spans="1:59" x14ac:dyDescent="0.25">
      <c r="D70" s="5" t="s">
        <v>85</v>
      </c>
      <c r="E70" s="34">
        <f ca="1">E55</f>
        <v>-28.027328124999997</v>
      </c>
      <c r="F70" s="35">
        <f t="shared" ca="1" si="47"/>
        <v>-34.380273437499994</v>
      </c>
      <c r="G70" s="35">
        <f t="shared" ca="1" si="47"/>
        <v>0.37777343750000014</v>
      </c>
      <c r="H70" s="6">
        <f t="shared" ca="1" si="47"/>
        <v>-24.003746874999997</v>
      </c>
      <c r="I70" s="6">
        <f t="shared" ca="1" si="47"/>
        <v>-9.9987531250000004</v>
      </c>
      <c r="J70" s="6">
        <f>INDEX($O$275:$O$286,MATCH(A63,$L$275:$L$286,-1)+1,1)</f>
        <v>30.919419095745319</v>
      </c>
      <c r="K70" s="34">
        <f ca="1">MAX(ABS(F70),J70)</f>
        <v>34.380273437499994</v>
      </c>
      <c r="L70" s="34">
        <f ca="1">MAX(ABS(G70),J70)</f>
        <v>30.919419095745319</v>
      </c>
      <c r="M70" s="34">
        <f ca="1">MAX(ABS(H70),IF(J70="---",0,0.3*J70))</f>
        <v>24.003746874999997</v>
      </c>
      <c r="N70" s="34">
        <f ca="1">MAX(ABS(I70),IF(J70="---",0,0.3*J70))</f>
        <v>9.9987531250000004</v>
      </c>
      <c r="O70" s="13" t="s">
        <v>104</v>
      </c>
      <c r="P70" s="36">
        <f t="shared" ref="P70" ca="1" si="49">MAX(E70-$Z30*(1-((0.48*$Z28+E71)/(0.48*$Z28))^2),0)/(($F28-2*$F30)*$O$2)*1000</f>
        <v>0</v>
      </c>
      <c r="Q70" s="36">
        <f ca="1">MAX(K70-$Z30*(1-((0.48*$Z28+K71)/(0.48*$Z28))^2),0)/(($F28-2*$F30)*$O$2)*1000</f>
        <v>2.1122452445307944</v>
      </c>
      <c r="R70" s="36">
        <f ca="1">MAX(L70-$Z30*(1-((0.48*$Z28+L71)/(0.48*$Z28))^2),0)/(($F28-2*$F30)*$O$2)*1000</f>
        <v>2.6507059653077318</v>
      </c>
      <c r="S70" s="36">
        <f ca="1">MAX(M70-$Z30*(1-((0.48*$Z28+M71)/(0.48*$Z28))^2),0)/(($F28-2*$F30)*$O$2)*1000</f>
        <v>0.79139393661525614</v>
      </c>
      <c r="T70" s="36">
        <f ca="1">MAX(N70-$Z30*(1-((0.48*$Z28+N71)/(0.48*$Z28))^2),0)/(($F28-2*$F30)*$O$2)*1000</f>
        <v>0.34283624863843226</v>
      </c>
      <c r="U70" s="34">
        <f ca="1">MAX(P70:T70)</f>
        <v>2.6507059653077318</v>
      </c>
      <c r="V70" s="26">
        <f>V110</f>
        <v>9.36</v>
      </c>
      <c r="W70" s="7">
        <f>2*V70*$O$2/10</f>
        <v>732.52173913043475</v>
      </c>
      <c r="X70" s="6">
        <f>W70*(F28-2*F30)/200</f>
        <v>80.577391304347827</v>
      </c>
      <c r="AD70" s="49"/>
      <c r="BG70" s="49"/>
    </row>
    <row r="71" spans="1:59" x14ac:dyDescent="0.25">
      <c r="D71" s="5" t="s">
        <v>11</v>
      </c>
      <c r="E71" s="37">
        <f ca="1">E58</f>
        <v>-131.4145</v>
      </c>
      <c r="F71" s="7">
        <f ca="1">O58</f>
        <v>-113.21310000000001</v>
      </c>
      <c r="G71" s="7">
        <f ca="1">P58</f>
        <v>-55.248900000000006</v>
      </c>
      <c r="H71" s="7">
        <f ca="1">Q58</f>
        <v>-120.54140000000001</v>
      </c>
      <c r="I71" s="7">
        <f ca="1">R58</f>
        <v>-47.920600000000007</v>
      </c>
      <c r="K71" s="34">
        <f ca="1">F71</f>
        <v>-113.21310000000001</v>
      </c>
      <c r="L71" s="34">
        <f t="shared" ref="L71:N71" ca="1" si="50">G71</f>
        <v>-55.248900000000006</v>
      </c>
      <c r="M71" s="34">
        <f t="shared" ca="1" si="50"/>
        <v>-120.54140000000001</v>
      </c>
      <c r="N71" s="34">
        <f t="shared" ca="1" si="50"/>
        <v>-47.920600000000007</v>
      </c>
      <c r="AD71" s="49"/>
      <c r="BG71" s="49"/>
    </row>
    <row r="72" spans="1:59" x14ac:dyDescent="0.25">
      <c r="D72" s="15" t="s">
        <v>105</v>
      </c>
      <c r="E72" s="6">
        <f ca="1">($Z29+$X69)*(1-ABS((0.48*$Z28+E71)/(0.48*$Z28+$W69))^(1+1/(1+$W69/$Z28)))</f>
        <v>208.52568906854506</v>
      </c>
      <c r="K72" s="6">
        <f t="shared" ref="K72:N72" ca="1" si="51">($Z29+$X69)*(1-ABS((0.48*$Z28+K71)/(0.48*$Z28+$W69))^(1+1/(1+$W69/$Z28)))</f>
        <v>204.46018639076451</v>
      </c>
      <c r="L72" s="6">
        <f t="shared" ca="1" si="51"/>
        <v>191.15364672639026</v>
      </c>
      <c r="M72" s="6">
        <f t="shared" ca="1" si="51"/>
        <v>206.10356424320821</v>
      </c>
      <c r="N72" s="6">
        <f t="shared" ca="1" si="51"/>
        <v>189.43254498922457</v>
      </c>
      <c r="AD72" s="49"/>
      <c r="BG72" s="49"/>
    </row>
    <row r="73" spans="1:59" x14ac:dyDescent="0.25">
      <c r="D73" s="15" t="s">
        <v>106</v>
      </c>
      <c r="E73" s="6">
        <f ca="1">($Z30+$X70)*(1-ABS((0.48*$Z28+E71)/(0.48*$Z28+$W70))^(1+1/(1+$W70/$Z28)))</f>
        <v>111.15823050401524</v>
      </c>
      <c r="K73" s="6">
        <f t="shared" ref="K73:N73" ca="1" si="52">($Z30+$X70)*(1-ABS((0.48*$Z28+K71)/(0.48*$Z28+$W70))^(1+1/(1+$W70/$Z28)))</f>
        <v>109.33440541061847</v>
      </c>
      <c r="L73" s="6">
        <f t="shared" ca="1" si="52"/>
        <v>103.37097253246689</v>
      </c>
      <c r="M73" s="6">
        <f t="shared" ca="1" si="52"/>
        <v>110.0715337950159</v>
      </c>
      <c r="N73" s="6">
        <f t="shared" ca="1" si="52"/>
        <v>102.60029022629196</v>
      </c>
      <c r="AD73" s="49"/>
      <c r="BG73" s="49"/>
    </row>
    <row r="74" spans="1:59" x14ac:dyDescent="0.25">
      <c r="A74" t="str">
        <f ca="1">IF(MAX(E74:N74)&gt;1,"non verificato","verificato")</f>
        <v>verificato</v>
      </c>
      <c r="D74" s="15" t="s">
        <v>107</v>
      </c>
      <c r="E74" s="38">
        <f ca="1">ABS(E69/E72)^1.5+ABS(E70/E73)^1.5</f>
        <v>0.1528484128574199</v>
      </c>
      <c r="K74" s="38">
        <f t="shared" ref="K74:N74" ca="1" si="53">ABS(K69/K72)^1.5+ABS(K70/K73)^1.5</f>
        <v>0.23992014060154976</v>
      </c>
      <c r="L74" s="38">
        <f t="shared" ca="1" si="53"/>
        <v>0.20964012096833184</v>
      </c>
      <c r="M74" s="38">
        <f t="shared" ca="1" si="53"/>
        <v>0.35217220674057736</v>
      </c>
      <c r="N74" s="38">
        <f t="shared" ca="1" si="53"/>
        <v>0.31452053119985435</v>
      </c>
      <c r="AD74" s="49"/>
      <c r="BG74" s="49"/>
    </row>
    <row r="75" spans="1:59" x14ac:dyDescent="0.25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53"/>
      <c r="BG75" s="49"/>
    </row>
    <row r="76" spans="1:59" x14ac:dyDescent="0.25">
      <c r="A76" t="s">
        <v>57</v>
      </c>
      <c r="B76" s="5">
        <f ca="1">$A$4</f>
        <v>20</v>
      </c>
      <c r="D76" t="s">
        <v>58</v>
      </c>
      <c r="E76" s="5" t="s">
        <v>59</v>
      </c>
      <c r="F76" s="17">
        <v>30</v>
      </c>
      <c r="G76" t="s">
        <v>60</v>
      </c>
      <c r="H76" t="s">
        <v>61</v>
      </c>
      <c r="L76" t="s">
        <v>62</v>
      </c>
      <c r="M76" s="17">
        <v>30</v>
      </c>
      <c r="N76" t="s">
        <v>60</v>
      </c>
      <c r="O76" t="s">
        <v>63</v>
      </c>
      <c r="V76" t="s">
        <v>64</v>
      </c>
      <c r="W76" s="5">
        <f ca="1">MATCH(B77,$C$4:$C$23,-1)</f>
        <v>5</v>
      </c>
      <c r="Y76" s="15" t="s">
        <v>65</v>
      </c>
      <c r="Z76" s="7">
        <f>F76*F77*$O$1/10</f>
        <v>2975</v>
      </c>
      <c r="AA76" s="16" t="s">
        <v>66</v>
      </c>
      <c r="AD76" s="49"/>
      <c r="AE76" s="116" t="s">
        <v>133</v>
      </c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  <c r="AU76" s="123"/>
      <c r="AV76" s="123"/>
      <c r="AW76" s="123"/>
      <c r="AX76" s="123"/>
      <c r="AY76" s="123"/>
      <c r="AZ76" s="123"/>
      <c r="BA76" s="123"/>
      <c r="BB76" s="123"/>
      <c r="BC76" s="123"/>
      <c r="BD76" s="123"/>
      <c r="BE76" s="123"/>
      <c r="BF76" s="123"/>
      <c r="BG76" s="124"/>
    </row>
    <row r="77" spans="1:59" ht="18" x14ac:dyDescent="0.35">
      <c r="A77" t="s">
        <v>67</v>
      </c>
      <c r="B77" s="17">
        <v>4</v>
      </c>
      <c r="E77" s="5" t="s">
        <v>68</v>
      </c>
      <c r="F77" s="17">
        <v>70</v>
      </c>
      <c r="G77" t="s">
        <v>60</v>
      </c>
      <c r="H77" t="s">
        <v>69</v>
      </c>
      <c r="L77" t="s">
        <v>70</v>
      </c>
      <c r="M77" s="17">
        <v>30</v>
      </c>
      <c r="N77" t="s">
        <v>60</v>
      </c>
      <c r="O77" t="s">
        <v>71</v>
      </c>
      <c r="Y77" s="15" t="s">
        <v>72</v>
      </c>
      <c r="Z77" s="5">
        <f>0.12*Z76*F77/100</f>
        <v>249.9</v>
      </c>
      <c r="AA77" s="16" t="s">
        <v>73</v>
      </c>
      <c r="AD77" s="49"/>
      <c r="AZ77" s="82" t="s">
        <v>162</v>
      </c>
      <c r="BA77" s="112" t="s">
        <v>164</v>
      </c>
      <c r="BB77" s="113"/>
      <c r="BG77" s="49"/>
    </row>
    <row r="78" spans="1:59" ht="18" x14ac:dyDescent="0.35">
      <c r="E78" s="5" t="s">
        <v>74</v>
      </c>
      <c r="F78" s="17">
        <v>4</v>
      </c>
      <c r="G78" t="s">
        <v>60</v>
      </c>
      <c r="H78" t="s">
        <v>75</v>
      </c>
      <c r="L78" t="s">
        <v>76</v>
      </c>
      <c r="M78" s="24">
        <v>320</v>
      </c>
      <c r="N78" t="s">
        <v>60</v>
      </c>
      <c r="O78" t="s">
        <v>77</v>
      </c>
      <c r="Y78" s="15" t="s">
        <v>78</v>
      </c>
      <c r="Z78" s="5">
        <f>0.12*Z76*F76/100</f>
        <v>107.1</v>
      </c>
      <c r="AA78" s="16" t="s">
        <v>73</v>
      </c>
      <c r="AD78" s="49"/>
      <c r="AF78" s="117" t="s">
        <v>134</v>
      </c>
      <c r="AG78" s="118"/>
      <c r="AH78" s="119"/>
      <c r="AI78" s="55" t="s">
        <v>135</v>
      </c>
      <c r="AJ78" s="117" t="s">
        <v>136</v>
      </c>
      <c r="AK78" s="119"/>
      <c r="AL78" s="117" t="s">
        <v>137</v>
      </c>
      <c r="AM78" s="118"/>
      <c r="AN78" s="119"/>
      <c r="AO78" s="117"/>
      <c r="AP78" s="119"/>
      <c r="AQ78" s="73" t="s">
        <v>176</v>
      </c>
      <c r="AR78" s="72" t="s">
        <v>177</v>
      </c>
      <c r="AS78" s="72" t="s">
        <v>152</v>
      </c>
      <c r="AT78" s="74" t="s">
        <v>153</v>
      </c>
      <c r="AU78" s="74" t="s">
        <v>158</v>
      </c>
      <c r="AV78" s="104" t="s">
        <v>154</v>
      </c>
      <c r="AW78" s="74" t="s">
        <v>155</v>
      </c>
      <c r="AX78" s="76" t="s">
        <v>156</v>
      </c>
      <c r="AY78" s="76" t="s">
        <v>157</v>
      </c>
      <c r="AZ78" s="76" t="s">
        <v>163</v>
      </c>
      <c r="BA78" s="76" t="s">
        <v>66</v>
      </c>
      <c r="BB78" s="79" t="s">
        <v>165</v>
      </c>
      <c r="BG78" s="49"/>
    </row>
    <row r="79" spans="1:59" x14ac:dyDescent="0.25">
      <c r="AD79" s="49"/>
      <c r="AF79" s="117">
        <f>MAX(F77,AI79/6,45)</f>
        <v>70</v>
      </c>
      <c r="AG79" s="118"/>
      <c r="AH79" s="119"/>
      <c r="AI79" s="64">
        <f>M78-M76-M77</f>
        <v>260</v>
      </c>
      <c r="AJ79" s="117">
        <f>MIN(F76/2,17.5,8*1.4)</f>
        <v>11.2</v>
      </c>
      <c r="AK79" s="119"/>
      <c r="AL79" s="120">
        <f>(0.08*(14.17*(F76-5))/391.3)*100</f>
        <v>7.2425249169435215</v>
      </c>
      <c r="AM79" s="121"/>
      <c r="AN79" s="122"/>
      <c r="AO79" s="104" t="s">
        <v>150</v>
      </c>
      <c r="AP79" s="58">
        <f>SQRT(((0.5*AG82*14.17*F76)/((AQ79/100)*391.3))-1)</f>
        <v>1.5633885945608277</v>
      </c>
      <c r="AQ79" s="71">
        <f>AU79*AZ79</f>
        <v>15.8</v>
      </c>
      <c r="AR79" s="104">
        <v>10</v>
      </c>
      <c r="AS79" s="105">
        <f>AS31</f>
        <v>0.79</v>
      </c>
      <c r="AT79" s="75">
        <v>2</v>
      </c>
      <c r="AU79" s="77">
        <f>AT79*AS79</f>
        <v>1.58</v>
      </c>
      <c r="AV79" s="58">
        <f>0.9*F76*(F77-F78)*AG82*0.5*14.17*AP79/(1+AP79^2)/10</f>
        <v>574.14332377211633</v>
      </c>
      <c r="AW79" s="80" t="str">
        <f ca="1">IF(AK8&lt;=AV79,"verifica","non verifica")</f>
        <v>verifica</v>
      </c>
      <c r="AX79" s="76" t="str">
        <f>AX31</f>
        <v>fi 10/</v>
      </c>
      <c r="AY79" s="104">
        <f>10</f>
        <v>10</v>
      </c>
      <c r="AZ79" s="58">
        <f>100/AY79</f>
        <v>10</v>
      </c>
      <c r="BA79" s="105">
        <f>0.9*(F77-F78)*AQ79*391.3*AP79/1000</f>
        <v>574.14332377211633</v>
      </c>
      <c r="BB79" s="80" t="str">
        <f ca="1">IF(AK8&lt;=BA79,"verifica","non verifica")</f>
        <v>verifica</v>
      </c>
      <c r="BG79" s="49"/>
    </row>
    <row r="80" spans="1:59" x14ac:dyDescent="0.25">
      <c r="A80" t="s">
        <v>79</v>
      </c>
      <c r="B80" s="25" t="s">
        <v>80</v>
      </c>
      <c r="C80" s="5" t="s">
        <v>81</v>
      </c>
      <c r="E80" s="3" t="s">
        <v>14</v>
      </c>
      <c r="F80" s="3" t="s">
        <v>15</v>
      </c>
      <c r="G80" s="3" t="s">
        <v>4</v>
      </c>
      <c r="H80" s="3" t="s">
        <v>5</v>
      </c>
      <c r="I80" s="3" t="s">
        <v>6</v>
      </c>
      <c r="J80" s="3" t="s">
        <v>7</v>
      </c>
      <c r="K80" s="3" t="s">
        <v>82</v>
      </c>
      <c r="L80" s="3" t="s">
        <v>83</v>
      </c>
      <c r="O80" s="19"/>
      <c r="AD80" s="49"/>
      <c r="AO80" s="104" t="s">
        <v>151</v>
      </c>
      <c r="AP80" s="58">
        <f>SQRT(((0.5*AG82*14.17*F76)/((AQ80/100)*391.3))-1)</f>
        <v>2.0411457190520035</v>
      </c>
      <c r="AQ80" s="71">
        <f>AU80*AZ80</f>
        <v>10.533333333333335</v>
      </c>
      <c r="AR80" s="104">
        <v>10</v>
      </c>
      <c r="AS80" s="105">
        <f>AS32</f>
        <v>0.79</v>
      </c>
      <c r="AT80" s="75">
        <v>2</v>
      </c>
      <c r="AU80" s="78">
        <f>AT80*AS80</f>
        <v>1.58</v>
      </c>
      <c r="AV80" s="58">
        <f>0.9*F76*(F77-F78)*AG82*0.5*14.17*AP80/(1+AP80^2)/10</f>
        <v>499.73081613316378</v>
      </c>
      <c r="AW80" s="80" t="str">
        <f ca="1">IF(AK8&lt;=AV80,"verifica","non verifica")</f>
        <v>verifica</v>
      </c>
      <c r="AX80" s="76" t="str">
        <f>AX32</f>
        <v>fi 10/</v>
      </c>
      <c r="AY80" s="104">
        <v>15</v>
      </c>
      <c r="AZ80" s="58">
        <f>100/AY80</f>
        <v>6.666666666666667</v>
      </c>
      <c r="BA80" s="105">
        <f>0.9*(F77-F78)*AQ80*391.3*AP80/1000</f>
        <v>499.73081613316396</v>
      </c>
      <c r="BB80" s="80" t="str">
        <f ca="1">IF(AK8&lt;=BA80,"verifica","non verifica")</f>
        <v>verifica</v>
      </c>
      <c r="BG80" s="49"/>
    </row>
    <row r="81" spans="1:59" x14ac:dyDescent="0.25">
      <c r="D81" s="5" t="s">
        <v>84</v>
      </c>
      <c r="E81" s="6">
        <f ca="1">INDEX(O$4:O$23,$W76,1)</f>
        <v>25.439</v>
      </c>
      <c r="F81" s="6">
        <f ca="1">INDEX(P$4:P$171,$W76,1)</f>
        <v>17.948</v>
      </c>
      <c r="G81" s="6">
        <f ca="1">INDEX(Q$4:Q$171,$W76,1)</f>
        <v>9.1890000000000001</v>
      </c>
      <c r="H81" s="6">
        <f ca="1">INDEX(R$4:R$171,$W76,1)</f>
        <v>122.154</v>
      </c>
      <c r="I81" s="6">
        <f ca="1">INDEX(S$4:S$171,$W76,1)</f>
        <v>10.351000000000001</v>
      </c>
      <c r="J81" s="6">
        <f ca="1">INDEX(T$4:T$171,$W76,1)</f>
        <v>16.838000000000001</v>
      </c>
      <c r="AD81" s="49"/>
      <c r="BG81" s="49"/>
    </row>
    <row r="82" spans="1:59" ht="18" x14ac:dyDescent="0.35">
      <c r="D82" s="5" t="s">
        <v>85</v>
      </c>
      <c r="E82" s="6">
        <f t="shared" ref="E82:J82" ca="1" si="54">INDEX(E$4:E$171,$W76,1)</f>
        <v>33.792000000000002</v>
      </c>
      <c r="F82" s="6">
        <f t="shared" ca="1" si="54"/>
        <v>19.898</v>
      </c>
      <c r="G82" s="6">
        <f t="shared" ca="1" si="54"/>
        <v>29.119</v>
      </c>
      <c r="H82" s="6">
        <f t="shared" ca="1" si="54"/>
        <v>0.84899999999999998</v>
      </c>
      <c r="I82" s="6">
        <f t="shared" ca="1" si="54"/>
        <v>-1.387</v>
      </c>
      <c r="J82" s="6">
        <f t="shared" ca="1" si="54"/>
        <v>-2.2549999999999999</v>
      </c>
      <c r="AD82" s="49"/>
      <c r="AF82" s="69" t="s">
        <v>146</v>
      </c>
      <c r="AG82" s="70">
        <f>1+AI87</f>
        <v>1.0018256746311791</v>
      </c>
      <c r="BG82" s="49"/>
    </row>
    <row r="83" spans="1:59" x14ac:dyDescent="0.25">
      <c r="D83" s="5" t="s">
        <v>86</v>
      </c>
      <c r="E83" s="6">
        <f t="shared" ref="E83:J83" ca="1" si="55">INDEX(O$4:O$171,$W76+2,1)</f>
        <v>15.721</v>
      </c>
      <c r="F83" s="6">
        <f t="shared" ca="1" si="55"/>
        <v>10.972</v>
      </c>
      <c r="G83" s="6">
        <f t="shared" ca="1" si="55"/>
        <v>5.4740000000000002</v>
      </c>
      <c r="H83" s="6">
        <f t="shared" ca="1" si="55"/>
        <v>72.778999999999996</v>
      </c>
      <c r="I83" s="6">
        <f t="shared" ca="1" si="55"/>
        <v>6.1479999999999997</v>
      </c>
      <c r="J83" s="6">
        <f t="shared" ca="1" si="55"/>
        <v>9.984</v>
      </c>
      <c r="AD83" s="49"/>
      <c r="BG83" s="49"/>
    </row>
    <row r="84" spans="1:59" ht="18" x14ac:dyDescent="0.35">
      <c r="D84" s="5" t="s">
        <v>87</v>
      </c>
      <c r="E84" s="6">
        <f t="shared" ref="E84:J84" ca="1" si="56">INDEX(E$4:E$171,$W76+2,1)</f>
        <v>20.763000000000002</v>
      </c>
      <c r="F84" s="6">
        <f t="shared" ca="1" si="56"/>
        <v>12.285</v>
      </c>
      <c r="G84" s="6">
        <f t="shared" ca="1" si="56"/>
        <v>17.155999999999999</v>
      </c>
      <c r="H84" s="6">
        <f t="shared" ca="1" si="56"/>
        <v>0.52300000000000002</v>
      </c>
      <c r="I84" s="6">
        <f t="shared" ca="1" si="56"/>
        <v>-0.82499999999999996</v>
      </c>
      <c r="J84" s="6">
        <f t="shared" ca="1" si="56"/>
        <v>-1.34</v>
      </c>
      <c r="M84" t="s">
        <v>88</v>
      </c>
      <c r="AD84" s="49"/>
      <c r="AF84" s="69" t="s">
        <v>147</v>
      </c>
      <c r="AG84" s="6">
        <f>AO7/($F$76*$F$77)</f>
        <v>0.12634804761904761</v>
      </c>
      <c r="AH84" s="69" t="s">
        <v>149</v>
      </c>
      <c r="AI84" s="70">
        <f>AG84/$AG$40</f>
        <v>8.9165876936519138E-3</v>
      </c>
      <c r="AL84" s="109" t="s">
        <v>159</v>
      </c>
      <c r="AM84" s="109"/>
      <c r="AN84" s="109"/>
      <c r="BG84" s="49"/>
    </row>
    <row r="85" spans="1:59" x14ac:dyDescent="0.25">
      <c r="D85" s="5" t="s">
        <v>11</v>
      </c>
      <c r="E85" s="6">
        <f t="shared" ref="E85:J85" ca="1" si="57">INDEX(Y$4:Y$171,$W76+3,1)</f>
        <v>-284.928</v>
      </c>
      <c r="F85" s="6">
        <f t="shared" ca="1" si="57"/>
        <v>-176.64099999999999</v>
      </c>
      <c r="G85" s="6">
        <f t="shared" ca="1" si="57"/>
        <v>-51.36</v>
      </c>
      <c r="H85" s="6">
        <f t="shared" ca="1" si="57"/>
        <v>-95.817000000000007</v>
      </c>
      <c r="I85" s="6">
        <f t="shared" ca="1" si="57"/>
        <v>-5.7780000000000005</v>
      </c>
      <c r="J85" s="6">
        <f t="shared" ca="1" si="57"/>
        <v>-9.3560000000000016</v>
      </c>
      <c r="K85" s="6">
        <f ca="1">L85*1.3</f>
        <v>-17.745000000000001</v>
      </c>
      <c r="L85" s="26">
        <f ca="1">-F76*F77*(M78-(M76+M77))*25/1000000*(MAX($C$4:$C$23)-B77)</f>
        <v>-13.65</v>
      </c>
      <c r="M85" t="s">
        <v>89</v>
      </c>
      <c r="AD85" s="49"/>
      <c r="AG85" s="6">
        <f t="shared" ref="AG85:AG87" si="58">AO8/($F$76*$F$77)</f>
        <v>4.1881476190476191E-2</v>
      </c>
      <c r="AI85" s="70">
        <f>AG85/$AG$40</f>
        <v>2.9556440501394632E-3</v>
      </c>
      <c r="AL85" s="109" t="s">
        <v>160</v>
      </c>
      <c r="AM85" s="109"/>
      <c r="AN85" s="109"/>
      <c r="BG85" s="49"/>
    </row>
    <row r="86" spans="1:59" x14ac:dyDescent="0.25">
      <c r="AD86" s="49"/>
      <c r="AG86" s="6">
        <f t="shared" si="58"/>
        <v>0.14235971428571428</v>
      </c>
      <c r="AI86" s="70">
        <f>AG86/$AG$40</f>
        <v>1.0046557112612159E-2</v>
      </c>
      <c r="AL86" s="109" t="s">
        <v>161</v>
      </c>
      <c r="AM86" s="109"/>
      <c r="AN86" s="109"/>
      <c r="BG86" s="49"/>
    </row>
    <row r="87" spans="1:59" x14ac:dyDescent="0.25">
      <c r="B87" s="25" t="s">
        <v>80</v>
      </c>
      <c r="C87" s="5" t="s">
        <v>90</v>
      </c>
      <c r="E87" s="3" t="s">
        <v>14</v>
      </c>
      <c r="F87" s="3" t="s">
        <v>15</v>
      </c>
      <c r="G87" s="3" t="s">
        <v>4</v>
      </c>
      <c r="H87" s="3" t="s">
        <v>5</v>
      </c>
      <c r="I87" s="3" t="s">
        <v>6</v>
      </c>
      <c r="J87" s="3" t="s">
        <v>7</v>
      </c>
      <c r="AD87" s="49"/>
      <c r="AG87" s="6">
        <f t="shared" si="58"/>
        <v>2.5869809523809517E-2</v>
      </c>
      <c r="AI87" s="70">
        <f>AG87/$AG$40</f>
        <v>1.8256746311792178E-3</v>
      </c>
      <c r="BG87" s="49"/>
    </row>
    <row r="88" spans="1:59" ht="18" x14ac:dyDescent="0.35">
      <c r="D88" s="5" t="s">
        <v>84</v>
      </c>
      <c r="E88" s="6">
        <f t="shared" ref="E88:J88" ca="1" si="59">INDEX(O$4:O$171,$W76+1,1)</f>
        <v>-24.869</v>
      </c>
      <c r="F88" s="6">
        <f t="shared" ca="1" si="59"/>
        <v>-17.163</v>
      </c>
      <c r="G88" s="6">
        <f t="shared" ca="1" si="59"/>
        <v>-8.6549999999999994</v>
      </c>
      <c r="H88" s="6">
        <f t="shared" ca="1" si="59"/>
        <v>-112.745</v>
      </c>
      <c r="I88" s="6">
        <f t="shared" ca="1" si="59"/>
        <v>-9.3230000000000004</v>
      </c>
      <c r="J88" s="6">
        <f t="shared" ca="1" si="59"/>
        <v>-15.111000000000001</v>
      </c>
      <c r="AD88" s="49"/>
      <c r="AF88" s="103" t="s">
        <v>148</v>
      </c>
      <c r="AG88" s="103">
        <f>14.17</f>
        <v>14.17</v>
      </c>
      <c r="BG88" s="49"/>
    </row>
    <row r="89" spans="1:59" x14ac:dyDescent="0.25">
      <c r="D89" s="5" t="s">
        <v>85</v>
      </c>
      <c r="E89" s="6">
        <f t="shared" ref="E89:J89" ca="1" si="60">INDEX(E$4:E$171,$W76+1,1)</f>
        <v>-32.651000000000003</v>
      </c>
      <c r="F89" s="6">
        <f t="shared" ca="1" si="60"/>
        <v>-19.413</v>
      </c>
      <c r="G89" s="6">
        <f t="shared" ca="1" si="60"/>
        <v>-25.876000000000001</v>
      </c>
      <c r="H89" s="6">
        <f t="shared" ca="1" si="60"/>
        <v>-0.82499999999999996</v>
      </c>
      <c r="I89" s="6">
        <f t="shared" ca="1" si="60"/>
        <v>1.2529999999999999</v>
      </c>
      <c r="J89" s="6">
        <f t="shared" ca="1" si="60"/>
        <v>2.0329999999999999</v>
      </c>
      <c r="AD89" s="49"/>
      <c r="BG89" s="49"/>
    </row>
    <row r="90" spans="1:59" x14ac:dyDescent="0.25">
      <c r="D90" s="5" t="s">
        <v>86</v>
      </c>
      <c r="E90" s="6">
        <f ca="1">E83</f>
        <v>15.721</v>
      </c>
      <c r="F90" s="6">
        <f t="shared" ref="F90:J92" ca="1" si="61">F83</f>
        <v>10.972</v>
      </c>
      <c r="G90" s="6">
        <f t="shared" ca="1" si="61"/>
        <v>5.4740000000000002</v>
      </c>
      <c r="H90" s="6">
        <f t="shared" ca="1" si="61"/>
        <v>72.778999999999996</v>
      </c>
      <c r="I90" s="6">
        <f t="shared" ca="1" si="61"/>
        <v>6.1479999999999997</v>
      </c>
      <c r="J90" s="6">
        <f t="shared" ca="1" si="61"/>
        <v>9.984</v>
      </c>
      <c r="AD90" s="49"/>
      <c r="AF90" s="103" t="s">
        <v>150</v>
      </c>
      <c r="AG90">
        <f ca="1">(0.5*14.17*F76*0.9*(F77-F78))/(2*AK8*10)+SQRT(((0.5*14.17*F76*0.9*(F77-F78))/(2*AK8*10))^2 -1)</f>
        <v>4.2148812196612022</v>
      </c>
      <c r="BG90" s="49"/>
    </row>
    <row r="91" spans="1:59" x14ac:dyDescent="0.25">
      <c r="D91" s="5" t="s">
        <v>87</v>
      </c>
      <c r="E91" s="6">
        <f ca="1">E84</f>
        <v>20.763000000000002</v>
      </c>
      <c r="F91" s="6">
        <f t="shared" ca="1" si="61"/>
        <v>12.285</v>
      </c>
      <c r="G91" s="6">
        <f t="shared" ca="1" si="61"/>
        <v>17.155999999999999</v>
      </c>
      <c r="H91" s="6">
        <f t="shared" ca="1" si="61"/>
        <v>0.52300000000000002</v>
      </c>
      <c r="I91" s="6">
        <f t="shared" ca="1" si="61"/>
        <v>-0.82499999999999996</v>
      </c>
      <c r="J91" s="6">
        <f t="shared" ca="1" si="61"/>
        <v>-1.34</v>
      </c>
      <c r="AD91" s="49"/>
      <c r="BG91" s="49"/>
    </row>
    <row r="92" spans="1:59" x14ac:dyDescent="0.25">
      <c r="D92" s="5" t="s">
        <v>11</v>
      </c>
      <c r="E92" s="6">
        <f ca="1">E85</f>
        <v>-284.928</v>
      </c>
      <c r="F92" s="6">
        <f t="shared" ca="1" si="61"/>
        <v>-176.64099999999999</v>
      </c>
      <c r="G92" s="6">
        <f t="shared" ca="1" si="61"/>
        <v>-51.36</v>
      </c>
      <c r="H92" s="6">
        <f t="shared" ca="1" si="61"/>
        <v>-95.817000000000007</v>
      </c>
      <c r="I92" s="6">
        <f t="shared" ca="1" si="61"/>
        <v>-5.7780000000000005</v>
      </c>
      <c r="J92" s="6">
        <f t="shared" ca="1" si="61"/>
        <v>-9.3560000000000016</v>
      </c>
      <c r="K92" s="6">
        <f ca="1">L92*1.3</f>
        <v>-35.002500000000005</v>
      </c>
      <c r="L92" s="26">
        <f ca="1">-F76*F77*(M78-(M76+M77))*25/1000000*1+L44</f>
        <v>-26.925000000000001</v>
      </c>
      <c r="AD92" s="49"/>
      <c r="BG92" s="49"/>
    </row>
    <row r="93" spans="1:59" x14ac:dyDescent="0.25">
      <c r="AD93" s="49"/>
      <c r="BG93" s="49"/>
    </row>
    <row r="94" spans="1:59" x14ac:dyDescent="0.25">
      <c r="A94" s="27"/>
      <c r="B94" s="28" t="s">
        <v>91</v>
      </c>
      <c r="C94" s="29" t="s">
        <v>81</v>
      </c>
      <c r="D94" s="27"/>
      <c r="E94" s="30" t="s">
        <v>14</v>
      </c>
      <c r="F94" s="30" t="s">
        <v>15</v>
      </c>
      <c r="G94" s="30" t="s">
        <v>4</v>
      </c>
      <c r="H94" s="30" t="s">
        <v>5</v>
      </c>
      <c r="I94" s="30" t="s">
        <v>6</v>
      </c>
      <c r="J94" s="30" t="s">
        <v>7</v>
      </c>
      <c r="K94" s="30" t="s">
        <v>16</v>
      </c>
      <c r="L94" s="30" t="s">
        <v>17</v>
      </c>
      <c r="M94" s="30" t="s">
        <v>92</v>
      </c>
      <c r="N94" s="30" t="s">
        <v>93</v>
      </c>
      <c r="O94" s="30" t="s">
        <v>94</v>
      </c>
      <c r="P94" s="30" t="s">
        <v>95</v>
      </c>
      <c r="Q94" s="30" t="s">
        <v>96</v>
      </c>
      <c r="R94" s="30" t="s">
        <v>97</v>
      </c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52"/>
      <c r="BG94" s="49"/>
    </row>
    <row r="95" spans="1:59" x14ac:dyDescent="0.25">
      <c r="A95" s="27"/>
      <c r="B95" s="27"/>
      <c r="C95" s="27"/>
      <c r="D95" s="29" t="s">
        <v>84</v>
      </c>
      <c r="E95" s="31">
        <f ca="1">E81-(E81-E88)/$M78*$M76</f>
        <v>20.722625000000001</v>
      </c>
      <c r="F95" s="31">
        <f t="shared" ref="F95" ca="1" si="62">F81-(F81-F88)/$M78*$M76</f>
        <v>14.65634375</v>
      </c>
      <c r="G95" s="31">
        <f ca="1">G81-(G81-G88)/$M78*$M76</f>
        <v>7.5161249999999997</v>
      </c>
      <c r="H95" s="31">
        <f t="shared" ref="H95:J95" ca="1" si="63">H81-(H81-H88)/$M78*$M76</f>
        <v>100.13221874999999</v>
      </c>
      <c r="I95" s="31">
        <f t="shared" ca="1" si="63"/>
        <v>8.5065625000000011</v>
      </c>
      <c r="J95" s="31">
        <f t="shared" ca="1" si="63"/>
        <v>13.842781250000002</v>
      </c>
      <c r="K95" s="31">
        <f ca="1">(ABS(G95)+ABS(I95))*SIGN(G95)</f>
        <v>16.0226875</v>
      </c>
      <c r="L95" s="31">
        <f ca="1">(ABS(H95)+ABS(J95))*SIGN(H95)</f>
        <v>113.97499999999999</v>
      </c>
      <c r="M95" s="31">
        <f ca="1">(ABS(K95)+0.3*ABS(L95))*SIGN(K95)</f>
        <v>50.215187499999999</v>
      </c>
      <c r="N95" s="31">
        <f t="shared" ref="N95:N99" ca="1" si="64">(ABS(L95)+0.3*ABS(K95))*SIGN(L95)</f>
        <v>118.78180624999999</v>
      </c>
      <c r="O95" s="31">
        <f ca="1">F95+M95</f>
        <v>64.871531250000004</v>
      </c>
      <c r="P95" s="31">
        <f ca="1">F95-M95</f>
        <v>-35.558843750000001</v>
      </c>
      <c r="Q95" s="31">
        <f ca="1">F95+N95</f>
        <v>133.43814999999998</v>
      </c>
      <c r="R95" s="31">
        <f ca="1">F95-N95</f>
        <v>-104.12546249999998</v>
      </c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52"/>
      <c r="BG95" s="49"/>
    </row>
    <row r="96" spans="1:59" x14ac:dyDescent="0.25">
      <c r="A96" s="27"/>
      <c r="B96" s="27"/>
      <c r="C96" s="27"/>
      <c r="D96" s="29" t="s">
        <v>85</v>
      </c>
      <c r="E96" s="31">
        <f ca="1">E82-(E82-E89)/$M78*$M76</f>
        <v>27.56296875</v>
      </c>
      <c r="F96" s="31">
        <f t="shared" ref="F96" ca="1" si="65">F82-(F82-F89)/$M78*$M76</f>
        <v>16.21259375</v>
      </c>
      <c r="G96" s="31">
        <f ca="1">G82-(G82-G89)/$M78*$M76</f>
        <v>23.963218749999999</v>
      </c>
      <c r="H96" s="31">
        <f t="shared" ref="H96:J96" ca="1" si="66">H82-(H82-H89)/$M78*$M76</f>
        <v>0.69206250000000002</v>
      </c>
      <c r="I96" s="31">
        <f t="shared" ca="1" si="66"/>
        <v>-1.1395</v>
      </c>
      <c r="J96" s="31">
        <f t="shared" ca="1" si="66"/>
        <v>-1.8529999999999998</v>
      </c>
      <c r="K96" s="31">
        <f t="shared" ref="K96:L99" ca="1" si="67">(ABS(G96)+ABS(I96))*SIGN(G96)</f>
        <v>25.102718750000001</v>
      </c>
      <c r="L96" s="31">
        <f t="shared" ca="1" si="67"/>
        <v>2.5450624999999998</v>
      </c>
      <c r="M96" s="31">
        <f t="shared" ref="M96:M99" ca="1" si="68">(ABS(K96)+0.3*ABS(L96))*SIGN(K96)</f>
        <v>25.8662375</v>
      </c>
      <c r="N96" s="31">
        <f t="shared" ca="1" si="64"/>
        <v>10.075878124999999</v>
      </c>
      <c r="O96" s="31">
        <f t="shared" ref="O96:O98" ca="1" si="69">F96+M96</f>
        <v>42.07883125</v>
      </c>
      <c r="P96" s="31">
        <f t="shared" ref="P96:P98" ca="1" si="70">F96-M96</f>
        <v>-9.6536437500000005</v>
      </c>
      <c r="Q96" s="31">
        <f t="shared" ref="Q96:Q98" ca="1" si="71">F96+N96</f>
        <v>26.288471874999999</v>
      </c>
      <c r="R96" s="31">
        <f t="shared" ref="R96:R98" ca="1" si="72">F96-N96</f>
        <v>6.1367156250000008</v>
      </c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52"/>
      <c r="BG96" s="49"/>
    </row>
    <row r="97" spans="1:59" x14ac:dyDescent="0.25">
      <c r="A97" s="27"/>
      <c r="B97" s="27"/>
      <c r="C97" s="27"/>
      <c r="D97" s="29" t="s">
        <v>86</v>
      </c>
      <c r="E97" s="31">
        <f ca="1">E83</f>
        <v>15.721</v>
      </c>
      <c r="F97" s="31">
        <f ca="1">F83</f>
        <v>10.972</v>
      </c>
      <c r="G97" s="31">
        <f t="shared" ref="G97:J99" ca="1" si="73">G83</f>
        <v>5.4740000000000002</v>
      </c>
      <c r="H97" s="31">
        <f t="shared" ca="1" si="73"/>
        <v>72.778999999999996</v>
      </c>
      <c r="I97" s="31">
        <f t="shared" ca="1" si="73"/>
        <v>6.1479999999999997</v>
      </c>
      <c r="J97" s="31">
        <f t="shared" ca="1" si="73"/>
        <v>9.984</v>
      </c>
      <c r="K97" s="31">
        <f t="shared" ca="1" si="67"/>
        <v>11.622</v>
      </c>
      <c r="L97" s="31">
        <f t="shared" ca="1" si="67"/>
        <v>82.762999999999991</v>
      </c>
      <c r="M97" s="31">
        <f t="shared" ca="1" si="68"/>
        <v>36.450899999999997</v>
      </c>
      <c r="N97" s="31">
        <f t="shared" ca="1" si="64"/>
        <v>86.249599999999987</v>
      </c>
      <c r="O97" s="31">
        <f t="shared" ca="1" si="69"/>
        <v>47.422899999999998</v>
      </c>
      <c r="P97" s="31">
        <f t="shared" ca="1" si="70"/>
        <v>-25.478899999999996</v>
      </c>
      <c r="Q97" s="31">
        <f t="shared" ca="1" si="71"/>
        <v>97.221599999999981</v>
      </c>
      <c r="R97" s="31">
        <f t="shared" ca="1" si="72"/>
        <v>-75.277599999999993</v>
      </c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52"/>
      <c r="BG97" s="49"/>
    </row>
    <row r="98" spans="1:59" x14ac:dyDescent="0.25">
      <c r="A98" s="27"/>
      <c r="B98" s="27"/>
      <c r="C98" s="27"/>
      <c r="D98" s="29" t="s">
        <v>87</v>
      </c>
      <c r="E98" s="31">
        <f ca="1">E84</f>
        <v>20.763000000000002</v>
      </c>
      <c r="F98" s="31">
        <f ca="1">F84</f>
        <v>12.285</v>
      </c>
      <c r="G98" s="31">
        <f t="shared" ca="1" si="73"/>
        <v>17.155999999999999</v>
      </c>
      <c r="H98" s="31">
        <f t="shared" ca="1" si="73"/>
        <v>0.52300000000000002</v>
      </c>
      <c r="I98" s="31">
        <f t="shared" ca="1" si="73"/>
        <v>-0.82499999999999996</v>
      </c>
      <c r="J98" s="31">
        <f t="shared" ca="1" si="73"/>
        <v>-1.34</v>
      </c>
      <c r="K98" s="31">
        <f t="shared" ca="1" si="67"/>
        <v>17.980999999999998</v>
      </c>
      <c r="L98" s="31">
        <f t="shared" ca="1" si="67"/>
        <v>1.863</v>
      </c>
      <c r="M98" s="31">
        <f t="shared" ca="1" si="68"/>
        <v>18.539899999999999</v>
      </c>
      <c r="N98" s="31">
        <f t="shared" ca="1" si="64"/>
        <v>7.257299999999999</v>
      </c>
      <c r="O98" s="31">
        <f t="shared" ca="1" si="69"/>
        <v>30.8249</v>
      </c>
      <c r="P98" s="31">
        <f t="shared" ca="1" si="70"/>
        <v>-6.2548999999999992</v>
      </c>
      <c r="Q98" s="31">
        <f t="shared" ca="1" si="71"/>
        <v>19.542299999999997</v>
      </c>
      <c r="R98" s="31">
        <f t="shared" ca="1" si="72"/>
        <v>5.0277000000000012</v>
      </c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52"/>
      <c r="BG98" s="49"/>
    </row>
    <row r="99" spans="1:59" x14ac:dyDescent="0.25">
      <c r="A99" s="27"/>
      <c r="B99" s="27"/>
      <c r="C99" s="27"/>
      <c r="D99" s="29" t="s">
        <v>11</v>
      </c>
      <c r="E99" s="31">
        <f ca="1">E85+K85</f>
        <v>-302.673</v>
      </c>
      <c r="F99" s="31">
        <f ca="1">F85+L85</f>
        <v>-190.291</v>
      </c>
      <c r="G99" s="31">
        <f t="shared" ca="1" si="73"/>
        <v>-51.36</v>
      </c>
      <c r="H99" s="31">
        <f t="shared" ca="1" si="73"/>
        <v>-95.817000000000007</v>
      </c>
      <c r="I99" s="31">
        <f t="shared" ca="1" si="73"/>
        <v>-5.7780000000000005</v>
      </c>
      <c r="J99" s="31">
        <f t="shared" ca="1" si="73"/>
        <v>-9.3560000000000016</v>
      </c>
      <c r="K99" s="31">
        <f t="shared" ca="1" si="67"/>
        <v>-57.137999999999998</v>
      </c>
      <c r="L99" s="31">
        <f t="shared" ca="1" si="67"/>
        <v>-105.173</v>
      </c>
      <c r="M99" s="31">
        <f t="shared" ca="1" si="68"/>
        <v>-88.689899999999994</v>
      </c>
      <c r="N99" s="31">
        <f t="shared" ca="1" si="64"/>
        <v>-122.31440000000001</v>
      </c>
      <c r="O99" s="31">
        <f ca="1">F99+M99</f>
        <v>-278.98090000000002</v>
      </c>
      <c r="P99" s="31">
        <f ca="1">F99-M99</f>
        <v>-101.6011</v>
      </c>
      <c r="Q99" s="31">
        <f ca="1">F99+N99</f>
        <v>-312.60540000000003</v>
      </c>
      <c r="R99" s="31">
        <f ca="1">F99-N99</f>
        <v>-67.976599999999991</v>
      </c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52"/>
      <c r="BG99" s="49"/>
    </row>
    <row r="100" spans="1:59" x14ac:dyDescent="0.2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52"/>
      <c r="BG100" s="49"/>
    </row>
    <row r="101" spans="1:59" x14ac:dyDescent="0.25">
      <c r="A101" s="27"/>
      <c r="B101" s="28" t="s">
        <v>91</v>
      </c>
      <c r="C101" s="29" t="s">
        <v>90</v>
      </c>
      <c r="D101" s="27"/>
      <c r="E101" s="30" t="s">
        <v>14</v>
      </c>
      <c r="F101" s="30" t="s">
        <v>15</v>
      </c>
      <c r="G101" s="30" t="s">
        <v>4</v>
      </c>
      <c r="H101" s="30" t="s">
        <v>5</v>
      </c>
      <c r="I101" s="30" t="s">
        <v>6</v>
      </c>
      <c r="J101" s="30" t="s">
        <v>7</v>
      </c>
      <c r="K101" s="30" t="s">
        <v>16</v>
      </c>
      <c r="L101" s="30" t="s">
        <v>17</v>
      </c>
      <c r="M101" s="30" t="s">
        <v>92</v>
      </c>
      <c r="N101" s="30" t="s">
        <v>93</v>
      </c>
      <c r="O101" s="30" t="s">
        <v>94</v>
      </c>
      <c r="P101" s="30" t="s">
        <v>95</v>
      </c>
      <c r="Q101" s="30" t="s">
        <v>96</v>
      </c>
      <c r="R101" s="30" t="s">
        <v>97</v>
      </c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52"/>
      <c r="BG101" s="49"/>
    </row>
    <row r="102" spans="1:59" x14ac:dyDescent="0.25">
      <c r="A102" s="27"/>
      <c r="B102" s="27"/>
      <c r="C102" s="27"/>
      <c r="D102" s="29" t="s">
        <v>84</v>
      </c>
      <c r="E102" s="31">
        <f ca="1">E88+(E81-E88)/$M78*$M77</f>
        <v>-20.152625</v>
      </c>
      <c r="F102" s="31">
        <f t="shared" ref="F102" ca="1" si="74">F88+(F81-F88)/$M78*$M77</f>
        <v>-13.871343749999999</v>
      </c>
      <c r="G102" s="31">
        <f ca="1">G88+(G81-G88)/$M78*$M77</f>
        <v>-6.982124999999999</v>
      </c>
      <c r="H102" s="31">
        <f t="shared" ref="H102:J102" ca="1" si="75">H88+(H81-H88)/$M78*$M77</f>
        <v>-90.723218750000001</v>
      </c>
      <c r="I102" s="31">
        <f t="shared" ca="1" si="75"/>
        <v>-7.4785625000000007</v>
      </c>
      <c r="J102" s="31">
        <f t="shared" ca="1" si="75"/>
        <v>-12.115781250000001</v>
      </c>
      <c r="K102" s="31">
        <f ca="1">(ABS(G102)+ABS(I102))*SIGN(G102)</f>
        <v>-14.460687499999999</v>
      </c>
      <c r="L102" s="31">
        <f ca="1">(ABS(H102)+ABS(J102))*SIGN(H102)</f>
        <v>-102.839</v>
      </c>
      <c r="M102" s="31">
        <f t="shared" ref="M102:M106" ca="1" si="76">(ABS(K102)+0.3*ABS(L102))*SIGN(K102)</f>
        <v>-45.3123875</v>
      </c>
      <c r="N102" s="31">
        <f t="shared" ref="N102:N106" ca="1" si="77">(ABS(L102)+0.3*ABS(K102))*SIGN(L102)</f>
        <v>-107.17720625</v>
      </c>
      <c r="O102" s="31">
        <f ca="1">F102+M102</f>
        <v>-59.183731250000001</v>
      </c>
      <c r="P102" s="31">
        <f ca="1">F102-M102</f>
        <v>31.441043749999999</v>
      </c>
      <c r="Q102" s="31">
        <f ca="1">F102+N102</f>
        <v>-121.04854999999999</v>
      </c>
      <c r="R102" s="31">
        <f ca="1">F102-N102</f>
        <v>93.305862500000003</v>
      </c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52"/>
      <c r="BG102" s="49"/>
    </row>
    <row r="103" spans="1:59" x14ac:dyDescent="0.25">
      <c r="A103" s="27"/>
      <c r="B103" s="27"/>
      <c r="C103" s="27"/>
      <c r="D103" s="29" t="s">
        <v>85</v>
      </c>
      <c r="E103" s="31">
        <f t="shared" ref="E103:F103" ca="1" si="78">E89+(E82-E89)/$M78*$M77</f>
        <v>-26.421968750000001</v>
      </c>
      <c r="F103" s="31">
        <f t="shared" ca="1" si="78"/>
        <v>-15.72759375</v>
      </c>
      <c r="G103" s="31">
        <f ca="1">G89+(G82-G89)/$M78*$M77</f>
        <v>-20.720218750000001</v>
      </c>
      <c r="H103" s="31">
        <f t="shared" ref="H103:J103" ca="1" si="79">H89+(H82-H89)/$M78*$M77</f>
        <v>-0.6680625</v>
      </c>
      <c r="I103" s="31">
        <f t="shared" ca="1" si="79"/>
        <v>1.0054999999999998</v>
      </c>
      <c r="J103" s="31">
        <f t="shared" ca="1" si="79"/>
        <v>1.6309999999999998</v>
      </c>
      <c r="K103" s="31">
        <f t="shared" ref="K103:L106" ca="1" si="80">(ABS(G103)+ABS(I103))*SIGN(G103)</f>
        <v>-21.725718750000002</v>
      </c>
      <c r="L103" s="31">
        <f t="shared" ca="1" si="80"/>
        <v>-2.2990624999999998</v>
      </c>
      <c r="M103" s="31">
        <f t="shared" ca="1" si="76"/>
        <v>-22.415437500000003</v>
      </c>
      <c r="N103" s="31">
        <f t="shared" ca="1" si="77"/>
        <v>-8.816778124999999</v>
      </c>
      <c r="O103" s="31">
        <f t="shared" ref="O103:O105" ca="1" si="81">F103+M103</f>
        <v>-38.143031250000007</v>
      </c>
      <c r="P103" s="31">
        <f t="shared" ref="P103:P105" ca="1" si="82">F103-M103</f>
        <v>6.6878437500000025</v>
      </c>
      <c r="Q103" s="31">
        <f t="shared" ref="Q103:Q105" ca="1" si="83">F103+N103</f>
        <v>-24.544371875</v>
      </c>
      <c r="R103" s="31">
        <f t="shared" ref="R103:R105" ca="1" si="84">F103-N103</f>
        <v>-6.9108156250000015</v>
      </c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52"/>
      <c r="BG103" s="49"/>
    </row>
    <row r="104" spans="1:59" x14ac:dyDescent="0.25">
      <c r="A104" s="27"/>
      <c r="B104" s="27"/>
      <c r="C104" s="27"/>
      <c r="D104" s="29" t="s">
        <v>86</v>
      </c>
      <c r="E104" s="31">
        <f ca="1">E97</f>
        <v>15.721</v>
      </c>
      <c r="F104" s="31">
        <f t="shared" ref="F104:J105" ca="1" si="85">F97</f>
        <v>10.972</v>
      </c>
      <c r="G104" s="31">
        <f t="shared" ca="1" si="85"/>
        <v>5.4740000000000002</v>
      </c>
      <c r="H104" s="31">
        <f t="shared" ca="1" si="85"/>
        <v>72.778999999999996</v>
      </c>
      <c r="I104" s="31">
        <f t="shared" ca="1" si="85"/>
        <v>6.1479999999999997</v>
      </c>
      <c r="J104" s="31">
        <f t="shared" ca="1" si="85"/>
        <v>9.984</v>
      </c>
      <c r="K104" s="31">
        <f t="shared" ca="1" si="80"/>
        <v>11.622</v>
      </c>
      <c r="L104" s="31">
        <f t="shared" ca="1" si="80"/>
        <v>82.762999999999991</v>
      </c>
      <c r="M104" s="31">
        <f t="shared" ca="1" si="76"/>
        <v>36.450899999999997</v>
      </c>
      <c r="N104" s="31">
        <f t="shared" ca="1" si="77"/>
        <v>86.249599999999987</v>
      </c>
      <c r="O104" s="31">
        <f t="shared" ca="1" si="81"/>
        <v>47.422899999999998</v>
      </c>
      <c r="P104" s="31">
        <f t="shared" ca="1" si="82"/>
        <v>-25.478899999999996</v>
      </c>
      <c r="Q104" s="31">
        <f t="shared" ca="1" si="83"/>
        <v>97.221599999999981</v>
      </c>
      <c r="R104" s="31">
        <f t="shared" ca="1" si="84"/>
        <v>-75.277599999999993</v>
      </c>
      <c r="S104" s="27"/>
      <c r="T104" s="27"/>
      <c r="U104" s="27"/>
      <c r="V104" s="27"/>
      <c r="W104" s="27"/>
      <c r="X104" s="110" t="s">
        <v>129</v>
      </c>
      <c r="Y104" s="110"/>
      <c r="Z104" s="110"/>
      <c r="AA104" s="110"/>
      <c r="AB104" s="110"/>
      <c r="AC104" s="27"/>
      <c r="AD104" s="52"/>
      <c r="BG104" s="49"/>
    </row>
    <row r="105" spans="1:59" x14ac:dyDescent="0.25">
      <c r="A105" s="27"/>
      <c r="B105" s="27"/>
      <c r="C105" s="27"/>
      <c r="D105" s="29" t="s">
        <v>87</v>
      </c>
      <c r="E105" s="31">
        <f ca="1">E98</f>
        <v>20.763000000000002</v>
      </c>
      <c r="F105" s="31">
        <f t="shared" ca="1" si="85"/>
        <v>12.285</v>
      </c>
      <c r="G105" s="31">
        <f t="shared" ca="1" si="85"/>
        <v>17.155999999999999</v>
      </c>
      <c r="H105" s="31">
        <f t="shared" ca="1" si="85"/>
        <v>0.52300000000000002</v>
      </c>
      <c r="I105" s="31">
        <f t="shared" ca="1" si="85"/>
        <v>-0.82499999999999996</v>
      </c>
      <c r="J105" s="31">
        <f t="shared" ca="1" si="85"/>
        <v>-1.34</v>
      </c>
      <c r="K105" s="31">
        <f t="shared" ca="1" si="80"/>
        <v>17.980999999999998</v>
      </c>
      <c r="L105" s="31">
        <f t="shared" ca="1" si="80"/>
        <v>1.863</v>
      </c>
      <c r="M105" s="31">
        <f t="shared" ca="1" si="76"/>
        <v>18.539899999999999</v>
      </c>
      <c r="N105" s="31">
        <f t="shared" ca="1" si="77"/>
        <v>7.257299999999999</v>
      </c>
      <c r="O105" s="31">
        <f t="shared" ca="1" si="81"/>
        <v>30.8249</v>
      </c>
      <c r="P105" s="31">
        <f t="shared" ca="1" si="82"/>
        <v>-6.2548999999999992</v>
      </c>
      <c r="Q105" s="31">
        <f t="shared" ca="1" si="83"/>
        <v>19.542299999999997</v>
      </c>
      <c r="R105" s="31">
        <f t="shared" ca="1" si="84"/>
        <v>5.0277000000000012</v>
      </c>
      <c r="S105" s="27"/>
      <c r="T105" s="27"/>
      <c r="U105" s="27"/>
      <c r="V105" s="27"/>
      <c r="W105" s="27"/>
      <c r="X105" s="54" t="s">
        <v>132</v>
      </c>
      <c r="Y105" s="60" t="str">
        <f>IF((V117+V118)*2&gt;F77*F76*0.01,"verifica","non verifica")</f>
        <v>verifica</v>
      </c>
      <c r="Z105" s="88" t="s">
        <v>132</v>
      </c>
      <c r="AA105" s="110" t="str">
        <f>IF((V118+V117)*2&lt;=F77*F76*0.025,"verifica","non verifica")</f>
        <v>verifica</v>
      </c>
      <c r="AB105" s="110"/>
      <c r="AC105" s="27"/>
      <c r="AD105" s="52"/>
      <c r="BG105" s="49"/>
    </row>
    <row r="106" spans="1:59" x14ac:dyDescent="0.25">
      <c r="A106" s="27"/>
      <c r="B106" s="27"/>
      <c r="C106" s="27"/>
      <c r="D106" s="29" t="s">
        <v>11</v>
      </c>
      <c r="E106" s="31">
        <f ca="1">E92+K92</f>
        <v>-319.93049999999999</v>
      </c>
      <c r="F106" s="31">
        <f ca="1">F92+L92</f>
        <v>-203.566</v>
      </c>
      <c r="G106" s="31">
        <f t="shared" ref="G106:J106" ca="1" si="86">G92</f>
        <v>-51.36</v>
      </c>
      <c r="H106" s="31">
        <f t="shared" ca="1" si="86"/>
        <v>-95.817000000000007</v>
      </c>
      <c r="I106" s="31">
        <f t="shared" ca="1" si="86"/>
        <v>-5.7780000000000005</v>
      </c>
      <c r="J106" s="31">
        <f t="shared" ca="1" si="86"/>
        <v>-9.3560000000000016</v>
      </c>
      <c r="K106" s="31">
        <f t="shared" ca="1" si="80"/>
        <v>-57.137999999999998</v>
      </c>
      <c r="L106" s="31">
        <f t="shared" ca="1" si="80"/>
        <v>-105.173</v>
      </c>
      <c r="M106" s="31">
        <f t="shared" ca="1" si="76"/>
        <v>-88.689899999999994</v>
      </c>
      <c r="N106" s="31">
        <f t="shared" ca="1" si="77"/>
        <v>-122.31440000000001</v>
      </c>
      <c r="O106" s="31">
        <f ca="1">F106+M106</f>
        <v>-292.2559</v>
      </c>
      <c r="P106" s="31">
        <f ca="1">F106-M106</f>
        <v>-114.87610000000001</v>
      </c>
      <c r="Q106" s="31">
        <f ca="1">F106+N106</f>
        <v>-325.88040000000001</v>
      </c>
      <c r="R106" s="31">
        <f ca="1">F106-N106</f>
        <v>-81.251599999999996</v>
      </c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52"/>
      <c r="BG106" s="49"/>
    </row>
    <row r="107" spans="1:59" x14ac:dyDescent="0.2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52"/>
      <c r="BG107" s="49"/>
    </row>
    <row r="108" spans="1:59" x14ac:dyDescent="0.25">
      <c r="A108" s="29" t="s">
        <v>57</v>
      </c>
      <c r="B108" s="28" t="s">
        <v>91</v>
      </c>
      <c r="C108" s="29" t="s">
        <v>81</v>
      </c>
      <c r="D108" s="27"/>
      <c r="E108" s="32" t="s">
        <v>14</v>
      </c>
      <c r="F108" s="30" t="s">
        <v>94</v>
      </c>
      <c r="G108" s="30" t="s">
        <v>95</v>
      </c>
      <c r="H108" s="30" t="s">
        <v>96</v>
      </c>
      <c r="I108" s="30" t="s">
        <v>97</v>
      </c>
      <c r="J108" s="30" t="s">
        <v>98</v>
      </c>
      <c r="K108" s="32" t="s">
        <v>94</v>
      </c>
      <c r="L108" s="32" t="s">
        <v>95</v>
      </c>
      <c r="M108" s="32" t="s">
        <v>96</v>
      </c>
      <c r="N108" s="32" t="s">
        <v>97</v>
      </c>
      <c r="O108" s="27"/>
      <c r="P108" s="30" t="s">
        <v>14</v>
      </c>
      <c r="Q108" s="30" t="s">
        <v>94</v>
      </c>
      <c r="R108" s="30" t="s">
        <v>95</v>
      </c>
      <c r="S108" s="30" t="s">
        <v>96</v>
      </c>
      <c r="T108" s="30" t="s">
        <v>97</v>
      </c>
      <c r="U108" s="30" t="s">
        <v>99</v>
      </c>
      <c r="V108" s="33" t="s">
        <v>100</v>
      </c>
      <c r="W108" s="15" t="s">
        <v>101</v>
      </c>
      <c r="X108" s="15" t="s">
        <v>102</v>
      </c>
      <c r="Y108" s="7"/>
      <c r="Z108" s="16"/>
      <c r="AA108" s="27"/>
      <c r="AB108" s="27"/>
      <c r="AC108" s="27"/>
      <c r="AD108" s="52"/>
      <c r="BG108" s="49"/>
    </row>
    <row r="109" spans="1:59" x14ac:dyDescent="0.25">
      <c r="A109" s="5">
        <f ca="1">B76</f>
        <v>20</v>
      </c>
      <c r="D109" s="5" t="s">
        <v>84</v>
      </c>
      <c r="E109" s="34">
        <f ca="1">E95</f>
        <v>20.722625000000001</v>
      </c>
      <c r="F109" s="6">
        <f t="shared" ref="F109:I110" ca="1" si="87">O95</f>
        <v>64.871531250000004</v>
      </c>
      <c r="G109" s="6">
        <f t="shared" ca="1" si="87"/>
        <v>-35.558843750000001</v>
      </c>
      <c r="H109" s="35">
        <f t="shared" ca="1" si="87"/>
        <v>133.43814999999998</v>
      </c>
      <c r="I109" s="35">
        <f t="shared" ca="1" si="87"/>
        <v>-104.12546249999998</v>
      </c>
      <c r="J109" s="6">
        <f>INDEX($N$275:$N$286,MATCH(A111,$L$275:$L$286,-1),1)</f>
        <v>152.03560920917351</v>
      </c>
      <c r="K109" s="34">
        <f ca="1">MAX(ABS(F109),IF(J109="---",0,0.3*J109))</f>
        <v>64.871531250000004</v>
      </c>
      <c r="L109" s="34">
        <f ca="1">MAX(ABS(G109),IF(J109="---",0,0.3*J109))</f>
        <v>45.610682762752056</v>
      </c>
      <c r="M109" s="34">
        <f ca="1">MAX(ABS(H109),J109)</f>
        <v>152.03560920917351</v>
      </c>
      <c r="N109" s="34">
        <f ca="1">MAX(ABS(I109),J109)</f>
        <v>152.03560920917351</v>
      </c>
      <c r="O109" s="13" t="s">
        <v>103</v>
      </c>
      <c r="P109" s="36">
        <f ca="1">MAX(E109-$Z77*(1-((0.48*$Z76+E111)/(0.48*$Z76))^2),0)/(($F77-2*$F78)*$O$2)*1000</f>
        <v>0</v>
      </c>
      <c r="Q109" s="36">
        <f ca="1">MAX(K109-$Z77*(1-((0.48*$Z76+K111)/(0.48*$Z76))^2),0)/(($F77-2*$F78)*$O$2)*1000</f>
        <v>0</v>
      </c>
      <c r="R109" s="36">
        <f t="shared" ref="R109:S109" ca="1" si="88">MAX(L109-$Z77*(1-((0.48*$Z76+L111)/(0.48*$Z76))^2),0)/(($F77-2*$F78)*$O$2)*1000</f>
        <v>0.46640309954607156</v>
      </c>
      <c r="S109" s="36">
        <f t="shared" ca="1" si="88"/>
        <v>2.2505158373059362</v>
      </c>
      <c r="T109" s="36">
        <f ca="1">MAX(N109-$Z77*(1-((0.48*$Z76+N111)/(0.48*$Z76))^2),0)/(($F77-2*$F78)*$O$2)*1000</f>
        <v>5.3093758901213111</v>
      </c>
      <c r="U109" s="34">
        <f ca="1">MAX(P109:T109)</f>
        <v>5.3093758901213111</v>
      </c>
      <c r="V109" s="26">
        <v>9.42</v>
      </c>
      <c r="W109" s="7">
        <f>2*V109*$O$2/10</f>
        <v>737.21739130434787</v>
      </c>
      <c r="X109" s="6">
        <f>W109*(F77-2*F78)/200</f>
        <v>228.53739130434784</v>
      </c>
      <c r="Y109" s="5"/>
      <c r="Z109" s="16"/>
      <c r="AD109" s="49"/>
      <c r="BG109" s="49"/>
    </row>
    <row r="110" spans="1:59" x14ac:dyDescent="0.25">
      <c r="A110" s="29" t="s">
        <v>67</v>
      </c>
      <c r="D110" s="5" t="s">
        <v>85</v>
      </c>
      <c r="E110" s="34">
        <f ca="1">E96</f>
        <v>27.56296875</v>
      </c>
      <c r="F110" s="35">
        <f t="shared" ca="1" si="87"/>
        <v>42.07883125</v>
      </c>
      <c r="G110" s="35">
        <f t="shared" ca="1" si="87"/>
        <v>-9.6536437500000005</v>
      </c>
      <c r="H110" s="6">
        <f t="shared" ca="1" si="87"/>
        <v>26.288471874999999</v>
      </c>
      <c r="I110" s="6">
        <f t="shared" ca="1" si="87"/>
        <v>6.1367156250000008</v>
      </c>
      <c r="J110" s="6">
        <f>INDEX($O$275:$O$286,MATCH(A111,$L$275:$L$286,-1),1)</f>
        <v>57.42177832066988</v>
      </c>
      <c r="K110" s="34">
        <f ca="1">MAX(ABS(F110),J110)</f>
        <v>57.42177832066988</v>
      </c>
      <c r="L110" s="34">
        <f ca="1">MAX(ABS(G110),J110)</f>
        <v>57.42177832066988</v>
      </c>
      <c r="M110" s="34">
        <f ca="1">MAX(ABS(H110),IF(J110="---",0,0.3*J110))</f>
        <v>26.288471874999999</v>
      </c>
      <c r="N110" s="34">
        <f ca="1">MAX(ABS(I110),IF(J110="---",0,0.3*J110))</f>
        <v>17.226533496200965</v>
      </c>
      <c r="O110" s="13" t="s">
        <v>104</v>
      </c>
      <c r="P110" s="36">
        <f ca="1">MAX(E110-$Z78*(1-((0.48*$Z76+E111)/(0.48*$Z76))^2),0)/(($F76-2*$F78)*$O$2)*1000</f>
        <v>0</v>
      </c>
      <c r="Q110" s="36">
        <f ca="1">MAX(K110-$Z78*(1-((0.48*$Z76+K111)/(0.48*$Z76))^2),0)/(($F76-2*$F78)*$O$2)*1000</f>
        <v>2.2840128389935024</v>
      </c>
      <c r="R110" s="36">
        <f t="shared" ref="R110:T110" ca="1" si="89">MAX(L110-$Z78*(1-((0.48*$Z76+L111)/(0.48*$Z76))^2),0)/(($F76-2*$F78)*$O$2)*1000</f>
        <v>4.9628629059437817</v>
      </c>
      <c r="S110" s="36">
        <f t="shared" ca="1" si="89"/>
        <v>0</v>
      </c>
      <c r="T110" s="36">
        <f t="shared" ca="1" si="89"/>
        <v>0.84481248017204813</v>
      </c>
      <c r="U110" s="34">
        <f ca="1">MAX(P110:T110)</f>
        <v>4.9628629059437817</v>
      </c>
      <c r="V110" s="26">
        <f>V118</f>
        <v>9.36</v>
      </c>
      <c r="W110" s="7">
        <f>2*V110*$O$2/10</f>
        <v>732.52173913043475</v>
      </c>
      <c r="X110" s="6">
        <f>W110*(F76-2*F78)/200</f>
        <v>80.577391304347827</v>
      </c>
      <c r="Y110" s="5"/>
      <c r="Z110" s="16"/>
      <c r="AD110" s="49"/>
      <c r="BG110" s="49"/>
    </row>
    <row r="111" spans="1:59" x14ac:dyDescent="0.25">
      <c r="A111" s="5">
        <f>B77</f>
        <v>4</v>
      </c>
      <c r="D111" s="5" t="s">
        <v>11</v>
      </c>
      <c r="E111" s="37">
        <f ca="1">E99</f>
        <v>-302.673</v>
      </c>
      <c r="F111" s="7">
        <f ca="1">O99</f>
        <v>-278.98090000000002</v>
      </c>
      <c r="G111" s="7">
        <f ca="1">P99</f>
        <v>-101.6011</v>
      </c>
      <c r="H111" s="7">
        <f ca="1">Q99</f>
        <v>-312.60540000000003</v>
      </c>
      <c r="I111" s="7">
        <f ca="1">R99</f>
        <v>-67.976599999999991</v>
      </c>
      <c r="K111" s="34">
        <f ca="1">F111</f>
        <v>-278.98090000000002</v>
      </c>
      <c r="L111" s="34">
        <f t="shared" ref="L111:N111" ca="1" si="90">G111</f>
        <v>-101.6011</v>
      </c>
      <c r="M111" s="34">
        <f t="shared" ca="1" si="90"/>
        <v>-312.60540000000003</v>
      </c>
      <c r="N111" s="34">
        <f t="shared" ca="1" si="90"/>
        <v>-67.976599999999991</v>
      </c>
      <c r="AD111" s="49"/>
      <c r="BG111" s="49"/>
    </row>
    <row r="112" spans="1:59" x14ac:dyDescent="0.25">
      <c r="D112" s="15" t="s">
        <v>105</v>
      </c>
      <c r="E112" s="6">
        <f ca="1">($Z77+$X109)*(1-ABS((0.48*$Z76+E111)/(0.48*$Z76+$W109))^(1+1/(1+$W109/$Z76)))</f>
        <v>331.26579485314562</v>
      </c>
      <c r="K112" s="6">
        <f t="shared" ref="K112:N112" ca="1" si="91">($Z77+$X109)*(1-ABS((0.48*$Z76+K111)/(0.48*$Z76+$W109))^(1+1/(1+$W109/$Z76)))</f>
        <v>325.6371445491053</v>
      </c>
      <c r="L112" s="6">
        <f t="shared" ca="1" si="91"/>
        <v>280.54173712509993</v>
      </c>
      <c r="M112" s="6">
        <f t="shared" ca="1" si="91"/>
        <v>333.597490737106</v>
      </c>
      <c r="N112" s="6">
        <f t="shared" ca="1" si="91"/>
        <v>271.41297303287558</v>
      </c>
      <c r="AD112" s="49"/>
      <c r="BG112" s="49"/>
    </row>
    <row r="113" spans="1:59" x14ac:dyDescent="0.25">
      <c r="D113" s="15" t="s">
        <v>106</v>
      </c>
      <c r="E113" s="6">
        <f ca="1">($Z78+$X110)*(1-ABS((0.48*$Z76+E111)/(0.48*$Z76+$W110))^(1+1/(1+$W110/$Z76)))</f>
        <v>129.75829153959762</v>
      </c>
      <c r="K113" s="6">
        <f t="shared" ref="K113:N113" ca="1" si="92">($Z78+$X110)*(1-ABS((0.48*$Z76+K111)/(0.48*$Z76+$W110))^(1+1/(1+$W110/$Z76)))</f>
        <v>127.54187529759569</v>
      </c>
      <c r="L113" s="6">
        <f t="shared" ca="1" si="92"/>
        <v>109.78293945066746</v>
      </c>
      <c r="M113" s="6">
        <f t="shared" ca="1" si="92"/>
        <v>130.67643890584023</v>
      </c>
      <c r="N113" s="6">
        <f t="shared" ca="1" si="92"/>
        <v>106.18766171780662</v>
      </c>
      <c r="AD113" s="49"/>
      <c r="BG113" s="49"/>
    </row>
    <row r="114" spans="1:59" x14ac:dyDescent="0.25">
      <c r="A114" t="str">
        <f ca="1">IF(MAX(E114:N114)&gt;1,"non verificato","verificato")</f>
        <v>verificato</v>
      </c>
      <c r="D114" s="15" t="s">
        <v>107</v>
      </c>
      <c r="E114" s="38">
        <f ca="1">ABS(E109/E112)^1.5+ABS(E110/E113)^1.5</f>
        <v>0.11354677742836598</v>
      </c>
      <c r="K114" s="38">
        <f t="shared" ref="K114:N114" ca="1" si="93">ABS(K109/K112)^1.5+ABS(K110/K113)^1.5</f>
        <v>0.39100567199255681</v>
      </c>
      <c r="L114" s="38">
        <f t="shared" ca="1" si="93"/>
        <v>0.44383405590437897</v>
      </c>
      <c r="M114" s="38">
        <f t="shared" ca="1" si="93"/>
        <v>0.39789928566529437</v>
      </c>
      <c r="N114" s="38">
        <f t="shared" ca="1" si="93"/>
        <v>0.48459003426542185</v>
      </c>
      <c r="AD114" s="49"/>
      <c r="BG114" s="49"/>
    </row>
    <row r="115" spans="1:59" x14ac:dyDescent="0.25">
      <c r="AD115" s="49"/>
      <c r="BG115" s="49"/>
    </row>
    <row r="116" spans="1:59" x14ac:dyDescent="0.25">
      <c r="B116" s="25" t="s">
        <v>91</v>
      </c>
      <c r="C116" s="5" t="s">
        <v>90</v>
      </c>
      <c r="D116" s="27"/>
      <c r="E116" s="32" t="s">
        <v>14</v>
      </c>
      <c r="F116" s="30" t="s">
        <v>94</v>
      </c>
      <c r="G116" s="30" t="s">
        <v>95</v>
      </c>
      <c r="H116" s="30" t="s">
        <v>96</v>
      </c>
      <c r="I116" s="30" t="s">
        <v>97</v>
      </c>
      <c r="J116" s="30" t="s">
        <v>98</v>
      </c>
      <c r="K116" s="32" t="s">
        <v>94</v>
      </c>
      <c r="L116" s="32" t="s">
        <v>95</v>
      </c>
      <c r="M116" s="32" t="s">
        <v>96</v>
      </c>
      <c r="N116" s="32" t="s">
        <v>97</v>
      </c>
      <c r="O116" s="27"/>
      <c r="P116" s="30" t="s">
        <v>14</v>
      </c>
      <c r="Q116" s="30" t="s">
        <v>94</v>
      </c>
      <c r="R116" s="30" t="s">
        <v>95</v>
      </c>
      <c r="S116" s="30" t="s">
        <v>96</v>
      </c>
      <c r="T116" s="30" t="s">
        <v>97</v>
      </c>
      <c r="U116" s="30" t="s">
        <v>99</v>
      </c>
      <c r="V116" s="33" t="s">
        <v>100</v>
      </c>
      <c r="W116" s="15" t="s">
        <v>101</v>
      </c>
      <c r="X116" s="15" t="s">
        <v>102</v>
      </c>
      <c r="AD116" s="49"/>
      <c r="BG116" s="49"/>
    </row>
    <row r="117" spans="1:59" x14ac:dyDescent="0.25">
      <c r="D117" s="5" t="s">
        <v>84</v>
      </c>
      <c r="E117" s="34">
        <f ca="1">E102</f>
        <v>-20.152625</v>
      </c>
      <c r="F117" s="6">
        <f t="shared" ref="F117:I118" ca="1" si="94">O102</f>
        <v>-59.183731250000001</v>
      </c>
      <c r="G117" s="6">
        <f t="shared" ca="1" si="94"/>
        <v>31.441043749999999</v>
      </c>
      <c r="H117" s="35">
        <f t="shared" ca="1" si="94"/>
        <v>-121.04854999999999</v>
      </c>
      <c r="I117" s="35">
        <f t="shared" ca="1" si="94"/>
        <v>93.305862500000003</v>
      </c>
      <c r="J117" s="6">
        <f>INDEX($N$275:$N$286,MATCH(A111,$L$275:$L$286,-1)+1,1)</f>
        <v>149.17285650852844</v>
      </c>
      <c r="K117" s="34">
        <f ca="1">MAX(ABS(F117),IF(J117="---",0,0.3*J117))</f>
        <v>59.183731250000001</v>
      </c>
      <c r="L117" s="34">
        <f ca="1">MAX(ABS(G117),IF(J117="---",0,0.3*J117))</f>
        <v>44.751856952558533</v>
      </c>
      <c r="M117" s="34">
        <f ca="1">MAX(ABS(H117),J117)</f>
        <v>149.17285650852844</v>
      </c>
      <c r="N117" s="34">
        <f ca="1">MAX(ABS(I117),J117)</f>
        <v>149.17285650852844</v>
      </c>
      <c r="O117" s="13" t="s">
        <v>103</v>
      </c>
      <c r="P117" s="36">
        <f t="shared" ref="P117" ca="1" si="95">MAX(E117-$Z77*(1-((0.48*$Z76+E119)/(0.48*$Z76))^2),0)/(($F77-2*$F78)*$O$2)*1000</f>
        <v>0</v>
      </c>
      <c r="Q117" s="36">
        <f ca="1">MAX(K117-$Z77*(1-((0.48*$Z76+K119)/(0.48*$Z76))^2),0)/(($F77-2*$F78)*$O$2)*1000</f>
        <v>0</v>
      </c>
      <c r="R117" s="36">
        <f ca="1">MAX(L117-$Z77*(1-((0.48*$Z76+L119)/(0.48*$Z76))^2),0)/(($F77-2*$F78)*$O$2)*1000</f>
        <v>0.25400747991206668</v>
      </c>
      <c r="S117" s="36">
        <f ca="1">MAX(M117-$Z77*(1-((0.48*$Z76+M119)/(0.48*$Z76))^2),0)/(($F77-2*$F78)*$O$2)*1000</f>
        <v>1.9838193130482427</v>
      </c>
      <c r="T117" s="36">
        <f ca="1">MAX(N117-$Z77*(1-((0.48*$Z76+N119)/(0.48*$Z76))^2),0)/(($F77-2*$F78)*$O$2)*1000</f>
        <v>5.009871680696004</v>
      </c>
      <c r="U117" s="34">
        <f ca="1">MAX(P117:T117)</f>
        <v>5.009871680696004</v>
      </c>
      <c r="V117" s="26">
        <v>9.42</v>
      </c>
      <c r="W117" s="7">
        <f>2*V117*$O$2/10</f>
        <v>737.21739130434787</v>
      </c>
      <c r="X117" s="6">
        <f>W117*(F77-2*F78)/200</f>
        <v>228.53739130434784</v>
      </c>
      <c r="AD117" s="49"/>
      <c r="BG117" s="49"/>
    </row>
    <row r="118" spans="1:59" x14ac:dyDescent="0.25">
      <c r="D118" s="5" t="s">
        <v>85</v>
      </c>
      <c r="E118" s="34">
        <f ca="1">E103</f>
        <v>-26.421968750000001</v>
      </c>
      <c r="F118" s="35">
        <f t="shared" ca="1" si="94"/>
        <v>-38.143031250000007</v>
      </c>
      <c r="G118" s="35">
        <f t="shared" ca="1" si="94"/>
        <v>6.6878437500000025</v>
      </c>
      <c r="H118" s="6">
        <f t="shared" ca="1" si="94"/>
        <v>-24.544371875</v>
      </c>
      <c r="I118" s="6">
        <f t="shared" ca="1" si="94"/>
        <v>-6.9108156250000015</v>
      </c>
      <c r="J118" s="6">
        <f>INDEX($O$275:$O$286,MATCH(A111,$L$275:$L$286,-1)+1,1)</f>
        <v>41.244838499055909</v>
      </c>
      <c r="K118" s="34">
        <f ca="1">MAX(ABS(F118),J118)</f>
        <v>41.244838499055909</v>
      </c>
      <c r="L118" s="34">
        <f ca="1">MAX(ABS(G118),J118)</f>
        <v>41.244838499055909</v>
      </c>
      <c r="M118" s="34">
        <f ca="1">MAX(ABS(H118),IF(J118="---",0,0.3*J118))</f>
        <v>24.544371875</v>
      </c>
      <c r="N118" s="34">
        <f ca="1">MAX(ABS(I118),IF(J118="---",0,0.3*J118))</f>
        <v>12.373451549716773</v>
      </c>
      <c r="O118" s="13" t="s">
        <v>104</v>
      </c>
      <c r="P118" s="36">
        <f t="shared" ref="P118" ca="1" si="96">MAX(E118-$Z78*(1-((0.48*$Z76+E119)/(0.48*$Z76))^2),0)/(($F76-2*$F78)*$O$2)*1000</f>
        <v>0</v>
      </c>
      <c r="Q118" s="36">
        <f ca="1">MAX(K118-$Z78*(1-((0.48*$Z76+K119)/(0.48*$Z76))^2),0)/(($F76-2*$F78)*$O$2)*1000</f>
        <v>0.21983089064414818</v>
      </c>
      <c r="R118" s="36">
        <f ca="1">MAX(L118-$Z78*(1-((0.48*$Z76+L119)/(0.48*$Z76))^2),0)/(($F76-2*$F78)*$O$2)*1000</f>
        <v>2.8699490548299149</v>
      </c>
      <c r="S118" s="36">
        <f ca="1">MAX(M118-$Z78*(1-((0.48*$Z76+M119)/(0.48*$Z76))^2),0)/(($F76-2*$F78)*$O$2)*1000</f>
        <v>0</v>
      </c>
      <c r="T118" s="36">
        <f ca="1">MAX(N118-$Z78*(1-((0.48*$Z76+N119)/(0.48*$Z76))^2),0)/(($F76-2*$F78)*$O$2)*1000</f>
        <v>6.1849779149385227E-2</v>
      </c>
      <c r="U118" s="34">
        <f ca="1">MAX(P118:T118)</f>
        <v>2.8699490548299149</v>
      </c>
      <c r="V118" s="26">
        <v>9.36</v>
      </c>
      <c r="W118" s="7">
        <f>2*V118*$O$2/10</f>
        <v>732.52173913043475</v>
      </c>
      <c r="X118" s="6">
        <f>W118*(F76-2*F78)/200</f>
        <v>80.577391304347827</v>
      </c>
      <c r="AD118" s="49"/>
      <c r="BG118" s="49"/>
    </row>
    <row r="119" spans="1:59" x14ac:dyDescent="0.25">
      <c r="D119" s="5" t="s">
        <v>11</v>
      </c>
      <c r="E119" s="37">
        <f ca="1">E106</f>
        <v>-319.93049999999999</v>
      </c>
      <c r="F119" s="7">
        <f ca="1">O106</f>
        <v>-292.2559</v>
      </c>
      <c r="G119" s="7">
        <f ca="1">P106</f>
        <v>-114.87610000000001</v>
      </c>
      <c r="H119" s="7">
        <f ca="1">Q106</f>
        <v>-325.88040000000001</v>
      </c>
      <c r="I119" s="7">
        <f ca="1">R106</f>
        <v>-81.251599999999996</v>
      </c>
      <c r="K119" s="34">
        <f ca="1">F119</f>
        <v>-292.2559</v>
      </c>
      <c r="L119" s="34">
        <f t="shared" ref="L119:N119" ca="1" si="97">G119</f>
        <v>-114.87610000000001</v>
      </c>
      <c r="M119" s="34">
        <f t="shared" ca="1" si="97"/>
        <v>-325.88040000000001</v>
      </c>
      <c r="N119" s="34">
        <f t="shared" ca="1" si="97"/>
        <v>-81.251599999999996</v>
      </c>
      <c r="AD119" s="49"/>
      <c r="BG119" s="49"/>
    </row>
    <row r="120" spans="1:59" x14ac:dyDescent="0.25">
      <c r="D120" s="15" t="s">
        <v>105</v>
      </c>
      <c r="E120" s="6">
        <f ca="1">($Z77+$X117)*(1-ABS((0.48*$Z76+E119)/(0.48*$Z76+$W117))^(1+1/(1+$W117/$Z76)))</f>
        <v>335.30648424843906</v>
      </c>
      <c r="K120" s="6">
        <f t="shared" ref="K120:N120" ca="1" si="98">($Z77+$X117)*(1-ABS((0.48*$Z76+K119)/(0.48*$Z76+$W117))^(1+1/(1+$W117/$Z76)))</f>
        <v>328.80253004594914</v>
      </c>
      <c r="L120" s="6">
        <f t="shared" ca="1" si="98"/>
        <v>284.09528631171241</v>
      </c>
      <c r="M120" s="6">
        <f t="shared" ca="1" si="98"/>
        <v>336.68798890016967</v>
      </c>
      <c r="N120" s="6">
        <f t="shared" ca="1" si="98"/>
        <v>275.03889712345745</v>
      </c>
      <c r="AD120" s="49"/>
      <c r="BG120" s="49"/>
    </row>
    <row r="121" spans="1:59" x14ac:dyDescent="0.25">
      <c r="D121" s="15" t="s">
        <v>106</v>
      </c>
      <c r="E121" s="6">
        <f ca="1">($Z78+$X118)*(1-ABS((0.48*$Z76+E119)/(0.48*$Z76+$W118))^(1+1/(1+$W118/$Z76)))</f>
        <v>131.34938068489066</v>
      </c>
      <c r="K121" s="6">
        <f t="shared" ref="K121:N121" ca="1" si="99">($Z78+$X118)*(1-ABS((0.48*$Z76+K119)/(0.48*$Z76+$W118))^(1+1/(1+$W118/$Z76)))</f>
        <v>128.78832763282855</v>
      </c>
      <c r="L121" s="6">
        <f t="shared" ca="1" si="99"/>
        <v>111.1824462816874</v>
      </c>
      <c r="M121" s="6">
        <f t="shared" ca="1" si="99"/>
        <v>131.89336551628088</v>
      </c>
      <c r="N121" s="6">
        <f t="shared" ca="1" si="99"/>
        <v>107.61570867881711</v>
      </c>
      <c r="AD121" s="49"/>
      <c r="BG121" s="49"/>
    </row>
    <row r="122" spans="1:59" x14ac:dyDescent="0.25">
      <c r="A122" t="str">
        <f ca="1">IF(MAX(E122:N122)&gt;1,"non verificato","verificato")</f>
        <v>verificato</v>
      </c>
      <c r="D122" s="15" t="s">
        <v>107</v>
      </c>
      <c r="E122" s="38">
        <f ca="1">ABS(E117/E120)^1.5+ABS(E118/E121)^1.5</f>
        <v>0.10495507101189018</v>
      </c>
      <c r="K122" s="38">
        <f t="shared" ref="K122:N122" ca="1" si="100">ABS(K117/K120)^1.5+ABS(K118/K121)^1.5</f>
        <v>0.25760012226641621</v>
      </c>
      <c r="L122" s="38">
        <f t="shared" ca="1" si="100"/>
        <v>0.28846384248457008</v>
      </c>
      <c r="M122" s="38">
        <f t="shared" ca="1" si="100"/>
        <v>0.37518999282157239</v>
      </c>
      <c r="N122" s="38">
        <f t="shared" ca="1" si="100"/>
        <v>0.43841988970832063</v>
      </c>
      <c r="AD122" s="49"/>
      <c r="BG122" s="49"/>
    </row>
    <row r="123" spans="1:59" x14ac:dyDescent="0.25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53"/>
      <c r="BG123" s="49"/>
    </row>
    <row r="124" spans="1:59" x14ac:dyDescent="0.25">
      <c r="A124" t="s">
        <v>57</v>
      </c>
      <c r="B124" s="5">
        <f ca="1">$A$4</f>
        <v>20</v>
      </c>
      <c r="D124" t="s">
        <v>58</v>
      </c>
      <c r="E124" s="5" t="s">
        <v>59</v>
      </c>
      <c r="F124" s="17">
        <v>30</v>
      </c>
      <c r="G124" t="s">
        <v>60</v>
      </c>
      <c r="H124" t="s">
        <v>61</v>
      </c>
      <c r="L124" t="s">
        <v>62</v>
      </c>
      <c r="M124" s="17">
        <v>35</v>
      </c>
      <c r="N124" t="s">
        <v>60</v>
      </c>
      <c r="O124" t="s">
        <v>63</v>
      </c>
      <c r="V124" t="s">
        <v>64</v>
      </c>
      <c r="W124" s="5">
        <f ca="1">MATCH(B125,$C$4:$C$23,-1)</f>
        <v>9</v>
      </c>
      <c r="Y124" s="15" t="s">
        <v>65</v>
      </c>
      <c r="Z124" s="7">
        <f>F124*F125*$O$1/10</f>
        <v>3400</v>
      </c>
      <c r="AA124" s="16" t="s">
        <v>66</v>
      </c>
      <c r="AD124" s="49"/>
      <c r="AE124" s="116" t="s">
        <v>133</v>
      </c>
      <c r="AF124" s="123"/>
      <c r="AG124" s="123"/>
      <c r="AH124" s="123"/>
      <c r="AI124" s="123"/>
      <c r="AJ124" s="123"/>
      <c r="AK124" s="123"/>
      <c r="AL124" s="123"/>
      <c r="AM124" s="123"/>
      <c r="AN124" s="123"/>
      <c r="AO124" s="123"/>
      <c r="AP124" s="123"/>
      <c r="AQ124" s="123"/>
      <c r="AR124" s="123"/>
      <c r="AS124" s="123"/>
      <c r="AT124" s="123"/>
      <c r="AU124" s="123"/>
      <c r="AV124" s="123"/>
      <c r="AW124" s="123"/>
      <c r="AX124" s="123"/>
      <c r="AY124" s="123"/>
      <c r="AZ124" s="123"/>
      <c r="BA124" s="123"/>
      <c r="BB124" s="123"/>
      <c r="BC124" s="123"/>
      <c r="BD124" s="123"/>
      <c r="BE124" s="123"/>
      <c r="BF124" s="123"/>
      <c r="BG124" s="124"/>
    </row>
    <row r="125" spans="1:59" ht="18" x14ac:dyDescent="0.35">
      <c r="A125" t="s">
        <v>67</v>
      </c>
      <c r="B125" s="17">
        <v>3</v>
      </c>
      <c r="E125" s="5" t="s">
        <v>68</v>
      </c>
      <c r="F125" s="17">
        <v>80</v>
      </c>
      <c r="G125" t="s">
        <v>60</v>
      </c>
      <c r="H125" t="s">
        <v>69</v>
      </c>
      <c r="L125" t="s">
        <v>70</v>
      </c>
      <c r="M125" s="17">
        <v>35</v>
      </c>
      <c r="N125" t="s">
        <v>60</v>
      </c>
      <c r="O125" t="s">
        <v>71</v>
      </c>
      <c r="Y125" s="15" t="s">
        <v>72</v>
      </c>
      <c r="Z125" s="5">
        <f>0.12*Z124*F125/100</f>
        <v>326.39999999999998</v>
      </c>
      <c r="AA125" s="16" t="s">
        <v>73</v>
      </c>
      <c r="AD125" s="49"/>
      <c r="AZ125" s="82" t="s">
        <v>162</v>
      </c>
      <c r="BA125" s="112" t="s">
        <v>164</v>
      </c>
      <c r="BB125" s="113"/>
      <c r="BG125" s="49"/>
    </row>
    <row r="126" spans="1:59" ht="18" x14ac:dyDescent="0.35">
      <c r="E126" s="5" t="s">
        <v>74</v>
      </c>
      <c r="F126" s="17">
        <v>4</v>
      </c>
      <c r="G126" t="s">
        <v>60</v>
      </c>
      <c r="H126" t="s">
        <v>75</v>
      </c>
      <c r="L126" t="s">
        <v>76</v>
      </c>
      <c r="M126" s="24">
        <v>320</v>
      </c>
      <c r="N126" t="s">
        <v>60</v>
      </c>
      <c r="O126" t="s">
        <v>77</v>
      </c>
      <c r="Y126" s="15" t="s">
        <v>78</v>
      </c>
      <c r="Z126" s="5">
        <f>0.12*Z124*F124/100</f>
        <v>122.4</v>
      </c>
      <c r="AA126" s="16" t="s">
        <v>73</v>
      </c>
      <c r="AD126" s="49"/>
      <c r="AF126" s="117" t="s">
        <v>134</v>
      </c>
      <c r="AG126" s="118"/>
      <c r="AH126" s="119"/>
      <c r="AI126" s="55" t="s">
        <v>135</v>
      </c>
      <c r="AJ126" s="117" t="s">
        <v>136</v>
      </c>
      <c r="AK126" s="119"/>
      <c r="AL126" s="117" t="s">
        <v>137</v>
      </c>
      <c r="AM126" s="118"/>
      <c r="AN126" s="119"/>
      <c r="AO126" s="117"/>
      <c r="AP126" s="119"/>
      <c r="AQ126" s="73" t="s">
        <v>176</v>
      </c>
      <c r="AR126" s="72" t="str">
        <f>AR78</f>
        <v>staffe φ10</v>
      </c>
      <c r="AS126" s="72" t="s">
        <v>152</v>
      </c>
      <c r="AT126" s="74" t="s">
        <v>153</v>
      </c>
      <c r="AU126" s="74" t="s">
        <v>158</v>
      </c>
      <c r="AV126" s="104" t="s">
        <v>154</v>
      </c>
      <c r="AW126" s="74" t="s">
        <v>155</v>
      </c>
      <c r="AX126" s="76" t="s">
        <v>156</v>
      </c>
      <c r="AY126" s="76" t="s">
        <v>157</v>
      </c>
      <c r="AZ126" s="76" t="s">
        <v>163</v>
      </c>
      <c r="BA126" s="76" t="s">
        <v>66</v>
      </c>
      <c r="BB126" s="79" t="s">
        <v>165</v>
      </c>
      <c r="BG126" s="49"/>
    </row>
    <row r="127" spans="1:59" x14ac:dyDescent="0.25">
      <c r="AD127" s="49"/>
      <c r="AF127" s="117">
        <f>MAX(F125,AI127/6,45)</f>
        <v>80</v>
      </c>
      <c r="AG127" s="118"/>
      <c r="AH127" s="119"/>
      <c r="AI127" s="64">
        <f>M126-M124-M125</f>
        <v>250</v>
      </c>
      <c r="AJ127" s="117">
        <f>MIN(F124/2,17.5,8*1.4)</f>
        <v>11.2</v>
      </c>
      <c r="AK127" s="119"/>
      <c r="AL127" s="120">
        <f>(0.08*(14.17*(F124-5))/391.3)*100</f>
        <v>7.2425249169435215</v>
      </c>
      <c r="AM127" s="121"/>
      <c r="AN127" s="122"/>
      <c r="AO127" s="104" t="s">
        <v>150</v>
      </c>
      <c r="AP127" s="58">
        <f>SQRT(((0.5*AG129*14.17*F124)/((AQ127/100)*391.3))-1)</f>
        <v>1.5620600549409998</v>
      </c>
      <c r="AQ127" s="71">
        <f>AU127*AZ127</f>
        <v>15.8</v>
      </c>
      <c r="AR127" s="72">
        <f t="shared" ref="AR127:AS128" si="101">AR79</f>
        <v>10</v>
      </c>
      <c r="AS127" s="72">
        <f t="shared" si="101"/>
        <v>0.79</v>
      </c>
      <c r="AT127" s="75">
        <v>2</v>
      </c>
      <c r="AU127" s="77">
        <f>AT127*AS127</f>
        <v>1.58</v>
      </c>
      <c r="AV127" s="58">
        <f>0.9*F124*(F125-F126)*AG129*0.5*14.17*AP127/(1+AP127^2)/10</f>
        <v>660.57291600992517</v>
      </c>
      <c r="AW127" s="80" t="str">
        <f ca="1">IF(AK12&lt;=AV127,"verifica","non verifica")</f>
        <v>verifica</v>
      </c>
      <c r="AX127" s="76" t="str">
        <f>AX79</f>
        <v>fi 10/</v>
      </c>
      <c r="AY127" s="104">
        <f>10</f>
        <v>10</v>
      </c>
      <c r="AZ127" s="58">
        <f>100/AY127</f>
        <v>10</v>
      </c>
      <c r="BA127" s="105">
        <f>0.9*(F125-F126)*AQ127*391.3*AP127/1000</f>
        <v>660.57291600992517</v>
      </c>
      <c r="BB127" s="80" t="str">
        <f ca="1">IF(AK12&lt;=BA127,"verifica","non verifica")</f>
        <v>verifica</v>
      </c>
      <c r="BG127" s="49"/>
    </row>
    <row r="128" spans="1:59" x14ac:dyDescent="0.25">
      <c r="A128" t="s">
        <v>79</v>
      </c>
      <c r="B128" s="25" t="s">
        <v>80</v>
      </c>
      <c r="C128" s="5" t="s">
        <v>81</v>
      </c>
      <c r="E128" s="3" t="s">
        <v>14</v>
      </c>
      <c r="F128" s="3" t="s">
        <v>15</v>
      </c>
      <c r="G128" s="3" t="s">
        <v>4</v>
      </c>
      <c r="H128" s="3" t="s">
        <v>5</v>
      </c>
      <c r="I128" s="3" t="s">
        <v>6</v>
      </c>
      <c r="J128" s="3" t="s">
        <v>7</v>
      </c>
      <c r="K128" s="3" t="s">
        <v>82</v>
      </c>
      <c r="L128" s="3" t="s">
        <v>83</v>
      </c>
      <c r="O128" s="19"/>
      <c r="AD128" s="49"/>
      <c r="AO128" s="104" t="s">
        <v>151</v>
      </c>
      <c r="AP128" s="58">
        <f>SQRT(((0.5*AG129*14.17*F124)/((AQ128/100)*391.3))-1)</f>
        <v>2.0396194308898457</v>
      </c>
      <c r="AQ128" s="71">
        <f>AU128*AZ128</f>
        <v>10.533333333333335</v>
      </c>
      <c r="AR128" s="72">
        <f t="shared" si="101"/>
        <v>10</v>
      </c>
      <c r="AS128" s="72">
        <f t="shared" si="101"/>
        <v>0.79</v>
      </c>
      <c r="AT128" s="75">
        <v>2</v>
      </c>
      <c r="AU128" s="78">
        <f>AT128*AS128</f>
        <v>1.58</v>
      </c>
      <c r="AV128" s="58">
        <f>0.9*F124*(F125-F126)*AG129*0.5*14.17*AP128/(1+AP128^2)/10</f>
        <v>575.01730946116913</v>
      </c>
      <c r="AW128" s="80" t="str">
        <f ca="1">IF(AK12&lt;=AV128,"verifica","non verifica")</f>
        <v>verifica</v>
      </c>
      <c r="AX128" s="76" t="str">
        <f>AX80</f>
        <v>fi 10/</v>
      </c>
      <c r="AY128" s="90">
        <v>15</v>
      </c>
      <c r="AZ128" s="58">
        <f>100/AY128</f>
        <v>6.666666666666667</v>
      </c>
      <c r="BA128" s="105">
        <f>0.9*(F125-F126)*AQ128*391.3*AP128/1000</f>
        <v>575.01730946116913</v>
      </c>
      <c r="BB128" s="80" t="str">
        <f ca="1">IF(AK12&lt;=BA128,"verifica","non verifica")</f>
        <v>verifica</v>
      </c>
      <c r="BG128" s="49"/>
    </row>
    <row r="129" spans="1:59" ht="18" x14ac:dyDescent="0.35">
      <c r="D129" s="5" t="s">
        <v>84</v>
      </c>
      <c r="E129" s="6">
        <f ca="1">INDEX(O$4:O$23,$W124,1)</f>
        <v>32.71</v>
      </c>
      <c r="F129" s="6">
        <f ca="1">INDEX(P$4:P$171,$W124,1)</f>
        <v>22.033999999999999</v>
      </c>
      <c r="G129" s="6">
        <f ca="1">INDEX(Q$4:Q$171,$W124,1)</f>
        <v>13.045999999999999</v>
      </c>
      <c r="H129" s="6">
        <f ca="1">INDEX(R$4:R$171,$W124,1)</f>
        <v>178.434</v>
      </c>
      <c r="I129" s="6">
        <f ca="1">INDEX(S$4:S$171,$W124,1)</f>
        <v>14.986000000000001</v>
      </c>
      <c r="J129" s="6">
        <f ca="1">INDEX(T$4:T$171,$W124,1)</f>
        <v>24.405000000000001</v>
      </c>
      <c r="AD129" s="49"/>
      <c r="AF129" s="69" t="s">
        <v>146</v>
      </c>
      <c r="AG129" s="70">
        <f>1+AI134</f>
        <v>1.0006178810868032</v>
      </c>
      <c r="BG129" s="49"/>
    </row>
    <row r="130" spans="1:59" x14ac:dyDescent="0.25">
      <c r="D130" s="5" t="s">
        <v>85</v>
      </c>
      <c r="E130" s="6">
        <f t="shared" ref="E130:J130" ca="1" si="102">INDEX(E$4:E$171,$W124,1)</f>
        <v>34.363999999999997</v>
      </c>
      <c r="F130" s="6">
        <f t="shared" ca="1" si="102"/>
        <v>20.614999999999998</v>
      </c>
      <c r="G130" s="6">
        <f t="shared" ca="1" si="102"/>
        <v>31.381</v>
      </c>
      <c r="H130" s="6">
        <f t="shared" ca="1" si="102"/>
        <v>0.86699999999999999</v>
      </c>
      <c r="I130" s="6">
        <f t="shared" ca="1" si="102"/>
        <v>-1.5109999999999999</v>
      </c>
      <c r="J130" s="6">
        <f t="shared" ca="1" si="102"/>
        <v>-2.46</v>
      </c>
      <c r="AD130" s="49"/>
      <c r="BG130" s="49"/>
    </row>
    <row r="131" spans="1:59" ht="18" x14ac:dyDescent="0.35">
      <c r="D131" s="5" t="s">
        <v>86</v>
      </c>
      <c r="E131" s="6">
        <f t="shared" ref="E131:J131" ca="1" si="103">INDEX(O$4:O$171,$W124+2,1)</f>
        <v>18.59</v>
      </c>
      <c r="F131" s="6">
        <f t="shared" ca="1" si="103"/>
        <v>12.627000000000001</v>
      </c>
      <c r="G131" s="6">
        <f t="shared" ca="1" si="103"/>
        <v>7.1929999999999996</v>
      </c>
      <c r="H131" s="6">
        <f t="shared" ca="1" si="103"/>
        <v>100.536</v>
      </c>
      <c r="I131" s="6">
        <f t="shared" ca="1" si="103"/>
        <v>8.5020000000000007</v>
      </c>
      <c r="J131" s="6">
        <f t="shared" ca="1" si="103"/>
        <v>13.834</v>
      </c>
      <c r="AD131" s="49"/>
      <c r="AF131" s="69" t="s">
        <v>147</v>
      </c>
      <c r="AG131" s="6">
        <f>AO11/($F$125*$F$124)</f>
        <v>0.19283483333333334</v>
      </c>
      <c r="AH131" s="69" t="s">
        <v>149</v>
      </c>
      <c r="AI131" s="70">
        <f>AG131/$AG$40</f>
        <v>1.3608668548576806E-2</v>
      </c>
      <c r="BG131" s="49"/>
    </row>
    <row r="132" spans="1:59" x14ac:dyDescent="0.25">
      <c r="D132" s="5" t="s">
        <v>87</v>
      </c>
      <c r="E132" s="6">
        <f t="shared" ref="E132:J132" ca="1" si="104">INDEX(E$4:E$171,$W124+2,1)</f>
        <v>20.998999999999999</v>
      </c>
      <c r="F132" s="6">
        <f t="shared" ca="1" si="104"/>
        <v>12.574999999999999</v>
      </c>
      <c r="G132" s="6">
        <f t="shared" ca="1" si="104"/>
        <v>18.488</v>
      </c>
      <c r="H132" s="6">
        <f t="shared" ca="1" si="104"/>
        <v>0.54700000000000004</v>
      </c>
      <c r="I132" s="6">
        <f t="shared" ca="1" si="104"/>
        <v>-0.90400000000000003</v>
      </c>
      <c r="J132" s="6">
        <f t="shared" ca="1" si="104"/>
        <v>-1.4710000000000001</v>
      </c>
      <c r="M132" t="s">
        <v>88</v>
      </c>
      <c r="AD132" s="49"/>
      <c r="AG132" s="6">
        <f t="shared" ref="AG132:AG134" si="105">AO12/($F$125*$F$124)</f>
        <v>4.588016666666668E-2</v>
      </c>
      <c r="AI132" s="70">
        <f>AG132/$AG$40</f>
        <v>3.2378381557280648E-3</v>
      </c>
      <c r="BG132" s="49"/>
    </row>
    <row r="133" spans="1:59" x14ac:dyDescent="0.25">
      <c r="D133" s="5" t="s">
        <v>11</v>
      </c>
      <c r="E133" s="6">
        <f t="shared" ref="E133:J133" ca="1" si="106">INDEX(Y$4:Y$171,$W124+3,1)</f>
        <v>-461.238</v>
      </c>
      <c r="F133" s="6">
        <f t="shared" ca="1" si="106"/>
        <v>-286.45800000000003</v>
      </c>
      <c r="G133" s="6">
        <f t="shared" ca="1" si="106"/>
        <v>-92.165000000000006</v>
      </c>
      <c r="H133" s="6">
        <f t="shared" ca="1" si="106"/>
        <v>-210.65800000000002</v>
      </c>
      <c r="I133" s="6">
        <f t="shared" ca="1" si="106"/>
        <v>-14.111999999999998</v>
      </c>
      <c r="J133" s="6">
        <f t="shared" ca="1" si="106"/>
        <v>-22.904</v>
      </c>
      <c r="K133" s="6">
        <f ca="1">L133*1.3</f>
        <v>-37.244999999999997</v>
      </c>
      <c r="L133" s="26">
        <f ca="1">-F124*F125*(M126-(M124+M125))*25/1000000*1+L85</f>
        <v>-28.65</v>
      </c>
      <c r="M133" t="s">
        <v>89</v>
      </c>
      <c r="AD133" s="49"/>
      <c r="AG133" s="6">
        <f t="shared" si="105"/>
        <v>0.229959625</v>
      </c>
      <c r="AI133" s="70">
        <f>AG133/$AG$40</f>
        <v>1.6228625617501765E-2</v>
      </c>
      <c r="BG133" s="49"/>
    </row>
    <row r="134" spans="1:59" x14ac:dyDescent="0.25">
      <c r="AD134" s="49"/>
      <c r="AG134" s="6">
        <f t="shared" si="105"/>
        <v>8.755375000000001E-3</v>
      </c>
      <c r="AI134" s="70">
        <f>AG134/$AG$40</f>
        <v>6.1788108680310521E-4</v>
      </c>
      <c r="BG134" s="49"/>
    </row>
    <row r="135" spans="1:59" ht="18" x14ac:dyDescent="0.35">
      <c r="B135" s="25" t="s">
        <v>80</v>
      </c>
      <c r="C135" s="5" t="s">
        <v>90</v>
      </c>
      <c r="E135" s="3" t="s">
        <v>14</v>
      </c>
      <c r="F135" s="3" t="s">
        <v>15</v>
      </c>
      <c r="G135" s="3" t="s">
        <v>4</v>
      </c>
      <c r="H135" s="3" t="s">
        <v>5</v>
      </c>
      <c r="I135" s="3" t="s">
        <v>6</v>
      </c>
      <c r="J135" s="3" t="s">
        <v>7</v>
      </c>
      <c r="AD135" s="49"/>
      <c r="AF135" s="103" t="s">
        <v>148</v>
      </c>
      <c r="AG135" s="103">
        <f>14.17</f>
        <v>14.17</v>
      </c>
      <c r="BG135" s="49"/>
    </row>
    <row r="136" spans="1:59" x14ac:dyDescent="0.25">
      <c r="D136" s="5" t="s">
        <v>84</v>
      </c>
      <c r="E136" s="6">
        <f t="shared" ref="E136:J136" ca="1" si="107">INDEX(O$4:O$171,$W124+1,1)</f>
        <v>-26.777000000000001</v>
      </c>
      <c r="F136" s="6">
        <f t="shared" ca="1" si="107"/>
        <v>-18.372</v>
      </c>
      <c r="G136" s="6">
        <f t="shared" ca="1" si="107"/>
        <v>-10.355</v>
      </c>
      <c r="H136" s="6">
        <f t="shared" ca="1" si="107"/>
        <v>-145.78800000000001</v>
      </c>
      <c r="I136" s="6">
        <f t="shared" ca="1" si="107"/>
        <v>-12.22</v>
      </c>
      <c r="J136" s="6">
        <f t="shared" ca="1" si="107"/>
        <v>-19.864000000000001</v>
      </c>
      <c r="AD136" s="49"/>
      <c r="BG136" s="49"/>
    </row>
    <row r="137" spans="1:59" x14ac:dyDescent="0.25">
      <c r="D137" s="5" t="s">
        <v>85</v>
      </c>
      <c r="E137" s="6">
        <f t="shared" ref="E137:J137" ca="1" si="108">INDEX(E$4:E$171,$W124+1,1)</f>
        <v>-32.835000000000001</v>
      </c>
      <c r="F137" s="6">
        <f t="shared" ca="1" si="108"/>
        <v>-19.626000000000001</v>
      </c>
      <c r="G137" s="6">
        <f t="shared" ca="1" si="108"/>
        <v>-27.882999999999999</v>
      </c>
      <c r="H137" s="6">
        <f t="shared" ca="1" si="108"/>
        <v>-0.88600000000000001</v>
      </c>
      <c r="I137" s="6">
        <f t="shared" ca="1" si="108"/>
        <v>1.381</v>
      </c>
      <c r="J137" s="6">
        <f t="shared" ca="1" si="108"/>
        <v>2.246</v>
      </c>
      <c r="AD137" s="49"/>
      <c r="AF137" s="103" t="s">
        <v>150</v>
      </c>
      <c r="AG137">
        <f ca="1">(0.5*14.17*F124*0.9*(F125-F126))/(2*AK12*10)+SQRT(((0.5*14.17*F124*0.9*(F125-F126))/(2*AK12*10))^2 -1)</f>
        <v>2.6426829953410604</v>
      </c>
      <c r="BG137" s="49"/>
    </row>
    <row r="138" spans="1:59" x14ac:dyDescent="0.25">
      <c r="D138" s="5" t="s">
        <v>86</v>
      </c>
      <c r="E138" s="6">
        <f ca="1">E131</f>
        <v>18.59</v>
      </c>
      <c r="F138" s="6">
        <f t="shared" ref="F138:J140" ca="1" si="109">F131</f>
        <v>12.627000000000001</v>
      </c>
      <c r="G138" s="6">
        <f t="shared" ca="1" si="109"/>
        <v>7.1929999999999996</v>
      </c>
      <c r="H138" s="6">
        <f t="shared" ca="1" si="109"/>
        <v>100.536</v>
      </c>
      <c r="I138" s="6">
        <f t="shared" ca="1" si="109"/>
        <v>8.5020000000000007</v>
      </c>
      <c r="J138" s="6">
        <f t="shared" ca="1" si="109"/>
        <v>13.834</v>
      </c>
      <c r="AD138" s="49"/>
      <c r="BG138" s="49"/>
    </row>
    <row r="139" spans="1:59" x14ac:dyDescent="0.25">
      <c r="D139" s="5" t="s">
        <v>87</v>
      </c>
      <c r="E139" s="6">
        <f ca="1">E132</f>
        <v>20.998999999999999</v>
      </c>
      <c r="F139" s="6">
        <f t="shared" ca="1" si="109"/>
        <v>12.574999999999999</v>
      </c>
      <c r="G139" s="6">
        <f t="shared" ca="1" si="109"/>
        <v>18.488</v>
      </c>
      <c r="H139" s="6">
        <f t="shared" ca="1" si="109"/>
        <v>0.54700000000000004</v>
      </c>
      <c r="I139" s="6">
        <f t="shared" ca="1" si="109"/>
        <v>-0.90400000000000003</v>
      </c>
      <c r="J139" s="6">
        <f t="shared" ca="1" si="109"/>
        <v>-1.4710000000000001</v>
      </c>
      <c r="AD139" s="49"/>
      <c r="BG139" s="49"/>
    </row>
    <row r="140" spans="1:59" x14ac:dyDescent="0.25">
      <c r="D140" s="5" t="s">
        <v>11</v>
      </c>
      <c r="E140" s="6">
        <f ca="1">E133</f>
        <v>-461.238</v>
      </c>
      <c r="F140" s="6">
        <f t="shared" ca="1" si="109"/>
        <v>-286.45800000000003</v>
      </c>
      <c r="G140" s="6">
        <f t="shared" ca="1" si="109"/>
        <v>-92.165000000000006</v>
      </c>
      <c r="H140" s="6">
        <f t="shared" ca="1" si="109"/>
        <v>-210.65800000000002</v>
      </c>
      <c r="I140" s="6">
        <f t="shared" ca="1" si="109"/>
        <v>-14.111999999999998</v>
      </c>
      <c r="J140" s="6">
        <f t="shared" ca="1" si="109"/>
        <v>-22.904</v>
      </c>
      <c r="K140" s="6">
        <f ca="1">L140*1.3</f>
        <v>-54.502499999999998</v>
      </c>
      <c r="L140" s="26">
        <f ca="1">-F124*F125*(M126-(M124+M125))*25/1000000*1+L92</f>
        <v>-41.924999999999997</v>
      </c>
      <c r="AD140" s="49"/>
      <c r="BG140" s="49"/>
    </row>
    <row r="141" spans="1:59" x14ac:dyDescent="0.25">
      <c r="AD141" s="49"/>
      <c r="BG141" s="49"/>
    </row>
    <row r="142" spans="1:59" x14ac:dyDescent="0.25">
      <c r="A142" s="27"/>
      <c r="B142" s="28" t="s">
        <v>91</v>
      </c>
      <c r="C142" s="29" t="s">
        <v>81</v>
      </c>
      <c r="D142" s="27"/>
      <c r="E142" s="30" t="s">
        <v>14</v>
      </c>
      <c r="F142" s="30" t="s">
        <v>15</v>
      </c>
      <c r="G142" s="30" t="s">
        <v>4</v>
      </c>
      <c r="H142" s="30" t="s">
        <v>5</v>
      </c>
      <c r="I142" s="30" t="s">
        <v>6</v>
      </c>
      <c r="J142" s="30" t="s">
        <v>7</v>
      </c>
      <c r="K142" s="30" t="s">
        <v>16</v>
      </c>
      <c r="L142" s="30" t="s">
        <v>17</v>
      </c>
      <c r="M142" s="30" t="s">
        <v>92</v>
      </c>
      <c r="N142" s="30" t="s">
        <v>93</v>
      </c>
      <c r="O142" s="30" t="s">
        <v>94</v>
      </c>
      <c r="P142" s="30" t="s">
        <v>95</v>
      </c>
      <c r="Q142" s="30" t="s">
        <v>96</v>
      </c>
      <c r="R142" s="30" t="s">
        <v>97</v>
      </c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52"/>
      <c r="BG142" s="49"/>
    </row>
    <row r="143" spans="1:59" x14ac:dyDescent="0.25">
      <c r="A143" s="27"/>
      <c r="B143" s="27"/>
      <c r="C143" s="27"/>
      <c r="D143" s="29" t="s">
        <v>84</v>
      </c>
      <c r="E143" s="31">
        <f ca="1">E129-(E129-E136)/$M126*$M124</f>
        <v>26.203609374999999</v>
      </c>
      <c r="F143" s="31">
        <f t="shared" ref="F143" ca="1" si="110">F129-(F129-F136)/$M126*$M124</f>
        <v>17.614593749999997</v>
      </c>
      <c r="G143" s="31">
        <f ca="1">G129-(G129-G136)/$M126*$M124</f>
        <v>10.486515624999999</v>
      </c>
      <c r="H143" s="31">
        <f t="shared" ref="H143:J143" ca="1" si="111">H129-(H129-H136)/$M126*$M124</f>
        <v>142.97221875</v>
      </c>
      <c r="I143" s="31">
        <f t="shared" ca="1" si="111"/>
        <v>12.010343750000001</v>
      </c>
      <c r="J143" s="31">
        <f t="shared" ca="1" si="111"/>
        <v>19.563078125000001</v>
      </c>
      <c r="K143" s="31">
        <f ca="1">(ABS(G143)+ABS(I143))*SIGN(G143)</f>
        <v>22.496859375</v>
      </c>
      <c r="L143" s="31">
        <f ca="1">(ABS(H143)+ABS(J143))*SIGN(H143)</f>
        <v>162.535296875</v>
      </c>
      <c r="M143" s="31">
        <f ca="1">(ABS(K143)+0.3*ABS(L143))*SIGN(K143)</f>
        <v>71.257448437499988</v>
      </c>
      <c r="N143" s="31">
        <f t="shared" ref="N143:N147" ca="1" si="112">(ABS(L143)+0.3*ABS(K143))*SIGN(L143)</f>
        <v>169.28435468750001</v>
      </c>
      <c r="O143" s="31">
        <f ca="1">F143+M143</f>
        <v>88.872042187499986</v>
      </c>
      <c r="P143" s="31">
        <f ca="1">F143-M143</f>
        <v>-53.642854687499991</v>
      </c>
      <c r="Q143" s="31">
        <f ca="1">F143+N143</f>
        <v>186.8989484375</v>
      </c>
      <c r="R143" s="31">
        <f ca="1">F143-N143</f>
        <v>-151.66976093750003</v>
      </c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52"/>
      <c r="BG143" s="49"/>
    </row>
    <row r="144" spans="1:59" x14ac:dyDescent="0.25">
      <c r="A144" s="27"/>
      <c r="B144" s="27"/>
      <c r="C144" s="27"/>
      <c r="D144" s="29" t="s">
        <v>85</v>
      </c>
      <c r="E144" s="31">
        <f ca="1">E130-(E130-E137)/$M126*$M124</f>
        <v>27.014109374999997</v>
      </c>
      <c r="F144" s="31">
        <f t="shared" ref="F144" ca="1" si="113">F130-(F130-F137)/$M126*$M124</f>
        <v>16.213640624999996</v>
      </c>
      <c r="G144" s="31">
        <f ca="1">G130-(G130-G137)/$M126*$M124</f>
        <v>24.899000000000001</v>
      </c>
      <c r="H144" s="31">
        <f t="shared" ref="H144:J144" ca="1" si="114">H130-(H130-H137)/$M126*$M124</f>
        <v>0.67526562499999998</v>
      </c>
      <c r="I144" s="31">
        <f t="shared" ca="1" si="114"/>
        <v>-1.1946874999999999</v>
      </c>
      <c r="J144" s="31">
        <f t="shared" ca="1" si="114"/>
        <v>-1.9452812499999999</v>
      </c>
      <c r="K144" s="31">
        <f t="shared" ref="K144:L147" ca="1" si="115">(ABS(G144)+ABS(I144))*SIGN(G144)</f>
        <v>26.093687500000001</v>
      </c>
      <c r="L144" s="31">
        <f t="shared" ca="1" si="115"/>
        <v>2.6205468749999996</v>
      </c>
      <c r="M144" s="31">
        <f t="shared" ref="M144:M147" ca="1" si="116">(ABS(K144)+0.3*ABS(L144))*SIGN(K144)</f>
        <v>26.879851562500001</v>
      </c>
      <c r="N144" s="31">
        <f t="shared" ca="1" si="112"/>
        <v>10.448653125</v>
      </c>
      <c r="O144" s="31">
        <f t="shared" ref="O144:O146" ca="1" si="117">F144+M144</f>
        <v>43.093492187499997</v>
      </c>
      <c r="P144" s="31">
        <f t="shared" ref="P144:P146" ca="1" si="118">F144-M144</f>
        <v>-10.666210937500004</v>
      </c>
      <c r="Q144" s="31">
        <f t="shared" ref="Q144:Q146" ca="1" si="119">F144+N144</f>
        <v>26.662293749999996</v>
      </c>
      <c r="R144" s="31">
        <f t="shared" ref="R144:R146" ca="1" si="120">F144-N144</f>
        <v>5.7649874999999966</v>
      </c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52"/>
      <c r="BG144" s="49"/>
    </row>
    <row r="145" spans="1:59" x14ac:dyDescent="0.25">
      <c r="A145" s="27"/>
      <c r="B145" s="27"/>
      <c r="C145" s="27"/>
      <c r="D145" s="29" t="s">
        <v>86</v>
      </c>
      <c r="E145" s="31">
        <f ca="1">E131</f>
        <v>18.59</v>
      </c>
      <c r="F145" s="31">
        <f ca="1">F131</f>
        <v>12.627000000000001</v>
      </c>
      <c r="G145" s="31">
        <f t="shared" ref="G145:J147" ca="1" si="121">G131</f>
        <v>7.1929999999999996</v>
      </c>
      <c r="H145" s="31">
        <f t="shared" ca="1" si="121"/>
        <v>100.536</v>
      </c>
      <c r="I145" s="31">
        <f t="shared" ca="1" si="121"/>
        <v>8.5020000000000007</v>
      </c>
      <c r="J145" s="31">
        <f t="shared" ca="1" si="121"/>
        <v>13.834</v>
      </c>
      <c r="K145" s="31">
        <f t="shared" ca="1" si="115"/>
        <v>15.695</v>
      </c>
      <c r="L145" s="31">
        <f t="shared" ca="1" si="115"/>
        <v>114.37</v>
      </c>
      <c r="M145" s="31">
        <f t="shared" ca="1" si="116"/>
        <v>50.006</v>
      </c>
      <c r="N145" s="31">
        <f t="shared" ca="1" si="112"/>
        <v>119.07850000000001</v>
      </c>
      <c r="O145" s="31">
        <f t="shared" ca="1" si="117"/>
        <v>62.633000000000003</v>
      </c>
      <c r="P145" s="31">
        <f t="shared" ca="1" si="118"/>
        <v>-37.378999999999998</v>
      </c>
      <c r="Q145" s="31">
        <f t="shared" ca="1" si="119"/>
        <v>131.7055</v>
      </c>
      <c r="R145" s="31">
        <f t="shared" ca="1" si="120"/>
        <v>-106.45150000000001</v>
      </c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52"/>
      <c r="BG145" s="49"/>
    </row>
    <row r="146" spans="1:59" x14ac:dyDescent="0.25">
      <c r="A146" s="27"/>
      <c r="B146" s="27"/>
      <c r="C146" s="27"/>
      <c r="D146" s="29" t="s">
        <v>87</v>
      </c>
      <c r="E146" s="31">
        <f ca="1">E132</f>
        <v>20.998999999999999</v>
      </c>
      <c r="F146" s="31">
        <f ca="1">F132</f>
        <v>12.574999999999999</v>
      </c>
      <c r="G146" s="31">
        <f t="shared" ca="1" si="121"/>
        <v>18.488</v>
      </c>
      <c r="H146" s="31">
        <f t="shared" ca="1" si="121"/>
        <v>0.54700000000000004</v>
      </c>
      <c r="I146" s="31">
        <f t="shared" ca="1" si="121"/>
        <v>-0.90400000000000003</v>
      </c>
      <c r="J146" s="31">
        <f t="shared" ca="1" si="121"/>
        <v>-1.4710000000000001</v>
      </c>
      <c r="K146" s="31">
        <f t="shared" ca="1" si="115"/>
        <v>19.391999999999999</v>
      </c>
      <c r="L146" s="31">
        <f t="shared" ca="1" si="115"/>
        <v>2.0180000000000002</v>
      </c>
      <c r="M146" s="31">
        <f t="shared" ca="1" si="116"/>
        <v>19.997399999999999</v>
      </c>
      <c r="N146" s="31">
        <f t="shared" ca="1" si="112"/>
        <v>7.8355999999999995</v>
      </c>
      <c r="O146" s="31">
        <f t="shared" ca="1" si="117"/>
        <v>32.572400000000002</v>
      </c>
      <c r="P146" s="31">
        <f t="shared" ca="1" si="118"/>
        <v>-7.4223999999999997</v>
      </c>
      <c r="Q146" s="31">
        <f t="shared" ca="1" si="119"/>
        <v>20.410599999999999</v>
      </c>
      <c r="R146" s="31">
        <f t="shared" ca="1" si="120"/>
        <v>4.7393999999999998</v>
      </c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52"/>
      <c r="BG146" s="49"/>
    </row>
    <row r="147" spans="1:59" x14ac:dyDescent="0.25">
      <c r="A147" s="27"/>
      <c r="B147" s="27"/>
      <c r="C147" s="27"/>
      <c r="D147" s="29" t="s">
        <v>11</v>
      </c>
      <c r="E147" s="31">
        <f ca="1">E133+K133</f>
        <v>-498.483</v>
      </c>
      <c r="F147" s="31">
        <f ca="1">F133+L133</f>
        <v>-315.108</v>
      </c>
      <c r="G147" s="31">
        <f t="shared" ca="1" si="121"/>
        <v>-92.165000000000006</v>
      </c>
      <c r="H147" s="31">
        <f t="shared" ca="1" si="121"/>
        <v>-210.65800000000002</v>
      </c>
      <c r="I147" s="31">
        <f t="shared" ca="1" si="121"/>
        <v>-14.111999999999998</v>
      </c>
      <c r="J147" s="31">
        <f t="shared" ca="1" si="121"/>
        <v>-22.904</v>
      </c>
      <c r="K147" s="31">
        <f t="shared" ca="1" si="115"/>
        <v>-106.277</v>
      </c>
      <c r="L147" s="31">
        <f t="shared" ca="1" si="115"/>
        <v>-233.56200000000001</v>
      </c>
      <c r="M147" s="31">
        <f t="shared" ca="1" si="116"/>
        <v>-176.34559999999999</v>
      </c>
      <c r="N147" s="31">
        <f t="shared" ca="1" si="112"/>
        <v>-265.44510000000002</v>
      </c>
      <c r="O147" s="31">
        <f ca="1">F147+M147</f>
        <v>-491.45359999999999</v>
      </c>
      <c r="P147" s="31">
        <f ca="1">F147-M147</f>
        <v>-138.76240000000001</v>
      </c>
      <c r="Q147" s="31">
        <f ca="1">F147+N147</f>
        <v>-580.55310000000009</v>
      </c>
      <c r="R147" s="31">
        <f ca="1">F147-N147</f>
        <v>-49.662899999999979</v>
      </c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52"/>
      <c r="BG147" s="49"/>
    </row>
    <row r="148" spans="1:59" x14ac:dyDescent="0.2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52"/>
      <c r="BG148" s="49"/>
    </row>
    <row r="149" spans="1:59" x14ac:dyDescent="0.25">
      <c r="A149" s="27"/>
      <c r="B149" s="28" t="s">
        <v>91</v>
      </c>
      <c r="C149" s="29" t="s">
        <v>90</v>
      </c>
      <c r="D149" s="27"/>
      <c r="E149" s="30" t="s">
        <v>14</v>
      </c>
      <c r="F149" s="30" t="s">
        <v>15</v>
      </c>
      <c r="G149" s="30" t="s">
        <v>4</v>
      </c>
      <c r="H149" s="30" t="s">
        <v>5</v>
      </c>
      <c r="I149" s="30" t="s">
        <v>6</v>
      </c>
      <c r="J149" s="30" t="s">
        <v>7</v>
      </c>
      <c r="K149" s="30" t="s">
        <v>16</v>
      </c>
      <c r="L149" s="30" t="s">
        <v>17</v>
      </c>
      <c r="M149" s="30" t="s">
        <v>92</v>
      </c>
      <c r="N149" s="30" t="s">
        <v>93</v>
      </c>
      <c r="O149" s="30" t="s">
        <v>94</v>
      </c>
      <c r="P149" s="30" t="s">
        <v>95</v>
      </c>
      <c r="Q149" s="30" t="s">
        <v>96</v>
      </c>
      <c r="R149" s="30" t="s">
        <v>97</v>
      </c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52"/>
      <c r="BG149" s="49"/>
    </row>
    <row r="150" spans="1:59" x14ac:dyDescent="0.25">
      <c r="A150" s="27"/>
      <c r="B150" s="27"/>
      <c r="C150" s="27"/>
      <c r="D150" s="29" t="s">
        <v>84</v>
      </c>
      <c r="E150" s="31">
        <f t="shared" ref="E150:F150" ca="1" si="122">E136+(E129-E136)/$M126*$M125</f>
        <v>-20.270609374999999</v>
      </c>
      <c r="F150" s="31">
        <f t="shared" ca="1" si="122"/>
        <v>-13.95259375</v>
      </c>
      <c r="G150" s="31">
        <f ca="1">G136+(G129-G136)/$M126*$M125</f>
        <v>-7.7955156250000002</v>
      </c>
      <c r="H150" s="31">
        <f t="shared" ref="H150:J150" ca="1" si="123">H136+(H129-H136)/$M126*$M125</f>
        <v>-110.32621875000001</v>
      </c>
      <c r="I150" s="31">
        <f t="shared" ca="1" si="123"/>
        <v>-9.2443437500000005</v>
      </c>
      <c r="J150" s="31">
        <f t="shared" ca="1" si="123"/>
        <v>-15.022078125</v>
      </c>
      <c r="K150" s="31">
        <f ca="1">(ABS(G150)+ABS(I150))*SIGN(G150)</f>
        <v>-17.039859374999999</v>
      </c>
      <c r="L150" s="31">
        <f ca="1">(ABS(H150)+ABS(J150))*SIGN(H150)</f>
        <v>-125.34829687500002</v>
      </c>
      <c r="M150" s="31">
        <f t="shared" ref="M150:M154" ca="1" si="124">(ABS(K150)+0.3*ABS(L150))*SIGN(K150)</f>
        <v>-54.6443484375</v>
      </c>
      <c r="N150" s="31">
        <f t="shared" ref="N150:N154" ca="1" si="125">(ABS(L150)+0.3*ABS(K150))*SIGN(L150)</f>
        <v>-130.46025468750003</v>
      </c>
      <c r="O150" s="31">
        <f ca="1">F150+M150</f>
        <v>-68.596942187500005</v>
      </c>
      <c r="P150" s="31">
        <f ca="1">F150-M150</f>
        <v>40.691754687500001</v>
      </c>
      <c r="Q150" s="31">
        <f ca="1">F150+N150</f>
        <v>-144.41284843750003</v>
      </c>
      <c r="R150" s="31">
        <f ca="1">F150-N150</f>
        <v>116.50766093750002</v>
      </c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52"/>
      <c r="BG150" s="49"/>
    </row>
    <row r="151" spans="1:59" x14ac:dyDescent="0.25">
      <c r="A151" s="27"/>
      <c r="B151" s="27"/>
      <c r="C151" s="27"/>
      <c r="D151" s="29" t="s">
        <v>85</v>
      </c>
      <c r="E151" s="31">
        <f t="shared" ref="E151:F151" ca="1" si="126">E137+(E130-E137)/$M126*$M125</f>
        <v>-25.485109375</v>
      </c>
      <c r="F151" s="31">
        <f t="shared" ca="1" si="126"/>
        <v>-15.224640625000001</v>
      </c>
      <c r="G151" s="31">
        <f ca="1">G137+(G130-G137)/$M126*$M125</f>
        <v>-21.401</v>
      </c>
      <c r="H151" s="31">
        <f t="shared" ref="H151:J151" ca="1" si="127">H137+(H130-H137)/$M126*$M125</f>
        <v>-0.694265625</v>
      </c>
      <c r="I151" s="31">
        <f t="shared" ca="1" si="127"/>
        <v>1.0646875</v>
      </c>
      <c r="J151" s="31">
        <f t="shared" ca="1" si="127"/>
        <v>1.7312812499999999</v>
      </c>
      <c r="K151" s="31">
        <f t="shared" ref="K151:L154" ca="1" si="128">(ABS(G151)+ABS(I151))*SIGN(G151)</f>
        <v>-22.465687500000001</v>
      </c>
      <c r="L151" s="31">
        <f t="shared" ca="1" si="128"/>
        <v>-2.4255468749999998</v>
      </c>
      <c r="M151" s="31">
        <f t="shared" ca="1" si="124"/>
        <v>-23.193351562500002</v>
      </c>
      <c r="N151" s="31">
        <f t="shared" ca="1" si="125"/>
        <v>-9.1652531249999996</v>
      </c>
      <c r="O151" s="31">
        <f t="shared" ref="O151:O153" ca="1" si="129">F151+M151</f>
        <v>-38.417992187500005</v>
      </c>
      <c r="P151" s="31">
        <f t="shared" ref="P151:P153" ca="1" si="130">F151-M151</f>
        <v>7.9687109375000009</v>
      </c>
      <c r="Q151" s="31">
        <f t="shared" ref="Q151:Q153" ca="1" si="131">F151+N151</f>
        <v>-24.389893749999999</v>
      </c>
      <c r="R151" s="31">
        <f t="shared" ref="R151:R153" ca="1" si="132">F151-N151</f>
        <v>-6.0593875000000015</v>
      </c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2"/>
      <c r="BG151" s="49"/>
    </row>
    <row r="152" spans="1:59" x14ac:dyDescent="0.25">
      <c r="A152" s="27"/>
      <c r="B152" s="27"/>
      <c r="C152" s="27"/>
      <c r="D152" s="29" t="s">
        <v>86</v>
      </c>
      <c r="E152" s="31">
        <f ca="1">E145</f>
        <v>18.59</v>
      </c>
      <c r="F152" s="31">
        <f t="shared" ref="F152:J153" ca="1" si="133">F145</f>
        <v>12.627000000000001</v>
      </c>
      <c r="G152" s="31">
        <f t="shared" ca="1" si="133"/>
        <v>7.1929999999999996</v>
      </c>
      <c r="H152" s="31">
        <f t="shared" ca="1" si="133"/>
        <v>100.536</v>
      </c>
      <c r="I152" s="31">
        <f t="shared" ca="1" si="133"/>
        <v>8.5020000000000007</v>
      </c>
      <c r="J152" s="31">
        <f t="shared" ca="1" si="133"/>
        <v>13.834</v>
      </c>
      <c r="K152" s="31">
        <f t="shared" ca="1" si="128"/>
        <v>15.695</v>
      </c>
      <c r="L152" s="31">
        <f t="shared" ca="1" si="128"/>
        <v>114.37</v>
      </c>
      <c r="M152" s="31">
        <f t="shared" ca="1" si="124"/>
        <v>50.006</v>
      </c>
      <c r="N152" s="31">
        <f t="shared" ca="1" si="125"/>
        <v>119.07850000000001</v>
      </c>
      <c r="O152" s="31">
        <f t="shared" ca="1" si="129"/>
        <v>62.633000000000003</v>
      </c>
      <c r="P152" s="31">
        <f t="shared" ca="1" si="130"/>
        <v>-37.378999999999998</v>
      </c>
      <c r="Q152" s="31">
        <f t="shared" ca="1" si="131"/>
        <v>131.7055</v>
      </c>
      <c r="R152" s="31">
        <f t="shared" ca="1" si="132"/>
        <v>-106.45150000000001</v>
      </c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52"/>
      <c r="BG152" s="49"/>
    </row>
    <row r="153" spans="1:59" x14ac:dyDescent="0.25">
      <c r="A153" s="27"/>
      <c r="B153" s="27"/>
      <c r="C153" s="27"/>
      <c r="D153" s="29" t="s">
        <v>87</v>
      </c>
      <c r="E153" s="31">
        <f ca="1">E146</f>
        <v>20.998999999999999</v>
      </c>
      <c r="F153" s="31">
        <f t="shared" ca="1" si="133"/>
        <v>12.574999999999999</v>
      </c>
      <c r="G153" s="31">
        <f t="shared" ca="1" si="133"/>
        <v>18.488</v>
      </c>
      <c r="H153" s="31">
        <f t="shared" ca="1" si="133"/>
        <v>0.54700000000000004</v>
      </c>
      <c r="I153" s="31">
        <f t="shared" ca="1" si="133"/>
        <v>-0.90400000000000003</v>
      </c>
      <c r="J153" s="31">
        <f t="shared" ca="1" si="133"/>
        <v>-1.4710000000000001</v>
      </c>
      <c r="K153" s="31">
        <f t="shared" ca="1" si="128"/>
        <v>19.391999999999999</v>
      </c>
      <c r="L153" s="31">
        <f t="shared" ca="1" si="128"/>
        <v>2.0180000000000002</v>
      </c>
      <c r="M153" s="31">
        <f t="shared" ca="1" si="124"/>
        <v>19.997399999999999</v>
      </c>
      <c r="N153" s="31">
        <f t="shared" ca="1" si="125"/>
        <v>7.8355999999999995</v>
      </c>
      <c r="O153" s="31">
        <f t="shared" ca="1" si="129"/>
        <v>32.572400000000002</v>
      </c>
      <c r="P153" s="31">
        <f t="shared" ca="1" si="130"/>
        <v>-7.4223999999999997</v>
      </c>
      <c r="Q153" s="31">
        <f t="shared" ca="1" si="131"/>
        <v>20.410599999999999</v>
      </c>
      <c r="R153" s="31">
        <f t="shared" ca="1" si="132"/>
        <v>4.7393999999999998</v>
      </c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52"/>
      <c r="BG153" s="49"/>
    </row>
    <row r="154" spans="1:59" x14ac:dyDescent="0.25">
      <c r="A154" s="27"/>
      <c r="B154" s="27"/>
      <c r="C154" s="27"/>
      <c r="D154" s="29" t="s">
        <v>11</v>
      </c>
      <c r="E154" s="31">
        <f ca="1">E140+K140</f>
        <v>-515.7405</v>
      </c>
      <c r="F154" s="31">
        <f ca="1">F140+L140</f>
        <v>-328.38300000000004</v>
      </c>
      <c r="G154" s="31">
        <f t="shared" ref="G154:J154" ca="1" si="134">G140</f>
        <v>-92.165000000000006</v>
      </c>
      <c r="H154" s="31">
        <f t="shared" ca="1" si="134"/>
        <v>-210.65800000000002</v>
      </c>
      <c r="I154" s="31">
        <f t="shared" ca="1" si="134"/>
        <v>-14.111999999999998</v>
      </c>
      <c r="J154" s="31">
        <f t="shared" ca="1" si="134"/>
        <v>-22.904</v>
      </c>
      <c r="K154" s="31">
        <f t="shared" ca="1" si="128"/>
        <v>-106.277</v>
      </c>
      <c r="L154" s="31">
        <f t="shared" ca="1" si="128"/>
        <v>-233.56200000000001</v>
      </c>
      <c r="M154" s="31">
        <f t="shared" ca="1" si="124"/>
        <v>-176.34559999999999</v>
      </c>
      <c r="N154" s="31">
        <f t="shared" ca="1" si="125"/>
        <v>-265.44510000000002</v>
      </c>
      <c r="O154" s="31">
        <f ca="1">F154+M154</f>
        <v>-504.72860000000003</v>
      </c>
      <c r="P154" s="31">
        <f ca="1">F154-M154</f>
        <v>-152.03740000000005</v>
      </c>
      <c r="Q154" s="31">
        <f ca="1">F154+N154</f>
        <v>-593.82810000000006</v>
      </c>
      <c r="R154" s="31">
        <f ca="1">F154-N154</f>
        <v>-62.937900000000013</v>
      </c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52"/>
      <c r="BG154" s="49"/>
    </row>
    <row r="155" spans="1:59" x14ac:dyDescent="0.2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52"/>
      <c r="BG155" s="49"/>
    </row>
    <row r="156" spans="1:59" x14ac:dyDescent="0.25">
      <c r="A156" s="29" t="s">
        <v>57</v>
      </c>
      <c r="B156" s="28" t="s">
        <v>91</v>
      </c>
      <c r="C156" s="29" t="s">
        <v>81</v>
      </c>
      <c r="D156" s="27"/>
      <c r="E156" s="32" t="s">
        <v>14</v>
      </c>
      <c r="F156" s="30" t="s">
        <v>94</v>
      </c>
      <c r="G156" s="30" t="s">
        <v>95</v>
      </c>
      <c r="H156" s="30" t="s">
        <v>96</v>
      </c>
      <c r="I156" s="30" t="s">
        <v>97</v>
      </c>
      <c r="J156" s="30" t="s">
        <v>98</v>
      </c>
      <c r="K156" s="32" t="s">
        <v>94</v>
      </c>
      <c r="L156" s="32" t="s">
        <v>95</v>
      </c>
      <c r="M156" s="32" t="s">
        <v>96</v>
      </c>
      <c r="N156" s="32" t="s">
        <v>97</v>
      </c>
      <c r="O156" s="27"/>
      <c r="P156" s="30" t="s">
        <v>14</v>
      </c>
      <c r="Q156" s="30" t="s">
        <v>94</v>
      </c>
      <c r="R156" s="30" t="s">
        <v>95</v>
      </c>
      <c r="S156" s="30" t="s">
        <v>96</v>
      </c>
      <c r="T156" s="30" t="s">
        <v>97</v>
      </c>
      <c r="U156" s="30" t="s">
        <v>99</v>
      </c>
      <c r="V156" s="33" t="s">
        <v>100</v>
      </c>
      <c r="W156" s="15" t="s">
        <v>101</v>
      </c>
      <c r="X156" s="15" t="s">
        <v>102</v>
      </c>
      <c r="Y156" s="7"/>
      <c r="Z156" s="16"/>
      <c r="AA156" s="27"/>
      <c r="AB156" s="27"/>
      <c r="AC156" s="27"/>
      <c r="AD156" s="52"/>
      <c r="BG156" s="49"/>
    </row>
    <row r="157" spans="1:59" x14ac:dyDescent="0.25">
      <c r="A157" s="5">
        <f ca="1">B124</f>
        <v>20</v>
      </c>
      <c r="D157" s="5" t="s">
        <v>84</v>
      </c>
      <c r="E157" s="34">
        <f ca="1">E143</f>
        <v>26.203609374999999</v>
      </c>
      <c r="F157" s="6">
        <f t="shared" ref="F157:I158" ca="1" si="135">O143</f>
        <v>88.872042187499986</v>
      </c>
      <c r="G157" s="6">
        <f t="shared" ca="1" si="135"/>
        <v>-53.642854687499991</v>
      </c>
      <c r="H157" s="35">
        <f t="shared" ca="1" si="135"/>
        <v>186.8989484375</v>
      </c>
      <c r="I157" s="35">
        <f t="shared" ca="1" si="135"/>
        <v>-151.66976093750003</v>
      </c>
      <c r="J157" s="6">
        <f>INDEX($N$275:$N$286,MATCH(A159,$L$275:$L$286,-1),1)</f>
        <v>206.00061136892026</v>
      </c>
      <c r="K157" s="34">
        <f ca="1">MAX(ABS(F157),IF(J157="---",0,0.3*J157))</f>
        <v>88.872042187499986</v>
      </c>
      <c r="L157" s="34">
        <f ca="1">MAX(ABS(G157),IF(J157="---",0,0.3*J157))</f>
        <v>61.800183410676077</v>
      </c>
      <c r="M157" s="34">
        <f ca="1">MAX(ABS(H157),J157)</f>
        <v>206.00061136892026</v>
      </c>
      <c r="N157" s="34">
        <f ca="1">MAX(ABS(I157),J157)</f>
        <v>206.00061136892026</v>
      </c>
      <c r="O157" s="13" t="s">
        <v>103</v>
      </c>
      <c r="P157" s="36">
        <f ca="1">MAX(E157-$Z125*(1-((0.48*$Z124+E159)/(0.48*$Z124))^2),0)/(($F125-2*$F126)*$O$2)*1000</f>
        <v>0</v>
      </c>
      <c r="Q157" s="36">
        <f ca="1">MAX(K157-$Z125*(1-((0.48*$Z124+K159)/(0.48*$Z124))^2),0)/(($F125-2*$F126)*$O$2)*1000</f>
        <v>0</v>
      </c>
      <c r="R157" s="36">
        <f t="shared" ref="R157:S157" ca="1" si="136">MAX(L157-$Z125*(1-((0.48*$Z124+L159)/(0.48*$Z124))^2),0)/(($F125-2*$F126)*$O$2)*1000</f>
        <v>0.30719571035920551</v>
      </c>
      <c r="S157" s="36">
        <f t="shared" ca="1" si="136"/>
        <v>0.53537206538027593</v>
      </c>
      <c r="T157" s="36">
        <f ca="1">MAX(N157-$Z125*(1-((0.48*$Z124+N159)/(0.48*$Z124))^2),0)/(($F125-2*$F126)*$O$2)*1000</f>
        <v>6.6173877383949815</v>
      </c>
      <c r="U157" s="34">
        <f ca="1">MAX(P157:T157)</f>
        <v>6.6173877383949815</v>
      </c>
      <c r="V157" s="26">
        <v>12.56</v>
      </c>
      <c r="W157" s="7">
        <f>2*V157*$O$2/10</f>
        <v>982.95652173913061</v>
      </c>
      <c r="X157" s="6">
        <f>W157*(F125-2*F126)/200</f>
        <v>353.86434782608706</v>
      </c>
      <c r="Y157" s="5"/>
      <c r="Z157" s="16"/>
      <c r="AD157" s="49"/>
      <c r="BG157" s="49"/>
    </row>
    <row r="158" spans="1:59" x14ac:dyDescent="0.25">
      <c r="A158" s="29" t="s">
        <v>67</v>
      </c>
      <c r="D158" s="5" t="s">
        <v>85</v>
      </c>
      <c r="E158" s="34">
        <f ca="1">E144</f>
        <v>27.014109374999997</v>
      </c>
      <c r="F158" s="35">
        <f t="shared" ca="1" si="135"/>
        <v>43.093492187499997</v>
      </c>
      <c r="G158" s="35">
        <f t="shared" ca="1" si="135"/>
        <v>-10.666210937500004</v>
      </c>
      <c r="H158" s="6">
        <f t="shared" ca="1" si="135"/>
        <v>26.662293749999996</v>
      </c>
      <c r="I158" s="6">
        <f t="shared" ca="1" si="135"/>
        <v>5.7649874999999966</v>
      </c>
      <c r="J158" s="6">
        <f>INDEX($O$275:$O$286,MATCH(A159,$L$275:$L$286,-1),1)</f>
        <v>56.957157927267687</v>
      </c>
      <c r="K158" s="34">
        <f ca="1">MAX(ABS(F158),J158)</f>
        <v>56.957157927267687</v>
      </c>
      <c r="L158" s="34">
        <f ca="1">MAX(ABS(G158),J158)</f>
        <v>56.957157927267687</v>
      </c>
      <c r="M158" s="34">
        <f ca="1">MAX(ABS(H158),IF(J158="---",0,0.3*J158))</f>
        <v>26.662293749999996</v>
      </c>
      <c r="N158" s="34">
        <f ca="1">MAX(ABS(I158),IF(J158="---",0,0.3*J158))</f>
        <v>17.087147378180305</v>
      </c>
      <c r="O158" s="13" t="s">
        <v>104</v>
      </c>
      <c r="P158" s="36">
        <f ca="1">MAX(E158-$Z126*(1-((0.48*$Z124+E159)/(0.48*$Z124))^2),0)/(($F124-2*$F126)*$O$2)*1000</f>
        <v>0</v>
      </c>
      <c r="Q158" s="36">
        <f ca="1">MAX(K158-$Z126*(1-((0.48*$Z124+K159)/(0.48*$Z124))^2),0)/(($F124-2*$F126)*$O$2)*1000</f>
        <v>0</v>
      </c>
      <c r="R158" s="36">
        <f t="shared" ref="R158:T158" ca="1" si="137">MAX(L158-$Z126*(1-((0.48*$Z124+L159)/(0.48*$Z124))^2),0)/(($F124-2*$F126)*$O$2)*1000</f>
        <v>4.3011949900371844</v>
      </c>
      <c r="S158" s="36">
        <f t="shared" ca="1" si="137"/>
        <v>0</v>
      </c>
      <c r="T158" s="36">
        <f t="shared" ca="1" si="137"/>
        <v>1.1326986720767191</v>
      </c>
      <c r="U158" s="34">
        <f ca="1">MAX(P158:T158)</f>
        <v>4.3011949900371844</v>
      </c>
      <c r="V158" s="26">
        <v>9.36</v>
      </c>
      <c r="W158" s="7">
        <f>2*V158*$O$2/10</f>
        <v>732.52173913043475</v>
      </c>
      <c r="X158" s="6">
        <f>W158*(F124-2*F126)/200</f>
        <v>80.577391304347827</v>
      </c>
      <c r="Y158" s="5"/>
      <c r="Z158" s="16"/>
      <c r="AD158" s="49"/>
      <c r="BG158" s="49"/>
    </row>
    <row r="159" spans="1:59" x14ac:dyDescent="0.25">
      <c r="A159" s="5">
        <f>B125</f>
        <v>3</v>
      </c>
      <c r="D159" s="5" t="s">
        <v>11</v>
      </c>
      <c r="E159" s="37">
        <f ca="1">E147</f>
        <v>-498.483</v>
      </c>
      <c r="F159" s="7">
        <f ca="1">O147</f>
        <v>-491.45359999999999</v>
      </c>
      <c r="G159" s="7">
        <f ca="1">P147</f>
        <v>-138.76240000000001</v>
      </c>
      <c r="H159" s="7">
        <f ca="1">Q147</f>
        <v>-580.55310000000009</v>
      </c>
      <c r="I159" s="7">
        <f ca="1">R147</f>
        <v>-49.662899999999979</v>
      </c>
      <c r="K159" s="34">
        <f ca="1">F159</f>
        <v>-491.45359999999999</v>
      </c>
      <c r="L159" s="34">
        <f t="shared" ref="L159:N159" ca="1" si="138">G159</f>
        <v>-138.76240000000001</v>
      </c>
      <c r="M159" s="34">
        <f t="shared" ca="1" si="138"/>
        <v>-580.55310000000009</v>
      </c>
      <c r="N159" s="34">
        <f t="shared" ca="1" si="138"/>
        <v>-49.662899999999979</v>
      </c>
      <c r="AD159" s="49"/>
      <c r="BG159" s="49"/>
    </row>
    <row r="160" spans="1:59" x14ac:dyDescent="0.25">
      <c r="D160" s="15" t="s">
        <v>105</v>
      </c>
      <c r="E160" s="6">
        <f ca="1">($Z125+$X157)*(1-ABS((0.48*$Z124+E159)/(0.48*$Z124+$W157))^(1+1/(1+$W157/$Z124)))</f>
        <v>526.08639818212464</v>
      </c>
      <c r="K160" s="6">
        <f t="shared" ref="K160:N160" ca="1" si="139">($Z125+$X157)*(1-ABS((0.48*$Z124+K159)/(0.48*$Z124+$W157))^(1+1/(1+$W157/$Z124)))</f>
        <v>524.38450301350372</v>
      </c>
      <c r="L160" s="6">
        <f t="shared" ca="1" si="139"/>
        <v>428.74062206774033</v>
      </c>
      <c r="M160" s="6">
        <f t="shared" ca="1" si="139"/>
        <v>545.34906749811569</v>
      </c>
      <c r="N160" s="6">
        <f t="shared" ca="1" si="139"/>
        <v>401.47620380182263</v>
      </c>
      <c r="AD160" s="49"/>
      <c r="BG160" s="49"/>
    </row>
    <row r="161" spans="1:59" x14ac:dyDescent="0.25">
      <c r="D161" s="15" t="s">
        <v>106</v>
      </c>
      <c r="E161" s="6">
        <f ca="1">($Z126+$X158)*(1-ABS((0.48*$Z124+E159)/(0.48*$Z124+$W158))^(1+1/(1+$W158/$Z124)))</f>
        <v>149.83779572732124</v>
      </c>
      <c r="K161" s="6">
        <f t="shared" ref="K161:N161" ca="1" si="140">($Z126+$X158)*(1-ABS((0.48*$Z124+K159)/(0.48*$Z124+$W158))^(1+1/(1+$W158/$Z124)))</f>
        <v>149.23559702449313</v>
      </c>
      <c r="L161" s="6">
        <f t="shared" ca="1" si="140"/>
        <v>115.15564111807328</v>
      </c>
      <c r="M161" s="6">
        <f t="shared" ca="1" si="140"/>
        <v>156.64094998089959</v>
      </c>
      <c r="N161" s="6">
        <f t="shared" ca="1" si="140"/>
        <v>105.37045533134065</v>
      </c>
      <c r="AD161" s="49"/>
      <c r="BG161" s="49"/>
    </row>
    <row r="162" spans="1:59" x14ac:dyDescent="0.25">
      <c r="A162" t="str">
        <f ca="1">IF(MAX(E162:N162)&gt;1,"non verificato","verificato")</f>
        <v>verificato</v>
      </c>
      <c r="D162" s="15" t="s">
        <v>107</v>
      </c>
      <c r="E162" s="38">
        <f ca="1">ABS(E157/E160)^1.5+ABS(E158/E161)^1.5</f>
        <v>8.7667730140932432E-2</v>
      </c>
      <c r="K162" s="38">
        <f t="shared" ref="K162:N162" ca="1" si="141">ABS(K157/K160)^1.5+ABS(K158/K161)^1.5</f>
        <v>0.30555440694179448</v>
      </c>
      <c r="L162" s="38">
        <f t="shared" ca="1" si="141"/>
        <v>0.40257798059189021</v>
      </c>
      <c r="M162" s="38">
        <f t="shared" ca="1" si="141"/>
        <v>0.30238631710652564</v>
      </c>
      <c r="N162" s="38">
        <f t="shared" ca="1" si="141"/>
        <v>0.43284907917701931</v>
      </c>
      <c r="AD162" s="49"/>
      <c r="BG162" s="49"/>
    </row>
    <row r="163" spans="1:59" x14ac:dyDescent="0.25">
      <c r="AD163" s="49"/>
      <c r="BG163" s="49"/>
    </row>
    <row r="164" spans="1:59" x14ac:dyDescent="0.25">
      <c r="B164" s="25" t="s">
        <v>91</v>
      </c>
      <c r="C164" s="5" t="s">
        <v>90</v>
      </c>
      <c r="D164" s="27"/>
      <c r="E164" s="32" t="s">
        <v>14</v>
      </c>
      <c r="F164" s="30" t="s">
        <v>94</v>
      </c>
      <c r="G164" s="30" t="s">
        <v>95</v>
      </c>
      <c r="H164" s="30" t="s">
        <v>96</v>
      </c>
      <c r="I164" s="30" t="s">
        <v>97</v>
      </c>
      <c r="J164" s="30" t="s">
        <v>98</v>
      </c>
      <c r="K164" s="32" t="s">
        <v>94</v>
      </c>
      <c r="L164" s="32" t="s">
        <v>95</v>
      </c>
      <c r="M164" s="32" t="s">
        <v>96</v>
      </c>
      <c r="N164" s="32" t="s">
        <v>97</v>
      </c>
      <c r="O164" s="27"/>
      <c r="P164" s="30" t="s">
        <v>14</v>
      </c>
      <c r="Q164" s="30" t="s">
        <v>94</v>
      </c>
      <c r="R164" s="30" t="s">
        <v>95</v>
      </c>
      <c r="S164" s="30" t="s">
        <v>96</v>
      </c>
      <c r="T164" s="30" t="s">
        <v>97</v>
      </c>
      <c r="U164" s="30" t="s">
        <v>99</v>
      </c>
      <c r="V164" s="33" t="s">
        <v>100</v>
      </c>
      <c r="W164" s="15" t="s">
        <v>101</v>
      </c>
      <c r="X164" s="15" t="s">
        <v>102</v>
      </c>
      <c r="AD164" s="49"/>
      <c r="BG164" s="49"/>
    </row>
    <row r="165" spans="1:59" x14ac:dyDescent="0.25">
      <c r="D165" s="5" t="s">
        <v>84</v>
      </c>
      <c r="E165" s="34">
        <f ca="1">E150</f>
        <v>-20.270609374999999</v>
      </c>
      <c r="F165" s="6">
        <f t="shared" ref="F165:I166" ca="1" si="142">O150</f>
        <v>-68.596942187500005</v>
      </c>
      <c r="G165" s="6">
        <f t="shared" ca="1" si="142"/>
        <v>40.691754687500001</v>
      </c>
      <c r="H165" s="35">
        <f t="shared" ca="1" si="142"/>
        <v>-144.41284843750003</v>
      </c>
      <c r="I165" s="35">
        <f t="shared" ca="1" si="142"/>
        <v>116.50766093750002</v>
      </c>
      <c r="J165" s="6">
        <f>INDEX($N$275:$N$286,MATCH(A159,$L$275:$L$286,-1)+1,1)</f>
        <v>191.07369833650611</v>
      </c>
      <c r="K165" s="34">
        <f ca="1">MAX(ABS(F165),IF(J165="---",0,0.3*J165))</f>
        <v>68.596942187500005</v>
      </c>
      <c r="L165" s="34">
        <f ca="1">MAX(ABS(G165),IF(J165="---",0,0.3*J165))</f>
        <v>57.322109500951832</v>
      </c>
      <c r="M165" s="34">
        <f ca="1">MAX(ABS(H165),J165)</f>
        <v>191.07369833650611</v>
      </c>
      <c r="N165" s="34">
        <f ca="1">MAX(ABS(I165),J165)</f>
        <v>191.07369833650611</v>
      </c>
      <c r="O165" s="13" t="s">
        <v>103</v>
      </c>
      <c r="P165" s="36">
        <f t="shared" ref="P165" ca="1" si="143">MAX(E165-$Z125*(1-((0.48*$Z124+E167)/(0.48*$Z124))^2),0)/(($F125-2*$F126)*$O$2)*1000</f>
        <v>0</v>
      </c>
      <c r="Q165" s="36">
        <f ca="1">MAX(K165-$Z125*(1-((0.48*$Z124+K167)/(0.48*$Z124))^2),0)/(($F125-2*$F126)*$O$2)*1000</f>
        <v>0</v>
      </c>
      <c r="R165" s="36">
        <f ca="1">MAX(L165-$Z125*(1-((0.48*$Z124+L167)/(0.48*$Z124))^2),0)/(($F125-2*$F126)*$O$2)*1000</f>
        <v>0</v>
      </c>
      <c r="S165" s="36">
        <f ca="1">MAX(M165-$Z125*(1-((0.48*$Z124+M167)/(0.48*$Z124))^2),0)/(($F125-2*$F126)*$O$2)*1000</f>
        <v>0</v>
      </c>
      <c r="T165" s="36">
        <f ca="1">MAX(N165-$Z125*(1-((0.48*$Z124+N167)/(0.48*$Z124))^2),0)/(($F125-2*$F126)*$O$2)*1000</f>
        <v>5.9056041208796479</v>
      </c>
      <c r="U165" s="34">
        <f ca="1">MAX(P165:T165)</f>
        <v>5.9056041208796479</v>
      </c>
      <c r="V165" s="26">
        <v>12.56</v>
      </c>
      <c r="W165" s="7">
        <f>2*V165*$O$2/10</f>
        <v>982.95652173913061</v>
      </c>
      <c r="X165" s="6">
        <f>W165*(F125-2*F126)/200</f>
        <v>353.86434782608706</v>
      </c>
      <c r="AD165" s="49"/>
      <c r="BG165" s="49"/>
    </row>
    <row r="166" spans="1:59" x14ac:dyDescent="0.25">
      <c r="D166" s="5" t="s">
        <v>85</v>
      </c>
      <c r="E166" s="34">
        <f ca="1">E151</f>
        <v>-25.485109375</v>
      </c>
      <c r="F166" s="35">
        <f t="shared" ca="1" si="142"/>
        <v>-38.417992187500005</v>
      </c>
      <c r="G166" s="35">
        <f t="shared" ca="1" si="142"/>
        <v>7.9687109375000009</v>
      </c>
      <c r="H166" s="6">
        <f t="shared" ca="1" si="142"/>
        <v>-24.389893749999999</v>
      </c>
      <c r="I166" s="6">
        <f t="shared" ca="1" si="142"/>
        <v>-6.0593875000000015</v>
      </c>
      <c r="J166" s="6">
        <f>INDEX($O$275:$O$286,MATCH(A159,$L$275:$L$286,-1)+1,1)</f>
        <v>48.690908177773686</v>
      </c>
      <c r="K166" s="34">
        <f ca="1">MAX(ABS(F166),J166)</f>
        <v>48.690908177773686</v>
      </c>
      <c r="L166" s="34">
        <f ca="1">MAX(ABS(G166),J166)</f>
        <v>48.690908177773686</v>
      </c>
      <c r="M166" s="34">
        <f ca="1">MAX(ABS(H166),IF(J166="---",0,0.3*J166))</f>
        <v>24.389893749999999</v>
      </c>
      <c r="N166" s="34">
        <f ca="1">MAX(ABS(I166),IF(J166="---",0,0.3*J166))</f>
        <v>14.607272453332104</v>
      </c>
      <c r="O166" s="13" t="s">
        <v>104</v>
      </c>
      <c r="P166" s="36">
        <f t="shared" ref="P166" ca="1" si="144">MAX(E166-$Z126*(1-((0.48*$Z124+E167)/(0.48*$Z124))^2),0)/(($F124-2*$F126)*$O$2)*1000</f>
        <v>0</v>
      </c>
      <c r="Q166" s="36">
        <f ca="1">MAX(K166-$Z126*(1-((0.48*$Z124+K167)/(0.48*$Z124))^2),0)/(($F124-2*$F126)*$O$2)*1000</f>
        <v>0</v>
      </c>
      <c r="R166" s="36">
        <f ca="1">MAX(L166-$Z126*(1-((0.48*$Z124+L167)/(0.48*$Z124))^2),0)/(($F124-2*$F126)*$O$2)*1000</f>
        <v>3.1302750772856411</v>
      </c>
      <c r="S166" s="36">
        <f ca="1">MAX(M166-$Z126*(1-((0.48*$Z124+M167)/(0.48*$Z124))^2),0)/(($F124-2*$F126)*$O$2)*1000</f>
        <v>0</v>
      </c>
      <c r="T166" s="36">
        <f ca="1">MAX(N166-$Z126*(1-((0.48*$Z124+N167)/(0.48*$Z124))^2),0)/(($F124-2*$F126)*$O$2)*1000</f>
        <v>0.62130514973751405</v>
      </c>
      <c r="U166" s="34">
        <f ca="1">MAX(P166:T166)</f>
        <v>3.1302750772856411</v>
      </c>
      <c r="V166" s="26">
        <v>9.36</v>
      </c>
      <c r="W166" s="7">
        <f>2*V166*$O$2/10</f>
        <v>732.52173913043475</v>
      </c>
      <c r="X166" s="6">
        <f>W166*(F124-2*F126)/200</f>
        <v>80.577391304347827</v>
      </c>
      <c r="AD166" s="49"/>
      <c r="BG166" s="49"/>
    </row>
    <row r="167" spans="1:59" x14ac:dyDescent="0.25">
      <c r="D167" s="5" t="s">
        <v>11</v>
      </c>
      <c r="E167" s="37">
        <f ca="1">E154</f>
        <v>-515.7405</v>
      </c>
      <c r="F167" s="7">
        <f ca="1">O154</f>
        <v>-504.72860000000003</v>
      </c>
      <c r="G167" s="7">
        <f ca="1">P154</f>
        <v>-152.03740000000005</v>
      </c>
      <c r="H167" s="7">
        <f ca="1">Q154</f>
        <v>-593.82810000000006</v>
      </c>
      <c r="I167" s="7">
        <f ca="1">R154</f>
        <v>-62.937900000000013</v>
      </c>
      <c r="K167" s="34">
        <f ca="1">F167</f>
        <v>-504.72860000000003</v>
      </c>
      <c r="L167" s="34">
        <f t="shared" ref="L167:N167" ca="1" si="145">G167</f>
        <v>-152.03740000000005</v>
      </c>
      <c r="M167" s="34">
        <f t="shared" ca="1" si="145"/>
        <v>-593.82810000000006</v>
      </c>
      <c r="N167" s="34">
        <f t="shared" ca="1" si="145"/>
        <v>-62.937900000000013</v>
      </c>
      <c r="AD167" s="49"/>
      <c r="BG167" s="49"/>
    </row>
    <row r="168" spans="1:59" x14ac:dyDescent="0.25">
      <c r="D168" s="15" t="s">
        <v>105</v>
      </c>
      <c r="E168" s="6">
        <f ca="1">($Z125+$X165)*(1-ABS((0.48*$Z124+E167)/(0.48*$Z124+$W165))^(1+1/(1+$W165/$Z124)))</f>
        <v>530.2299657179833</v>
      </c>
      <c r="K168" s="6">
        <f t="shared" ref="K168:N168" ca="1" si="146">($Z125+$X165)*(1-ABS((0.48*$Z124+K167)/(0.48*$Z124+$W165))^(1+1/(1+$W165/$Z124)))</f>
        <v>527.59167482199155</v>
      </c>
      <c r="L168" s="6">
        <f t="shared" ca="1" si="146"/>
        <v>432.69757519806092</v>
      </c>
      <c r="M168" s="6">
        <f t="shared" ca="1" si="146"/>
        <v>548.3589655299246</v>
      </c>
      <c r="N168" s="6">
        <f t="shared" ca="1" si="146"/>
        <v>405.61592289357685</v>
      </c>
      <c r="AD168" s="49"/>
      <c r="BG168" s="49"/>
    </row>
    <row r="169" spans="1:59" x14ac:dyDescent="0.25">
      <c r="D169" s="15" t="s">
        <v>106</v>
      </c>
      <c r="E169" s="6">
        <f ca="1">($Z126+$X166)*(1-ABS((0.48*$Z124+E167)/(0.48*$Z124+$W166))^(1+1/(1+$W166/$Z124)))</f>
        <v>151.30321640478491</v>
      </c>
      <c r="K169" s="6">
        <f t="shared" ref="K169:N169" ca="1" si="147">($Z126+$X166)*(1-ABS((0.48*$Z124+K167)/(0.48*$Z124+$W166))^(1+1/(1+$W166/$Z124)))</f>
        <v>150.3702763375039</v>
      </c>
      <c r="L169" s="6">
        <f t="shared" ca="1" si="147"/>
        <v>116.57352585958263</v>
      </c>
      <c r="M169" s="6">
        <f t="shared" ca="1" si="147"/>
        <v>157.70174608500449</v>
      </c>
      <c r="N169" s="6">
        <f t="shared" ca="1" si="147"/>
        <v>106.85789469905808</v>
      </c>
      <c r="AD169" s="49"/>
      <c r="BG169" s="49"/>
    </row>
    <row r="170" spans="1:59" x14ac:dyDescent="0.25">
      <c r="A170" t="str">
        <f ca="1">IF(MAX(E170:N170)&gt;1,"non verificato","verificato")</f>
        <v>verificato</v>
      </c>
      <c r="D170" s="15" t="s">
        <v>107</v>
      </c>
      <c r="E170" s="38">
        <f ca="1">ABS(E165/E168)^1.5+ABS(E166/E169)^1.5</f>
        <v>7.6603433067081103E-2</v>
      </c>
      <c r="K170" s="38">
        <f t="shared" ref="K170:N170" ca="1" si="148">ABS(K165/K168)^1.5+ABS(K166/K169)^1.5</f>
        <v>0.23114148795249692</v>
      </c>
      <c r="L170" s="38">
        <f t="shared" ca="1" si="148"/>
        <v>0.3181606101829334</v>
      </c>
      <c r="M170" s="38">
        <f t="shared" ca="1" si="148"/>
        <v>0.26650754331795801</v>
      </c>
      <c r="N170" s="38">
        <f t="shared" ca="1" si="148"/>
        <v>0.37385823994625128</v>
      </c>
      <c r="AD170" s="49"/>
      <c r="BG170" s="49"/>
    </row>
    <row r="171" spans="1:59" x14ac:dyDescent="0.25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53"/>
      <c r="BG171" s="49"/>
    </row>
    <row r="172" spans="1:59" x14ac:dyDescent="0.25">
      <c r="AD172" s="49"/>
      <c r="AE172" s="116" t="s">
        <v>133</v>
      </c>
      <c r="AF172" s="123"/>
      <c r="AG172" s="123"/>
      <c r="AH172" s="123"/>
      <c r="AI172" s="123"/>
      <c r="AJ172" s="123"/>
      <c r="AK172" s="123"/>
      <c r="AL172" s="123"/>
      <c r="AM172" s="123"/>
      <c r="AN172" s="123"/>
      <c r="AO172" s="123"/>
      <c r="AP172" s="123"/>
      <c r="AQ172" s="123"/>
      <c r="AR172" s="123"/>
      <c r="AS172" s="123"/>
      <c r="AT172" s="123"/>
      <c r="AU172" s="123"/>
      <c r="AV172" s="123"/>
      <c r="AW172" s="123"/>
      <c r="AX172" s="123"/>
      <c r="AY172" s="123"/>
      <c r="AZ172" s="123"/>
      <c r="BA172" s="123"/>
      <c r="BB172" s="123"/>
      <c r="BC172" s="123"/>
      <c r="BD172" s="123"/>
      <c r="BE172" s="123"/>
      <c r="BF172" s="123"/>
      <c r="BG172" s="124"/>
    </row>
    <row r="173" spans="1:59" ht="18" x14ac:dyDescent="0.35">
      <c r="A173" t="s">
        <v>57</v>
      </c>
      <c r="B173" s="5">
        <f ca="1">$A$4</f>
        <v>20</v>
      </c>
      <c r="D173" t="s">
        <v>58</v>
      </c>
      <c r="E173" s="5" t="s">
        <v>59</v>
      </c>
      <c r="F173" s="17">
        <v>30</v>
      </c>
      <c r="G173" t="s">
        <v>60</v>
      </c>
      <c r="H173" t="s">
        <v>61</v>
      </c>
      <c r="L173" t="s">
        <v>62</v>
      </c>
      <c r="M173" s="17">
        <v>35</v>
      </c>
      <c r="N173" t="s">
        <v>60</v>
      </c>
      <c r="O173" t="s">
        <v>63</v>
      </c>
      <c r="V173" t="s">
        <v>64</v>
      </c>
      <c r="W173" s="5">
        <f ca="1">MATCH(B174,$C$4:$C$23,-1)</f>
        <v>13</v>
      </c>
      <c r="Y173" s="15" t="s">
        <v>65</v>
      </c>
      <c r="Z173" s="7">
        <f>F173*F174*$O$1/10</f>
        <v>3400</v>
      </c>
      <c r="AA173" s="16" t="s">
        <v>66</v>
      </c>
      <c r="AD173" s="49"/>
      <c r="AZ173" s="82" t="s">
        <v>162</v>
      </c>
      <c r="BA173" s="112" t="s">
        <v>164</v>
      </c>
      <c r="BB173" s="113"/>
      <c r="BG173" s="49"/>
    </row>
    <row r="174" spans="1:59" ht="18" x14ac:dyDescent="0.35">
      <c r="A174" t="s">
        <v>67</v>
      </c>
      <c r="B174" s="17">
        <v>2</v>
      </c>
      <c r="E174" s="5" t="s">
        <v>68</v>
      </c>
      <c r="F174" s="17">
        <v>80</v>
      </c>
      <c r="G174" t="s">
        <v>60</v>
      </c>
      <c r="H174" t="s">
        <v>69</v>
      </c>
      <c r="L174" t="s">
        <v>70</v>
      </c>
      <c r="M174" s="17">
        <v>35</v>
      </c>
      <c r="N174" t="s">
        <v>60</v>
      </c>
      <c r="O174" t="s">
        <v>71</v>
      </c>
      <c r="Y174" s="15" t="s">
        <v>72</v>
      </c>
      <c r="Z174" s="5">
        <f>0.12*Z173*F174/100</f>
        <v>326.39999999999998</v>
      </c>
      <c r="AA174" s="16" t="s">
        <v>73</v>
      </c>
      <c r="AD174" s="49"/>
      <c r="AF174" s="117" t="s">
        <v>134</v>
      </c>
      <c r="AG174" s="118"/>
      <c r="AH174" s="119"/>
      <c r="AI174" s="55" t="s">
        <v>135</v>
      </c>
      <c r="AJ174" s="117" t="s">
        <v>136</v>
      </c>
      <c r="AK174" s="119"/>
      <c r="AL174" s="117" t="s">
        <v>137</v>
      </c>
      <c r="AM174" s="118"/>
      <c r="AN174" s="119"/>
      <c r="AO174" s="117"/>
      <c r="AP174" s="119"/>
      <c r="AQ174" s="73" t="s">
        <v>176</v>
      </c>
      <c r="AR174" s="72" t="str">
        <f>AR126</f>
        <v>staffe φ10</v>
      </c>
      <c r="AS174" s="72" t="s">
        <v>152</v>
      </c>
      <c r="AT174" s="74" t="s">
        <v>153</v>
      </c>
      <c r="AU174" s="74" t="s">
        <v>158</v>
      </c>
      <c r="AV174" s="104" t="s">
        <v>154</v>
      </c>
      <c r="AW174" s="74" t="s">
        <v>155</v>
      </c>
      <c r="AX174" s="76" t="s">
        <v>156</v>
      </c>
      <c r="AY174" s="76" t="s">
        <v>157</v>
      </c>
      <c r="AZ174" s="76" t="s">
        <v>163</v>
      </c>
      <c r="BA174" s="76" t="s">
        <v>66</v>
      </c>
      <c r="BB174" s="79" t="s">
        <v>165</v>
      </c>
      <c r="BG174" s="49"/>
    </row>
    <row r="175" spans="1:59" x14ac:dyDescent="0.25">
      <c r="E175" s="5" t="s">
        <v>74</v>
      </c>
      <c r="F175" s="17">
        <v>4</v>
      </c>
      <c r="G175" t="s">
        <v>60</v>
      </c>
      <c r="H175" t="s">
        <v>75</v>
      </c>
      <c r="L175" t="s">
        <v>76</v>
      </c>
      <c r="M175" s="24">
        <v>320</v>
      </c>
      <c r="N175" t="s">
        <v>60</v>
      </c>
      <c r="O175" t="s">
        <v>77</v>
      </c>
      <c r="Y175" s="15" t="s">
        <v>78</v>
      </c>
      <c r="Z175" s="5">
        <f>0.12*Z173*F173/100</f>
        <v>122.4</v>
      </c>
      <c r="AA175" s="16" t="s">
        <v>73</v>
      </c>
      <c r="AD175" s="49"/>
      <c r="AF175" s="117">
        <f>MAX(F174,AI175/6,45)</f>
        <v>80</v>
      </c>
      <c r="AG175" s="118"/>
      <c r="AH175" s="119"/>
      <c r="AI175" s="64">
        <f>M175-M173-M174</f>
        <v>250</v>
      </c>
      <c r="AJ175" s="117">
        <f>MIN(F173/2,17.5,8*1.4)</f>
        <v>11.2</v>
      </c>
      <c r="AK175" s="119"/>
      <c r="AL175" s="120">
        <f>(0.08*(14.17*(F173-5))/391.3)*100</f>
        <v>7.2425249169435215</v>
      </c>
      <c r="AM175" s="121"/>
      <c r="AN175" s="122"/>
      <c r="AO175" s="104" t="s">
        <v>150</v>
      </c>
      <c r="AP175" s="58">
        <f>SQRT(((0.5*AG177*14.17*F173)/((AQ175/100)*391.3))-1)</f>
        <v>1.5627489304403936</v>
      </c>
      <c r="AQ175" s="71">
        <f>AU175*AZ175</f>
        <v>15.8</v>
      </c>
      <c r="AR175" s="72">
        <f t="shared" ref="AR175:AS176" si="149">AR127</f>
        <v>10</v>
      </c>
      <c r="AS175" s="72">
        <f t="shared" si="149"/>
        <v>0.79</v>
      </c>
      <c r="AT175" s="75">
        <v>2</v>
      </c>
      <c r="AU175" s="77">
        <f>AT175*AS175</f>
        <v>1.58</v>
      </c>
      <c r="AV175" s="58">
        <f>0.9*F173*(F174-F175)*AG177*0.5*14.17*AP175/(1+AP175^2)/10</f>
        <v>660.86423163249856</v>
      </c>
      <c r="AW175" s="80" t="str">
        <f ca="1">IF(AK16&lt;=AV175,"verifica","non verifica")</f>
        <v>verifica</v>
      </c>
      <c r="AX175" s="76" t="str">
        <f>AX127</f>
        <v>fi 10/</v>
      </c>
      <c r="AY175" s="90">
        <v>10</v>
      </c>
      <c r="AZ175" s="58">
        <f>100/AY175</f>
        <v>10</v>
      </c>
      <c r="BA175" s="105">
        <f>0.9*(F174-F175)*AQ175*391.3*AP175/1000</f>
        <v>660.86423163249867</v>
      </c>
      <c r="BB175" s="80" t="str">
        <f ca="1">IF(AK16&lt;=BA175,"verifica","non verifica")</f>
        <v>verifica</v>
      </c>
      <c r="BG175" s="49"/>
    </row>
    <row r="176" spans="1:59" x14ac:dyDescent="0.25">
      <c r="AD176" s="49"/>
      <c r="AO176" s="104" t="s">
        <v>151</v>
      </c>
      <c r="AP176" s="58">
        <f>SQRT(((0.5*AG177*14.17*F173)/((AQ176/100)*391.3))-1)</f>
        <v>1.8173415404075104</v>
      </c>
      <c r="AQ176" s="71">
        <f>AU176*AZ176</f>
        <v>12.64</v>
      </c>
      <c r="AR176" s="72">
        <f t="shared" si="149"/>
        <v>10</v>
      </c>
      <c r="AS176" s="72">
        <f t="shared" si="149"/>
        <v>0.79</v>
      </c>
      <c r="AT176" s="75">
        <v>2</v>
      </c>
      <c r="AU176" s="78">
        <f>AT176*AS176</f>
        <v>1.58</v>
      </c>
      <c r="AV176" s="58">
        <f>0.9*F173*(F174-F175)*AG177*0.5*14.17*AP176/(1+AP176^2)/10</f>
        <v>614.82225190288307</v>
      </c>
      <c r="AW176" s="80" t="str">
        <f ca="1">IF(AK16&lt;=AV176,"verifica","non verifica")</f>
        <v>verifica</v>
      </c>
      <c r="AX176" s="76" t="str">
        <f>AX128</f>
        <v>fi 10/</v>
      </c>
      <c r="AY176" s="90">
        <v>12.5</v>
      </c>
      <c r="AZ176" s="58">
        <f>100/AY176</f>
        <v>8</v>
      </c>
      <c r="BA176" s="105">
        <f>0.9*(F174-F175)*AQ176*391.3*AP176/1000</f>
        <v>614.82225190288318</v>
      </c>
      <c r="BB176" s="80" t="str">
        <f ca="1">IF(AK16&lt;=BA176,"verifica","non verifica")</f>
        <v>verifica</v>
      </c>
      <c r="BG176" s="49"/>
    </row>
    <row r="177" spans="1:59" ht="18" x14ac:dyDescent="0.35">
      <c r="A177" t="s">
        <v>79</v>
      </c>
      <c r="B177" s="25" t="s">
        <v>80</v>
      </c>
      <c r="C177" s="5" t="s">
        <v>81</v>
      </c>
      <c r="E177" s="3" t="s">
        <v>14</v>
      </c>
      <c r="F177" s="3" t="s">
        <v>15</v>
      </c>
      <c r="G177" s="3" t="s">
        <v>4</v>
      </c>
      <c r="H177" s="3" t="s">
        <v>5</v>
      </c>
      <c r="I177" s="3" t="s">
        <v>6</v>
      </c>
      <c r="J177" s="3" t="s">
        <v>7</v>
      </c>
      <c r="K177" s="3" t="s">
        <v>82</v>
      </c>
      <c r="L177" s="3" t="s">
        <v>83</v>
      </c>
      <c r="O177" s="19"/>
      <c r="AD177" s="49"/>
      <c r="AF177" s="69" t="s">
        <v>146</v>
      </c>
      <c r="AG177" s="70">
        <f>1+AI182</f>
        <v>1.0012440190543401</v>
      </c>
      <c r="BG177" s="49"/>
    </row>
    <row r="178" spans="1:59" x14ac:dyDescent="0.25">
      <c r="D178" s="5" t="s">
        <v>84</v>
      </c>
      <c r="E178" s="6">
        <f ca="1">INDEX(O$4:O$23,$W173,1)</f>
        <v>27.49</v>
      </c>
      <c r="F178" s="6">
        <f ca="1">INDEX(P$4:P$171,$W173,1)</f>
        <v>18.846</v>
      </c>
      <c r="G178" s="6">
        <f ca="1">INDEX(Q$4:Q$171,$W173,1)</f>
        <v>15.946999999999999</v>
      </c>
      <c r="H178" s="6">
        <f ca="1">INDEX(R$4:R$171,$W173,1)</f>
        <v>199.608</v>
      </c>
      <c r="I178" s="6">
        <f ca="1">INDEX(S$4:S$171,$W173,1)</f>
        <v>16.738</v>
      </c>
      <c r="J178" s="6">
        <f ca="1">INDEX(T$4:T$171,$W173,1)</f>
        <v>27.268999999999998</v>
      </c>
      <c r="AD178" s="49"/>
      <c r="BG178" s="49"/>
    </row>
    <row r="179" spans="1:59" ht="18" x14ac:dyDescent="0.35">
      <c r="D179" s="5" t="s">
        <v>85</v>
      </c>
      <c r="E179" s="6">
        <f t="shared" ref="E179:J179" ca="1" si="150">INDEX(E$4:E$171,$W173,1)</f>
        <v>33.643999999999998</v>
      </c>
      <c r="F179" s="6">
        <f t="shared" ca="1" si="150"/>
        <v>19.893999999999998</v>
      </c>
      <c r="G179" s="6">
        <f t="shared" ca="1" si="150"/>
        <v>38.295999999999999</v>
      </c>
      <c r="H179" s="6">
        <f t="shared" ca="1" si="150"/>
        <v>0.81599999999999995</v>
      </c>
      <c r="I179" s="6">
        <f t="shared" ca="1" si="150"/>
        <v>-1.7330000000000001</v>
      </c>
      <c r="J179" s="6">
        <f t="shared" ca="1" si="150"/>
        <v>-2.8220000000000001</v>
      </c>
      <c r="AD179" s="49"/>
      <c r="AF179" s="69" t="s">
        <v>147</v>
      </c>
      <c r="AG179" s="6">
        <f>AO15/($F$125*$F$124)</f>
        <v>0.28148004166666668</v>
      </c>
      <c r="AH179" s="69" t="s">
        <v>149</v>
      </c>
      <c r="AI179" s="70">
        <f>AG179/$AG$40</f>
        <v>1.9864505410491649E-2</v>
      </c>
      <c r="BG179" s="49"/>
    </row>
    <row r="180" spans="1:59" x14ac:dyDescent="0.25">
      <c r="D180" s="5" t="s">
        <v>86</v>
      </c>
      <c r="E180" s="6">
        <f t="shared" ref="E180:J180" ca="1" si="151">INDEX(O$4:O$171,$W173+2,1)</f>
        <v>16.158999999999999</v>
      </c>
      <c r="F180" s="6">
        <f t="shared" ca="1" si="151"/>
        <v>11.295</v>
      </c>
      <c r="G180" s="6">
        <f t="shared" ca="1" si="151"/>
        <v>9.1319999999999997</v>
      </c>
      <c r="H180" s="6">
        <f t="shared" ca="1" si="151"/>
        <v>122.193</v>
      </c>
      <c r="I180" s="6">
        <f t="shared" ca="1" si="151"/>
        <v>10.301</v>
      </c>
      <c r="J180" s="6">
        <f t="shared" ca="1" si="151"/>
        <v>16.774999999999999</v>
      </c>
      <c r="AD180" s="49"/>
      <c r="AG180" s="6">
        <f t="shared" ref="AG180:AG182" si="152">AO16/($F$125*$F$124)</f>
        <v>4.7651624999999975E-2</v>
      </c>
      <c r="AI180" s="70">
        <f>AG180/$AG$40</f>
        <v>3.3628528581510215E-3</v>
      </c>
      <c r="BG180" s="49"/>
    </row>
    <row r="181" spans="1:59" x14ac:dyDescent="0.25">
      <c r="D181" s="5" t="s">
        <v>87</v>
      </c>
      <c r="E181" s="6">
        <f t="shared" ref="E181:J181" ca="1" si="153">INDEX(E$4:E$171,$W173+2,1)</f>
        <v>21.859000000000002</v>
      </c>
      <c r="F181" s="6">
        <f t="shared" ca="1" si="153"/>
        <v>12.882999999999999</v>
      </c>
      <c r="G181" s="6">
        <f t="shared" ca="1" si="153"/>
        <v>23.334</v>
      </c>
      <c r="H181" s="6">
        <f t="shared" ca="1" si="153"/>
        <v>0.55800000000000005</v>
      </c>
      <c r="I181" s="6">
        <f t="shared" ca="1" si="153"/>
        <v>-1.101</v>
      </c>
      <c r="J181" s="6">
        <f t="shared" ca="1" si="153"/>
        <v>-1.792</v>
      </c>
      <c r="M181" t="s">
        <v>88</v>
      </c>
      <c r="AD181" s="49"/>
      <c r="AG181" s="6">
        <f t="shared" si="152"/>
        <v>0.34675941666666671</v>
      </c>
      <c r="AI181" s="70">
        <f>AG181/$AG$40</f>
        <v>2.447137732298283E-2</v>
      </c>
      <c r="BG181" s="49"/>
    </row>
    <row r="182" spans="1:59" x14ac:dyDescent="0.25">
      <c r="D182" s="5" t="s">
        <v>11</v>
      </c>
      <c r="E182" s="6">
        <f t="shared" ref="E182:J182" ca="1" si="154">INDEX(Y$4:Y$171,$W173+3,1)</f>
        <v>-635.55399999999997</v>
      </c>
      <c r="F182" s="6">
        <f t="shared" ca="1" si="154"/>
        <v>-394.95799999999997</v>
      </c>
      <c r="G182" s="6">
        <f t="shared" ca="1" si="154"/>
        <v>-139.93</v>
      </c>
      <c r="H182" s="6">
        <f t="shared" ca="1" si="154"/>
        <v>-348.58300000000003</v>
      </c>
      <c r="I182" s="6">
        <f t="shared" ca="1" si="154"/>
        <v>-24.262</v>
      </c>
      <c r="J182" s="6">
        <f t="shared" ca="1" si="154"/>
        <v>-39.424000000000007</v>
      </c>
      <c r="K182" s="6">
        <f ca="1">L182*1.3</f>
        <v>-56.744999999999997</v>
      </c>
      <c r="L182" s="26">
        <f ca="1">-F173*F174*(M175-(M173+M174))*25/1000000*1+L133</f>
        <v>-43.65</v>
      </c>
      <c r="M182" t="s">
        <v>89</v>
      </c>
      <c r="AD182" s="49"/>
      <c r="AG182" s="6">
        <f t="shared" si="152"/>
        <v>1.762775000000005E-2</v>
      </c>
      <c r="AI182" s="70">
        <f>AG182/$AG$40</f>
        <v>1.2440190543401587E-3</v>
      </c>
      <c r="BG182" s="49"/>
    </row>
    <row r="183" spans="1:59" ht="18" x14ac:dyDescent="0.35">
      <c r="AD183" s="49"/>
      <c r="AF183" s="103" t="s">
        <v>148</v>
      </c>
      <c r="AG183" s="103">
        <f>14.17</f>
        <v>14.17</v>
      </c>
      <c r="BG183" s="49"/>
    </row>
    <row r="184" spans="1:59" x14ac:dyDescent="0.25">
      <c r="B184" s="25" t="s">
        <v>80</v>
      </c>
      <c r="C184" s="5" t="s">
        <v>90</v>
      </c>
      <c r="E184" s="3" t="s">
        <v>14</v>
      </c>
      <c r="F184" s="3" t="s">
        <v>15</v>
      </c>
      <c r="G184" s="3" t="s">
        <v>4</v>
      </c>
      <c r="H184" s="3" t="s">
        <v>5</v>
      </c>
      <c r="I184" s="3" t="s">
        <v>6</v>
      </c>
      <c r="J184" s="3" t="s">
        <v>7</v>
      </c>
      <c r="AD184" s="49"/>
      <c r="BG184" s="49"/>
    </row>
    <row r="185" spans="1:59" x14ac:dyDescent="0.25">
      <c r="D185" s="5" t="s">
        <v>84</v>
      </c>
      <c r="E185" s="6">
        <f t="shared" ref="E185:J185" ca="1" si="155">INDEX(O$4:O$171,$W173+1,1)</f>
        <v>-24.218</v>
      </c>
      <c r="F185" s="6">
        <f t="shared" ca="1" si="155"/>
        <v>-17.295999999999999</v>
      </c>
      <c r="G185" s="6">
        <f t="shared" ca="1" si="155"/>
        <v>-13.587</v>
      </c>
      <c r="H185" s="6">
        <f t="shared" ca="1" si="155"/>
        <v>-193.03899999999999</v>
      </c>
      <c r="I185" s="6">
        <f t="shared" ca="1" si="155"/>
        <v>-16.225000000000001</v>
      </c>
      <c r="J185" s="6">
        <f t="shared" ca="1" si="155"/>
        <v>-26.411000000000001</v>
      </c>
      <c r="AD185" s="49"/>
      <c r="AF185" s="103" t="s">
        <v>150</v>
      </c>
      <c r="AG185">
        <f ca="1">(0.5*14.17*F173*0.9*(F174-F175))/(2*AK16*10)+SQRT(((0.5*14.17*F173*0.9*(F174-F175))/(2*AK16*10))^2 -1)</f>
        <v>1.8386046684855433</v>
      </c>
      <c r="BG185" s="49"/>
    </row>
    <row r="186" spans="1:59" x14ac:dyDescent="0.25">
      <c r="D186" s="5" t="s">
        <v>85</v>
      </c>
      <c r="E186" s="6">
        <f t="shared" ref="E186:J186" ca="1" si="156">INDEX(E$4:E$171,$W173+1,1)</f>
        <v>-36.305</v>
      </c>
      <c r="F186" s="6">
        <f t="shared" ca="1" si="156"/>
        <v>-21.33</v>
      </c>
      <c r="G186" s="6">
        <f t="shared" ca="1" si="156"/>
        <v>-36.427</v>
      </c>
      <c r="H186" s="6">
        <f t="shared" ca="1" si="156"/>
        <v>-0.97399999999999998</v>
      </c>
      <c r="I186" s="6">
        <f t="shared" ca="1" si="156"/>
        <v>1.79</v>
      </c>
      <c r="J186" s="6">
        <f t="shared" ca="1" si="156"/>
        <v>2.9129999999999998</v>
      </c>
      <c r="AD186" s="49"/>
      <c r="BG186" s="49"/>
    </row>
    <row r="187" spans="1:59" x14ac:dyDescent="0.25">
      <c r="D187" s="5" t="s">
        <v>86</v>
      </c>
      <c r="E187" s="6">
        <f ca="1">E180</f>
        <v>16.158999999999999</v>
      </c>
      <c r="F187" s="6">
        <f t="shared" ref="F187:J189" ca="1" si="157">F180</f>
        <v>11.295</v>
      </c>
      <c r="G187" s="6">
        <f t="shared" ca="1" si="157"/>
        <v>9.1319999999999997</v>
      </c>
      <c r="H187" s="6">
        <f t="shared" ca="1" si="157"/>
        <v>122.193</v>
      </c>
      <c r="I187" s="6">
        <f t="shared" ca="1" si="157"/>
        <v>10.301</v>
      </c>
      <c r="J187" s="6">
        <f t="shared" ca="1" si="157"/>
        <v>16.774999999999999</v>
      </c>
      <c r="AD187" s="49"/>
      <c r="BG187" s="49"/>
    </row>
    <row r="188" spans="1:59" x14ac:dyDescent="0.25">
      <c r="D188" s="5" t="s">
        <v>87</v>
      </c>
      <c r="E188" s="6">
        <f ca="1">E181</f>
        <v>21.859000000000002</v>
      </c>
      <c r="F188" s="6">
        <f t="shared" ca="1" si="157"/>
        <v>12.882999999999999</v>
      </c>
      <c r="G188" s="6">
        <f t="shared" ca="1" si="157"/>
        <v>23.334</v>
      </c>
      <c r="H188" s="6">
        <f t="shared" ca="1" si="157"/>
        <v>0.55800000000000005</v>
      </c>
      <c r="I188" s="6">
        <f t="shared" ca="1" si="157"/>
        <v>-1.101</v>
      </c>
      <c r="J188" s="6">
        <f t="shared" ca="1" si="157"/>
        <v>-1.792</v>
      </c>
      <c r="AD188" s="49"/>
      <c r="BG188" s="49"/>
    </row>
    <row r="189" spans="1:59" x14ac:dyDescent="0.25">
      <c r="D189" s="5" t="s">
        <v>11</v>
      </c>
      <c r="E189" s="6">
        <f ca="1">E182</f>
        <v>-635.55399999999997</v>
      </c>
      <c r="F189" s="6">
        <f t="shared" ca="1" si="157"/>
        <v>-394.95799999999997</v>
      </c>
      <c r="G189" s="6">
        <f t="shared" ca="1" si="157"/>
        <v>-139.93</v>
      </c>
      <c r="H189" s="6">
        <f t="shared" ca="1" si="157"/>
        <v>-348.58300000000003</v>
      </c>
      <c r="I189" s="6">
        <f t="shared" ca="1" si="157"/>
        <v>-24.262</v>
      </c>
      <c r="J189" s="6">
        <f t="shared" ca="1" si="157"/>
        <v>-39.424000000000007</v>
      </c>
      <c r="K189" s="6">
        <f ca="1">L189*1.3</f>
        <v>-74.002499999999998</v>
      </c>
      <c r="L189" s="26">
        <f ca="1">-F173*F174*(M175-(M173+M174))*25/1000000*1+L140</f>
        <v>-56.924999999999997</v>
      </c>
      <c r="AD189" s="49"/>
      <c r="BG189" s="49"/>
    </row>
    <row r="190" spans="1:59" x14ac:dyDescent="0.25">
      <c r="AD190" s="49"/>
      <c r="BG190" s="49"/>
    </row>
    <row r="191" spans="1:59" x14ac:dyDescent="0.25">
      <c r="A191" s="27"/>
      <c r="B191" s="28" t="s">
        <v>91</v>
      </c>
      <c r="C191" s="29" t="s">
        <v>81</v>
      </c>
      <c r="D191" s="27"/>
      <c r="E191" s="30" t="s">
        <v>14</v>
      </c>
      <c r="F191" s="30" t="s">
        <v>15</v>
      </c>
      <c r="G191" s="30" t="s">
        <v>4</v>
      </c>
      <c r="H191" s="30" t="s">
        <v>5</v>
      </c>
      <c r="I191" s="30" t="s">
        <v>6</v>
      </c>
      <c r="J191" s="30" t="s">
        <v>7</v>
      </c>
      <c r="K191" s="30" t="s">
        <v>16</v>
      </c>
      <c r="L191" s="30" t="s">
        <v>17</v>
      </c>
      <c r="M191" s="30" t="s">
        <v>92</v>
      </c>
      <c r="N191" s="30" t="s">
        <v>93</v>
      </c>
      <c r="O191" s="30" t="s">
        <v>94</v>
      </c>
      <c r="P191" s="30" t="s">
        <v>95</v>
      </c>
      <c r="Q191" s="30" t="s">
        <v>96</v>
      </c>
      <c r="R191" s="30" t="s">
        <v>97</v>
      </c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52"/>
      <c r="BG191" s="49"/>
    </row>
    <row r="192" spans="1:59" x14ac:dyDescent="0.25">
      <c r="A192" s="27"/>
      <c r="B192" s="27"/>
      <c r="C192" s="27"/>
      <c r="D192" s="29" t="s">
        <v>84</v>
      </c>
      <c r="E192" s="31">
        <f ca="1">E178-(E178-E185)/$M175*$M173</f>
        <v>21.8344375</v>
      </c>
      <c r="F192" s="31">
        <f t="shared" ref="F192" ca="1" si="158">F178-(F178-F185)/$M175*$M173</f>
        <v>14.892968750000001</v>
      </c>
      <c r="G192" s="31">
        <f ca="1">G178-(G178-G185)/$M175*$M173</f>
        <v>12.716718749999998</v>
      </c>
      <c r="H192" s="31">
        <f t="shared" ref="H192:J192" ca="1" si="159">H178-(H178-H185)/$M175*$M173</f>
        <v>156.662234375</v>
      </c>
      <c r="I192" s="31">
        <f t="shared" ca="1" si="159"/>
        <v>13.132671875</v>
      </c>
      <c r="J192" s="31">
        <f t="shared" ca="1" si="159"/>
        <v>21.397749999999998</v>
      </c>
      <c r="K192" s="31">
        <f ca="1">(ABS(G192)+ABS(I192))*SIGN(G192)</f>
        <v>25.849390624999998</v>
      </c>
      <c r="L192" s="31">
        <f ca="1">(ABS(H192)+ABS(J192))*SIGN(H192)</f>
        <v>178.059984375</v>
      </c>
      <c r="M192" s="31">
        <f ca="1">(ABS(K192)+0.3*ABS(L192))*SIGN(K192)</f>
        <v>79.267385937499995</v>
      </c>
      <c r="N192" s="31">
        <f t="shared" ref="N192:N196" ca="1" si="160">(ABS(L192)+0.3*ABS(K192))*SIGN(L192)</f>
        <v>185.81480156250001</v>
      </c>
      <c r="O192" s="31">
        <f ca="1">F192+M192</f>
        <v>94.160354687499989</v>
      </c>
      <c r="P192" s="31">
        <f ca="1">F192-M192</f>
        <v>-64.374417187500001</v>
      </c>
      <c r="Q192" s="31">
        <f ca="1">F192+N192</f>
        <v>200.7077703125</v>
      </c>
      <c r="R192" s="31">
        <f ca="1">F192-N192</f>
        <v>-170.92183281250001</v>
      </c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52"/>
      <c r="BG192" s="49"/>
    </row>
    <row r="193" spans="1:59" x14ac:dyDescent="0.25">
      <c r="A193" s="27"/>
      <c r="B193" s="27"/>
      <c r="C193" s="27"/>
      <c r="D193" s="29" t="s">
        <v>85</v>
      </c>
      <c r="E193" s="31">
        <f ca="1">E179-(E179-E186)/$M175*$M173</f>
        <v>25.993328124999998</v>
      </c>
      <c r="F193" s="31">
        <f t="shared" ref="F193" ca="1" si="161">F179-(F179-F186)/$M175*$M173</f>
        <v>15.385124999999999</v>
      </c>
      <c r="G193" s="31">
        <f ca="1">G179-(G179-G186)/$M175*$M173</f>
        <v>30.123171874999997</v>
      </c>
      <c r="H193" s="31">
        <f t="shared" ref="H193:J193" ca="1" si="162">H179-(H179-H186)/$M175*$M173</f>
        <v>0.62021874999999993</v>
      </c>
      <c r="I193" s="31">
        <f t="shared" ca="1" si="162"/>
        <v>-1.3476718750000001</v>
      </c>
      <c r="J193" s="31">
        <f t="shared" ca="1" si="162"/>
        <v>-2.1947343750000003</v>
      </c>
      <c r="K193" s="31">
        <f t="shared" ref="K193:L196" ca="1" si="163">(ABS(G193)+ABS(I193))*SIGN(G193)</f>
        <v>31.470843749999997</v>
      </c>
      <c r="L193" s="31">
        <f t="shared" ca="1" si="163"/>
        <v>2.8149531250000002</v>
      </c>
      <c r="M193" s="31">
        <f t="shared" ref="M193:M196" ca="1" si="164">(ABS(K193)+0.3*ABS(L193))*SIGN(K193)</f>
        <v>32.315329687499997</v>
      </c>
      <c r="N193" s="31">
        <f t="shared" ca="1" si="160"/>
        <v>12.25620625</v>
      </c>
      <c r="O193" s="31">
        <f t="shared" ref="O193:O195" ca="1" si="165">F193+M193</f>
        <v>47.700454687499999</v>
      </c>
      <c r="P193" s="31">
        <f t="shared" ref="P193:P195" ca="1" si="166">F193-M193</f>
        <v>-16.930204687499998</v>
      </c>
      <c r="Q193" s="31">
        <f t="shared" ref="Q193:Q195" ca="1" si="167">F193+N193</f>
        <v>27.64133125</v>
      </c>
      <c r="R193" s="31">
        <f t="shared" ref="R193:R195" ca="1" si="168">F193-N193</f>
        <v>3.1289187499999986</v>
      </c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52"/>
      <c r="BG193" s="49"/>
    </row>
    <row r="194" spans="1:59" x14ac:dyDescent="0.25">
      <c r="A194" s="27"/>
      <c r="B194" s="27"/>
      <c r="C194" s="27"/>
      <c r="D194" s="29" t="s">
        <v>86</v>
      </c>
      <c r="E194" s="31">
        <f ca="1">E180</f>
        <v>16.158999999999999</v>
      </c>
      <c r="F194" s="31">
        <f ca="1">F180</f>
        <v>11.295</v>
      </c>
      <c r="G194" s="31">
        <f t="shared" ref="G194:J196" ca="1" si="169">G180</f>
        <v>9.1319999999999997</v>
      </c>
      <c r="H194" s="31">
        <f t="shared" ca="1" si="169"/>
        <v>122.193</v>
      </c>
      <c r="I194" s="31">
        <f t="shared" ca="1" si="169"/>
        <v>10.301</v>
      </c>
      <c r="J194" s="31">
        <f t="shared" ca="1" si="169"/>
        <v>16.774999999999999</v>
      </c>
      <c r="K194" s="31">
        <f t="shared" ca="1" si="163"/>
        <v>19.433</v>
      </c>
      <c r="L194" s="31">
        <f t="shared" ca="1" si="163"/>
        <v>138.96799999999999</v>
      </c>
      <c r="M194" s="31">
        <f t="shared" ca="1" si="164"/>
        <v>61.123399999999997</v>
      </c>
      <c r="N194" s="31">
        <f t="shared" ca="1" si="160"/>
        <v>144.7979</v>
      </c>
      <c r="O194" s="31">
        <f t="shared" ca="1" si="165"/>
        <v>72.418399999999991</v>
      </c>
      <c r="P194" s="31">
        <f t="shared" ca="1" si="166"/>
        <v>-49.828399999999995</v>
      </c>
      <c r="Q194" s="31">
        <f t="shared" ca="1" si="167"/>
        <v>156.09289999999999</v>
      </c>
      <c r="R194" s="31">
        <f t="shared" ca="1" si="168"/>
        <v>-133.50290000000001</v>
      </c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52"/>
      <c r="BG194" s="49"/>
    </row>
    <row r="195" spans="1:59" x14ac:dyDescent="0.25">
      <c r="A195" s="27"/>
      <c r="B195" s="27"/>
      <c r="C195" s="27"/>
      <c r="D195" s="29" t="s">
        <v>87</v>
      </c>
      <c r="E195" s="31">
        <f ca="1">E181</f>
        <v>21.859000000000002</v>
      </c>
      <c r="F195" s="31">
        <f ca="1">F181</f>
        <v>12.882999999999999</v>
      </c>
      <c r="G195" s="31">
        <f t="shared" ca="1" si="169"/>
        <v>23.334</v>
      </c>
      <c r="H195" s="31">
        <f t="shared" ca="1" si="169"/>
        <v>0.55800000000000005</v>
      </c>
      <c r="I195" s="31">
        <f t="shared" ca="1" si="169"/>
        <v>-1.101</v>
      </c>
      <c r="J195" s="31">
        <f t="shared" ca="1" si="169"/>
        <v>-1.792</v>
      </c>
      <c r="K195" s="31">
        <f t="shared" ca="1" si="163"/>
        <v>24.434999999999999</v>
      </c>
      <c r="L195" s="31">
        <f t="shared" ca="1" si="163"/>
        <v>2.35</v>
      </c>
      <c r="M195" s="31">
        <f t="shared" ca="1" si="164"/>
        <v>25.139999999999997</v>
      </c>
      <c r="N195" s="31">
        <f t="shared" ca="1" si="160"/>
        <v>9.6804999999999986</v>
      </c>
      <c r="O195" s="31">
        <f t="shared" ca="1" si="165"/>
        <v>38.022999999999996</v>
      </c>
      <c r="P195" s="31">
        <f t="shared" ca="1" si="166"/>
        <v>-12.256999999999998</v>
      </c>
      <c r="Q195" s="31">
        <f t="shared" ca="1" si="167"/>
        <v>22.563499999999998</v>
      </c>
      <c r="R195" s="31">
        <f t="shared" ca="1" si="168"/>
        <v>3.2025000000000006</v>
      </c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52"/>
      <c r="BG195" s="49"/>
    </row>
    <row r="196" spans="1:59" x14ac:dyDescent="0.25">
      <c r="A196" s="27"/>
      <c r="B196" s="27"/>
      <c r="C196" s="27"/>
      <c r="D196" s="29" t="s">
        <v>11</v>
      </c>
      <c r="E196" s="31">
        <f ca="1">E182+K182</f>
        <v>-692.29899999999998</v>
      </c>
      <c r="F196" s="31">
        <f ca="1">F182+L182</f>
        <v>-438.60799999999995</v>
      </c>
      <c r="G196" s="31">
        <f t="shared" ca="1" si="169"/>
        <v>-139.93</v>
      </c>
      <c r="H196" s="31">
        <f t="shared" ca="1" si="169"/>
        <v>-348.58300000000003</v>
      </c>
      <c r="I196" s="31">
        <f t="shared" ca="1" si="169"/>
        <v>-24.262</v>
      </c>
      <c r="J196" s="31">
        <f t="shared" ca="1" si="169"/>
        <v>-39.424000000000007</v>
      </c>
      <c r="K196" s="31">
        <f t="shared" ca="1" si="163"/>
        <v>-164.19200000000001</v>
      </c>
      <c r="L196" s="31">
        <f t="shared" ca="1" si="163"/>
        <v>-388.00700000000006</v>
      </c>
      <c r="M196" s="31">
        <f t="shared" ca="1" si="164"/>
        <v>-280.59410000000003</v>
      </c>
      <c r="N196" s="31">
        <f t="shared" ca="1" si="160"/>
        <v>-437.26460000000009</v>
      </c>
      <c r="O196" s="31">
        <f ca="1">F196+M196</f>
        <v>-719.20209999999997</v>
      </c>
      <c r="P196" s="31">
        <f ca="1">F196-M196</f>
        <v>-158.01389999999992</v>
      </c>
      <c r="Q196" s="31">
        <f ca="1">F196+N196</f>
        <v>-875.87260000000003</v>
      </c>
      <c r="R196" s="31">
        <f ca="1">F196-N196</f>
        <v>-1.3433999999998605</v>
      </c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52"/>
      <c r="BG196" s="49"/>
    </row>
    <row r="197" spans="1:59" x14ac:dyDescent="0.2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52"/>
      <c r="BG197" s="49"/>
    </row>
    <row r="198" spans="1:59" x14ac:dyDescent="0.25">
      <c r="A198" s="27"/>
      <c r="B198" s="28" t="s">
        <v>91</v>
      </c>
      <c r="C198" s="29" t="s">
        <v>90</v>
      </c>
      <c r="D198" s="27"/>
      <c r="E198" s="30" t="s">
        <v>14</v>
      </c>
      <c r="F198" s="30" t="s">
        <v>15</v>
      </c>
      <c r="G198" s="30" t="s">
        <v>4</v>
      </c>
      <c r="H198" s="30" t="s">
        <v>5</v>
      </c>
      <c r="I198" s="30" t="s">
        <v>6</v>
      </c>
      <c r="J198" s="30" t="s">
        <v>7</v>
      </c>
      <c r="K198" s="30" t="s">
        <v>16</v>
      </c>
      <c r="L198" s="30" t="s">
        <v>17</v>
      </c>
      <c r="M198" s="30" t="s">
        <v>92</v>
      </c>
      <c r="N198" s="30" t="s">
        <v>93</v>
      </c>
      <c r="O198" s="30" t="s">
        <v>94</v>
      </c>
      <c r="P198" s="30" t="s">
        <v>95</v>
      </c>
      <c r="Q198" s="30" t="s">
        <v>96</v>
      </c>
      <c r="R198" s="30" t="s">
        <v>97</v>
      </c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52"/>
      <c r="BG198" s="49"/>
    </row>
    <row r="199" spans="1:59" x14ac:dyDescent="0.25">
      <c r="A199" s="27"/>
      <c r="B199" s="27"/>
      <c r="C199" s="27"/>
      <c r="D199" s="29" t="s">
        <v>84</v>
      </c>
      <c r="E199" s="31">
        <f t="shared" ref="E199:F199" ca="1" si="170">E185+(E178-E185)/$M175*$M174</f>
        <v>-18.562437500000001</v>
      </c>
      <c r="F199" s="31">
        <f t="shared" ca="1" si="170"/>
        <v>-13.342968750000001</v>
      </c>
      <c r="G199" s="31">
        <f ca="1">G185+(G178-G185)/$M175*$M174</f>
        <v>-10.356718749999999</v>
      </c>
      <c r="H199" s="31">
        <f t="shared" ref="H199:J199" ca="1" si="171">H185+(H178-H185)/$M175*$M174</f>
        <v>-150.09323437499998</v>
      </c>
      <c r="I199" s="31">
        <f t="shared" ca="1" si="171"/>
        <v>-12.619671875000002</v>
      </c>
      <c r="J199" s="31">
        <f t="shared" ca="1" si="171"/>
        <v>-20.539750000000002</v>
      </c>
      <c r="K199" s="31">
        <f ca="1">(ABS(G199)+ABS(I199))*SIGN(G199)</f>
        <v>-22.976390625000001</v>
      </c>
      <c r="L199" s="31">
        <f ca="1">(ABS(H199)+ABS(J199))*SIGN(H199)</f>
        <v>-170.63298437499998</v>
      </c>
      <c r="M199" s="31">
        <f t="shared" ref="M199:M203" ca="1" si="172">(ABS(K199)+0.3*ABS(L199))*SIGN(K199)</f>
        <v>-74.166285937499993</v>
      </c>
      <c r="N199" s="31">
        <f t="shared" ref="N199:N203" ca="1" si="173">(ABS(L199)+0.3*ABS(K199))*SIGN(L199)</f>
        <v>-177.52590156249997</v>
      </c>
      <c r="O199" s="31">
        <f ca="1">F199+M199</f>
        <v>-87.50925468749999</v>
      </c>
      <c r="P199" s="31">
        <f ca="1">F199-M199</f>
        <v>60.823317187499995</v>
      </c>
      <c r="Q199" s="31">
        <f ca="1">F199+N199</f>
        <v>-190.86887031249998</v>
      </c>
      <c r="R199" s="31">
        <f ca="1">F199-N199</f>
        <v>164.18293281249996</v>
      </c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52"/>
      <c r="BG199" s="49"/>
    </row>
    <row r="200" spans="1:59" x14ac:dyDescent="0.25">
      <c r="A200" s="27"/>
      <c r="B200" s="27"/>
      <c r="C200" s="27"/>
      <c r="D200" s="29" t="s">
        <v>85</v>
      </c>
      <c r="E200" s="31">
        <f t="shared" ref="E200:F200" ca="1" si="174">E186+(E179-E186)/$M175*$M174</f>
        <v>-28.654328124999999</v>
      </c>
      <c r="F200" s="31">
        <f t="shared" ca="1" si="174"/>
        <v>-16.821124999999999</v>
      </c>
      <c r="G200" s="31">
        <f ca="1">G186+(G179-G186)/$M175*$M174</f>
        <v>-28.254171874999997</v>
      </c>
      <c r="H200" s="31">
        <f t="shared" ref="H200:J200" ca="1" si="175">H186+(H179-H186)/$M175*$M174</f>
        <v>-0.77821874999999996</v>
      </c>
      <c r="I200" s="31">
        <f t="shared" ca="1" si="175"/>
        <v>1.404671875</v>
      </c>
      <c r="J200" s="31">
        <f t="shared" ca="1" si="175"/>
        <v>2.2857343749999997</v>
      </c>
      <c r="K200" s="31">
        <f t="shared" ref="K200:L203" ca="1" si="176">(ABS(G200)+ABS(I200))*SIGN(G200)</f>
        <v>-29.658843749999996</v>
      </c>
      <c r="L200" s="31">
        <f t="shared" ca="1" si="176"/>
        <v>-3.0639531249999994</v>
      </c>
      <c r="M200" s="31">
        <f t="shared" ca="1" si="172"/>
        <v>-30.578029687499996</v>
      </c>
      <c r="N200" s="31">
        <f t="shared" ca="1" si="173"/>
        <v>-11.961606249999997</v>
      </c>
      <c r="O200" s="31">
        <f t="shared" ref="O200:O202" ca="1" si="177">F200+M200</f>
        <v>-47.399154687499994</v>
      </c>
      <c r="P200" s="31">
        <f t="shared" ref="P200:P202" ca="1" si="178">F200-M200</f>
        <v>13.756904687499997</v>
      </c>
      <c r="Q200" s="31">
        <f t="shared" ref="Q200:Q202" ca="1" si="179">F200+N200</f>
        <v>-28.782731249999998</v>
      </c>
      <c r="R200" s="31">
        <f t="shared" ref="R200:R202" ca="1" si="180">F200-N200</f>
        <v>-4.8595187500000012</v>
      </c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52"/>
      <c r="BG200" s="49"/>
    </row>
    <row r="201" spans="1:59" x14ac:dyDescent="0.25">
      <c r="A201" s="27"/>
      <c r="B201" s="27"/>
      <c r="C201" s="27"/>
      <c r="D201" s="29" t="s">
        <v>86</v>
      </c>
      <c r="E201" s="31">
        <f ca="1">E194</f>
        <v>16.158999999999999</v>
      </c>
      <c r="F201" s="31">
        <f t="shared" ref="F201:J202" ca="1" si="181">F194</f>
        <v>11.295</v>
      </c>
      <c r="G201" s="31">
        <f t="shared" ca="1" si="181"/>
        <v>9.1319999999999997</v>
      </c>
      <c r="H201" s="31">
        <f t="shared" ca="1" si="181"/>
        <v>122.193</v>
      </c>
      <c r="I201" s="31">
        <f t="shared" ca="1" si="181"/>
        <v>10.301</v>
      </c>
      <c r="J201" s="31">
        <f t="shared" ca="1" si="181"/>
        <v>16.774999999999999</v>
      </c>
      <c r="K201" s="31">
        <f t="shared" ca="1" si="176"/>
        <v>19.433</v>
      </c>
      <c r="L201" s="31">
        <f t="shared" ca="1" si="176"/>
        <v>138.96799999999999</v>
      </c>
      <c r="M201" s="31">
        <f t="shared" ca="1" si="172"/>
        <v>61.123399999999997</v>
      </c>
      <c r="N201" s="31">
        <f t="shared" ca="1" si="173"/>
        <v>144.7979</v>
      </c>
      <c r="O201" s="31">
        <f t="shared" ca="1" si="177"/>
        <v>72.418399999999991</v>
      </c>
      <c r="P201" s="31">
        <f t="shared" ca="1" si="178"/>
        <v>-49.828399999999995</v>
      </c>
      <c r="Q201" s="31">
        <f t="shared" ca="1" si="179"/>
        <v>156.09289999999999</v>
      </c>
      <c r="R201" s="31">
        <f t="shared" ca="1" si="180"/>
        <v>-133.50290000000001</v>
      </c>
      <c r="S201" s="27"/>
      <c r="T201" s="27"/>
      <c r="U201" s="27"/>
      <c r="V201" s="27"/>
      <c r="W201" s="27"/>
      <c r="X201" s="110" t="s">
        <v>129</v>
      </c>
      <c r="Y201" s="110"/>
      <c r="Z201" s="110"/>
      <c r="AA201" s="110"/>
      <c r="AB201" s="110"/>
      <c r="AC201" s="27"/>
      <c r="AD201" s="52"/>
      <c r="BG201" s="49"/>
    </row>
    <row r="202" spans="1:59" x14ac:dyDescent="0.25">
      <c r="A202" s="27"/>
      <c r="B202" s="27"/>
      <c r="C202" s="27"/>
      <c r="D202" s="29" t="s">
        <v>87</v>
      </c>
      <c r="E202" s="31">
        <f ca="1">E195</f>
        <v>21.859000000000002</v>
      </c>
      <c r="F202" s="31">
        <f t="shared" ca="1" si="181"/>
        <v>12.882999999999999</v>
      </c>
      <c r="G202" s="31">
        <f t="shared" ca="1" si="181"/>
        <v>23.334</v>
      </c>
      <c r="H202" s="31">
        <f t="shared" ca="1" si="181"/>
        <v>0.55800000000000005</v>
      </c>
      <c r="I202" s="31">
        <f t="shared" ca="1" si="181"/>
        <v>-1.101</v>
      </c>
      <c r="J202" s="31">
        <f t="shared" ca="1" si="181"/>
        <v>-1.792</v>
      </c>
      <c r="K202" s="31">
        <f t="shared" ca="1" si="176"/>
        <v>24.434999999999999</v>
      </c>
      <c r="L202" s="31">
        <f t="shared" ca="1" si="176"/>
        <v>2.35</v>
      </c>
      <c r="M202" s="31">
        <f t="shared" ca="1" si="172"/>
        <v>25.139999999999997</v>
      </c>
      <c r="N202" s="31">
        <f t="shared" ca="1" si="173"/>
        <v>9.6804999999999986</v>
      </c>
      <c r="O202" s="31">
        <f t="shared" ca="1" si="177"/>
        <v>38.022999999999996</v>
      </c>
      <c r="P202" s="31">
        <f t="shared" ca="1" si="178"/>
        <v>-12.256999999999998</v>
      </c>
      <c r="Q202" s="31">
        <f t="shared" ca="1" si="179"/>
        <v>22.563499999999998</v>
      </c>
      <c r="R202" s="31">
        <f t="shared" ca="1" si="180"/>
        <v>3.2025000000000006</v>
      </c>
      <c r="S202" s="27"/>
      <c r="T202" s="27"/>
      <c r="U202" s="27"/>
      <c r="V202" s="27"/>
      <c r="W202" s="27"/>
      <c r="X202" s="54" t="s">
        <v>172</v>
      </c>
      <c r="Y202" s="60" t="str">
        <f>IF((V214+V215)*2&gt;F174*F173*0.01,"verifica","non verifica")</f>
        <v>verifica</v>
      </c>
      <c r="Z202" s="88" t="s">
        <v>172</v>
      </c>
      <c r="AA202" s="110" t="str">
        <f>IF((V215+V214)*2&lt;=F174*F173*0.025,"verifica","non verifica")</f>
        <v>verifica</v>
      </c>
      <c r="AB202" s="110"/>
      <c r="AC202" s="27"/>
      <c r="AD202" s="52"/>
      <c r="BG202" s="49"/>
    </row>
    <row r="203" spans="1:59" x14ac:dyDescent="0.25">
      <c r="A203" s="27"/>
      <c r="B203" s="27"/>
      <c r="C203" s="27"/>
      <c r="D203" s="29" t="s">
        <v>11</v>
      </c>
      <c r="E203" s="31">
        <f ca="1">E189+K189</f>
        <v>-709.55649999999991</v>
      </c>
      <c r="F203" s="31">
        <f ca="1">F189+L189</f>
        <v>-451.88299999999998</v>
      </c>
      <c r="G203" s="31">
        <f t="shared" ref="G203:J203" ca="1" si="182">G189</f>
        <v>-139.93</v>
      </c>
      <c r="H203" s="31">
        <f t="shared" ca="1" si="182"/>
        <v>-348.58300000000003</v>
      </c>
      <c r="I203" s="31">
        <f t="shared" ca="1" si="182"/>
        <v>-24.262</v>
      </c>
      <c r="J203" s="31">
        <f t="shared" ca="1" si="182"/>
        <v>-39.424000000000007</v>
      </c>
      <c r="K203" s="31">
        <f t="shared" ca="1" si="176"/>
        <v>-164.19200000000001</v>
      </c>
      <c r="L203" s="31">
        <f t="shared" ca="1" si="176"/>
        <v>-388.00700000000006</v>
      </c>
      <c r="M203" s="31">
        <f t="shared" ca="1" si="172"/>
        <v>-280.59410000000003</v>
      </c>
      <c r="N203" s="31">
        <f t="shared" ca="1" si="173"/>
        <v>-437.26460000000009</v>
      </c>
      <c r="O203" s="31">
        <f ca="1">F203+M203</f>
        <v>-732.47710000000006</v>
      </c>
      <c r="P203" s="31">
        <f ca="1">F203-M203</f>
        <v>-171.28889999999996</v>
      </c>
      <c r="Q203" s="31">
        <f ca="1">F203+N203</f>
        <v>-889.14760000000001</v>
      </c>
      <c r="R203" s="31">
        <f ca="1">F203-N203</f>
        <v>-14.618399999999895</v>
      </c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52"/>
      <c r="BG203" s="49"/>
    </row>
    <row r="204" spans="1:59" x14ac:dyDescent="0.2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2"/>
      <c r="BG204" s="49"/>
    </row>
    <row r="205" spans="1:59" x14ac:dyDescent="0.25">
      <c r="A205" s="29" t="s">
        <v>57</v>
      </c>
      <c r="B205" s="28" t="s">
        <v>91</v>
      </c>
      <c r="C205" s="29" t="s">
        <v>81</v>
      </c>
      <c r="D205" s="27"/>
      <c r="E205" s="32" t="s">
        <v>14</v>
      </c>
      <c r="F205" s="30" t="s">
        <v>94</v>
      </c>
      <c r="G205" s="30" t="s">
        <v>95</v>
      </c>
      <c r="H205" s="30" t="s">
        <v>96</v>
      </c>
      <c r="I205" s="30" t="s">
        <v>97</v>
      </c>
      <c r="J205" s="30" t="s">
        <v>98</v>
      </c>
      <c r="K205" s="32" t="s">
        <v>94</v>
      </c>
      <c r="L205" s="32" t="s">
        <v>95</v>
      </c>
      <c r="M205" s="32" t="s">
        <v>96</v>
      </c>
      <c r="N205" s="32" t="s">
        <v>97</v>
      </c>
      <c r="O205" s="27"/>
      <c r="P205" s="30" t="s">
        <v>14</v>
      </c>
      <c r="Q205" s="30" t="s">
        <v>94</v>
      </c>
      <c r="R205" s="30" t="s">
        <v>95</v>
      </c>
      <c r="S205" s="30" t="s">
        <v>96</v>
      </c>
      <c r="T205" s="30" t="s">
        <v>97</v>
      </c>
      <c r="U205" s="30" t="s">
        <v>99</v>
      </c>
      <c r="V205" s="33" t="s">
        <v>100</v>
      </c>
      <c r="W205" s="15" t="s">
        <v>101</v>
      </c>
      <c r="X205" s="15" t="s">
        <v>102</v>
      </c>
      <c r="Y205" s="7"/>
      <c r="Z205" s="16"/>
      <c r="AA205" s="27"/>
      <c r="AB205" s="27"/>
      <c r="AC205" s="27"/>
      <c r="AD205" s="52"/>
      <c r="BG205" s="49"/>
    </row>
    <row r="206" spans="1:59" x14ac:dyDescent="0.25">
      <c r="A206" s="5">
        <f ca="1">B173</f>
        <v>20</v>
      </c>
      <c r="D206" s="5" t="s">
        <v>84</v>
      </c>
      <c r="E206" s="34">
        <f ca="1">E192</f>
        <v>21.8344375</v>
      </c>
      <c r="F206" s="6">
        <f t="shared" ref="F206:I207" ca="1" si="183">O192</f>
        <v>94.160354687499989</v>
      </c>
      <c r="G206" s="6">
        <f t="shared" ca="1" si="183"/>
        <v>-64.374417187500001</v>
      </c>
      <c r="H206" s="35">
        <f t="shared" ca="1" si="183"/>
        <v>200.7077703125</v>
      </c>
      <c r="I206" s="35">
        <f t="shared" ca="1" si="183"/>
        <v>-170.92183281250001</v>
      </c>
      <c r="J206" s="6">
        <f>INDEX($N$275:$N$286,MATCH(A208,$L$275:$L$286,-1),1)</f>
        <v>224.30390674285502</v>
      </c>
      <c r="K206" s="34">
        <f ca="1">MAX(ABS(F206),IF(J206="---",0,0.3*J206))</f>
        <v>94.160354687499989</v>
      </c>
      <c r="L206" s="34">
        <f ca="1">MAX(ABS(G206),IF(J206="---",0,0.3*J206))</f>
        <v>67.2911720228565</v>
      </c>
      <c r="M206" s="34">
        <f ca="1">MAX(ABS(H206),J206)</f>
        <v>224.30390674285502</v>
      </c>
      <c r="N206" s="34">
        <f ca="1">MAX(ABS(I206),J206)</f>
        <v>224.30390674285502</v>
      </c>
      <c r="O206" s="13" t="s">
        <v>103</v>
      </c>
      <c r="P206" s="36">
        <f ca="1">MAX(E206-$Z174*(1-((0.48*$Z173+E208)/(0.48*$Z173))^2),0)/(($F174-2*$F175)*$O$2)*1000</f>
        <v>0</v>
      </c>
      <c r="Q206" s="36">
        <f ca="1">MAX(K206-$Z174*(1-((0.48*$Z173+K208)/(0.48*$Z173))^2),0)/(($F174-2*$F175)*$O$2)*1000</f>
        <v>0</v>
      </c>
      <c r="R206" s="36">
        <f t="shared" ref="R206:S206" ca="1" si="184">MAX(L206-$Z174*(1-((0.48*$Z173+L208)/(0.48*$Z173))^2),0)/(($F174-2*$F175)*$O$2)*1000</f>
        <v>0.25361986619718863</v>
      </c>
      <c r="S206" s="36">
        <f t="shared" ca="1" si="184"/>
        <v>0</v>
      </c>
      <c r="T206" s="36">
        <f ca="1">MAX(N206-$Z174*(1-((0.48*$Z173+N208)/(0.48*$Z173))^2),0)/(($F174-2*$F175)*$O$2)*1000</f>
        <v>7.9423389844583863</v>
      </c>
      <c r="U206" s="34">
        <f ca="1">MAX(P206:T206)</f>
        <v>7.9423389844583863</v>
      </c>
      <c r="V206" s="26">
        <v>15.7</v>
      </c>
      <c r="W206" s="7">
        <f>2*V206*$O$2/10</f>
        <v>1228.6956521739132</v>
      </c>
      <c r="X206" s="6">
        <f>W206*(F174-2*F175)/200</f>
        <v>442.33043478260879</v>
      </c>
      <c r="Y206" s="5"/>
      <c r="Z206" s="16"/>
      <c r="AD206" s="49"/>
      <c r="BG206" s="49"/>
    </row>
    <row r="207" spans="1:59" x14ac:dyDescent="0.25">
      <c r="A207" s="29" t="s">
        <v>67</v>
      </c>
      <c r="D207" s="5" t="s">
        <v>85</v>
      </c>
      <c r="E207" s="34">
        <f ca="1">E193</f>
        <v>25.993328124999998</v>
      </c>
      <c r="F207" s="35">
        <f t="shared" ca="1" si="183"/>
        <v>47.700454687499999</v>
      </c>
      <c r="G207" s="35">
        <f t="shared" ca="1" si="183"/>
        <v>-16.930204687499998</v>
      </c>
      <c r="H207" s="6">
        <f t="shared" ca="1" si="183"/>
        <v>27.64133125</v>
      </c>
      <c r="I207" s="6">
        <f t="shared" ca="1" si="183"/>
        <v>3.1289187499999986</v>
      </c>
      <c r="J207" s="6">
        <f>INDEX($O$275:$O$286,MATCH(A208,$L$275:$L$286,-1),1)</f>
        <v>57.158892208690844</v>
      </c>
      <c r="K207" s="34">
        <f ca="1">MAX(ABS(F207),J207)</f>
        <v>57.158892208690844</v>
      </c>
      <c r="L207" s="34">
        <f ca="1">MAX(ABS(G207),J207)</f>
        <v>57.158892208690844</v>
      </c>
      <c r="M207" s="34">
        <f ca="1">MAX(ABS(H207),IF(J207="---",0,0.3*J207))</f>
        <v>27.64133125</v>
      </c>
      <c r="N207" s="34">
        <f ca="1">MAX(ABS(I207),IF(J207="---",0,0.3*J207))</f>
        <v>17.147667662607251</v>
      </c>
      <c r="O207" s="13" t="s">
        <v>104</v>
      </c>
      <c r="P207" s="36">
        <f ca="1">MAX(E207-$Z175*(1-((0.48*$Z173+E208)/(0.48*$Z173))^2),0)/(($F173-2*$F175)*$O$2)*1000</f>
        <v>0</v>
      </c>
      <c r="Q207" s="36">
        <f ca="1">MAX(K207-$Z175*(1-((0.48*$Z173+K208)/(0.48*$Z173))^2),0)/(($F173-2*$F175)*$O$2)*1000</f>
        <v>0</v>
      </c>
      <c r="R207" s="36">
        <f t="shared" ref="R207:T207" ca="1" si="185">MAX(L207-$Z175*(1-((0.48*$Z173+L208)/(0.48*$Z173))^2),0)/(($F173-2*$F175)*$O$2)*1000</f>
        <v>4.0196858060033769</v>
      </c>
      <c r="S207" s="36">
        <f t="shared" ca="1" si="185"/>
        <v>0</v>
      </c>
      <c r="T207" s="36">
        <f t="shared" ca="1" si="185"/>
        <v>1.9685026959910621</v>
      </c>
      <c r="U207" s="34">
        <f ca="1">MAX(P207:T207)</f>
        <v>4.0196858060033769</v>
      </c>
      <c r="V207" s="26">
        <v>9.36</v>
      </c>
      <c r="W207" s="7">
        <f>2*V207*$O$2/10</f>
        <v>732.52173913043475</v>
      </c>
      <c r="X207" s="6">
        <f>W207*(F173-2*F175)/200</f>
        <v>80.577391304347827</v>
      </c>
      <c r="Y207" s="5"/>
      <c r="Z207" s="16"/>
      <c r="AD207" s="49"/>
      <c r="BG207" s="49"/>
    </row>
    <row r="208" spans="1:59" x14ac:dyDescent="0.25">
      <c r="A208" s="5">
        <f>B174</f>
        <v>2</v>
      </c>
      <c r="D208" s="5" t="s">
        <v>11</v>
      </c>
      <c r="E208" s="37">
        <f ca="1">E196</f>
        <v>-692.29899999999998</v>
      </c>
      <c r="F208" s="7">
        <f ca="1">O196</f>
        <v>-719.20209999999997</v>
      </c>
      <c r="G208" s="7">
        <f ca="1">P196</f>
        <v>-158.01389999999992</v>
      </c>
      <c r="H208" s="7">
        <f ca="1">Q196</f>
        <v>-875.87260000000003</v>
      </c>
      <c r="I208" s="7">
        <f ca="1">R196</f>
        <v>-1.3433999999998605</v>
      </c>
      <c r="K208" s="34">
        <f ca="1">F208</f>
        <v>-719.20209999999997</v>
      </c>
      <c r="L208" s="34">
        <f t="shared" ref="L208:N208" ca="1" si="186">G208</f>
        <v>-158.01389999999992</v>
      </c>
      <c r="M208" s="34">
        <f t="shared" ca="1" si="186"/>
        <v>-875.87260000000003</v>
      </c>
      <c r="N208" s="34">
        <f t="shared" ca="1" si="186"/>
        <v>-1.3433999999998605</v>
      </c>
      <c r="AD208" s="49"/>
      <c r="BG208" s="49"/>
    </row>
    <row r="209" spans="1:59" x14ac:dyDescent="0.25">
      <c r="D209" s="15" t="s">
        <v>105</v>
      </c>
      <c r="E209" s="6">
        <f ca="1">($Z174+$X206)*(1-ABS((0.48*$Z173+E208)/(0.48*$Z173+$W206))^(1+1/(1+$W206/$Z173)))</f>
        <v>657.26215310769214</v>
      </c>
      <c r="K209" s="6">
        <f t="shared" ref="K209:N209" ca="1" si="187">($Z174+$X206)*(1-ABS((0.48*$Z173+K208)/(0.48*$Z173+$W206))^(1+1/(1+$W206/$Z173)))</f>
        <v>662.73921686514302</v>
      </c>
      <c r="L209" s="6">
        <f t="shared" ca="1" si="187"/>
        <v>525.36332016288259</v>
      </c>
      <c r="M209" s="6">
        <f t="shared" ca="1" si="187"/>
        <v>692.27310473555963</v>
      </c>
      <c r="N209" s="6">
        <f t="shared" ca="1" si="187"/>
        <v>478.75914283470303</v>
      </c>
      <c r="AD209" s="49"/>
      <c r="BG209" s="49"/>
    </row>
    <row r="210" spans="1:59" x14ac:dyDescent="0.25">
      <c r="D210" s="15" t="s">
        <v>106</v>
      </c>
      <c r="E210" s="6">
        <f ca="1">($Z175+$X207)*(1-ABS((0.48*$Z173+E208)/(0.48*$Z173+$W207))^(1+1/(1+$W207/$Z173)))</f>
        <v>165.22216043876102</v>
      </c>
      <c r="K210" s="6">
        <f t="shared" ref="K210:N210" ca="1" si="188">($Z175+$X207)*(1-ABS((0.48*$Z173+K208)/(0.48*$Z173+$W207))^(1+1/(1+$W207/$Z173)))</f>
        <v>167.16913824733064</v>
      </c>
      <c r="L210" s="6">
        <f t="shared" ca="1" si="188"/>
        <v>117.20846538964982</v>
      </c>
      <c r="M210" s="6">
        <f t="shared" ca="1" si="188"/>
        <v>177.57235007952264</v>
      </c>
      <c r="N210" s="6">
        <f t="shared" ca="1" si="188"/>
        <v>99.869459479768253</v>
      </c>
      <c r="AD210" s="49"/>
      <c r="BG210" s="49"/>
    </row>
    <row r="211" spans="1:59" x14ac:dyDescent="0.25">
      <c r="A211" t="str">
        <f ca="1">IF(MAX(E211:N211)&gt;1,"non verificato","verificato")</f>
        <v>verificato</v>
      </c>
      <c r="D211" s="15" t="s">
        <v>107</v>
      </c>
      <c r="E211" s="38">
        <f ca="1">ABS(E206/E209)^1.5+ABS(E207/E210)^1.5</f>
        <v>6.8455706710625799E-2</v>
      </c>
      <c r="K211" s="38">
        <f t="shared" ref="K211:N211" ca="1" si="189">ABS(K206/K209)^1.5+ABS(K207/K210)^1.5</f>
        <v>0.25348978574906333</v>
      </c>
      <c r="L211" s="38">
        <f t="shared" ca="1" si="189"/>
        <v>0.38639528669502449</v>
      </c>
      <c r="M211" s="38">
        <f t="shared" ca="1" si="189"/>
        <v>0.24584832192060554</v>
      </c>
      <c r="N211" s="38">
        <f t="shared" ca="1" si="189"/>
        <v>0.39183304922389045</v>
      </c>
      <c r="AD211" s="49"/>
      <c r="BG211" s="49"/>
    </row>
    <row r="212" spans="1:59" x14ac:dyDescent="0.25">
      <c r="AD212" s="49"/>
      <c r="BG212" s="49"/>
    </row>
    <row r="213" spans="1:59" x14ac:dyDescent="0.25">
      <c r="B213" s="25" t="s">
        <v>91</v>
      </c>
      <c r="C213" s="5" t="s">
        <v>90</v>
      </c>
      <c r="D213" s="27"/>
      <c r="E213" s="32" t="s">
        <v>14</v>
      </c>
      <c r="F213" s="30" t="s">
        <v>94</v>
      </c>
      <c r="G213" s="30" t="s">
        <v>95</v>
      </c>
      <c r="H213" s="30" t="s">
        <v>96</v>
      </c>
      <c r="I213" s="30" t="s">
        <v>97</v>
      </c>
      <c r="J213" s="30" t="s">
        <v>98</v>
      </c>
      <c r="K213" s="32" t="s">
        <v>94</v>
      </c>
      <c r="L213" s="32" t="s">
        <v>95</v>
      </c>
      <c r="M213" s="32" t="s">
        <v>96</v>
      </c>
      <c r="N213" s="32" t="s">
        <v>97</v>
      </c>
      <c r="O213" s="27"/>
      <c r="P213" s="30" t="s">
        <v>14</v>
      </c>
      <c r="Q213" s="30" t="s">
        <v>94</v>
      </c>
      <c r="R213" s="30" t="s">
        <v>95</v>
      </c>
      <c r="S213" s="30" t="s">
        <v>96</v>
      </c>
      <c r="T213" s="30" t="s">
        <v>97</v>
      </c>
      <c r="U213" s="30" t="s">
        <v>99</v>
      </c>
      <c r="V213" s="33" t="s">
        <v>100</v>
      </c>
      <c r="W213" s="15" t="s">
        <v>101</v>
      </c>
      <c r="X213" s="15" t="s">
        <v>102</v>
      </c>
      <c r="AD213" s="49"/>
      <c r="BG213" s="49"/>
    </row>
    <row r="214" spans="1:59" x14ac:dyDescent="0.25">
      <c r="D214" s="5" t="s">
        <v>84</v>
      </c>
      <c r="E214" s="34">
        <f ca="1">E199</f>
        <v>-18.562437500000001</v>
      </c>
      <c r="F214" s="6">
        <f t="shared" ref="F214:I215" ca="1" si="190">O199</f>
        <v>-87.50925468749999</v>
      </c>
      <c r="G214" s="6">
        <f t="shared" ca="1" si="190"/>
        <v>60.823317187499995</v>
      </c>
      <c r="H214" s="35">
        <f t="shared" ca="1" si="190"/>
        <v>-190.86887031249998</v>
      </c>
      <c r="I214" s="35">
        <f t="shared" ca="1" si="190"/>
        <v>164.18293281249996</v>
      </c>
      <c r="J214" s="6">
        <f>INDEX($N$275:$N$286,MATCH(A208,$L$275:$L$286,-1)+1,1)</f>
        <v>222.72313058002388</v>
      </c>
      <c r="K214" s="34">
        <f ca="1">MAX(ABS(F214),IF(J214="---",0,0.3*J214))</f>
        <v>87.50925468749999</v>
      </c>
      <c r="L214" s="34">
        <f ca="1">MAX(ABS(G214),IF(J214="---",0,0.3*J214))</f>
        <v>66.81693917400716</v>
      </c>
      <c r="M214" s="34">
        <f ca="1">MAX(ABS(H214),J214)</f>
        <v>222.72313058002388</v>
      </c>
      <c r="N214" s="34">
        <f ca="1">MAX(ABS(I214),J214)</f>
        <v>222.72313058002388</v>
      </c>
      <c r="O214" s="13" t="s">
        <v>103</v>
      </c>
      <c r="P214" s="36">
        <f t="shared" ref="P214" ca="1" si="191">MAX(E214-$Z174*(1-((0.48*$Z173+E216)/(0.48*$Z173))^2),0)/(($F174-2*$F175)*$O$2)*1000</f>
        <v>0</v>
      </c>
      <c r="Q214" s="36">
        <f ca="1">MAX(K214-$Z174*(1-((0.48*$Z173+K216)/(0.48*$Z173))^2),0)/(($F174-2*$F175)*$O$2)*1000</f>
        <v>0</v>
      </c>
      <c r="R214" s="36">
        <f ca="1">MAX(L214-$Z174*(1-((0.48*$Z173+L216)/(0.48*$Z173))^2),0)/(($F174-2*$F175)*$O$2)*1000</f>
        <v>6.7330142979812824E-2</v>
      </c>
      <c r="S214" s="36">
        <f ca="1">MAX(M214-$Z174*(1-((0.48*$Z173+M216)/(0.48*$Z173))^2),0)/(($F174-2*$F175)*$O$2)*1000</f>
        <v>0</v>
      </c>
      <c r="T214" s="36">
        <f ca="1">MAX(N214-$Z174*(1-((0.48*$Z173+N216)/(0.48*$Z173))^2),0)/(($F174-2*$F175)*$O$2)*1000</f>
        <v>7.698680644003753</v>
      </c>
      <c r="U214" s="34">
        <f ca="1">MAX(P214:T214)</f>
        <v>7.698680644003753</v>
      </c>
      <c r="V214" s="26">
        <v>15.7</v>
      </c>
      <c r="W214" s="7">
        <f>2*V214*$O$2/10</f>
        <v>1228.6956521739132</v>
      </c>
      <c r="X214" s="6">
        <f>W214*(F174-2*F175)/200</f>
        <v>442.33043478260879</v>
      </c>
      <c r="AD214" s="49"/>
      <c r="BG214" s="49"/>
    </row>
    <row r="215" spans="1:59" x14ac:dyDescent="0.25">
      <c r="D215" s="5" t="s">
        <v>85</v>
      </c>
      <c r="E215" s="34">
        <f ca="1">E200</f>
        <v>-28.654328124999999</v>
      </c>
      <c r="F215" s="35">
        <f t="shared" ca="1" si="190"/>
        <v>-47.399154687499994</v>
      </c>
      <c r="G215" s="35">
        <f t="shared" ca="1" si="190"/>
        <v>13.756904687499997</v>
      </c>
      <c r="H215" s="6">
        <f t="shared" ca="1" si="190"/>
        <v>-28.782731249999998</v>
      </c>
      <c r="I215" s="6">
        <f t="shared" ca="1" si="190"/>
        <v>-4.8595187500000012</v>
      </c>
      <c r="J215" s="6">
        <f>INDEX($O$275:$O$286,MATCH(A208,$L$275:$L$286,-1)+1,1)</f>
        <v>54.015456307854095</v>
      </c>
      <c r="K215" s="34">
        <f ca="1">MAX(ABS(F215),J215)</f>
        <v>54.015456307854095</v>
      </c>
      <c r="L215" s="34">
        <f ca="1">MAX(ABS(G215),J215)</f>
        <v>54.015456307854095</v>
      </c>
      <c r="M215" s="34">
        <f ca="1">MAX(ABS(H215),IF(J215="---",0,0.3*J215))</f>
        <v>28.782731249999998</v>
      </c>
      <c r="N215" s="34">
        <f ca="1">MAX(ABS(I215),IF(J215="---",0,0.3*J215))</f>
        <v>16.204636892356227</v>
      </c>
      <c r="O215" s="13" t="s">
        <v>104</v>
      </c>
      <c r="P215" s="36">
        <f t="shared" ref="P215" ca="1" si="192">MAX(E215-$Z175*(1-((0.48*$Z173+E216)/(0.48*$Z173))^2),0)/(($F173-2*$F175)*$O$2)*1000</f>
        <v>0</v>
      </c>
      <c r="Q215" s="36">
        <f ca="1">MAX(K215-$Z175*(1-((0.48*$Z173+K216)/(0.48*$Z173))^2),0)/(($F173-2*$F175)*$O$2)*1000</f>
        <v>0</v>
      </c>
      <c r="R215" s="36">
        <f ca="1">MAX(L215-$Z175*(1-((0.48*$Z173+L216)/(0.48*$Z173))^2),0)/(($F173-2*$F175)*$O$2)*1000</f>
        <v>3.4465687850955904</v>
      </c>
      <c r="S215" s="36">
        <f ca="1">MAX(M215-$Z175*(1-((0.48*$Z173+M216)/(0.48*$Z173))^2),0)/(($F173-2*$F175)*$O$2)*1000</f>
        <v>0</v>
      </c>
      <c r="T215" s="36">
        <f ca="1">MAX(N215-$Z175*(1-((0.48*$Z173+N216)/(0.48*$Z173))^2),0)/(($F173-2*$F175)*$O$2)*1000</f>
        <v>1.6287830493151487</v>
      </c>
      <c r="U215" s="34">
        <f ca="1">MAX(P215:T215)</f>
        <v>3.4465687850955904</v>
      </c>
      <c r="V215" s="26">
        <v>9.36</v>
      </c>
      <c r="W215" s="7">
        <f>2*V215*$O$2/10</f>
        <v>732.52173913043475</v>
      </c>
      <c r="X215" s="6">
        <f>W215*(F173-2*F175)/200</f>
        <v>80.577391304347827</v>
      </c>
      <c r="AD215" s="49"/>
      <c r="BG215" s="49"/>
    </row>
    <row r="216" spans="1:59" x14ac:dyDescent="0.25">
      <c r="D216" s="5" t="s">
        <v>11</v>
      </c>
      <c r="E216" s="37">
        <f ca="1">E203</f>
        <v>-709.55649999999991</v>
      </c>
      <c r="F216" s="7">
        <f ca="1">O203</f>
        <v>-732.47710000000006</v>
      </c>
      <c r="G216" s="7">
        <f ca="1">P203</f>
        <v>-171.28889999999996</v>
      </c>
      <c r="H216" s="7">
        <f ca="1">Q203</f>
        <v>-889.14760000000001</v>
      </c>
      <c r="I216" s="7">
        <f ca="1">R203</f>
        <v>-14.618399999999895</v>
      </c>
      <c r="K216" s="34">
        <f ca="1">F216</f>
        <v>-732.47710000000006</v>
      </c>
      <c r="L216" s="34">
        <f t="shared" ref="L216:N216" ca="1" si="193">G216</f>
        <v>-171.28889999999996</v>
      </c>
      <c r="M216" s="34">
        <f t="shared" ca="1" si="193"/>
        <v>-889.14760000000001</v>
      </c>
      <c r="N216" s="34">
        <f t="shared" ca="1" si="193"/>
        <v>-14.618399999999895</v>
      </c>
      <c r="AD216" s="49"/>
      <c r="BG216" s="49"/>
    </row>
    <row r="217" spans="1:59" x14ac:dyDescent="0.25">
      <c r="D217" s="15" t="s">
        <v>105</v>
      </c>
      <c r="E217" s="6">
        <f ca="1">($Z174+$X214)*(1-ABS((0.48*$Z173+E216)/(0.48*$Z173+$W214))^(1+1/(1+$W214/$Z173)))</f>
        <v>660.78896122554079</v>
      </c>
      <c r="K217" s="6">
        <f t="shared" ref="K217:N217" ca="1" si="194">($Z174+$X214)*(1-ABS((0.48*$Z173+K216)/(0.48*$Z173+$W214))^(1+1/(1+$W214/$Z173)))</f>
        <v>665.39863853198938</v>
      </c>
      <c r="L217" s="6">
        <f t="shared" ca="1" si="194"/>
        <v>529.15253594753176</v>
      </c>
      <c r="M217" s="6">
        <f t="shared" ca="1" si="194"/>
        <v>694.58640079868144</v>
      </c>
      <c r="N217" s="6">
        <f t="shared" ca="1" si="194"/>
        <v>482.84150932436819</v>
      </c>
      <c r="AD217" s="49"/>
      <c r="BG217" s="49"/>
    </row>
    <row r="218" spans="1:59" x14ac:dyDescent="0.25">
      <c r="D218" s="15" t="s">
        <v>106</v>
      </c>
      <c r="E218" s="6">
        <f ca="1">($Z175+$X215)*(1-ABS((0.48*$Z173+E216)/(0.48*$Z173+$W215))^(1+1/(1+$W215/$Z173)))</f>
        <v>166.47643757716597</v>
      </c>
      <c r="K218" s="6">
        <f t="shared" ref="K218:N218" ca="1" si="195">($Z175+$X215)*(1-ABS((0.48*$Z173+K216)/(0.48*$Z173+$W215))^(1+1/(1+$W215/$Z173)))</f>
        <v>168.11267753213733</v>
      </c>
      <c r="L218" s="6">
        <f t="shared" ca="1" si="195"/>
        <v>118.61122579391822</v>
      </c>
      <c r="M218" s="6">
        <f t="shared" ca="1" si="195"/>
        <v>178.37946140141281</v>
      </c>
      <c r="N218" s="6">
        <f t="shared" ca="1" si="195"/>
        <v>101.39432580758135</v>
      </c>
      <c r="AD218" s="49"/>
      <c r="BG218" s="49"/>
    </row>
    <row r="219" spans="1:59" x14ac:dyDescent="0.25">
      <c r="A219" t="str">
        <f ca="1">IF(MAX(E219:N219)&gt;1,"non verificato","verificato")</f>
        <v>verificato</v>
      </c>
      <c r="D219" s="15" t="s">
        <v>107</v>
      </c>
      <c r="E219" s="38">
        <f ca="1">ABS(E214/E217)^1.5+ABS(E215/E218)^1.5</f>
        <v>7.6117768745936829E-2</v>
      </c>
      <c r="K219" s="38">
        <f t="shared" ref="K219:N219" ca="1" si="196">ABS(K214/K217)^1.5+ABS(K215/K218)^1.5</f>
        <v>0.2298212379043312</v>
      </c>
      <c r="L219" s="38">
        <f t="shared" ca="1" si="196"/>
        <v>0.35218852758567942</v>
      </c>
      <c r="M219" s="38">
        <f t="shared" ca="1" si="196"/>
        <v>0.24639182916593222</v>
      </c>
      <c r="N219" s="38">
        <f t="shared" ca="1" si="196"/>
        <v>0.37717689277847777</v>
      </c>
      <c r="AD219" s="49"/>
      <c r="BG219" s="49"/>
    </row>
    <row r="220" spans="1:59" x14ac:dyDescent="0.25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53"/>
      <c r="BG220" s="49"/>
    </row>
    <row r="221" spans="1:59" x14ac:dyDescent="0.25">
      <c r="AD221" s="49"/>
      <c r="AE221" s="117" t="s">
        <v>133</v>
      </c>
      <c r="AF221" s="118"/>
      <c r="AG221" s="118"/>
      <c r="AH221" s="118"/>
      <c r="AI221" s="118"/>
      <c r="AJ221" s="118"/>
      <c r="AK221" s="118"/>
      <c r="AL221" s="118"/>
      <c r="AM221" s="118"/>
      <c r="AN221" s="118"/>
      <c r="AO221" s="118"/>
      <c r="AP221" s="118"/>
      <c r="AQ221" s="118"/>
      <c r="AR221" s="118"/>
      <c r="AS221" s="119"/>
      <c r="BG221" s="49"/>
    </row>
    <row r="222" spans="1:59" x14ac:dyDescent="0.25">
      <c r="A222" t="s">
        <v>57</v>
      </c>
      <c r="B222" s="5">
        <f ca="1">$A$4</f>
        <v>20</v>
      </c>
      <c r="D222" t="s">
        <v>58</v>
      </c>
      <c r="E222" s="5" t="s">
        <v>59</v>
      </c>
      <c r="F222" s="17">
        <v>30</v>
      </c>
      <c r="G222" t="s">
        <v>60</v>
      </c>
      <c r="H222" t="s">
        <v>61</v>
      </c>
      <c r="L222" t="s">
        <v>62</v>
      </c>
      <c r="M222" s="17">
        <v>35</v>
      </c>
      <c r="N222" t="s">
        <v>60</v>
      </c>
      <c r="O222" t="s">
        <v>63</v>
      </c>
      <c r="V222" t="s">
        <v>64</v>
      </c>
      <c r="W222" s="5">
        <f ca="1">MATCH(B223,$C$4:$C$171,-1)</f>
        <v>17</v>
      </c>
      <c r="Y222" s="15" t="s">
        <v>65</v>
      </c>
      <c r="Z222" s="7">
        <f>F222*F223*$O$1/10</f>
        <v>3400</v>
      </c>
      <c r="AA222" s="16" t="s">
        <v>66</v>
      </c>
      <c r="AD222" s="49"/>
      <c r="BG222" s="49"/>
    </row>
    <row r="223" spans="1:59" ht="18" x14ac:dyDescent="0.35">
      <c r="A223" t="s">
        <v>67</v>
      </c>
      <c r="B223" s="17">
        <v>1</v>
      </c>
      <c r="E223" s="5" t="s">
        <v>68</v>
      </c>
      <c r="F223" s="17">
        <v>80</v>
      </c>
      <c r="G223" t="s">
        <v>60</v>
      </c>
      <c r="H223" t="s">
        <v>69</v>
      </c>
      <c r="L223" t="s">
        <v>70</v>
      </c>
      <c r="M223" s="17">
        <v>0</v>
      </c>
      <c r="N223" t="s">
        <v>60</v>
      </c>
      <c r="O223" t="s">
        <v>71</v>
      </c>
      <c r="Y223" s="15" t="s">
        <v>72</v>
      </c>
      <c r="Z223" s="5">
        <f>0.12*Z222*F223/100</f>
        <v>326.39999999999998</v>
      </c>
      <c r="AA223" s="16" t="s">
        <v>73</v>
      </c>
      <c r="AD223" s="49"/>
      <c r="AF223" s="117" t="s">
        <v>134</v>
      </c>
      <c r="AG223" s="118"/>
      <c r="AH223" s="119"/>
      <c r="AI223" s="55" t="s">
        <v>135</v>
      </c>
      <c r="AJ223" s="117" t="s">
        <v>136</v>
      </c>
      <c r="AK223" s="119"/>
      <c r="AL223" s="117" t="s">
        <v>137</v>
      </c>
      <c r="AM223" s="118"/>
      <c r="AN223" s="119"/>
      <c r="AO223" s="117"/>
      <c r="AP223" s="119"/>
      <c r="AQ223" s="73" t="s">
        <v>176</v>
      </c>
      <c r="AR223" s="72" t="str">
        <f>AR174</f>
        <v>staffe φ10</v>
      </c>
      <c r="AS223" s="72" t="s">
        <v>152</v>
      </c>
      <c r="AT223" s="74" t="s">
        <v>153</v>
      </c>
      <c r="AU223" s="74" t="s">
        <v>158</v>
      </c>
      <c r="AV223" s="104" t="s">
        <v>154</v>
      </c>
      <c r="AW223" s="74" t="s">
        <v>155</v>
      </c>
      <c r="AX223" s="76" t="s">
        <v>156</v>
      </c>
      <c r="AY223" s="76" t="s">
        <v>157</v>
      </c>
      <c r="AZ223" s="76" t="s">
        <v>163</v>
      </c>
      <c r="BA223" s="76" t="s">
        <v>66</v>
      </c>
      <c r="BB223" s="79" t="s">
        <v>165</v>
      </c>
      <c r="BG223" s="49"/>
    </row>
    <row r="224" spans="1:59" x14ac:dyDescent="0.25">
      <c r="E224" s="5" t="s">
        <v>74</v>
      </c>
      <c r="F224" s="17">
        <v>4</v>
      </c>
      <c r="G224" t="s">
        <v>60</v>
      </c>
      <c r="H224" t="s">
        <v>75</v>
      </c>
      <c r="L224" t="s">
        <v>76</v>
      </c>
      <c r="M224" s="24">
        <v>370</v>
      </c>
      <c r="N224" t="s">
        <v>60</v>
      </c>
      <c r="O224" t="s">
        <v>77</v>
      </c>
      <c r="Y224" s="15" t="s">
        <v>78</v>
      </c>
      <c r="Z224" s="5">
        <f>0.12*Z222*F222/100</f>
        <v>122.4</v>
      </c>
      <c r="AA224" s="16" t="s">
        <v>73</v>
      </c>
      <c r="AD224" s="49"/>
      <c r="AF224" s="117">
        <f>MAX(F223,AI224/6,45)</f>
        <v>80</v>
      </c>
      <c r="AG224" s="118"/>
      <c r="AH224" s="119"/>
      <c r="AI224" s="64">
        <f>M224-M222-M223</f>
        <v>335</v>
      </c>
      <c r="AJ224" s="117">
        <f>MIN(F222/2,17.5,8*1.4)</f>
        <v>11.2</v>
      </c>
      <c r="AK224" s="119"/>
      <c r="AL224" s="120">
        <f>(0.08*(14.17*(F222-5))/391.3)*100</f>
        <v>7.2425249169435215</v>
      </c>
      <c r="AM224" s="121"/>
      <c r="AN224" s="122"/>
      <c r="AO224" s="104" t="s">
        <v>150</v>
      </c>
      <c r="AP224" s="58">
        <f>SQRT(((0.5*AG226*14.17*F222)/((AQ224/100)*391.3))-1)</f>
        <v>1.5613799656980736</v>
      </c>
      <c r="AQ224" s="71">
        <f>AZ224*AU224</f>
        <v>15.8</v>
      </c>
      <c r="AR224" s="72">
        <f t="shared" ref="AR224:AS225" si="197">AR175</f>
        <v>10</v>
      </c>
      <c r="AS224" s="72">
        <f t="shared" si="197"/>
        <v>0.79</v>
      </c>
      <c r="AT224" s="75">
        <v>2</v>
      </c>
      <c r="AU224" s="77">
        <f>AT224*AS224</f>
        <v>1.58</v>
      </c>
      <c r="AV224" s="58">
        <f>0.9*F222*(F223-F224)*AG226*0.5*14.17*AP224/(1+AP224^2)/10</f>
        <v>660.28531596988455</v>
      </c>
      <c r="AW224" s="80" t="str">
        <f ca="1">IF(AK20&lt;=AV224,"verifica","non verifica")</f>
        <v>verifica</v>
      </c>
      <c r="AX224" s="76" t="str">
        <f>AX175</f>
        <v>fi 10/</v>
      </c>
      <c r="AY224" s="104">
        <f>10</f>
        <v>10</v>
      </c>
      <c r="AZ224" s="58">
        <f>100/AY224</f>
        <v>10</v>
      </c>
      <c r="BA224" s="105">
        <f>0.9*(F223-F224)*AQ224*391.3*AP224/1000</f>
        <v>660.28531596988466</v>
      </c>
      <c r="BB224" s="80" t="str">
        <f ca="1">IF(AK20&lt;=BA224,"verifica","non verifica")</f>
        <v>verifica</v>
      </c>
      <c r="BG224" s="49"/>
    </row>
    <row r="225" spans="1:59" x14ac:dyDescent="0.25">
      <c r="AD225" s="49"/>
      <c r="AO225" s="104" t="s">
        <v>151</v>
      </c>
      <c r="AP225" s="58">
        <f>SQRT(((0.5*AG226*14.17*F222)/((AQ225/100)*391.3))-1)</f>
        <v>2.0388381730595921</v>
      </c>
      <c r="AQ225" s="71">
        <f>AZ225*AU225</f>
        <v>10.533333333333335</v>
      </c>
      <c r="AR225" s="72">
        <f t="shared" si="197"/>
        <v>10</v>
      </c>
      <c r="AS225" s="72">
        <f t="shared" si="197"/>
        <v>0.79</v>
      </c>
      <c r="AT225" s="75">
        <v>2</v>
      </c>
      <c r="AU225" s="78">
        <f>AT225*AS225</f>
        <v>1.58</v>
      </c>
      <c r="AV225" s="58">
        <f>0.9*F222*(F223-F224)*AG226*0.5*14.17*AP225/(1+AP225^2)/10</f>
        <v>574.79705426613396</v>
      </c>
      <c r="AW225" s="80" t="str">
        <f ca="1">IF(AK20&lt;=AV225,"verifica","non verifica")</f>
        <v>verifica</v>
      </c>
      <c r="AX225" s="76" t="str">
        <f>AX176</f>
        <v>fi 10/</v>
      </c>
      <c r="AY225" s="90">
        <v>15</v>
      </c>
      <c r="AZ225" s="58">
        <f>100/AY225</f>
        <v>6.666666666666667</v>
      </c>
      <c r="BA225" s="105">
        <f>0.9*(F223-F224)*AQ225*391.3*AP225/1000</f>
        <v>574.79705426613418</v>
      </c>
      <c r="BB225" s="80" t="str">
        <f ca="1">IF(AK20&lt;=BA225,"verifica","non verifica")</f>
        <v>verifica</v>
      </c>
      <c r="BG225" s="49"/>
    </row>
    <row r="226" spans="1:59" ht="18" x14ac:dyDescent="0.35">
      <c r="A226" t="s">
        <v>79</v>
      </c>
      <c r="B226" s="25" t="s">
        <v>80</v>
      </c>
      <c r="C226" s="5" t="s">
        <v>81</v>
      </c>
      <c r="E226" s="3" t="s">
        <v>14</v>
      </c>
      <c r="F226" s="3" t="s">
        <v>15</v>
      </c>
      <c r="G226" s="3" t="s">
        <v>4</v>
      </c>
      <c r="H226" s="3" t="s">
        <v>5</v>
      </c>
      <c r="I226" s="3" t="s">
        <v>6</v>
      </c>
      <c r="J226" s="3" t="s">
        <v>7</v>
      </c>
      <c r="K226" s="3" t="s">
        <v>82</v>
      </c>
      <c r="L226" s="3" t="s">
        <v>83</v>
      </c>
      <c r="AD226" s="49"/>
      <c r="AF226" s="69" t="s">
        <v>146</v>
      </c>
      <c r="AG226" s="70">
        <v>1</v>
      </c>
      <c r="BG226" s="49"/>
    </row>
    <row r="227" spans="1:59" x14ac:dyDescent="0.25">
      <c r="D227" s="5" t="s">
        <v>84</v>
      </c>
      <c r="E227" s="6">
        <f t="shared" ref="E227:J227" ca="1" si="198">INDEX(O$4:O$171,$W222,1)</f>
        <v>15.784000000000001</v>
      </c>
      <c r="F227" s="6">
        <f t="shared" ca="1" si="198"/>
        <v>10.98</v>
      </c>
      <c r="G227" s="6">
        <f t="shared" ca="1" si="198"/>
        <v>15.724</v>
      </c>
      <c r="H227" s="6">
        <f t="shared" ca="1" si="198"/>
        <v>162.08099999999999</v>
      </c>
      <c r="I227" s="6">
        <f t="shared" ca="1" si="198"/>
        <v>13.819000000000001</v>
      </c>
      <c r="J227" s="6">
        <f t="shared" ca="1" si="198"/>
        <v>22.515999999999998</v>
      </c>
      <c r="AD227" s="49"/>
      <c r="BG227" s="49"/>
    </row>
    <row r="228" spans="1:59" ht="18" x14ac:dyDescent="0.35">
      <c r="D228" s="5" t="s">
        <v>85</v>
      </c>
      <c r="E228" s="6">
        <f t="shared" ref="E228:J228" ca="1" si="199">INDEX(E$4:E$171,$W222,1)</f>
        <v>22.373999999999999</v>
      </c>
      <c r="F228" s="6">
        <f t="shared" ca="1" si="199"/>
        <v>13.119</v>
      </c>
      <c r="G228" s="6">
        <f t="shared" ca="1" si="199"/>
        <v>36.134</v>
      </c>
      <c r="H228" s="6">
        <f t="shared" ca="1" si="199"/>
        <v>0.47099999999999997</v>
      </c>
      <c r="I228" s="6">
        <f t="shared" ca="1" si="199"/>
        <v>-1.2829999999999999</v>
      </c>
      <c r="J228" s="6">
        <f t="shared" ca="1" si="199"/>
        <v>-2.089</v>
      </c>
      <c r="AD228" s="49"/>
      <c r="AF228" s="69" t="s">
        <v>147</v>
      </c>
      <c r="AG228" s="6">
        <f>AO19/($F$125*$F$124)</f>
        <v>0.37005099999999996</v>
      </c>
      <c r="AH228" s="69" t="s">
        <v>149</v>
      </c>
      <c r="AI228" s="70">
        <f>AG228/$AG$40</f>
        <v>2.6115102328863795E-2</v>
      </c>
      <c r="BG228" s="49"/>
    </row>
    <row r="229" spans="1:59" x14ac:dyDescent="0.25">
      <c r="D229" s="5" t="s">
        <v>86</v>
      </c>
      <c r="E229" s="6">
        <f t="shared" ref="E229:J229" ca="1" si="200">INDEX(O$4:O$171,$W222+2,1)</f>
        <v>6.4279999999999999</v>
      </c>
      <c r="F229" s="6">
        <f t="shared" ca="1" si="200"/>
        <v>4.5579999999999998</v>
      </c>
      <c r="G229" s="6">
        <f t="shared" ca="1" si="200"/>
        <v>13.91</v>
      </c>
      <c r="H229" s="6">
        <f t="shared" ca="1" si="200"/>
        <v>155.005</v>
      </c>
      <c r="I229" s="6">
        <f t="shared" ca="1" si="200"/>
        <v>13.311</v>
      </c>
      <c r="J229" s="6">
        <f t="shared" ca="1" si="200"/>
        <v>21.683</v>
      </c>
      <c r="AD229" s="49"/>
      <c r="AG229" s="6">
        <f t="shared" ref="AG229:AG231" si="201">AO20/($F$125*$F$124)</f>
        <v>4.3914833333333354E-2</v>
      </c>
      <c r="AI229" s="70">
        <f>AG229/$AG$40</f>
        <v>3.0991413784991783E-3</v>
      </c>
      <c r="BG229" s="49"/>
    </row>
    <row r="230" spans="1:59" x14ac:dyDescent="0.25">
      <c r="D230" s="5" t="s">
        <v>87</v>
      </c>
      <c r="E230" s="6">
        <f t="shared" ref="E230:J230" ca="1" si="202">INDEX(E$4:E$171,$W222+2,1)</f>
        <v>9.0679999999999996</v>
      </c>
      <c r="F230" s="6">
        <f t="shared" ca="1" si="202"/>
        <v>5.298</v>
      </c>
      <c r="G230" s="6">
        <f t="shared" ca="1" si="202"/>
        <v>26.667000000000002</v>
      </c>
      <c r="H230" s="6">
        <f t="shared" ca="1" si="202"/>
        <v>0.38</v>
      </c>
      <c r="I230" s="6">
        <f t="shared" ca="1" si="202"/>
        <v>-0.999</v>
      </c>
      <c r="J230" s="6">
        <f t="shared" ca="1" si="202"/>
        <v>-1.6259999999999999</v>
      </c>
      <c r="M230" t="s">
        <v>88</v>
      </c>
      <c r="AD230" s="49"/>
      <c r="AG230" s="6">
        <f>AO21/($F$125*$F$124)</f>
        <v>0.46284416666666667</v>
      </c>
      <c r="AI230" s="70">
        <f>AG230/$AG$40</f>
        <v>3.2663667372382972E-2</v>
      </c>
      <c r="BG230" s="49"/>
    </row>
    <row r="231" spans="1:59" x14ac:dyDescent="0.25">
      <c r="D231" s="5" t="s">
        <v>11</v>
      </c>
      <c r="E231" s="6">
        <f t="shared" ref="E231:J231" ca="1" si="203">INDEX(Y$4:Y$171,$W222+3,1)</f>
        <v>-799.375</v>
      </c>
      <c r="F231" s="6">
        <f t="shared" ca="1" si="203"/>
        <v>-496.75900000000001</v>
      </c>
      <c r="G231" s="6">
        <f t="shared" ca="1" si="203"/>
        <v>-192.899</v>
      </c>
      <c r="H231" s="6">
        <f t="shared" ca="1" si="203"/>
        <v>-489.30500000000001</v>
      </c>
      <c r="I231" s="6">
        <f t="shared" ca="1" si="203"/>
        <v>-34.731000000000002</v>
      </c>
      <c r="J231" s="6">
        <f t="shared" ca="1" si="203"/>
        <v>-56.472999999999999</v>
      </c>
      <c r="K231" s="6">
        <f ca="1">L231*1.3</f>
        <v>-82.875</v>
      </c>
      <c r="L231" s="26">
        <f ca="1">-F222*F223*(M224-(M222+M223))*25/1000000*1+L182</f>
        <v>-63.75</v>
      </c>
      <c r="M231" t="s">
        <v>89</v>
      </c>
      <c r="AD231" s="49"/>
      <c r="AG231" s="6">
        <f t="shared" si="201"/>
        <v>4.8878333333333329E-2</v>
      </c>
      <c r="AI231" s="70">
        <f>AG231/$AG$40</f>
        <v>3.4494236650199949E-3</v>
      </c>
      <c r="BG231" s="49"/>
    </row>
    <row r="232" spans="1:59" ht="18" x14ac:dyDescent="0.35">
      <c r="AD232" s="49"/>
      <c r="AF232" s="103" t="s">
        <v>148</v>
      </c>
      <c r="AG232" s="103">
        <f>14.17</f>
        <v>14.17</v>
      </c>
      <c r="BG232" s="49"/>
    </row>
    <row r="233" spans="1:59" x14ac:dyDescent="0.25">
      <c r="B233" s="25" t="s">
        <v>80</v>
      </c>
      <c r="C233" s="5" t="s">
        <v>90</v>
      </c>
      <c r="E233" s="3" t="s">
        <v>14</v>
      </c>
      <c r="F233" s="3" t="s">
        <v>15</v>
      </c>
      <c r="G233" s="3" t="s">
        <v>4</v>
      </c>
      <c r="H233" s="3" t="s">
        <v>5</v>
      </c>
      <c r="I233" s="3" t="s">
        <v>6</v>
      </c>
      <c r="J233" s="3" t="s">
        <v>7</v>
      </c>
      <c r="K233" s="3" t="s">
        <v>82</v>
      </c>
      <c r="L233" s="3" t="s">
        <v>83</v>
      </c>
      <c r="AD233" s="49"/>
      <c r="BG233" s="49"/>
    </row>
    <row r="234" spans="1:59" x14ac:dyDescent="0.25">
      <c r="D234" s="5" t="s">
        <v>84</v>
      </c>
      <c r="E234" s="6">
        <f t="shared" ref="E234:J234" ca="1" si="204">INDEX(O$4:O$171,$W222+1,1)</f>
        <v>-7.9980000000000002</v>
      </c>
      <c r="F234" s="6">
        <f t="shared" ca="1" si="204"/>
        <v>-5.883</v>
      </c>
      <c r="G234" s="6">
        <f t="shared" ca="1" si="204"/>
        <v>-35.838000000000001</v>
      </c>
      <c r="H234" s="6">
        <f t="shared" ca="1" si="204"/>
        <v>-412.15499999999997</v>
      </c>
      <c r="I234" s="6">
        <f t="shared" ca="1" si="204"/>
        <v>-35.433</v>
      </c>
      <c r="J234" s="6">
        <f t="shared" ca="1" si="204"/>
        <v>-57.71</v>
      </c>
      <c r="AD234" s="49"/>
      <c r="AF234" s="103" t="s">
        <v>150</v>
      </c>
      <c r="AG234">
        <f ca="1">(0.5*14.17*F222*0.9*(F223-F224))/(2*AK20*10)+SQRT(((0.5*14.17*F222*0.9*(F223-F224))/(2*AK20*10))^2 -1)</f>
        <v>2.4207741765370638</v>
      </c>
      <c r="BG234" s="49"/>
    </row>
    <row r="235" spans="1:59" x14ac:dyDescent="0.25">
      <c r="D235" s="5" t="s">
        <v>85</v>
      </c>
      <c r="E235" s="6">
        <f t="shared" ref="E235:J235" ca="1" si="205">INDEX(E$4:E$171,$W222+1,1)</f>
        <v>-11.179</v>
      </c>
      <c r="F235" s="6">
        <f t="shared" ca="1" si="205"/>
        <v>-6.4850000000000003</v>
      </c>
      <c r="G235" s="6">
        <f t="shared" ca="1" si="205"/>
        <v>-62.548000000000002</v>
      </c>
      <c r="H235" s="6">
        <f t="shared" ca="1" si="205"/>
        <v>-0.94599999999999995</v>
      </c>
      <c r="I235" s="6">
        <f t="shared" ca="1" si="205"/>
        <v>2.4119999999999999</v>
      </c>
      <c r="J235" s="6">
        <f t="shared" ca="1" si="205"/>
        <v>3.9289999999999998</v>
      </c>
      <c r="AD235" s="49"/>
      <c r="BG235" s="49"/>
    </row>
    <row r="236" spans="1:59" x14ac:dyDescent="0.25">
      <c r="D236" s="5" t="s">
        <v>86</v>
      </c>
      <c r="E236" s="6">
        <f ca="1">E229</f>
        <v>6.4279999999999999</v>
      </c>
      <c r="F236" s="6">
        <f t="shared" ref="F236:J238" ca="1" si="206">F229</f>
        <v>4.5579999999999998</v>
      </c>
      <c r="G236" s="6">
        <f t="shared" ca="1" si="206"/>
        <v>13.91</v>
      </c>
      <c r="H236" s="6">
        <f t="shared" ca="1" si="206"/>
        <v>155.005</v>
      </c>
      <c r="I236" s="6">
        <f t="shared" ca="1" si="206"/>
        <v>13.311</v>
      </c>
      <c r="J236" s="6">
        <f t="shared" ca="1" si="206"/>
        <v>21.683</v>
      </c>
      <c r="AD236" s="49"/>
      <c r="BG236" s="49"/>
    </row>
    <row r="237" spans="1:59" x14ac:dyDescent="0.25">
      <c r="D237" s="5" t="s">
        <v>87</v>
      </c>
      <c r="E237" s="6">
        <f ca="1">E230</f>
        <v>9.0679999999999996</v>
      </c>
      <c r="F237" s="6">
        <f t="shared" ca="1" si="206"/>
        <v>5.298</v>
      </c>
      <c r="G237" s="6">
        <f t="shared" ca="1" si="206"/>
        <v>26.667000000000002</v>
      </c>
      <c r="H237" s="6">
        <f t="shared" ca="1" si="206"/>
        <v>0.38</v>
      </c>
      <c r="I237" s="6">
        <f t="shared" ca="1" si="206"/>
        <v>-0.999</v>
      </c>
      <c r="J237" s="6">
        <f t="shared" ca="1" si="206"/>
        <v>-1.6259999999999999</v>
      </c>
      <c r="AD237" s="49"/>
      <c r="BG237" s="49"/>
    </row>
    <row r="238" spans="1:59" x14ac:dyDescent="0.25">
      <c r="D238" s="5" t="s">
        <v>11</v>
      </c>
      <c r="E238" s="6">
        <f ca="1">E231</f>
        <v>-799.375</v>
      </c>
      <c r="F238" s="6">
        <f t="shared" ca="1" si="206"/>
        <v>-496.75900000000001</v>
      </c>
      <c r="G238" s="6">
        <f t="shared" ca="1" si="206"/>
        <v>-192.899</v>
      </c>
      <c r="H238" s="6">
        <f t="shared" ca="1" si="206"/>
        <v>-489.30500000000001</v>
      </c>
      <c r="I238" s="6">
        <f t="shared" ca="1" si="206"/>
        <v>-34.731000000000002</v>
      </c>
      <c r="J238" s="6">
        <f t="shared" ca="1" si="206"/>
        <v>-56.472999999999999</v>
      </c>
      <c r="K238" s="6">
        <f ca="1">L238*1.3</f>
        <v>-100.13250000000001</v>
      </c>
      <c r="L238" s="26">
        <f ca="1">-F222*F223*(M224-(M222+M223))*25/1000000*1+L189</f>
        <v>-77.025000000000006</v>
      </c>
      <c r="AD238" s="49"/>
      <c r="BG238" s="49"/>
    </row>
    <row r="239" spans="1:59" x14ac:dyDescent="0.25">
      <c r="AD239" s="49"/>
      <c r="BG239" s="49"/>
    </row>
    <row r="240" spans="1:59" x14ac:dyDescent="0.25">
      <c r="A240" s="27"/>
      <c r="B240" s="28" t="s">
        <v>91</v>
      </c>
      <c r="C240" s="29" t="s">
        <v>81</v>
      </c>
      <c r="D240" s="27"/>
      <c r="E240" s="30" t="s">
        <v>14</v>
      </c>
      <c r="F240" s="30" t="s">
        <v>15</v>
      </c>
      <c r="G240" s="30" t="s">
        <v>4</v>
      </c>
      <c r="H240" s="30" t="s">
        <v>5</v>
      </c>
      <c r="I240" s="30" t="s">
        <v>6</v>
      </c>
      <c r="J240" s="30" t="s">
        <v>7</v>
      </c>
      <c r="K240" s="30" t="s">
        <v>16</v>
      </c>
      <c r="L240" s="30" t="s">
        <v>17</v>
      </c>
      <c r="M240" s="30" t="s">
        <v>92</v>
      </c>
      <c r="N240" s="30" t="s">
        <v>93</v>
      </c>
      <c r="O240" s="30" t="s">
        <v>94</v>
      </c>
      <c r="P240" s="30" t="s">
        <v>95</v>
      </c>
      <c r="Q240" s="30" t="s">
        <v>96</v>
      </c>
      <c r="R240" s="30" t="s">
        <v>97</v>
      </c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52"/>
      <c r="BG240" s="49"/>
    </row>
    <row r="241" spans="1:59" x14ac:dyDescent="0.25">
      <c r="A241" s="27"/>
      <c r="B241" s="27"/>
      <c r="C241" s="27"/>
      <c r="D241" s="29" t="s">
        <v>84</v>
      </c>
      <c r="E241" s="31">
        <f ca="1">E227-(E227-E234)/$M224*$M222</f>
        <v>13.534351351351352</v>
      </c>
      <c r="F241" s="31">
        <f t="shared" ref="F241" ca="1" si="207">F227-(F227-F234)/$M224*$M222</f>
        <v>9.384851351351351</v>
      </c>
      <c r="G241" s="31">
        <f ca="1">G227-(G227-G234)/$M224*$M222</f>
        <v>10.846513513513514</v>
      </c>
      <c r="H241" s="31">
        <f t="shared" ref="H241:J241" ca="1" si="208">H227-(H227-H234)/$M224*$M222</f>
        <v>107.76137837837837</v>
      </c>
      <c r="I241" s="31">
        <f t="shared" ca="1" si="208"/>
        <v>9.1600270270270272</v>
      </c>
      <c r="J241" s="31">
        <f t="shared" ca="1" si="208"/>
        <v>14.927054054054052</v>
      </c>
      <c r="K241" s="31">
        <f ca="1">(ABS(G241)+ABS(I241))*SIGN(G241)</f>
        <v>20.006540540540541</v>
      </c>
      <c r="L241" s="31">
        <f ca="1">(ABS(H241)+ABS(J241))*SIGN(H241)</f>
        <v>122.68843243243242</v>
      </c>
      <c r="M241" s="31">
        <f ca="1">(ABS(K241)+0.3*ABS(L241))*SIGN(K241)</f>
        <v>56.813070270270266</v>
      </c>
      <c r="N241" s="31">
        <f t="shared" ref="N241:N245" ca="1" si="209">(ABS(L241)+0.3*ABS(K241))*SIGN(L241)</f>
        <v>128.69039459459458</v>
      </c>
      <c r="O241" s="31">
        <f ca="1">F241+M241</f>
        <v>66.197921621621617</v>
      </c>
      <c r="P241" s="31">
        <f ca="1">F241-M241</f>
        <v>-47.428218918918915</v>
      </c>
      <c r="Q241" s="31">
        <f ca="1">F241+N241</f>
        <v>138.07524594594594</v>
      </c>
      <c r="R241" s="31">
        <f ca="1">F241-N241</f>
        <v>-119.30554324324322</v>
      </c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52"/>
      <c r="BG241" s="49"/>
    </row>
    <row r="242" spans="1:59" x14ac:dyDescent="0.25">
      <c r="A242" s="27"/>
      <c r="B242" s="27"/>
      <c r="C242" s="27"/>
      <c r="D242" s="29" t="s">
        <v>85</v>
      </c>
      <c r="E242" s="31">
        <f t="shared" ref="E242:F242" ca="1" si="210">E228-(E228-E235)/$M224*$M222</f>
        <v>19.200067567567565</v>
      </c>
      <c r="F242" s="31">
        <f t="shared" ca="1" si="210"/>
        <v>11.264567567567568</v>
      </c>
      <c r="G242" s="31">
        <f ca="1">G228-(G228-G235)/$M224*$M222</f>
        <v>26.799216216216216</v>
      </c>
      <c r="H242" s="31">
        <f t="shared" ref="H242:J242" ca="1" si="211">H228-(H228-H235)/$M224*$M222</f>
        <v>0.33695945945945949</v>
      </c>
      <c r="I242" s="31">
        <f t="shared" ca="1" si="211"/>
        <v>-0.93347297297297294</v>
      </c>
      <c r="J242" s="31">
        <f t="shared" ca="1" si="211"/>
        <v>-1.5197297297297299</v>
      </c>
      <c r="K242" s="31">
        <f t="shared" ref="K242:L245" ca="1" si="212">(ABS(G242)+ABS(I242))*SIGN(G242)</f>
        <v>27.732689189189188</v>
      </c>
      <c r="L242" s="31">
        <f t="shared" ca="1" si="212"/>
        <v>1.8566891891891895</v>
      </c>
      <c r="M242" s="31">
        <f t="shared" ref="M242:M245" ca="1" si="213">(ABS(K242)+0.3*ABS(L242))*SIGN(K242)</f>
        <v>28.289695945945944</v>
      </c>
      <c r="N242" s="31">
        <f t="shared" ca="1" si="209"/>
        <v>10.176495945945947</v>
      </c>
      <c r="O242" s="31">
        <f t="shared" ref="O242:O244" ca="1" si="214">F242+M242</f>
        <v>39.554263513513511</v>
      </c>
      <c r="P242" s="31">
        <f t="shared" ref="P242:P244" ca="1" si="215">F242-M242</f>
        <v>-17.025128378378376</v>
      </c>
      <c r="Q242" s="31">
        <f t="shared" ref="Q242:Q244" ca="1" si="216">F242+N242</f>
        <v>21.441063513513512</v>
      </c>
      <c r="R242" s="31">
        <f t="shared" ref="R242:R244" ca="1" si="217">F242-N242</f>
        <v>1.0880716216216211</v>
      </c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52"/>
      <c r="BG242" s="49"/>
    </row>
    <row r="243" spans="1:59" x14ac:dyDescent="0.25">
      <c r="A243" s="27"/>
      <c r="B243" s="27"/>
      <c r="C243" s="27"/>
      <c r="D243" s="29" t="s">
        <v>86</v>
      </c>
      <c r="E243" s="31">
        <f t="shared" ref="E243:J245" ca="1" si="218">E229</f>
        <v>6.4279999999999999</v>
      </c>
      <c r="F243" s="31">
        <f t="shared" ca="1" si="218"/>
        <v>4.5579999999999998</v>
      </c>
      <c r="G243" s="31">
        <f t="shared" ca="1" si="218"/>
        <v>13.91</v>
      </c>
      <c r="H243" s="31">
        <f t="shared" ca="1" si="218"/>
        <v>155.005</v>
      </c>
      <c r="I243" s="31">
        <f t="shared" ca="1" si="218"/>
        <v>13.311</v>
      </c>
      <c r="J243" s="31">
        <f t="shared" ca="1" si="218"/>
        <v>21.683</v>
      </c>
      <c r="K243" s="31">
        <f t="shared" ca="1" si="212"/>
        <v>27.221</v>
      </c>
      <c r="L243" s="31">
        <f t="shared" ca="1" si="212"/>
        <v>176.68799999999999</v>
      </c>
      <c r="M243" s="31">
        <f t="shared" ca="1" si="213"/>
        <v>80.227399999999989</v>
      </c>
      <c r="N243" s="31">
        <f t="shared" ca="1" si="209"/>
        <v>184.85429999999999</v>
      </c>
      <c r="O243" s="31">
        <f t="shared" ca="1" si="214"/>
        <v>84.785399999999981</v>
      </c>
      <c r="P243" s="31">
        <f t="shared" ca="1" si="215"/>
        <v>-75.669399999999996</v>
      </c>
      <c r="Q243" s="31">
        <f t="shared" ca="1" si="216"/>
        <v>189.41229999999999</v>
      </c>
      <c r="R243" s="31">
        <f t="shared" ca="1" si="217"/>
        <v>-180.2963</v>
      </c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52"/>
      <c r="BG243" s="49"/>
    </row>
    <row r="244" spans="1:59" x14ac:dyDescent="0.25">
      <c r="A244" s="27"/>
      <c r="B244" s="27"/>
      <c r="C244" s="27"/>
      <c r="D244" s="29" t="s">
        <v>87</v>
      </c>
      <c r="E244" s="31">
        <f t="shared" ca="1" si="218"/>
        <v>9.0679999999999996</v>
      </c>
      <c r="F244" s="31">
        <f t="shared" ca="1" si="218"/>
        <v>5.298</v>
      </c>
      <c r="G244" s="31">
        <f t="shared" ca="1" si="218"/>
        <v>26.667000000000002</v>
      </c>
      <c r="H244" s="31">
        <f t="shared" ca="1" si="218"/>
        <v>0.38</v>
      </c>
      <c r="I244" s="31">
        <f t="shared" ca="1" si="218"/>
        <v>-0.999</v>
      </c>
      <c r="J244" s="31">
        <f t="shared" ca="1" si="218"/>
        <v>-1.6259999999999999</v>
      </c>
      <c r="K244" s="31">
        <f t="shared" ca="1" si="212"/>
        <v>27.666</v>
      </c>
      <c r="L244" s="31">
        <f t="shared" ca="1" si="212"/>
        <v>2.0059999999999998</v>
      </c>
      <c r="M244" s="31">
        <f t="shared" ca="1" si="213"/>
        <v>28.267800000000001</v>
      </c>
      <c r="N244" s="31">
        <f t="shared" ca="1" si="209"/>
        <v>10.3058</v>
      </c>
      <c r="O244" s="31">
        <f t="shared" ca="1" si="214"/>
        <v>33.565800000000003</v>
      </c>
      <c r="P244" s="31">
        <f t="shared" ca="1" si="215"/>
        <v>-22.969799999999999</v>
      </c>
      <c r="Q244" s="31">
        <f t="shared" ca="1" si="216"/>
        <v>15.6038</v>
      </c>
      <c r="R244" s="31">
        <f t="shared" ca="1" si="217"/>
        <v>-5.0077999999999996</v>
      </c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52"/>
      <c r="BG244" s="49"/>
    </row>
    <row r="245" spans="1:59" x14ac:dyDescent="0.25">
      <c r="A245" s="27"/>
      <c r="B245" s="27"/>
      <c r="C245" s="27"/>
      <c r="D245" s="29" t="s">
        <v>11</v>
      </c>
      <c r="E245" s="31">
        <f ca="1">E231+K231</f>
        <v>-882.25</v>
      </c>
      <c r="F245" s="31">
        <f ca="1">F231+L231</f>
        <v>-560.50900000000001</v>
      </c>
      <c r="G245" s="31">
        <f t="shared" ca="1" si="218"/>
        <v>-192.899</v>
      </c>
      <c r="H245" s="31">
        <f t="shared" ca="1" si="218"/>
        <v>-489.30500000000001</v>
      </c>
      <c r="I245" s="31">
        <f t="shared" ca="1" si="218"/>
        <v>-34.731000000000002</v>
      </c>
      <c r="J245" s="31">
        <f t="shared" ca="1" si="218"/>
        <v>-56.472999999999999</v>
      </c>
      <c r="K245" s="31">
        <f t="shared" ca="1" si="212"/>
        <v>-227.63</v>
      </c>
      <c r="L245" s="31">
        <f t="shared" ca="1" si="212"/>
        <v>-545.77800000000002</v>
      </c>
      <c r="M245" s="31">
        <f t="shared" ca="1" si="213"/>
        <v>-391.36339999999996</v>
      </c>
      <c r="N245" s="31">
        <f t="shared" ca="1" si="209"/>
        <v>-614.06700000000001</v>
      </c>
      <c r="O245" s="31">
        <f ca="1">F245+M245</f>
        <v>-951.87239999999997</v>
      </c>
      <c r="P245" s="31">
        <f ca="1">F245-M245</f>
        <v>-169.14560000000006</v>
      </c>
      <c r="Q245" s="31">
        <f ca="1">F245+N245</f>
        <v>-1174.576</v>
      </c>
      <c r="R245" s="31">
        <f ca="1">F245-N245</f>
        <v>53.557999999999993</v>
      </c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52"/>
      <c r="BG245" s="49"/>
    </row>
    <row r="246" spans="1:59" x14ac:dyDescent="0.2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52"/>
      <c r="BG246" s="49"/>
    </row>
    <row r="247" spans="1:59" x14ac:dyDescent="0.25">
      <c r="A247" s="27"/>
      <c r="B247" s="28" t="s">
        <v>91</v>
      </c>
      <c r="C247" s="29" t="s">
        <v>90</v>
      </c>
      <c r="D247" s="27"/>
      <c r="E247" s="30" t="s">
        <v>14</v>
      </c>
      <c r="F247" s="30" t="s">
        <v>15</v>
      </c>
      <c r="G247" s="30" t="s">
        <v>4</v>
      </c>
      <c r="H247" s="30" t="s">
        <v>5</v>
      </c>
      <c r="I247" s="30" t="s">
        <v>6</v>
      </c>
      <c r="J247" s="30" t="s">
        <v>7</v>
      </c>
      <c r="K247" s="30" t="s">
        <v>16</v>
      </c>
      <c r="L247" s="30" t="s">
        <v>17</v>
      </c>
      <c r="M247" s="30" t="s">
        <v>92</v>
      </c>
      <c r="N247" s="30" t="s">
        <v>93</v>
      </c>
      <c r="O247" s="30" t="s">
        <v>94</v>
      </c>
      <c r="P247" s="30" t="s">
        <v>95</v>
      </c>
      <c r="Q247" s="30" t="s">
        <v>96</v>
      </c>
      <c r="R247" s="30" t="s">
        <v>97</v>
      </c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52"/>
      <c r="BG247" s="49"/>
    </row>
    <row r="248" spans="1:59" x14ac:dyDescent="0.25">
      <c r="A248" s="27"/>
      <c r="B248" s="27"/>
      <c r="C248" s="27"/>
      <c r="D248" s="29" t="s">
        <v>84</v>
      </c>
      <c r="E248" s="31">
        <f t="shared" ref="E248:F248" ca="1" si="219">E234+(E227-E234)/$M224*$M223</f>
        <v>-7.9980000000000002</v>
      </c>
      <c r="F248" s="31">
        <f t="shared" ca="1" si="219"/>
        <v>-5.883</v>
      </c>
      <c r="G248" s="31">
        <f ca="1">G234+(G227-G234)/$M224*$M223</f>
        <v>-35.838000000000001</v>
      </c>
      <c r="H248" s="31">
        <f t="shared" ref="H248:J248" ca="1" si="220">H234+(H227-H234)/$M224*$M223</f>
        <v>-412.15499999999997</v>
      </c>
      <c r="I248" s="31">
        <f t="shared" ca="1" si="220"/>
        <v>-35.433</v>
      </c>
      <c r="J248" s="31">
        <f t="shared" ca="1" si="220"/>
        <v>-57.71</v>
      </c>
      <c r="K248" s="31">
        <f ca="1">(ABS(G248)+ABS(I248))*SIGN(G248)</f>
        <v>-71.271000000000001</v>
      </c>
      <c r="L248" s="31">
        <f ca="1">(ABS(H248)+ABS(J248))*SIGN(H248)</f>
        <v>-469.86499999999995</v>
      </c>
      <c r="M248" s="31">
        <f t="shared" ref="M248:M252" ca="1" si="221">(ABS(K248)+0.3*ABS(L248))*SIGN(K248)</f>
        <v>-212.23050000000001</v>
      </c>
      <c r="N248" s="31">
        <f ca="1">(ABS(L248)+0.3*ABS(K248))*SIGN(L248)</f>
        <v>-491.24629999999996</v>
      </c>
      <c r="O248" s="31">
        <f ca="1">F248+M248</f>
        <v>-218.11350000000002</v>
      </c>
      <c r="P248" s="31">
        <f ca="1">F248-M248</f>
        <v>206.3475</v>
      </c>
      <c r="Q248" s="31">
        <f ca="1">F248+N248</f>
        <v>-497.12929999999994</v>
      </c>
      <c r="R248" s="31">
        <f ca="1">F248-N248</f>
        <v>485.36329999999998</v>
      </c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52"/>
      <c r="BG248" s="49"/>
    </row>
    <row r="249" spans="1:59" x14ac:dyDescent="0.25">
      <c r="A249" s="27"/>
      <c r="B249" s="27"/>
      <c r="C249" s="27"/>
      <c r="D249" s="29" t="s">
        <v>85</v>
      </c>
      <c r="E249" s="31">
        <f t="shared" ref="E249:F249" ca="1" si="222">E235+(E228-E235)/$M224*$M223</f>
        <v>-11.179</v>
      </c>
      <c r="F249" s="31">
        <f t="shared" ca="1" si="222"/>
        <v>-6.4850000000000003</v>
      </c>
      <c r="G249" s="31">
        <f ca="1">G235+(G228-G235)/$M224*$M223</f>
        <v>-62.548000000000002</v>
      </c>
      <c r="H249" s="31">
        <f t="shared" ref="H249:J249" ca="1" si="223">H235+(H228-H235)/$M224*$M223</f>
        <v>-0.94599999999999995</v>
      </c>
      <c r="I249" s="31">
        <f t="shared" ca="1" si="223"/>
        <v>2.4119999999999999</v>
      </c>
      <c r="J249" s="31">
        <f t="shared" ca="1" si="223"/>
        <v>3.9289999999999998</v>
      </c>
      <c r="K249" s="31">
        <f ca="1">(ABS(G249)+ABS(I249))*SIGN(G249)</f>
        <v>-64.960000000000008</v>
      </c>
      <c r="L249" s="31">
        <f t="shared" ref="K249:L252" ca="1" si="224">(ABS(H249)+ABS(J249))*SIGN(H249)</f>
        <v>-4.875</v>
      </c>
      <c r="M249" s="31">
        <f ca="1">(ABS(K249)+0.3*ABS(L249))*SIGN(K249)</f>
        <v>-66.422500000000014</v>
      </c>
      <c r="N249" s="31">
        <f t="shared" ref="N249:N252" ca="1" si="225">(ABS(L249)+0.3*ABS(K249))*SIGN(L249)</f>
        <v>-24.363000000000003</v>
      </c>
      <c r="O249" s="31">
        <f ca="1">F249+M249</f>
        <v>-72.907500000000013</v>
      </c>
      <c r="P249" s="31">
        <f t="shared" ref="P249:P251" ca="1" si="226">F249-M249</f>
        <v>59.937500000000014</v>
      </c>
      <c r="Q249" s="31">
        <f t="shared" ref="Q249:Q251" ca="1" si="227">F249+N249</f>
        <v>-30.848000000000003</v>
      </c>
      <c r="R249" s="31">
        <f t="shared" ref="R249:R251" ca="1" si="228">F249-N249</f>
        <v>17.878000000000004</v>
      </c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52"/>
      <c r="BG249" s="49"/>
    </row>
    <row r="250" spans="1:59" x14ac:dyDescent="0.25">
      <c r="A250" s="27"/>
      <c r="B250" s="27"/>
      <c r="C250" s="27"/>
      <c r="D250" s="29" t="s">
        <v>86</v>
      </c>
      <c r="E250" s="31">
        <f ca="1">E243</f>
        <v>6.4279999999999999</v>
      </c>
      <c r="F250" s="31">
        <f t="shared" ref="F250:J251" ca="1" si="229">F243</f>
        <v>4.5579999999999998</v>
      </c>
      <c r="G250" s="31">
        <f t="shared" ca="1" si="229"/>
        <v>13.91</v>
      </c>
      <c r="H250" s="31">
        <f t="shared" ca="1" si="229"/>
        <v>155.005</v>
      </c>
      <c r="I250" s="31">
        <f t="shared" ca="1" si="229"/>
        <v>13.311</v>
      </c>
      <c r="J250" s="31">
        <f t="shared" ca="1" si="229"/>
        <v>21.683</v>
      </c>
      <c r="K250" s="31">
        <f t="shared" ca="1" si="224"/>
        <v>27.221</v>
      </c>
      <c r="L250" s="31">
        <f t="shared" ca="1" si="224"/>
        <v>176.68799999999999</v>
      </c>
      <c r="M250" s="31">
        <f t="shared" ca="1" si="221"/>
        <v>80.227399999999989</v>
      </c>
      <c r="N250" s="31">
        <f t="shared" ca="1" si="225"/>
        <v>184.85429999999999</v>
      </c>
      <c r="O250" s="31">
        <f t="shared" ref="O250:O251" ca="1" si="230">F250+M250</f>
        <v>84.785399999999981</v>
      </c>
      <c r="P250" s="31">
        <f t="shared" ca="1" si="226"/>
        <v>-75.669399999999996</v>
      </c>
      <c r="Q250" s="31">
        <f t="shared" ca="1" si="227"/>
        <v>189.41229999999999</v>
      </c>
      <c r="R250" s="31">
        <f t="shared" ca="1" si="228"/>
        <v>-180.2963</v>
      </c>
      <c r="S250" s="27"/>
      <c r="T250" s="27"/>
      <c r="U250" s="27"/>
      <c r="V250" s="27"/>
      <c r="W250" s="27"/>
      <c r="X250" s="110" t="s">
        <v>129</v>
      </c>
      <c r="Y250" s="110"/>
      <c r="Z250" s="110"/>
      <c r="AA250" s="110"/>
      <c r="AB250" s="110"/>
      <c r="AC250" s="27"/>
      <c r="AD250" s="52"/>
      <c r="BG250" s="49"/>
    </row>
    <row r="251" spans="1:59" x14ac:dyDescent="0.25">
      <c r="A251" s="27"/>
      <c r="B251" s="27"/>
      <c r="C251" s="27"/>
      <c r="D251" s="29" t="s">
        <v>87</v>
      </c>
      <c r="E251" s="31">
        <f ca="1">E244</f>
        <v>9.0679999999999996</v>
      </c>
      <c r="F251" s="31">
        <f t="shared" ca="1" si="229"/>
        <v>5.298</v>
      </c>
      <c r="G251" s="31">
        <f t="shared" ca="1" si="229"/>
        <v>26.667000000000002</v>
      </c>
      <c r="H251" s="31">
        <f t="shared" ca="1" si="229"/>
        <v>0.38</v>
      </c>
      <c r="I251" s="31">
        <f t="shared" ca="1" si="229"/>
        <v>-0.999</v>
      </c>
      <c r="J251" s="31">
        <f t="shared" ca="1" si="229"/>
        <v>-1.6259999999999999</v>
      </c>
      <c r="K251" s="31">
        <f t="shared" ca="1" si="224"/>
        <v>27.666</v>
      </c>
      <c r="L251" s="31">
        <f t="shared" ca="1" si="224"/>
        <v>2.0059999999999998</v>
      </c>
      <c r="M251" s="31">
        <f t="shared" ca="1" si="221"/>
        <v>28.267800000000001</v>
      </c>
      <c r="N251" s="31">
        <f t="shared" ca="1" si="225"/>
        <v>10.3058</v>
      </c>
      <c r="O251" s="31">
        <f t="shared" ca="1" si="230"/>
        <v>33.565800000000003</v>
      </c>
      <c r="P251" s="31">
        <f t="shared" ca="1" si="226"/>
        <v>-22.969799999999999</v>
      </c>
      <c r="Q251" s="31">
        <f t="shared" ca="1" si="227"/>
        <v>15.6038</v>
      </c>
      <c r="R251" s="31">
        <f t="shared" ca="1" si="228"/>
        <v>-5.0077999999999996</v>
      </c>
      <c r="S251" s="27"/>
      <c r="T251" s="27"/>
      <c r="U251" s="27"/>
      <c r="V251" s="27"/>
      <c r="W251" s="27"/>
      <c r="X251" s="54" t="s">
        <v>169</v>
      </c>
      <c r="Y251" s="59" t="str">
        <f>IF((V263+V264)*2&gt;F222*F223*0.01,"verifica","non verifica")</f>
        <v>verifica</v>
      </c>
      <c r="Z251" s="54" t="s">
        <v>169</v>
      </c>
      <c r="AA251" s="125" t="str">
        <f>IF((V263+V264)*2&lt;=F222*F223*0.03,"verifica","non verifica")</f>
        <v>verifica</v>
      </c>
      <c r="AB251" s="125"/>
      <c r="AC251" s="27"/>
      <c r="AD251" s="52"/>
      <c r="BG251" s="49"/>
    </row>
    <row r="252" spans="1:59" x14ac:dyDescent="0.25">
      <c r="A252" s="27"/>
      <c r="B252" s="27"/>
      <c r="C252" s="27"/>
      <c r="D252" s="29" t="s">
        <v>11</v>
      </c>
      <c r="E252" s="31">
        <f ca="1">E238+K238</f>
        <v>-899.50750000000005</v>
      </c>
      <c r="F252" s="31">
        <f ca="1">F238+L238</f>
        <v>-573.78399999999999</v>
      </c>
      <c r="G252" s="31">
        <f t="shared" ref="G252:J252" ca="1" si="231">G238</f>
        <v>-192.899</v>
      </c>
      <c r="H252" s="31">
        <f t="shared" ca="1" si="231"/>
        <v>-489.30500000000001</v>
      </c>
      <c r="I252" s="31">
        <f t="shared" ca="1" si="231"/>
        <v>-34.731000000000002</v>
      </c>
      <c r="J252" s="31">
        <f t="shared" ca="1" si="231"/>
        <v>-56.472999999999999</v>
      </c>
      <c r="K252" s="31">
        <f t="shared" ca="1" si="224"/>
        <v>-227.63</v>
      </c>
      <c r="L252" s="31">
        <f t="shared" ca="1" si="224"/>
        <v>-545.77800000000002</v>
      </c>
      <c r="M252" s="31">
        <f t="shared" ca="1" si="221"/>
        <v>-391.36339999999996</v>
      </c>
      <c r="N252" s="31">
        <f t="shared" ca="1" si="225"/>
        <v>-614.06700000000001</v>
      </c>
      <c r="O252" s="31">
        <f ca="1">F252+M252</f>
        <v>-965.14739999999995</v>
      </c>
      <c r="P252" s="31">
        <f ca="1">F252-M252</f>
        <v>-182.42060000000004</v>
      </c>
      <c r="Q252" s="31">
        <f ca="1">F252+N252</f>
        <v>-1187.8510000000001</v>
      </c>
      <c r="R252" s="31">
        <f ca="1">F252-N252</f>
        <v>40.283000000000015</v>
      </c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52"/>
      <c r="BG252" s="49"/>
    </row>
    <row r="253" spans="1:59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52"/>
      <c r="BG253" s="49"/>
    </row>
    <row r="254" spans="1:59" x14ac:dyDescent="0.25">
      <c r="A254" s="29" t="s">
        <v>57</v>
      </c>
      <c r="B254" s="28" t="s">
        <v>91</v>
      </c>
      <c r="C254" s="29" t="s">
        <v>81</v>
      </c>
      <c r="D254" s="27"/>
      <c r="E254" s="32" t="s">
        <v>14</v>
      </c>
      <c r="F254" s="30" t="s">
        <v>94</v>
      </c>
      <c r="G254" s="30" t="s">
        <v>95</v>
      </c>
      <c r="H254" s="30" t="s">
        <v>96</v>
      </c>
      <c r="I254" s="30" t="s">
        <v>97</v>
      </c>
      <c r="J254" s="30" t="s">
        <v>98</v>
      </c>
      <c r="K254" s="32" t="s">
        <v>94</v>
      </c>
      <c r="L254" s="32" t="s">
        <v>95</v>
      </c>
      <c r="M254" s="32" t="s">
        <v>96</v>
      </c>
      <c r="N254" s="32" t="s">
        <v>97</v>
      </c>
      <c r="O254" s="27"/>
      <c r="P254" s="30" t="s">
        <v>14</v>
      </c>
      <c r="Q254" s="30" t="s">
        <v>94</v>
      </c>
      <c r="R254" s="30" t="s">
        <v>95</v>
      </c>
      <c r="S254" s="30" t="s">
        <v>96</v>
      </c>
      <c r="T254" s="30" t="s">
        <v>97</v>
      </c>
      <c r="U254" s="30" t="s">
        <v>99</v>
      </c>
      <c r="V254" s="33" t="s">
        <v>100</v>
      </c>
      <c r="W254" s="15" t="s">
        <v>101</v>
      </c>
      <c r="X254" s="15" t="s">
        <v>102</v>
      </c>
      <c r="Y254" s="7"/>
      <c r="Z254" s="16"/>
      <c r="AA254" s="27"/>
      <c r="AB254" s="27"/>
      <c r="AC254" s="27"/>
      <c r="AD254" s="52"/>
      <c r="BG254" s="49"/>
    </row>
    <row r="255" spans="1:59" x14ac:dyDescent="0.25">
      <c r="A255" s="5">
        <f ca="1">B222</f>
        <v>20</v>
      </c>
      <c r="D255" s="5" t="s">
        <v>84</v>
      </c>
      <c r="E255" s="34">
        <f ca="1">E241</f>
        <v>13.534351351351352</v>
      </c>
      <c r="F255" s="6">
        <f t="shared" ref="F255:I256" ca="1" si="232">O241</f>
        <v>66.197921621621617</v>
      </c>
      <c r="G255" s="6">
        <f t="shared" ca="1" si="232"/>
        <v>-47.428218918918915</v>
      </c>
      <c r="H255" s="35">
        <f t="shared" ca="1" si="232"/>
        <v>138.07524594594594</v>
      </c>
      <c r="I255" s="35">
        <f t="shared" ca="1" si="232"/>
        <v>-119.30554324324322</v>
      </c>
      <c r="J255" s="6">
        <f>INDEX($N$275:$N$286,MATCH(A257,$L$275:$L$286,-1),1)</f>
        <v>222.72313058002388</v>
      </c>
      <c r="K255" s="34">
        <f ca="1">MAX(ABS(F255),IF(J255="---",0,0.3*J255))</f>
        <v>66.81693917400716</v>
      </c>
      <c r="L255" s="34">
        <f ca="1">MAX(ABS(G255),IF(J255="---",0,0.3*J255))</f>
        <v>66.81693917400716</v>
      </c>
      <c r="M255" s="34">
        <f ca="1">MAX(ABS(H255),J255)</f>
        <v>222.72313058002388</v>
      </c>
      <c r="N255" s="34">
        <f ca="1">MAX(ABS(I255),J255)</f>
        <v>222.72313058002388</v>
      </c>
      <c r="O255" s="13" t="s">
        <v>103</v>
      </c>
      <c r="P255" s="36">
        <f ca="1">MAX(E255-$Z223*(1-((0.48*$Z222+E257)/(0.48*$Z222))^2),0)/(($F223-2*$F224)*$O$2)*1000</f>
        <v>0</v>
      </c>
      <c r="Q255" s="36">
        <f ca="1">MAX(K255-$Z223*(1-((0.48*$Z222+K257)/(0.48*$Z222))^2),0)/(($F223-2*$F224)*$O$2)*1000</f>
        <v>0</v>
      </c>
      <c r="R255" s="36">
        <f t="shared" ref="R255:S255" ca="1" si="233">MAX(L255-$Z223*(1-((0.48*$Z222+L257)/(0.48*$Z222))^2),0)/(($F223-2*$F224)*$O$2)*1000</f>
        <v>9.4585913474895839E-2</v>
      </c>
      <c r="S255" s="36">
        <f t="shared" ca="1" si="233"/>
        <v>0</v>
      </c>
      <c r="T255" s="36">
        <f ca="1">MAX(N255-$Z223*(1-((0.48*$Z222+N257)/(0.48*$Z222))^2),0)/(($F223-2*$F224)*$O$2)*1000</f>
        <v>8.6781646938980579</v>
      </c>
      <c r="U255" s="34">
        <f ca="1">MAX(P255:T255)</f>
        <v>8.6781646938980579</v>
      </c>
      <c r="V255" s="26">
        <v>15.7</v>
      </c>
      <c r="W255" s="7">
        <f>2*V255*$O$2/10</f>
        <v>1228.6956521739132</v>
      </c>
      <c r="X255" s="6">
        <f>W255*(F223-2*F224)/200</f>
        <v>442.33043478260879</v>
      </c>
      <c r="Y255" s="5"/>
      <c r="Z255" s="16"/>
      <c r="AD255" s="49"/>
      <c r="BG255" s="49"/>
    </row>
    <row r="256" spans="1:59" x14ac:dyDescent="0.25">
      <c r="A256" s="29" t="s">
        <v>67</v>
      </c>
      <c r="D256" s="5" t="s">
        <v>85</v>
      </c>
      <c r="E256" s="34">
        <f ca="1">E242</f>
        <v>19.200067567567565</v>
      </c>
      <c r="F256" s="35">
        <f t="shared" ca="1" si="232"/>
        <v>39.554263513513511</v>
      </c>
      <c r="G256" s="35">
        <f t="shared" ca="1" si="232"/>
        <v>-17.025128378378376</v>
      </c>
      <c r="H256" s="6">
        <f t="shared" ca="1" si="232"/>
        <v>21.441063513513512</v>
      </c>
      <c r="I256" s="6">
        <f t="shared" ca="1" si="232"/>
        <v>1.0880716216216211</v>
      </c>
      <c r="J256" s="6">
        <f>INDEX($O$275:$O$286,MATCH(A257,$L$275:$L$286,-1),1)</f>
        <v>54.015456307854095</v>
      </c>
      <c r="K256" s="34">
        <f ca="1">MAX(ABS(F256),J256)</f>
        <v>54.015456307854095</v>
      </c>
      <c r="L256" s="34">
        <f ca="1">MAX(ABS(G256),J256)</f>
        <v>54.015456307854095</v>
      </c>
      <c r="M256" s="34">
        <f ca="1">MAX(ABS(H256),IF(J256="---",0,0.3*J256))</f>
        <v>21.441063513513512</v>
      </c>
      <c r="N256" s="34">
        <f ca="1">MAX(ABS(I256),IF(J256="---",0,0.3*J256))</f>
        <v>16.204636892356227</v>
      </c>
      <c r="O256" s="13" t="s">
        <v>104</v>
      </c>
      <c r="P256" s="36">
        <f ca="1">MAX(E256-$Z224*(1-((0.48*$Z222+E257)/(0.48*$Z222))^2),0)/(($F222-2*$F224)*$O$2)*1000</f>
        <v>0</v>
      </c>
      <c r="Q256" s="36">
        <f ca="1">MAX(K256-$Z224*(1-((0.48*$Z222+K257)/(0.48*$Z222))^2),0)/(($F222-2*$F224)*$O$2)*1000</f>
        <v>0</v>
      </c>
      <c r="R256" s="36">
        <f t="shared" ref="R256:T256" ca="1" si="234">MAX(L256-$Z224*(1-((0.48*$Z222+L257)/(0.48*$Z222))^2),0)/(($F222-2*$F224)*$O$2)*1000</f>
        <v>3.4800190488850098</v>
      </c>
      <c r="S256" s="36">
        <f t="shared" ca="1" si="234"/>
        <v>0</v>
      </c>
      <c r="T256" s="36">
        <f t="shared" ca="1" si="234"/>
        <v>2.8308771105490678</v>
      </c>
      <c r="U256" s="34">
        <f ca="1">MAX(P256:T256)</f>
        <v>3.4800190488850098</v>
      </c>
      <c r="V256" s="26">
        <v>9.36</v>
      </c>
      <c r="W256" s="7">
        <f>2*V256*$O$2/10</f>
        <v>732.52173913043475</v>
      </c>
      <c r="X256" s="6">
        <f>W256*(F222-2*F224)/200</f>
        <v>80.577391304347827</v>
      </c>
      <c r="Y256" s="5"/>
      <c r="Z256" s="16"/>
      <c r="AD256" s="49"/>
      <c r="BG256" s="49"/>
    </row>
    <row r="257" spans="1:59" x14ac:dyDescent="0.25">
      <c r="A257" s="5">
        <f>B223</f>
        <v>1</v>
      </c>
      <c r="D257" s="5" t="s">
        <v>11</v>
      </c>
      <c r="E257" s="37">
        <f ca="1">E245</f>
        <v>-882.25</v>
      </c>
      <c r="F257" s="7">
        <f ca="1">O245</f>
        <v>-951.87239999999997</v>
      </c>
      <c r="G257" s="7">
        <f ca="1">P245</f>
        <v>-169.14560000000006</v>
      </c>
      <c r="H257" s="7">
        <f ca="1">Q245</f>
        <v>-1174.576</v>
      </c>
      <c r="I257" s="7">
        <f ca="1">R245</f>
        <v>53.557999999999993</v>
      </c>
      <c r="K257" s="34">
        <f ca="1">F257</f>
        <v>-951.87239999999997</v>
      </c>
      <c r="L257" s="34">
        <f t="shared" ref="L257:N257" ca="1" si="235">G257</f>
        <v>-169.14560000000006</v>
      </c>
      <c r="M257" s="34">
        <f ca="1">H257</f>
        <v>-1174.576</v>
      </c>
      <c r="N257" s="34">
        <f t="shared" ca="1" si="235"/>
        <v>53.557999999999993</v>
      </c>
      <c r="AD257" s="49"/>
      <c r="BG257" s="49"/>
    </row>
    <row r="258" spans="1:59" x14ac:dyDescent="0.25">
      <c r="D258" s="15" t="s">
        <v>105</v>
      </c>
      <c r="E258" s="6">
        <f ca="1">($Z223+$X255)*(1-ABS((0.48*$Z222+E257)/(0.48*$Z222+$W255))^(1+1/(1+$W255/$Z222)))</f>
        <v>693.38818407255599</v>
      </c>
      <c r="K258" s="6">
        <f t="shared" ref="K258:N258" ca="1" si="236">($Z223+$X255)*(1-ABS((0.48*$Z222+K257)/(0.48*$Z222+$W255))^(1+1/(1+$W255/$Z222)))</f>
        <v>705.1062878139694</v>
      </c>
      <c r="L258" s="6">
        <f t="shared" ca="1" si="236"/>
        <v>528.54245747038283</v>
      </c>
      <c r="M258" s="6">
        <f t="shared" ca="1" si="236"/>
        <v>736.75556104698762</v>
      </c>
      <c r="N258" s="6">
        <f t="shared" ca="1" si="236"/>
        <v>461.61625543093209</v>
      </c>
      <c r="AD258" s="49"/>
      <c r="BG258" s="49"/>
    </row>
    <row r="259" spans="1:59" x14ac:dyDescent="0.25">
      <c r="D259" s="15" t="s">
        <v>106</v>
      </c>
      <c r="E259" s="6">
        <f ca="1">($Z224+$X256)*(1-ABS((0.48*$Z222+E257)/(0.48*$Z222+$W256))^(1+1/(1+$W256/$Z222)))</f>
        <v>177.96155974607404</v>
      </c>
      <c r="K259" s="6">
        <f t="shared" ref="K259:N259" ca="1" si="237">($Z224+$X256)*(1-ABS((0.48*$Z222+K257)/(0.48*$Z222+$W256))^(1+1/(1+$W256/$Z222)))</f>
        <v>182.03311200793746</v>
      </c>
      <c r="L259" s="6">
        <f t="shared" ca="1" si="237"/>
        <v>118.38545163542264</v>
      </c>
      <c r="M259" s="6">
        <f t="shared" ca="1" si="237"/>
        <v>192.81352422801953</v>
      </c>
      <c r="N259" s="6">
        <f t="shared" ca="1" si="237"/>
        <v>93.454405509501356</v>
      </c>
      <c r="AD259" s="49"/>
      <c r="BG259" s="49"/>
    </row>
    <row r="260" spans="1:59" x14ac:dyDescent="0.25">
      <c r="A260" t="str">
        <f ca="1">IF(MAX(E260:N260)&gt;1,"non verificato","verificato")</f>
        <v>verificato</v>
      </c>
      <c r="D260" s="15" t="s">
        <v>107</v>
      </c>
      <c r="E260" s="38">
        <f ca="1">ABS(E255/E258)^1.5+ABS(E256/E259)^1.5</f>
        <v>3.8164683175231015E-2</v>
      </c>
      <c r="K260" s="38">
        <f t="shared" ref="K260:N260" ca="1" si="238">ABS(K255/K258)^1.5+ABS(K256/K259)^1.5</f>
        <v>0.19081175924963323</v>
      </c>
      <c r="L260" s="38">
        <f t="shared" ca="1" si="238"/>
        <v>0.3531457922553376</v>
      </c>
      <c r="M260" s="38">
        <f t="shared" ca="1" si="238"/>
        <v>0.20329418977241126</v>
      </c>
      <c r="N260" s="38">
        <f t="shared" ca="1" si="238"/>
        <v>0.40734373234404964</v>
      </c>
      <c r="AD260" s="49"/>
      <c r="BG260" s="49"/>
    </row>
    <row r="261" spans="1:59" x14ac:dyDescent="0.25">
      <c r="AD261" s="49"/>
      <c r="BG261" s="49"/>
    </row>
    <row r="262" spans="1:59" x14ac:dyDescent="0.25">
      <c r="B262" s="25" t="s">
        <v>91</v>
      </c>
      <c r="C262" s="5" t="s">
        <v>90</v>
      </c>
      <c r="D262" s="27"/>
      <c r="E262" s="32" t="s">
        <v>14</v>
      </c>
      <c r="F262" s="30" t="s">
        <v>94</v>
      </c>
      <c r="G262" s="30" t="s">
        <v>95</v>
      </c>
      <c r="H262" s="30" t="s">
        <v>96</v>
      </c>
      <c r="I262" s="30" t="s">
        <v>97</v>
      </c>
      <c r="J262" s="30" t="s">
        <v>98</v>
      </c>
      <c r="K262" s="32" t="s">
        <v>94</v>
      </c>
      <c r="L262" s="32" t="s">
        <v>95</v>
      </c>
      <c r="M262" s="32" t="s">
        <v>96</v>
      </c>
      <c r="N262" s="32" t="s">
        <v>97</v>
      </c>
      <c r="O262" s="27"/>
      <c r="P262" s="30" t="s">
        <v>14</v>
      </c>
      <c r="Q262" s="30" t="s">
        <v>94</v>
      </c>
      <c r="R262" s="30" t="s">
        <v>95</v>
      </c>
      <c r="S262" s="30" t="s">
        <v>96</v>
      </c>
      <c r="T262" s="30" t="s">
        <v>97</v>
      </c>
      <c r="U262" s="30" t="s">
        <v>99</v>
      </c>
      <c r="V262" s="33" t="s">
        <v>100</v>
      </c>
      <c r="W262" s="15" t="s">
        <v>101</v>
      </c>
      <c r="X262" s="15" t="s">
        <v>102</v>
      </c>
      <c r="AD262" s="49"/>
      <c r="BG262" s="49"/>
    </row>
    <row r="263" spans="1:59" x14ac:dyDescent="0.25">
      <c r="D263" s="5" t="s">
        <v>84</v>
      </c>
      <c r="E263" s="34">
        <f ca="1">E248</f>
        <v>-7.9980000000000002</v>
      </c>
      <c r="F263" s="6">
        <f t="shared" ref="F263:I264" ca="1" si="239">O248</f>
        <v>-218.11350000000002</v>
      </c>
      <c r="G263" s="6">
        <f t="shared" ca="1" si="239"/>
        <v>206.3475</v>
      </c>
      <c r="H263" s="35">
        <f ca="1">Q248</f>
        <v>-497.12929999999994</v>
      </c>
      <c r="I263" s="35">
        <f t="shared" ca="1" si="239"/>
        <v>485.36329999999998</v>
      </c>
      <c r="J263" s="6" t="str">
        <f>INDEX($N$275:$N$286,MATCH(A257,$L$275:$L$286,-1)+1,1)</f>
        <v>---</v>
      </c>
      <c r="K263" s="34">
        <f ca="1">MAX(ABS(F263),IF(J263="---",0,0.3*J263))</f>
        <v>218.11350000000002</v>
      </c>
      <c r="L263" s="34">
        <f ca="1">MAX(ABS(G263),IF(J263="---",0,0.3*J263))</f>
        <v>206.3475</v>
      </c>
      <c r="M263" s="34">
        <f ca="1">MAX(ABS(H263),J263)</f>
        <v>497.12929999999994</v>
      </c>
      <c r="N263" s="34">
        <f ca="1">MAX(ABS(I263),J263)</f>
        <v>485.36329999999998</v>
      </c>
      <c r="O263" s="13" t="s">
        <v>103</v>
      </c>
      <c r="P263" s="36">
        <f t="shared" ref="P263" ca="1" si="240">MAX(E263-$Z223*(1-((0.48*$Z222+E265)/(0.48*$Z222))^2),0)/(($F223-2*$F224)*$O$2)*1000</f>
        <v>0</v>
      </c>
      <c r="Q263" s="36">
        <f ca="1">MAX(K263-$Z223*(1-((0.48*$Z222+K265)/(0.48*$Z222))^2),0)/(($F223-2*$F224)*$O$2)*1000</f>
        <v>0</v>
      </c>
      <c r="R263" s="36">
        <f ca="1">MAX(L263-$Z223*(1-((0.48*$Z222+L265)/(0.48*$Z222))^2),0)/(($F223-2*$F224)*$O$2)*1000</f>
        <v>4.8788876877572571</v>
      </c>
      <c r="S263" s="36">
        <f ca="1">MAX(M263-$Z223*(1-((0.48*$Z222+M265)/(0.48*$Z222))^2),0)/(($F223-2*$F224)*$O$2)*1000</f>
        <v>6.9179009907223934</v>
      </c>
      <c r="T263" s="36">
        <f ca="1">MAX(N263-$Z223*(1-((0.48*$Z222+N265)/(0.48*$Z222))^2),0)/(($F223-2*$F224)*$O$2)*1000</f>
        <v>17.806378616339675</v>
      </c>
      <c r="U263" s="34">
        <f ca="1">MAX(P263:T263)</f>
        <v>17.806378616339675</v>
      </c>
      <c r="V263" s="26">
        <v>18.84</v>
      </c>
      <c r="W263" s="7">
        <f>2*V263*$O$2/10</f>
        <v>1474.4347826086957</v>
      </c>
      <c r="X263" s="6">
        <f>W263*(F223-2*F224)/200</f>
        <v>530.79652173913053</v>
      </c>
      <c r="AD263" s="49"/>
      <c r="BG263" s="49"/>
    </row>
    <row r="264" spans="1:59" x14ac:dyDescent="0.25">
      <c r="D264" s="5" t="s">
        <v>85</v>
      </c>
      <c r="E264" s="34">
        <f ca="1">E249</f>
        <v>-11.179</v>
      </c>
      <c r="F264" s="35">
        <f t="shared" ca="1" si="239"/>
        <v>-72.907500000000013</v>
      </c>
      <c r="G264" s="35">
        <f t="shared" ca="1" si="239"/>
        <v>59.937500000000014</v>
      </c>
      <c r="H264" s="6">
        <f t="shared" ca="1" si="239"/>
        <v>-30.848000000000003</v>
      </c>
      <c r="I264" s="6">
        <f t="shared" ca="1" si="239"/>
        <v>17.878000000000004</v>
      </c>
      <c r="J264" s="6" t="str">
        <f>INDEX($O$275:$O$286,MATCH(A257,$L$275:$L$286,-1)+1,1)</f>
        <v>---</v>
      </c>
      <c r="K264" s="34">
        <f ca="1">MAX(ABS(F264),J264)</f>
        <v>72.907500000000013</v>
      </c>
      <c r="L264" s="34">
        <f ca="1">MAX(ABS(G264),J264)</f>
        <v>59.937500000000014</v>
      </c>
      <c r="M264" s="34">
        <f ca="1">MAX(ABS(H264),IF(J264="---",0,0.3*J264))</f>
        <v>30.848000000000003</v>
      </c>
      <c r="N264" s="34">
        <f ca="1">MAX(ABS(I264),IF(J264="---",0,0.3*J264))</f>
        <v>17.878000000000004</v>
      </c>
      <c r="O264" s="13" t="s">
        <v>104</v>
      </c>
      <c r="P264" s="36">
        <f t="shared" ref="P264" ca="1" si="241">MAX(E264-$Z224*(1-((0.48*$Z222+E265)/(0.48*$Z222))^2),0)/(($F222-2*$F224)*$O$2)*1000</f>
        <v>0</v>
      </c>
      <c r="Q264" s="36">
        <f ca="1">MAX(K264-$Z224*(1-((0.48*$Z222+K265)/(0.48*$Z222))^2),0)/(($F222-2*$F224)*$O$2)*1000</f>
        <v>0</v>
      </c>
      <c r="R264" s="36">
        <f ca="1">MAX(L264-$Z224*(1-((0.48*$Z222+L265)/(0.48*$Z222))^2),0)/(($F222-2*$F224)*$O$2)*1000</f>
        <v>3.9615405082071398</v>
      </c>
      <c r="S264" s="36">
        <f ca="1">MAX(M264-$Z224*(1-((0.48*$Z222+M265)/(0.48*$Z222))^2),0)/(($F222-2*$F224)*$O$2)*1000</f>
        <v>0</v>
      </c>
      <c r="T264" s="36">
        <f ca="1">MAX(N264-$Z224*(1-((0.48*$Z222+N265)/(0.48*$Z222))^2),0)/(($F222-2*$F224)*$O$2)*1000</f>
        <v>2.7873007134875838</v>
      </c>
      <c r="U264" s="34">
        <f ca="1">MAX(P264:T264)</f>
        <v>3.9615405082071398</v>
      </c>
      <c r="V264" s="26">
        <v>15.64</v>
      </c>
      <c r="W264" s="7">
        <f>2*V264*$O$2/10</f>
        <v>1224.0000000000002</v>
      </c>
      <c r="X264" s="6">
        <f>W264*(F222-2*F224)/200</f>
        <v>134.64000000000001</v>
      </c>
      <c r="AD264" s="49"/>
      <c r="BG264" s="49"/>
    </row>
    <row r="265" spans="1:59" x14ac:dyDescent="0.25">
      <c r="D265" s="5" t="s">
        <v>11</v>
      </c>
      <c r="E265" s="37">
        <f ca="1">E252</f>
        <v>-899.50750000000005</v>
      </c>
      <c r="F265" s="7">
        <f ca="1">O252</f>
        <v>-965.14739999999995</v>
      </c>
      <c r="G265" s="7">
        <f ca="1">P252</f>
        <v>-182.42060000000004</v>
      </c>
      <c r="H265" s="7">
        <f ca="1">Q252</f>
        <v>-1187.8510000000001</v>
      </c>
      <c r="I265" s="7">
        <f ca="1">R252</f>
        <v>40.283000000000015</v>
      </c>
      <c r="K265" s="34">
        <f ca="1">F265</f>
        <v>-965.14739999999995</v>
      </c>
      <c r="L265" s="34">
        <f t="shared" ref="L265:N265" ca="1" si="242">G265</f>
        <v>-182.42060000000004</v>
      </c>
      <c r="M265" s="34">
        <f t="shared" ca="1" si="242"/>
        <v>-1187.8510000000001</v>
      </c>
      <c r="N265" s="34">
        <f t="shared" ca="1" si="242"/>
        <v>40.283000000000015</v>
      </c>
      <c r="AD265" s="49"/>
      <c r="BG265" s="49"/>
    </row>
    <row r="266" spans="1:59" x14ac:dyDescent="0.25">
      <c r="D266" s="15" t="s">
        <v>105</v>
      </c>
      <c r="E266" s="6">
        <f ca="1">($Z223+$X263)*(1-ABS((0.48*$Z222+E265)/(0.48*$Z222+$W263))^(1+1/(1+$W263/$Z222)))</f>
        <v>783.41321292347334</v>
      </c>
      <c r="K266" s="6">
        <f t="shared" ref="K266:N266" ca="1" si="243">($Z223+$X263)*(1-ABS((0.48*$Z222+K265)/(0.48*$Z222+$W263))^(1+1/(1+$W263/$Z222)))</f>
        <v>794.2828966616471</v>
      </c>
      <c r="L266" s="6">
        <f t="shared" ca="1" si="243"/>
        <v>622.1423270200421</v>
      </c>
      <c r="M266" s="6">
        <f t="shared" ca="1" si="243"/>
        <v>825.63695511735386</v>
      </c>
      <c r="N266" s="6">
        <f t="shared" ca="1" si="243"/>
        <v>557.60530283757316</v>
      </c>
      <c r="AD266" s="49"/>
      <c r="BG266" s="49"/>
    </row>
    <row r="267" spans="1:59" x14ac:dyDescent="0.25">
      <c r="D267" s="15" t="s">
        <v>106</v>
      </c>
      <c r="E267" s="6">
        <f ca="1">($Z224+$X264)*(1-ABS((0.48*$Z222+E265)/(0.48*$Z222+$W264))^(1+1/(1+$W264/$Z222)))</f>
        <v>232.80070740382186</v>
      </c>
      <c r="K267" s="6">
        <f t="shared" ref="K267:N267" ca="1" si="244">($Z224+$X264)*(1-ABS((0.48*$Z222+K265)/(0.48*$Z222+$W264))^(1+1/(1+$W264/$Z222)))</f>
        <v>236.44479043967027</v>
      </c>
      <c r="L267" s="6">
        <f t="shared" ca="1" si="244"/>
        <v>177.80291454507639</v>
      </c>
      <c r="M267" s="6">
        <f t="shared" ca="1" si="244"/>
        <v>246.86616264705592</v>
      </c>
      <c r="N267" s="6">
        <f t="shared" ca="1" si="244"/>
        <v>155.50066323407043</v>
      </c>
      <c r="AD267" s="49"/>
      <c r="BG267" s="49"/>
    </row>
    <row r="268" spans="1:59" x14ac:dyDescent="0.25">
      <c r="A268" t="str">
        <f ca="1">IF(MAX(E268:N268)&gt;1,"non verificato","verificato")</f>
        <v>verificato</v>
      </c>
      <c r="D268" s="15" t="s">
        <v>107</v>
      </c>
      <c r="E268" s="38">
        <f ca="1">ABS(E263/E266)^1.5+ABS(E264/E267)^1.5</f>
        <v>1.1554258687455292E-2</v>
      </c>
      <c r="K268" s="38">
        <f t="shared" ref="K268:N268" ca="1" si="245">ABS(K263/K266)^1.5+ABS(K264/K267)^1.5</f>
        <v>0.31512369369892823</v>
      </c>
      <c r="L268" s="38">
        <f t="shared" ca="1" si="245"/>
        <v>0.38673554787314524</v>
      </c>
      <c r="M268" s="38">
        <f t="shared" ca="1" si="245"/>
        <v>0.51139096172476683</v>
      </c>
      <c r="N268" s="38">
        <f t="shared" ca="1" si="245"/>
        <v>0.85108445448639536</v>
      </c>
      <c r="AD268" s="49"/>
      <c r="BG268" s="49"/>
    </row>
    <row r="269" spans="1:59" x14ac:dyDescent="0.25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53"/>
      <c r="AE269" s="63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53"/>
    </row>
    <row r="270" spans="1:59" x14ac:dyDescent="0.25">
      <c r="AD270" s="49"/>
    </row>
    <row r="271" spans="1:59" x14ac:dyDescent="0.25">
      <c r="A271" t="s">
        <v>108</v>
      </c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D271" s="49"/>
    </row>
    <row r="272" spans="1:59" x14ac:dyDescent="0.25"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D272" s="49"/>
    </row>
    <row r="273" spans="1:30" x14ac:dyDescent="0.25">
      <c r="A273" t="s">
        <v>109</v>
      </c>
      <c r="D273" s="15" t="s">
        <v>110</v>
      </c>
      <c r="E273" s="14" t="s">
        <v>118</v>
      </c>
      <c r="G273" s="15" t="s">
        <v>111</v>
      </c>
      <c r="H273" s="5">
        <f>IF(UPPER(E273)="A",1.3,IF(UPPER(E273)="B",1.1,"errore"))</f>
        <v>1.1000000000000001</v>
      </c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D273" s="49"/>
    </row>
    <row r="274" spans="1:30" x14ac:dyDescent="0.25">
      <c r="N274" s="15" t="s">
        <v>84</v>
      </c>
      <c r="O274" s="15" t="s">
        <v>85</v>
      </c>
      <c r="R274" s="21"/>
      <c r="S274" s="22"/>
      <c r="T274" s="22"/>
      <c r="U274" s="94"/>
      <c r="V274" s="22"/>
      <c r="W274" s="22"/>
      <c r="X274" s="22"/>
      <c r="Y274" s="94"/>
      <c r="Z274" s="22"/>
      <c r="AA274" s="22"/>
      <c r="AB274" s="21"/>
      <c r="AD274" s="49"/>
    </row>
    <row r="275" spans="1:30" x14ac:dyDescent="0.25">
      <c r="D275" s="16" t="s">
        <v>112</v>
      </c>
      <c r="F275" s="16" t="s">
        <v>113</v>
      </c>
      <c r="I275" s="16" t="s">
        <v>114</v>
      </c>
      <c r="K275" s="16" t="s">
        <v>67</v>
      </c>
      <c r="L275" s="5">
        <v>6</v>
      </c>
      <c r="M275" s="13" t="s">
        <v>81</v>
      </c>
      <c r="N275" s="36" t="str">
        <f>IF(I276="","","---")</f>
        <v/>
      </c>
      <c r="O275" s="36" t="str">
        <f>IF(I276="","","---")</f>
        <v/>
      </c>
      <c r="R275" s="21"/>
      <c r="S275" s="22"/>
      <c r="T275" s="40"/>
      <c r="U275" s="40"/>
      <c r="V275" s="96"/>
      <c r="W275" s="96"/>
      <c r="X275" s="40"/>
      <c r="Y275" s="40"/>
      <c r="Z275" s="96"/>
      <c r="AA275" s="96"/>
      <c r="AB275" s="21"/>
      <c r="AD275" s="49"/>
    </row>
    <row r="276" spans="1:30" x14ac:dyDescent="0.25">
      <c r="A276" t="s">
        <v>115</v>
      </c>
      <c r="B276" s="5">
        <v>5</v>
      </c>
      <c r="D276" s="15" t="s">
        <v>116</v>
      </c>
      <c r="E276" s="39"/>
      <c r="F276" s="15" t="s">
        <v>116</v>
      </c>
      <c r="G276" s="39"/>
      <c r="H276" s="13" t="s">
        <v>81</v>
      </c>
      <c r="I276" s="14"/>
      <c r="M276" s="13" t="s">
        <v>90</v>
      </c>
      <c r="N276" s="36" t="str">
        <f>IF(I276="","",G276*$H$273*I276)</f>
        <v/>
      </c>
      <c r="O276" s="36" t="str">
        <f>IF(I276="","",E276*$H$273*I276)</f>
        <v/>
      </c>
      <c r="R276" s="21"/>
      <c r="S276" s="22"/>
      <c r="T276" s="40"/>
      <c r="U276" s="40"/>
      <c r="V276" s="96"/>
      <c r="W276" s="96"/>
      <c r="X276" s="40"/>
      <c r="Y276" s="40"/>
      <c r="Z276" s="96"/>
      <c r="AA276" s="96"/>
      <c r="AB276" s="21"/>
      <c r="AD276" s="49"/>
    </row>
    <row r="277" spans="1:30" x14ac:dyDescent="0.25">
      <c r="D277" s="16"/>
      <c r="F277" s="16"/>
      <c r="H277" s="13" t="s">
        <v>90</v>
      </c>
      <c r="I277" s="15" t="str">
        <f>IF(I276="","",1-I276)</f>
        <v/>
      </c>
      <c r="K277" s="16" t="s">
        <v>67</v>
      </c>
      <c r="L277" s="5">
        <f>L275-1</f>
        <v>5</v>
      </c>
      <c r="M277" s="13" t="s">
        <v>81</v>
      </c>
      <c r="N277" s="36" t="str">
        <f>IF(I278="","",IF(I276="","---",G276*$H$273*I277))</f>
        <v>---</v>
      </c>
      <c r="O277" s="36" t="str">
        <f>IF(I278="","",IF(I276="","---",E276*$H$273*I277))</f>
        <v>---</v>
      </c>
      <c r="R277" s="21"/>
      <c r="S277" s="22"/>
      <c r="T277" s="40"/>
      <c r="U277" s="40"/>
      <c r="V277" s="95"/>
      <c r="W277" s="95"/>
      <c r="X277" s="40"/>
      <c r="Y277" s="40"/>
      <c r="Z277" s="95"/>
      <c r="AA277" s="95"/>
      <c r="AB277" s="21"/>
      <c r="AD277" s="49"/>
    </row>
    <row r="278" spans="1:30" x14ac:dyDescent="0.25">
      <c r="A278" t="s">
        <v>115</v>
      </c>
      <c r="B278" s="5">
        <f>B276-1</f>
        <v>4</v>
      </c>
      <c r="D278" s="15" t="s">
        <v>116</v>
      </c>
      <c r="E278" s="39">
        <f>'[3]TRA 14-20'!$BO$160</f>
        <v>80.310179469468352</v>
      </c>
      <c r="F278" s="15" t="s">
        <v>116</v>
      </c>
      <c r="G278" s="39">
        <f>'[3]TRA 6-20'!$BG$77</f>
        <v>212.63721567716573</v>
      </c>
      <c r="H278" s="13" t="s">
        <v>81</v>
      </c>
      <c r="I278" s="17">
        <v>0.35</v>
      </c>
      <c r="M278" s="13" t="s">
        <v>90</v>
      </c>
      <c r="N278" s="36">
        <f>IF(I278="","",G278*$H$273*I278)</f>
        <v>81.865328035708814</v>
      </c>
      <c r="O278" s="36">
        <f>IF(I278="","",E278*$H$273*I278)</f>
        <v>30.919419095745319</v>
      </c>
      <c r="R278" s="21"/>
      <c r="S278" s="22"/>
      <c r="T278" s="40"/>
      <c r="U278" s="40"/>
      <c r="V278" s="95"/>
      <c r="W278" s="95"/>
      <c r="X278" s="40"/>
      <c r="Y278" s="40"/>
      <c r="Z278" s="95"/>
      <c r="AA278" s="95"/>
      <c r="AB278" s="21"/>
      <c r="AD278" s="49"/>
    </row>
    <row r="279" spans="1:30" x14ac:dyDescent="0.25">
      <c r="H279" s="13" t="s">
        <v>90</v>
      </c>
      <c r="I279" s="15">
        <f>IF(I278="","",1-I278)</f>
        <v>0.65</v>
      </c>
      <c r="K279" s="16" t="s">
        <v>67</v>
      </c>
      <c r="L279" s="5">
        <f>L277-1</f>
        <v>4</v>
      </c>
      <c r="M279" s="13" t="s">
        <v>81</v>
      </c>
      <c r="N279" s="36">
        <f>IF(I280="","",IF(I278="","---",G278*$H$273*I279))</f>
        <v>152.03560920917351</v>
      </c>
      <c r="O279" s="36">
        <f>IF(I280="","",IF(I278="","---",E278*$H$273*I279))</f>
        <v>57.42177832066988</v>
      </c>
      <c r="R279" s="21"/>
      <c r="S279" s="22"/>
      <c r="T279" s="40"/>
      <c r="U279" s="40"/>
      <c r="V279" s="95"/>
      <c r="W279" s="95"/>
      <c r="X279" s="40"/>
      <c r="Y279" s="40"/>
      <c r="Z279" s="95"/>
      <c r="AA279" s="95"/>
      <c r="AB279" s="21"/>
      <c r="AD279" s="49"/>
    </row>
    <row r="280" spans="1:30" x14ac:dyDescent="0.25">
      <c r="A280" t="s">
        <v>115</v>
      </c>
      <c r="B280" s="5">
        <f>B278-1</f>
        <v>3</v>
      </c>
      <c r="D280" s="15" t="s">
        <v>116</v>
      </c>
      <c r="E280" s="39">
        <f>'[3]TRA 14-20'!$BO$182</f>
        <v>89.274542205748716</v>
      </c>
      <c r="F280" s="15" t="s">
        <v>116</v>
      </c>
      <c r="G280" s="39">
        <f>'[3]TRA 6-20'!$BG$98</f>
        <v>322.88497079768058</v>
      </c>
      <c r="H280" s="13" t="s">
        <v>81</v>
      </c>
      <c r="I280" s="17">
        <v>0.42</v>
      </c>
      <c r="M280" s="13" t="s">
        <v>90</v>
      </c>
      <c r="N280" s="36">
        <f>IF(I280="","",G280*$H$273*I280)</f>
        <v>149.17285650852844</v>
      </c>
      <c r="O280" s="36">
        <f>IF(I280="","",E280*$H$273*I280)</f>
        <v>41.244838499055909</v>
      </c>
      <c r="R280" s="21"/>
      <c r="S280" s="22"/>
      <c r="T280" s="40"/>
      <c r="U280" s="40"/>
      <c r="V280" s="96"/>
      <c r="W280" s="96"/>
      <c r="X280" s="40"/>
      <c r="Y280" s="40"/>
      <c r="Z280" s="96"/>
      <c r="AA280" s="96"/>
      <c r="AB280" s="21"/>
      <c r="AD280" s="49"/>
    </row>
    <row r="281" spans="1:30" x14ac:dyDescent="0.25">
      <c r="H281" s="13" t="s">
        <v>90</v>
      </c>
      <c r="I281" s="15">
        <f>IF(I280="","",1-I280)</f>
        <v>0.58000000000000007</v>
      </c>
      <c r="K281" s="16" t="s">
        <v>67</v>
      </c>
      <c r="L281" s="5">
        <f>L279-1</f>
        <v>3</v>
      </c>
      <c r="M281" s="13" t="s">
        <v>81</v>
      </c>
      <c r="N281" s="36">
        <f>IF(I282="","",IF(I280="","---",G280*$H$273*I281))</f>
        <v>206.00061136892026</v>
      </c>
      <c r="O281" s="36">
        <f>IF(I282="","",IF(I280="","---",E280*$H$273*I281))</f>
        <v>56.957157927267687</v>
      </c>
      <c r="R281" s="21"/>
      <c r="S281" s="22"/>
      <c r="T281" s="40"/>
      <c r="U281" s="40"/>
      <c r="V281" s="96"/>
      <c r="W281" s="96"/>
      <c r="X281" s="40"/>
      <c r="Y281" s="40"/>
      <c r="Z281" s="96"/>
      <c r="AA281" s="96"/>
      <c r="AB281" s="21"/>
      <c r="AD281" s="49"/>
    </row>
    <row r="282" spans="1:30" x14ac:dyDescent="0.25">
      <c r="A282" t="s">
        <v>115</v>
      </c>
      <c r="B282" s="5">
        <f>B280-1</f>
        <v>2</v>
      </c>
      <c r="D282" s="15" t="s">
        <v>116</v>
      </c>
      <c r="E282" s="39">
        <f>'[3]TRA 14-20'!$BO$204</f>
        <v>96.227091260422284</v>
      </c>
      <c r="F282" s="15" t="s">
        <v>116</v>
      </c>
      <c r="G282" s="39">
        <f>'[3]TRA 6-20'!$BG$119</f>
        <v>377.61600461760099</v>
      </c>
      <c r="H282" s="13" t="s">
        <v>81</v>
      </c>
      <c r="I282" s="17">
        <v>0.46</v>
      </c>
      <c r="M282" s="13" t="s">
        <v>90</v>
      </c>
      <c r="N282" s="36">
        <f>IF(I282="","",G282*$H$273*I282)</f>
        <v>191.07369833650611</v>
      </c>
      <c r="O282" s="36">
        <f>IF(I282="","",E282*$H$273*I282)</f>
        <v>48.690908177773686</v>
      </c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D282" s="49"/>
    </row>
    <row r="283" spans="1:30" x14ac:dyDescent="0.25">
      <c r="H283" s="13" t="s">
        <v>90</v>
      </c>
      <c r="I283" s="15">
        <f>IF(I282="","",1-I282)</f>
        <v>0.54</v>
      </c>
      <c r="K283" s="16" t="s">
        <v>67</v>
      </c>
      <c r="L283" s="5">
        <f>L281-1</f>
        <v>2</v>
      </c>
      <c r="M283" s="13" t="s">
        <v>81</v>
      </c>
      <c r="N283" s="36">
        <f>IF(I284="","",IF(I282="","---",G282*$H$273*I283))</f>
        <v>224.30390674285502</v>
      </c>
      <c r="O283" s="36">
        <f>IF(I284="","",IF(I282="","---",E282*$H$273*I283))</f>
        <v>57.158892208690844</v>
      </c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D283" s="49"/>
    </row>
    <row r="284" spans="1:30" x14ac:dyDescent="0.25">
      <c r="A284" t="s">
        <v>115</v>
      </c>
      <c r="B284" s="5">
        <f>B282-1</f>
        <v>1</v>
      </c>
      <c r="D284" s="15" t="s">
        <v>116</v>
      </c>
      <c r="E284" s="39">
        <f>'[3]TRA 14-20'!$BO$226</f>
        <v>98.209920559734712</v>
      </c>
      <c r="F284" s="15" t="s">
        <v>116</v>
      </c>
      <c r="G284" s="39">
        <f>'[3]TRA 6-20'!$BG$140</f>
        <v>404.95114650913428</v>
      </c>
      <c r="H284" s="13" t="s">
        <v>81</v>
      </c>
      <c r="I284" s="17">
        <v>0.5</v>
      </c>
      <c r="M284" s="13" t="s">
        <v>90</v>
      </c>
      <c r="N284" s="36">
        <f>IF(I284="","",G284*$H$273*I284)</f>
        <v>222.72313058002388</v>
      </c>
      <c r="O284" s="36">
        <f>IF(I284="","",E284*$H$273*I284)</f>
        <v>54.015456307854095</v>
      </c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D284" s="49"/>
    </row>
    <row r="285" spans="1:30" x14ac:dyDescent="0.25">
      <c r="H285" s="13" t="s">
        <v>90</v>
      </c>
      <c r="I285" s="15">
        <f>IF(I284="","",1-I284)</f>
        <v>0.5</v>
      </c>
      <c r="K285" s="16" t="s">
        <v>67</v>
      </c>
      <c r="L285" s="5">
        <f>L283-1</f>
        <v>1</v>
      </c>
      <c r="M285" s="13" t="s">
        <v>81</v>
      </c>
      <c r="N285" s="36">
        <f>IF(I284="","---",G284*$H$273*I285)</f>
        <v>222.72313058002388</v>
      </c>
      <c r="O285" s="36">
        <f>IF(I284="","---",E284*$H$273*I285)</f>
        <v>54.015456307854095</v>
      </c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D285" s="49"/>
    </row>
    <row r="286" spans="1:30" x14ac:dyDescent="0.25">
      <c r="M286" s="13" t="s">
        <v>90</v>
      </c>
      <c r="N286" s="36" t="s">
        <v>117</v>
      </c>
      <c r="O286" s="36" t="s">
        <v>117</v>
      </c>
      <c r="AD286" s="49"/>
    </row>
    <row r="287" spans="1:30" x14ac:dyDescent="0.25">
      <c r="AD287" s="49"/>
    </row>
    <row r="288" spans="1:30" x14ac:dyDescent="0.25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53"/>
    </row>
  </sheetData>
  <mergeCells count="73">
    <mergeCell ref="AO223:AP223"/>
    <mergeCell ref="AE221:AS221"/>
    <mergeCell ref="AF224:AH224"/>
    <mergeCell ref="AJ224:AK224"/>
    <mergeCell ref="AL224:AN224"/>
    <mergeCell ref="AF223:AH223"/>
    <mergeCell ref="AJ223:AK223"/>
    <mergeCell ref="AL223:AN223"/>
    <mergeCell ref="AF174:AH174"/>
    <mergeCell ref="AJ174:AK174"/>
    <mergeCell ref="AL174:AN174"/>
    <mergeCell ref="AO174:AP174"/>
    <mergeCell ref="AF175:AH175"/>
    <mergeCell ref="AJ175:AK175"/>
    <mergeCell ref="AL175:AN175"/>
    <mergeCell ref="AF127:AH127"/>
    <mergeCell ref="AJ127:AK127"/>
    <mergeCell ref="AL127:AN127"/>
    <mergeCell ref="AE172:BG172"/>
    <mergeCell ref="BA173:BB173"/>
    <mergeCell ref="AL86:AN86"/>
    <mergeCell ref="AE124:BG124"/>
    <mergeCell ref="AF126:AH126"/>
    <mergeCell ref="AJ126:AK126"/>
    <mergeCell ref="AL126:AN126"/>
    <mergeCell ref="AO126:AP126"/>
    <mergeCell ref="BA125:BB125"/>
    <mergeCell ref="AF79:AH79"/>
    <mergeCell ref="AJ79:AK79"/>
    <mergeCell ref="AL79:AN79"/>
    <mergeCell ref="AL84:AN84"/>
    <mergeCell ref="AL85:AN85"/>
    <mergeCell ref="AL35:AN35"/>
    <mergeCell ref="AL36:AN36"/>
    <mergeCell ref="AL37:AN37"/>
    <mergeCell ref="AE76:BG76"/>
    <mergeCell ref="AF78:AH78"/>
    <mergeCell ref="AJ78:AK78"/>
    <mergeCell ref="AL78:AN78"/>
    <mergeCell ref="AO78:AP78"/>
    <mergeCell ref="BA77:BB77"/>
    <mergeCell ref="AH19:AI20"/>
    <mergeCell ref="AK19:AL19"/>
    <mergeCell ref="AF31:AH31"/>
    <mergeCell ref="AJ31:AK31"/>
    <mergeCell ref="AL31:AN31"/>
    <mergeCell ref="AH3:AI4"/>
    <mergeCell ref="AK3:AL3"/>
    <mergeCell ref="AK4:AL4"/>
    <mergeCell ref="AH7:AI8"/>
    <mergeCell ref="AK7:AL7"/>
    <mergeCell ref="AK8:AL8"/>
    <mergeCell ref="X56:AB56"/>
    <mergeCell ref="AA57:AB57"/>
    <mergeCell ref="X250:AB250"/>
    <mergeCell ref="AH11:AI12"/>
    <mergeCell ref="AK11:AL11"/>
    <mergeCell ref="AK12:AL12"/>
    <mergeCell ref="AH15:AI16"/>
    <mergeCell ref="AK15:AL15"/>
    <mergeCell ref="AK16:AL16"/>
    <mergeCell ref="AK20:AL20"/>
    <mergeCell ref="AE28:BG28"/>
    <mergeCell ref="AF30:AH30"/>
    <mergeCell ref="AJ30:AK30"/>
    <mergeCell ref="AL30:AN30"/>
    <mergeCell ref="AO30:AP30"/>
    <mergeCell ref="AZ29:BA29"/>
    <mergeCell ref="AA251:AB251"/>
    <mergeCell ref="X201:AB201"/>
    <mergeCell ref="AA202:AB202"/>
    <mergeCell ref="X104:AB104"/>
    <mergeCell ref="AA105:AB105"/>
  </mergeCells>
  <conditionalFormatting sqref="E211 K211:N211 E219 K219:N219 E260 K260:N260 E268 K268:N268">
    <cfRule type="cellIs" dxfId="3" priority="4" stopIfTrue="1" operator="greaterThan">
      <formula>1</formula>
    </cfRule>
  </conditionalFormatting>
  <conditionalFormatting sqref="E162 K162:N162 E170 K170:N170">
    <cfRule type="cellIs" dxfId="2" priority="3" stopIfTrue="1" operator="greaterThan">
      <formula>1</formula>
    </cfRule>
  </conditionalFormatting>
  <conditionalFormatting sqref="E114 K114:N114 E122 K122:N122">
    <cfRule type="cellIs" dxfId="1" priority="2" stopIfTrue="1" operator="greaterThan">
      <formula>1</formula>
    </cfRule>
  </conditionalFormatting>
  <conditionalFormatting sqref="E66 K66:N66 E74 K74:N74">
    <cfRule type="cellIs" dxfId="0" priority="1" stopIfTrue="1" operator="greaterThan">
      <formula>1</formula>
    </cfRule>
  </conditionalFormatting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D3"/>
  <sheetViews>
    <sheetView tabSelected="1" workbookViewId="0">
      <selection activeCell="D4" sqref="D4"/>
    </sheetView>
  </sheetViews>
  <sheetFormatPr defaultRowHeight="15" x14ac:dyDescent="0.25"/>
  <cols>
    <col min="4" max="4" width="12" bestFit="1" customWidth="1"/>
  </cols>
  <sheetData>
    <row r="3" spans="2:4" x14ac:dyDescent="0.25">
      <c r="B3" t="s">
        <v>174</v>
      </c>
      <c r="C3" t="s">
        <v>175</v>
      </c>
      <c r="D3">
        <f>(2*0.79)/(30*0.05*(25/450))</f>
        <v>18.96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26</vt:i4>
      </vt:variant>
    </vt:vector>
  </HeadingPairs>
  <TitlesOfParts>
    <vt:vector size="26" baseType="lpstr">
      <vt:lpstr>FI</vt:lpstr>
      <vt:lpstr>TabPil</vt:lpstr>
      <vt:lpstr>InvPil</vt:lpstr>
      <vt:lpstr>Spiegazioni</vt:lpstr>
      <vt:lpstr>Pilastri</vt:lpstr>
      <vt:lpstr>GerResPil1</vt:lpstr>
      <vt:lpstr>GerResPil2</vt:lpstr>
      <vt:lpstr>GerResPil3</vt:lpstr>
      <vt:lpstr>GerResPil4</vt:lpstr>
      <vt:lpstr>GerResPil5</vt:lpstr>
      <vt:lpstr>GerResPil6</vt:lpstr>
      <vt:lpstr>GerResPil7</vt:lpstr>
      <vt:lpstr>GerResPil8</vt:lpstr>
      <vt:lpstr>GerResPil9</vt:lpstr>
      <vt:lpstr>GerResPil10</vt:lpstr>
      <vt:lpstr>GerResPil11</vt:lpstr>
      <vt:lpstr>GerResPil12</vt:lpstr>
      <vt:lpstr>GerResPil13</vt:lpstr>
      <vt:lpstr>GerResPil14</vt:lpstr>
      <vt:lpstr>GerResPil15</vt:lpstr>
      <vt:lpstr>GerResPil16</vt:lpstr>
      <vt:lpstr>GerResPil17</vt:lpstr>
      <vt:lpstr>GerResPil18</vt:lpstr>
      <vt:lpstr>GerResPil19</vt:lpstr>
      <vt:lpstr>GerResPil20</vt:lpstr>
      <vt:lpstr>Verifica nodo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Carmelo Lazzaro Danzuso</dc:creator>
  <cp:lastModifiedBy>Carmelo Lazzaro Danzuso</cp:lastModifiedBy>
  <dcterms:created xsi:type="dcterms:W3CDTF">2017-02-06T13:29:21Z</dcterms:created>
  <dcterms:modified xsi:type="dcterms:W3CDTF">2017-03-10T19:01:25Z</dcterms:modified>
</cp:coreProperties>
</file>